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heckCompatibility="1"/>
  <mc:AlternateContent xmlns:mc="http://schemas.openxmlformats.org/markup-compatibility/2006">
    <mc:Choice Requires="x15">
      <x15ac:absPath xmlns:x15ac="http://schemas.microsoft.com/office/spreadsheetml/2010/11/ac" url="I:\DIRAC\DAE\3_GERENCIAS\GEC\ORÇAMENTOS CONTRATADOS\INFRA\Subestações\Material Licitação\"/>
    </mc:Choice>
  </mc:AlternateContent>
  <xr:revisionPtr revIDLastSave="0" documentId="13_ncr:1_{0095E9EC-CFE2-4FC2-A922-2E75E10279DE}" xr6:coauthVersionLast="47" xr6:coauthVersionMax="47" xr10:uidLastSave="{00000000-0000-0000-0000-000000000000}"/>
  <bookViews>
    <workbookView xWindow="28680" yWindow="-120" windowWidth="29040" windowHeight="15720" tabRatio="808" activeTab="4" xr2:uid="{E33EBE47-AB07-49B0-97F8-E36EC53E95CC}"/>
  </bookViews>
  <sheets>
    <sheet name="Início" sheetId="1" r:id="rId1"/>
    <sheet name="Ajuda 01" sheetId="2" r:id="rId2"/>
    <sheet name="Ajuda 02" sheetId="3" r:id="rId3"/>
    <sheet name="Ajuda 03" sheetId="15" r:id="rId4"/>
    <sheet name="Planilha" sheetId="5" r:id="rId5"/>
    <sheet name="LDI" sheetId="14" r:id="rId6"/>
    <sheet name="Cronograma" sheetId="6" r:id="rId7"/>
    <sheet name="Composições" sheetId="18" r:id="rId8"/>
    <sheet name="Sinapi - Serv" sheetId="21" state="hidden" r:id="rId9"/>
    <sheet name="Sinapi - Insumos" sheetId="22" state="hidden" r:id="rId10"/>
    <sheet name="Cotações de Mercado" sheetId="23" r:id="rId11"/>
  </sheets>
  <definedNames>
    <definedName name="_xlnm._FilterDatabase" localSheetId="7" hidden="1">Composições!$A$19:$H$3578</definedName>
    <definedName name="_xlnm._FilterDatabase" localSheetId="4" hidden="1">Planilha!$A$15:$H$2701</definedName>
    <definedName name="_xlnm._FilterDatabase" localSheetId="8" hidden="1">'Sinapi - Serv'!$A$6:$D$9729</definedName>
    <definedName name="_xlnm.Print_Area" localSheetId="3">'Ajuda 03'!$A$1:$AC$41</definedName>
    <definedName name="_xlnm.Print_Area" localSheetId="10">'Cotações de Mercado'!$A$1:$Z$937</definedName>
    <definedName name="_xlnm.Print_Area" localSheetId="4">Planilha!$A$1:$I$2719</definedName>
    <definedName name="_xlnm.Print_Titles" localSheetId="7">Composições!$1:$14</definedName>
    <definedName name="_xlnm.Print_Titles" localSheetId="6">Cronograma!$2:$19</definedName>
    <definedName name="_xlnm.Print_Titles" localSheetId="4">Planilha!$1:$16</definedName>
  </definedNames>
  <calcPr calcId="191029"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1" i="5" l="1"/>
  <c r="G22" i="5"/>
  <c r="G23" i="5"/>
  <c r="G25" i="5"/>
  <c r="G27" i="5"/>
  <c r="G29" i="5"/>
  <c r="G31" i="5"/>
  <c r="G33" i="5"/>
  <c r="G34" i="5"/>
  <c r="G35" i="5"/>
  <c r="G37" i="5"/>
  <c r="G39" i="5"/>
  <c r="G40" i="5"/>
  <c r="G41" i="5"/>
  <c r="G42" i="5"/>
  <c r="G43" i="5"/>
  <c r="G44" i="5"/>
  <c r="G45" i="5"/>
  <c r="G46" i="5"/>
  <c r="G47" i="5"/>
  <c r="G50" i="5"/>
  <c r="G51" i="5"/>
  <c r="G52" i="5"/>
  <c r="G53" i="5"/>
  <c r="G55" i="5"/>
  <c r="G56" i="5"/>
  <c r="G57" i="5"/>
  <c r="G58" i="5"/>
  <c r="G59" i="5"/>
  <c r="G60" i="5"/>
  <c r="G61" i="5"/>
  <c r="G62" i="5"/>
  <c r="G63" i="5"/>
  <c r="G64" i="5"/>
  <c r="G65" i="5"/>
  <c r="G66" i="5"/>
  <c r="G67" i="5"/>
  <c r="G68" i="5"/>
  <c r="G69" i="5"/>
  <c r="G70" i="5"/>
  <c r="G71" i="5"/>
  <c r="G72" i="5"/>
  <c r="G74" i="5"/>
  <c r="G75" i="5"/>
  <c r="G76" i="5"/>
  <c r="G77" i="5"/>
  <c r="G78" i="5"/>
  <c r="G81" i="5"/>
  <c r="G82" i="5"/>
  <c r="G84" i="5"/>
  <c r="G85" i="5"/>
  <c r="G86" i="5"/>
  <c r="G87" i="5"/>
  <c r="G88" i="5"/>
  <c r="G89" i="5"/>
  <c r="G90" i="5"/>
  <c r="G91" i="5"/>
  <c r="G92" i="5"/>
  <c r="G93" i="5"/>
  <c r="G95" i="5"/>
  <c r="G97" i="5"/>
  <c r="G98" i="5"/>
  <c r="G99" i="5"/>
  <c r="G100" i="5"/>
  <c r="G101" i="5"/>
  <c r="G102" i="5"/>
  <c r="G105" i="5"/>
  <c r="G106" i="5"/>
  <c r="G107" i="5"/>
  <c r="G109" i="5"/>
  <c r="G110" i="5"/>
  <c r="G111" i="5"/>
  <c r="G112" i="5"/>
  <c r="G113" i="5"/>
  <c r="G114" i="5"/>
  <c r="G115" i="5"/>
  <c r="G116" i="5"/>
  <c r="G117" i="5"/>
  <c r="G118" i="5"/>
  <c r="G119" i="5"/>
  <c r="G121"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4" i="5"/>
  <c r="G155" i="5"/>
  <c r="G156" i="5"/>
  <c r="G157" i="5"/>
  <c r="G158" i="5"/>
  <c r="G159" i="5"/>
  <c r="G160" i="5"/>
  <c r="G161" i="5"/>
  <c r="G162" i="5"/>
  <c r="G163" i="5"/>
  <c r="G164" i="5"/>
  <c r="G165" i="5"/>
  <c r="G166" i="5"/>
  <c r="G167" i="5"/>
  <c r="G168" i="5"/>
  <c r="G169" i="5"/>
  <c r="G170" i="5"/>
  <c r="G171" i="5"/>
  <c r="G172" i="5"/>
  <c r="G174" i="5"/>
  <c r="G175" i="5"/>
  <c r="G176" i="5"/>
  <c r="G177" i="5"/>
  <c r="G178" i="5"/>
  <c r="G179" i="5"/>
  <c r="G180" i="5"/>
  <c r="G181" i="5"/>
  <c r="G182" i="5"/>
  <c r="G183" i="5"/>
  <c r="G184" i="5"/>
  <c r="G185" i="5"/>
  <c r="G186" i="5"/>
  <c r="G187" i="5"/>
  <c r="G188" i="5"/>
  <c r="G189" i="5"/>
  <c r="G190" i="5"/>
  <c r="G191" i="5"/>
  <c r="G192" i="5"/>
  <c r="G196" i="5"/>
  <c r="G202" i="5"/>
  <c r="G203" i="5"/>
  <c r="G204" i="5"/>
  <c r="G207" i="5"/>
  <c r="G208" i="5"/>
  <c r="G209" i="5"/>
  <c r="G211" i="5"/>
  <c r="G212" i="5"/>
  <c r="G213" i="5"/>
  <c r="G216" i="5"/>
  <c r="G217" i="5"/>
  <c r="G218" i="5"/>
  <c r="G221" i="5"/>
  <c r="G222" i="5"/>
  <c r="G223" i="5"/>
  <c r="G225" i="5"/>
  <c r="G226" i="5"/>
  <c r="G227" i="5"/>
  <c r="G229" i="5"/>
  <c r="G230" i="5"/>
  <c r="G231" i="5"/>
  <c r="G238" i="5"/>
  <c r="G239" i="5"/>
  <c r="G240" i="5"/>
  <c r="G241" i="5"/>
  <c r="G242" i="5"/>
  <c r="G243" i="5"/>
  <c r="G244" i="5"/>
  <c r="G245" i="5"/>
  <c r="G246" i="5"/>
  <c r="G247" i="5"/>
  <c r="G248" i="5"/>
  <c r="G250" i="5"/>
  <c r="G251" i="5"/>
  <c r="G252" i="5"/>
  <c r="G254" i="5"/>
  <c r="G255" i="5"/>
  <c r="G256" i="5"/>
  <c r="G257" i="5"/>
  <c r="G258" i="5"/>
  <c r="G259" i="5"/>
  <c r="G260" i="5"/>
  <c r="G261" i="5"/>
  <c r="G262" i="5"/>
  <c r="G263" i="5"/>
  <c r="G264" i="5"/>
  <c r="G265" i="5"/>
  <c r="G266" i="5"/>
  <c r="G267" i="5"/>
  <c r="G268" i="5"/>
  <c r="G269" i="5"/>
  <c r="G270" i="5"/>
  <c r="G271" i="5"/>
  <c r="G272" i="5"/>
  <c r="G273" i="5"/>
  <c r="G274" i="5"/>
  <c r="G275" i="5"/>
  <c r="G277" i="5"/>
  <c r="G279" i="5"/>
  <c r="G283" i="5"/>
  <c r="G284" i="5"/>
  <c r="G285" i="5"/>
  <c r="G286" i="5"/>
  <c r="G288" i="5"/>
  <c r="G289" i="5"/>
  <c r="G290" i="5"/>
  <c r="G292" i="5"/>
  <c r="G294" i="5"/>
  <c r="G295" i="5"/>
  <c r="G296" i="5"/>
  <c r="G297" i="5"/>
  <c r="G298" i="5"/>
  <c r="G299" i="5"/>
  <c r="G300" i="5"/>
  <c r="G301" i="5"/>
  <c r="G302" i="5"/>
  <c r="G303" i="5"/>
  <c r="G304" i="5"/>
  <c r="G305" i="5"/>
  <c r="G306" i="5"/>
  <c r="G307" i="5"/>
  <c r="G308" i="5"/>
  <c r="G309" i="5"/>
  <c r="G310" i="5"/>
  <c r="G311" i="5"/>
  <c r="G312" i="5"/>
  <c r="G313" i="5"/>
  <c r="G314" i="5"/>
  <c r="G315" i="5"/>
  <c r="G316" i="5"/>
  <c r="G317" i="5"/>
  <c r="G319" i="5"/>
  <c r="G322" i="5"/>
  <c r="G323" i="5"/>
  <c r="G324" i="5"/>
  <c r="G325" i="5"/>
  <c r="G327" i="5"/>
  <c r="G328" i="5"/>
  <c r="G329" i="5"/>
  <c r="G331" i="5"/>
  <c r="G333" i="5"/>
  <c r="G334" i="5"/>
  <c r="G335" i="5"/>
  <c r="G339" i="5"/>
  <c r="G340" i="5"/>
  <c r="G341" i="5"/>
  <c r="G343" i="5"/>
  <c r="G344" i="5"/>
  <c r="G345" i="5"/>
  <c r="G347" i="5"/>
  <c r="G349" i="5"/>
  <c r="G350" i="5"/>
  <c r="G351" i="5"/>
  <c r="G353" i="5"/>
  <c r="G354" i="5"/>
  <c r="G355" i="5"/>
  <c r="G356" i="5"/>
  <c r="G357" i="5"/>
  <c r="G358" i="5"/>
  <c r="G359" i="5"/>
  <c r="G360" i="5"/>
  <c r="G361" i="5"/>
  <c r="G362" i="5"/>
  <c r="G363" i="5"/>
  <c r="G364" i="5"/>
  <c r="G365" i="5"/>
  <c r="G366" i="5"/>
  <c r="G367" i="5"/>
  <c r="G368" i="5"/>
  <c r="G369" i="5"/>
  <c r="G370" i="5"/>
  <c r="G371" i="5"/>
  <c r="G372" i="5"/>
  <c r="G373" i="5"/>
  <c r="G374" i="5"/>
  <c r="G375" i="5"/>
  <c r="G377" i="5"/>
  <c r="G384" i="5"/>
  <c r="G385" i="5"/>
  <c r="G386" i="5"/>
  <c r="G387" i="5"/>
  <c r="G388" i="5"/>
  <c r="G389" i="5"/>
  <c r="G390" i="5"/>
  <c r="G391" i="5"/>
  <c r="G392" i="5"/>
  <c r="G393" i="5"/>
  <c r="G394" i="5"/>
  <c r="G396" i="5"/>
  <c r="G400" i="5"/>
  <c r="G401" i="5"/>
  <c r="G402" i="5"/>
  <c r="G403" i="5"/>
  <c r="G404" i="5"/>
  <c r="G405" i="5"/>
  <c r="G406" i="5"/>
  <c r="G407" i="5"/>
  <c r="G408" i="5"/>
  <c r="G410" i="5"/>
  <c r="G412" i="5"/>
  <c r="G413" i="5"/>
  <c r="G414" i="5"/>
  <c r="G416" i="5"/>
  <c r="G417" i="5"/>
  <c r="G418" i="5"/>
  <c r="G422" i="5"/>
  <c r="G429" i="5"/>
  <c r="G430" i="5"/>
  <c r="G431" i="5"/>
  <c r="G432" i="5"/>
  <c r="G434" i="5"/>
  <c r="G435" i="5"/>
  <c r="G436" i="5"/>
  <c r="G438" i="5"/>
  <c r="G440" i="5"/>
  <c r="G442" i="5"/>
  <c r="G443" i="5"/>
  <c r="G444" i="5"/>
  <c r="G446" i="5"/>
  <c r="G447" i="5"/>
  <c r="G449" i="5"/>
  <c r="G450" i="5"/>
  <c r="G451" i="5"/>
  <c r="G452" i="5"/>
  <c r="G453" i="5"/>
  <c r="G455" i="5"/>
  <c r="G459" i="5"/>
  <c r="G460" i="5"/>
  <c r="G461" i="5"/>
  <c r="G462" i="5"/>
  <c r="G464" i="5"/>
  <c r="G465" i="5"/>
  <c r="G466" i="5"/>
  <c r="G467" i="5"/>
  <c r="G469" i="5"/>
  <c r="G471" i="5"/>
  <c r="G473" i="5"/>
  <c r="G474" i="5"/>
  <c r="G475" i="5"/>
  <c r="G476" i="5"/>
  <c r="G478" i="5"/>
  <c r="G479" i="5"/>
  <c r="G480" i="5"/>
  <c r="G481" i="5"/>
  <c r="G482" i="5"/>
  <c r="G484" i="5"/>
  <c r="G485" i="5"/>
  <c r="G486" i="5"/>
  <c r="G487" i="5"/>
  <c r="G488" i="5"/>
  <c r="G490" i="5"/>
  <c r="G493" i="5"/>
  <c r="G494" i="5"/>
  <c r="G496" i="5"/>
  <c r="G497" i="5"/>
  <c r="G498" i="5"/>
  <c r="G500" i="5"/>
  <c r="G501" i="5"/>
  <c r="G503" i="5"/>
  <c r="G505" i="5"/>
  <c r="G506" i="5"/>
  <c r="G507" i="5"/>
  <c r="G508" i="5"/>
  <c r="G509" i="5"/>
  <c r="G513" i="5"/>
  <c r="G514" i="5"/>
  <c r="G515" i="5"/>
  <c r="G517" i="5"/>
  <c r="G518" i="5"/>
  <c r="G519" i="5"/>
  <c r="G521" i="5"/>
  <c r="G522" i="5"/>
  <c r="G523" i="5"/>
  <c r="G525" i="5"/>
  <c r="G526" i="5"/>
  <c r="G527" i="5"/>
  <c r="G528" i="5"/>
  <c r="G529" i="5"/>
  <c r="G530" i="5"/>
  <c r="G532" i="5"/>
  <c r="G533" i="5"/>
  <c r="G534" i="5"/>
  <c r="G535" i="5"/>
  <c r="G536" i="5"/>
  <c r="G538" i="5"/>
  <c r="G540" i="5"/>
  <c r="G541" i="5"/>
  <c r="G542" i="5"/>
  <c r="G549" i="5"/>
  <c r="G550" i="5"/>
  <c r="G552" i="5"/>
  <c r="G553" i="5"/>
  <c r="G554" i="5"/>
  <c r="G556" i="5"/>
  <c r="G557" i="5"/>
  <c r="G558" i="5"/>
  <c r="G560" i="5"/>
  <c r="G562" i="5"/>
  <c r="G564" i="5"/>
  <c r="G568" i="5"/>
  <c r="G570" i="5"/>
  <c r="G571" i="5"/>
  <c r="G572" i="5"/>
  <c r="G574" i="5"/>
  <c r="G575" i="5"/>
  <c r="G576" i="5"/>
  <c r="G578" i="5"/>
  <c r="G580" i="5"/>
  <c r="G582" i="5"/>
  <c r="G583" i="5"/>
  <c r="G586" i="5"/>
  <c r="G587" i="5"/>
  <c r="G589" i="5"/>
  <c r="G591" i="5"/>
  <c r="G592" i="5"/>
  <c r="G593" i="5"/>
  <c r="G597" i="5"/>
  <c r="G598" i="5"/>
  <c r="G600" i="5"/>
  <c r="G602" i="5"/>
  <c r="G604" i="5"/>
  <c r="G605" i="5"/>
  <c r="G606" i="5"/>
  <c r="G613" i="5"/>
  <c r="G615" i="5"/>
  <c r="G616" i="5"/>
  <c r="G617" i="5"/>
  <c r="G618" i="5"/>
  <c r="G619" i="5"/>
  <c r="G621" i="5"/>
  <c r="G622" i="5"/>
  <c r="G623" i="5"/>
  <c r="G627" i="5"/>
  <c r="G629" i="5"/>
  <c r="G630" i="5"/>
  <c r="G631" i="5"/>
  <c r="G632" i="5"/>
  <c r="G633" i="5"/>
  <c r="G634" i="5"/>
  <c r="G636" i="5"/>
  <c r="G637" i="5"/>
  <c r="G638" i="5"/>
  <c r="G641" i="5"/>
  <c r="G643" i="5"/>
  <c r="G644" i="5"/>
  <c r="G646" i="5"/>
  <c r="G647" i="5"/>
  <c r="G648" i="5"/>
  <c r="G652" i="5"/>
  <c r="G654" i="5"/>
  <c r="G655" i="5"/>
  <c r="G656" i="5"/>
  <c r="G658" i="5"/>
  <c r="G659" i="5"/>
  <c r="G660" i="5"/>
  <c r="G668" i="5"/>
  <c r="G669" i="5"/>
  <c r="G670" i="5"/>
  <c r="G671" i="5"/>
  <c r="G672" i="5"/>
  <c r="G673" i="5"/>
  <c r="G674" i="5"/>
  <c r="G675" i="5"/>
  <c r="G676" i="5"/>
  <c r="G677" i="5"/>
  <c r="G680" i="5"/>
  <c r="G681" i="5"/>
  <c r="G682" i="5"/>
  <c r="G683" i="5"/>
  <c r="G684" i="5"/>
  <c r="G685" i="5"/>
  <c r="G686" i="5"/>
  <c r="G687" i="5"/>
  <c r="G688" i="5"/>
  <c r="G689" i="5"/>
  <c r="G690" i="5"/>
  <c r="G692" i="5"/>
  <c r="G693" i="5"/>
  <c r="G694" i="5"/>
  <c r="G695" i="5"/>
  <c r="G696" i="5"/>
  <c r="G699" i="5"/>
  <c r="G700" i="5"/>
  <c r="G701" i="5"/>
  <c r="G702" i="5"/>
  <c r="G703" i="5"/>
  <c r="G704" i="5"/>
  <c r="G705" i="5"/>
  <c r="G706" i="5"/>
  <c r="G707" i="5"/>
  <c r="G708" i="5"/>
  <c r="G715" i="5"/>
  <c r="G716" i="5"/>
  <c r="G717" i="5"/>
  <c r="G718" i="5"/>
  <c r="G719" i="5"/>
  <c r="G720" i="5"/>
  <c r="G721" i="5"/>
  <c r="G722" i="5"/>
  <c r="G723" i="5"/>
  <c r="G724" i="5"/>
  <c r="G725" i="5"/>
  <c r="G726" i="5"/>
  <c r="G727" i="5"/>
  <c r="G728" i="5"/>
  <c r="G729" i="5"/>
  <c r="G730" i="5"/>
  <c r="G731" i="5"/>
  <c r="G732" i="5"/>
  <c r="G733" i="5"/>
  <c r="G734" i="5"/>
  <c r="G735" i="5"/>
  <c r="G736" i="5"/>
  <c r="G737"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8" i="5"/>
  <c r="G769" i="5"/>
  <c r="G770" i="5"/>
  <c r="G771" i="5"/>
  <c r="G772"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4" i="5"/>
  <c r="G805" i="5"/>
  <c r="G806" i="5"/>
  <c r="G807" i="5"/>
  <c r="G808" i="5"/>
  <c r="G809" i="5"/>
  <c r="G810" i="5"/>
  <c r="G811" i="5"/>
  <c r="G812" i="5"/>
  <c r="G813"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2" i="5"/>
  <c r="G863" i="5"/>
  <c r="G864" i="5"/>
  <c r="G865" i="5"/>
  <c r="G866" i="5"/>
  <c r="G867" i="5"/>
  <c r="G868" i="5"/>
  <c r="G869" i="5"/>
  <c r="G870" i="5"/>
  <c r="G871"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1" i="5"/>
  <c r="G952" i="5"/>
  <c r="G953" i="5"/>
  <c r="G955" i="5"/>
  <c r="G956" i="5"/>
  <c r="G957" i="5"/>
  <c r="G959" i="5"/>
  <c r="G960" i="5"/>
  <c r="G961" i="5"/>
  <c r="G962" i="5"/>
  <c r="G966" i="5"/>
  <c r="G967" i="5"/>
  <c r="G968" i="5"/>
  <c r="G969" i="5"/>
  <c r="G970" i="5"/>
  <c r="G971" i="5"/>
  <c r="G972" i="5"/>
  <c r="G973" i="5"/>
  <c r="G974" i="5"/>
  <c r="G975" i="5"/>
  <c r="G976" i="5"/>
  <c r="G977" i="5"/>
  <c r="G978" i="5"/>
  <c r="G979" i="5"/>
  <c r="G980" i="5"/>
  <c r="G981" i="5"/>
  <c r="G982" i="5"/>
  <c r="G983" i="5"/>
  <c r="G984" i="5"/>
  <c r="G985"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4" i="5"/>
  <c r="G1015" i="5"/>
  <c r="G1016" i="5"/>
  <c r="G1017" i="5"/>
  <c r="G1018" i="5"/>
  <c r="G1019" i="5"/>
  <c r="G1021" i="5"/>
  <c r="G1022" i="5"/>
  <c r="G1023" i="5"/>
  <c r="G1024" i="5"/>
  <c r="G1025" i="5"/>
  <c r="G1026" i="5"/>
  <c r="G1027" i="5"/>
  <c r="G1028" i="5"/>
  <c r="G1030" i="5"/>
  <c r="G1031" i="5"/>
  <c r="G1032" i="5"/>
  <c r="G1033" i="5"/>
  <c r="G1034" i="5"/>
  <c r="G1035" i="5"/>
  <c r="G1036" i="5"/>
  <c r="G1037" i="5"/>
  <c r="G1038" i="5"/>
  <c r="G1039"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6" i="5"/>
  <c r="G1097" i="5"/>
  <c r="G1098" i="5"/>
  <c r="G1099" i="5"/>
  <c r="G1100" i="5"/>
  <c r="G1101" i="5"/>
  <c r="G1102" i="5"/>
  <c r="G1103" i="5"/>
  <c r="G1104" i="5"/>
  <c r="G1105" i="5"/>
  <c r="G1106"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7" i="5"/>
  <c r="G1158" i="5"/>
  <c r="G1159" i="5"/>
  <c r="G1160" i="5"/>
  <c r="G1161" i="5"/>
  <c r="G1162" i="5"/>
  <c r="G1163" i="5"/>
  <c r="G1164" i="5"/>
  <c r="G1165" i="5"/>
  <c r="G1166" i="5"/>
  <c r="G1167" i="5"/>
  <c r="G1168" i="5"/>
  <c r="G1169" i="5"/>
  <c r="G1170" i="5"/>
  <c r="G1171" i="5"/>
  <c r="G1172" i="5"/>
  <c r="G1173" i="5"/>
  <c r="G1174" i="5"/>
  <c r="G1175" i="5"/>
  <c r="G1177" i="5"/>
  <c r="G1178" i="5"/>
  <c r="G1179" i="5"/>
  <c r="G1181" i="5"/>
  <c r="G1182" i="5"/>
  <c r="G1183" i="5"/>
  <c r="G1184" i="5"/>
  <c r="G1187" i="5"/>
  <c r="G1188" i="5"/>
  <c r="G1189" i="5"/>
  <c r="G1190" i="5"/>
  <c r="G1191" i="5"/>
  <c r="G1192" i="5"/>
  <c r="G1193" i="5"/>
  <c r="G1194" i="5"/>
  <c r="G1195" i="5"/>
  <c r="G1196" i="5"/>
  <c r="G1197" i="5"/>
  <c r="G1198" i="5"/>
  <c r="G1199" i="5"/>
  <c r="G1200" i="5"/>
  <c r="G1201" i="5"/>
  <c r="G1202"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80" i="5"/>
  <c r="G1281" i="5"/>
  <c r="G1282" i="5"/>
  <c r="G1283" i="5"/>
  <c r="G1284" i="5"/>
  <c r="G1285" i="5"/>
  <c r="G1286" i="5"/>
  <c r="G1287" i="5"/>
  <c r="G1288" i="5"/>
  <c r="G1289" i="5"/>
  <c r="G1291" i="5"/>
  <c r="G1292" i="5"/>
  <c r="G1293" i="5"/>
  <c r="G1294" i="5"/>
  <c r="G1295" i="5"/>
  <c r="G1296" i="5"/>
  <c r="G1297" i="5"/>
  <c r="G1298" i="5"/>
  <c r="G1299" i="5"/>
  <c r="G1300" i="5"/>
  <c r="G1301" i="5"/>
  <c r="G1302" i="5"/>
  <c r="G1303" i="5"/>
  <c r="G1304" i="5"/>
  <c r="G1305" i="5"/>
  <c r="G1306" i="5"/>
  <c r="G1307" i="5"/>
  <c r="G1308" i="5"/>
  <c r="G1309" i="5"/>
  <c r="G1310" i="5"/>
  <c r="G1312" i="5"/>
  <c r="G1313" i="5"/>
  <c r="G1314" i="5"/>
  <c r="G1316" i="5"/>
  <c r="G1317" i="5"/>
  <c r="G1318" i="5"/>
  <c r="G1319" i="5"/>
  <c r="G1323" i="5"/>
  <c r="G1324" i="5"/>
  <c r="G1325" i="5"/>
  <c r="G1326" i="5"/>
  <c r="G1327" i="5"/>
  <c r="G1328" i="5"/>
  <c r="G1329" i="5"/>
  <c r="G1330" i="5"/>
  <c r="G1331" i="5"/>
  <c r="G1332" i="5"/>
  <c r="G1333" i="5"/>
  <c r="G1334" i="5"/>
  <c r="G1335" i="5"/>
  <c r="G1336" i="5"/>
  <c r="G1337" i="5"/>
  <c r="G1338" i="5"/>
  <c r="G1339" i="5"/>
  <c r="G1340" i="5"/>
  <c r="G1341"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1" i="5"/>
  <c r="G1372" i="5"/>
  <c r="G1373" i="5"/>
  <c r="G1374" i="5"/>
  <c r="G1375" i="5"/>
  <c r="G1376" i="5"/>
  <c r="G1378" i="5"/>
  <c r="G1379" i="5"/>
  <c r="G1380" i="5"/>
  <c r="G1382" i="5"/>
  <c r="G1383" i="5"/>
  <c r="G1384" i="5"/>
  <c r="G1385" i="5"/>
  <c r="G1386" i="5"/>
  <c r="G1387"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9" i="5"/>
  <c r="G1460" i="5"/>
  <c r="G1461" i="5"/>
  <c r="G1462" i="5"/>
  <c r="G1463" i="5"/>
  <c r="G1464" i="5"/>
  <c r="G1465" i="5"/>
  <c r="G1466" i="5"/>
  <c r="G1467" i="5"/>
  <c r="G1468" i="5"/>
  <c r="G1469" i="5"/>
  <c r="G1470" i="5"/>
  <c r="G1471" i="5"/>
  <c r="G1472" i="5"/>
  <c r="G1473" i="5"/>
  <c r="G1474"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8" i="5"/>
  <c r="G1529" i="5"/>
  <c r="G1530" i="5"/>
  <c r="G1531" i="5"/>
  <c r="G1532" i="5"/>
  <c r="G1533" i="5"/>
  <c r="G1534" i="5"/>
  <c r="G1535" i="5"/>
  <c r="G1536" i="5"/>
  <c r="G1537" i="5"/>
  <c r="G1538" i="5"/>
  <c r="G1539" i="5"/>
  <c r="G1540" i="5"/>
  <c r="G1541" i="5"/>
  <c r="G1542" i="5"/>
  <c r="G1543" i="5"/>
  <c r="G1544" i="5"/>
  <c r="G1545" i="5"/>
  <c r="G1546" i="5"/>
  <c r="G1547" i="5"/>
  <c r="G1548" i="5"/>
  <c r="G1550" i="5"/>
  <c r="G1551" i="5"/>
  <c r="G1552" i="5"/>
  <c r="G1553" i="5"/>
  <c r="G1560" i="5"/>
  <c r="G1561" i="5"/>
  <c r="G1562" i="5"/>
  <c r="G1563" i="5"/>
  <c r="G1564" i="5"/>
  <c r="G1565" i="5"/>
  <c r="G1566" i="5"/>
  <c r="G1567" i="5"/>
  <c r="G1568" i="5"/>
  <c r="G1569" i="5"/>
  <c r="G1570" i="5"/>
  <c r="G1571" i="5"/>
  <c r="G1572" i="5"/>
  <c r="G1574" i="5"/>
  <c r="G1575" i="5"/>
  <c r="G1576" i="5"/>
  <c r="G1578" i="5"/>
  <c r="G1579" i="5"/>
  <c r="G1580" i="5"/>
  <c r="G1581" i="5"/>
  <c r="G1582" i="5"/>
  <c r="G1583" i="5"/>
  <c r="G1585" i="5"/>
  <c r="G1587" i="5"/>
  <c r="G1588" i="5"/>
  <c r="G1589" i="5"/>
  <c r="G1591" i="5"/>
  <c r="G1592" i="5"/>
  <c r="G1593" i="5"/>
  <c r="G1594" i="5"/>
  <c r="G1595" i="5"/>
  <c r="G1596" i="5"/>
  <c r="G1597" i="5"/>
  <c r="G1598" i="5"/>
  <c r="G1599" i="5"/>
  <c r="G1600" i="5"/>
  <c r="G1601" i="5"/>
  <c r="G1602" i="5"/>
  <c r="G1603" i="5"/>
  <c r="G1604" i="5"/>
  <c r="G1605" i="5"/>
  <c r="G1606" i="5"/>
  <c r="G1607" i="5"/>
  <c r="G1608" i="5"/>
  <c r="G1610" i="5"/>
  <c r="G1611" i="5"/>
  <c r="G1612" i="5"/>
  <c r="G1613" i="5"/>
  <c r="G1614" i="5"/>
  <c r="G1616" i="5"/>
  <c r="G1617" i="5"/>
  <c r="G1618" i="5"/>
  <c r="G1619" i="5"/>
  <c r="G1620" i="5"/>
  <c r="G1621" i="5"/>
  <c r="G1623" i="5"/>
  <c r="G1624" i="5"/>
  <c r="G1625" i="5"/>
  <c r="G1626" i="5"/>
  <c r="G1627" i="5"/>
  <c r="G1628" i="5"/>
  <c r="G1629" i="5"/>
  <c r="G1630" i="5"/>
  <c r="G1631" i="5"/>
  <c r="G1632" i="5"/>
  <c r="G1634" i="5"/>
  <c r="G1635" i="5"/>
  <c r="G1636" i="5"/>
  <c r="G1637" i="5"/>
  <c r="G1638" i="5"/>
  <c r="G1639" i="5"/>
  <c r="G1640" i="5"/>
  <c r="G1641" i="5"/>
  <c r="G1642" i="5"/>
  <c r="G1646" i="5"/>
  <c r="G1647" i="5"/>
  <c r="G1648" i="5"/>
  <c r="G1649" i="5"/>
  <c r="G1650" i="5"/>
  <c r="G1651" i="5"/>
  <c r="G1652" i="5"/>
  <c r="G1653" i="5"/>
  <c r="G1654" i="5"/>
  <c r="G1655" i="5"/>
  <c r="G1656" i="5"/>
  <c r="G1657" i="5"/>
  <c r="G1658" i="5"/>
  <c r="G1660" i="5"/>
  <c r="G1661" i="5"/>
  <c r="G1662" i="5"/>
  <c r="G1664" i="5"/>
  <c r="G1665" i="5"/>
  <c r="G1666" i="5"/>
  <c r="G1667" i="5"/>
  <c r="G1668" i="5"/>
  <c r="G1669" i="5"/>
  <c r="G1671" i="5"/>
  <c r="G1673" i="5"/>
  <c r="G1674" i="5"/>
  <c r="G1676" i="5"/>
  <c r="G1677" i="5"/>
  <c r="G1678" i="5"/>
  <c r="G1679" i="5"/>
  <c r="G1680" i="5"/>
  <c r="G1681" i="5"/>
  <c r="G1682" i="5"/>
  <c r="G1683" i="5"/>
  <c r="G1684" i="5"/>
  <c r="G1685" i="5"/>
  <c r="G1686" i="5"/>
  <c r="G1687" i="5"/>
  <c r="G1688" i="5"/>
  <c r="G1689" i="5"/>
  <c r="G1690" i="5"/>
  <c r="G1691" i="5"/>
  <c r="G1692" i="5"/>
  <c r="G1693" i="5"/>
  <c r="G1694" i="5"/>
  <c r="G1695" i="5"/>
  <c r="G1697" i="5"/>
  <c r="G1698" i="5"/>
  <c r="G1699" i="5"/>
  <c r="G1700" i="5"/>
  <c r="G1701" i="5"/>
  <c r="G1703" i="5"/>
  <c r="G1704" i="5"/>
  <c r="G1705" i="5"/>
  <c r="G1706" i="5"/>
  <c r="G1707" i="5"/>
  <c r="G1708" i="5"/>
  <c r="G1710" i="5"/>
  <c r="G1711" i="5"/>
  <c r="G1712" i="5"/>
  <c r="G1713" i="5"/>
  <c r="G1714" i="5"/>
  <c r="G1715" i="5"/>
  <c r="G1716" i="5"/>
  <c r="G1717" i="5"/>
  <c r="G1718" i="5"/>
  <c r="G1719" i="5"/>
  <c r="G1721" i="5"/>
  <c r="G1722" i="5"/>
  <c r="G1723" i="5"/>
  <c r="G1724" i="5"/>
  <c r="G1725" i="5"/>
  <c r="G1726" i="5"/>
  <c r="G1727" i="5"/>
  <c r="G1728" i="5"/>
  <c r="G1729" i="5"/>
  <c r="G1732" i="5"/>
  <c r="G1733" i="5"/>
  <c r="G1734" i="5"/>
  <c r="G1735" i="5"/>
  <c r="G1736" i="5"/>
  <c r="G1737" i="5"/>
  <c r="G1738" i="5"/>
  <c r="G1739" i="5"/>
  <c r="G1740" i="5"/>
  <c r="G1741" i="5"/>
  <c r="G1742" i="5"/>
  <c r="G1743" i="5"/>
  <c r="G1744" i="5"/>
  <c r="G1746" i="5"/>
  <c r="G1747" i="5"/>
  <c r="G1749" i="5"/>
  <c r="G1750" i="5"/>
  <c r="G1751" i="5"/>
  <c r="G1752" i="5"/>
  <c r="G1753" i="5"/>
  <c r="G1755" i="5"/>
  <c r="G1756" i="5"/>
  <c r="G1757" i="5"/>
  <c r="G1759" i="5"/>
  <c r="G1760" i="5"/>
  <c r="G1761" i="5"/>
  <c r="G1762" i="5"/>
  <c r="G1763" i="5"/>
  <c r="G1764" i="5"/>
  <c r="G1765" i="5"/>
  <c r="G1766" i="5"/>
  <c r="G1767" i="5"/>
  <c r="G1768" i="5"/>
  <c r="G1769" i="5"/>
  <c r="G1770" i="5"/>
  <c r="G1771" i="5"/>
  <c r="G1772" i="5"/>
  <c r="G1774" i="5"/>
  <c r="G1775" i="5"/>
  <c r="G1776" i="5"/>
  <c r="G1777" i="5"/>
  <c r="G1778" i="5"/>
  <c r="G1780" i="5"/>
  <c r="G1781" i="5"/>
  <c r="G1782" i="5"/>
  <c r="G1783" i="5"/>
  <c r="G1784" i="5"/>
  <c r="G1785" i="5"/>
  <c r="G1787" i="5"/>
  <c r="G1788" i="5"/>
  <c r="G1789" i="5"/>
  <c r="G1790" i="5"/>
  <c r="G1791" i="5"/>
  <c r="G1792" i="5"/>
  <c r="G1793" i="5"/>
  <c r="G1794" i="5"/>
  <c r="G1795" i="5"/>
  <c r="G1796" i="5"/>
  <c r="G1798" i="5"/>
  <c r="G1799" i="5"/>
  <c r="G1800" i="5"/>
  <c r="G1801" i="5"/>
  <c r="G1802" i="5"/>
  <c r="G1803" i="5"/>
  <c r="G1804" i="5"/>
  <c r="G1805" i="5"/>
  <c r="G1806" i="5"/>
  <c r="G1810" i="5"/>
  <c r="G1811" i="5"/>
  <c r="G1812" i="5"/>
  <c r="G1813" i="5"/>
  <c r="G1814" i="5"/>
  <c r="G1815" i="5"/>
  <c r="G1816" i="5"/>
  <c r="G1817" i="5"/>
  <c r="G1818" i="5"/>
  <c r="G1819" i="5"/>
  <c r="G1820" i="5"/>
  <c r="G1821" i="5"/>
  <c r="G1822" i="5"/>
  <c r="G1824" i="5"/>
  <c r="G1825" i="5"/>
  <c r="G1826" i="5"/>
  <c r="G1828" i="5"/>
  <c r="G1829" i="5"/>
  <c r="G1830" i="5"/>
  <c r="G1831" i="5"/>
  <c r="G1832" i="5"/>
  <c r="G1833" i="5"/>
  <c r="G1835" i="5"/>
  <c r="G1837" i="5"/>
  <c r="G1838" i="5"/>
  <c r="G1839" i="5"/>
  <c r="G1841" i="5"/>
  <c r="G1842" i="5"/>
  <c r="G1843" i="5"/>
  <c r="G1844" i="5"/>
  <c r="G1845" i="5"/>
  <c r="G1846" i="5"/>
  <c r="G1847" i="5"/>
  <c r="G1848" i="5"/>
  <c r="G1849" i="5"/>
  <c r="G1850" i="5"/>
  <c r="G1851" i="5"/>
  <c r="G1852" i="5"/>
  <c r="G1853" i="5"/>
  <c r="G1854" i="5"/>
  <c r="G1855" i="5"/>
  <c r="G1856" i="5"/>
  <c r="G1857" i="5"/>
  <c r="G1858" i="5"/>
  <c r="G1859" i="5"/>
  <c r="G1860" i="5"/>
  <c r="G1861" i="5"/>
  <c r="G1863" i="5"/>
  <c r="G1864" i="5"/>
  <c r="G1865" i="5"/>
  <c r="G1866" i="5"/>
  <c r="G1867" i="5"/>
  <c r="G1869" i="5"/>
  <c r="G1870" i="5"/>
  <c r="G1871" i="5"/>
  <c r="G1872" i="5"/>
  <c r="G1873" i="5"/>
  <c r="G1874" i="5"/>
  <c r="G1876" i="5"/>
  <c r="G1877" i="5"/>
  <c r="G1878" i="5"/>
  <c r="G1879" i="5"/>
  <c r="G1880" i="5"/>
  <c r="G1881" i="5"/>
  <c r="G1882" i="5"/>
  <c r="G1883" i="5"/>
  <c r="G1884" i="5"/>
  <c r="G1885" i="5"/>
  <c r="G1887" i="5"/>
  <c r="G1888" i="5"/>
  <c r="G1889" i="5"/>
  <c r="G1890" i="5"/>
  <c r="G1891" i="5"/>
  <c r="G1892" i="5"/>
  <c r="G1893" i="5"/>
  <c r="G1894" i="5"/>
  <c r="G1895" i="5"/>
  <c r="G1902" i="5"/>
  <c r="G1903" i="5"/>
  <c r="G1904" i="5"/>
  <c r="G1905" i="5"/>
  <c r="G1906" i="5"/>
  <c r="G1907" i="5"/>
  <c r="G1908" i="5"/>
  <c r="G1909" i="5"/>
  <c r="G1910" i="5"/>
  <c r="G1912" i="5"/>
  <c r="G1913" i="5"/>
  <c r="G1914" i="5"/>
  <c r="G1915" i="5"/>
  <c r="G1916" i="5"/>
  <c r="G1917" i="5"/>
  <c r="G1918" i="5"/>
  <c r="G1919" i="5"/>
  <c r="G1921" i="5"/>
  <c r="G1922" i="5"/>
  <c r="G1923" i="5"/>
  <c r="G1924" i="5"/>
  <c r="G1925" i="5"/>
  <c r="G1926" i="5"/>
  <c r="G1927" i="5"/>
  <c r="G1928" i="5"/>
  <c r="G1930" i="5"/>
  <c r="G1931" i="5"/>
  <c r="G1932" i="5"/>
  <c r="G1933" i="5"/>
  <c r="G1934" i="5"/>
  <c r="G1935" i="5"/>
  <c r="G1936" i="5"/>
  <c r="G1937" i="5"/>
  <c r="G1938" i="5"/>
  <c r="G1939" i="5"/>
  <c r="G1941" i="5"/>
  <c r="G1942" i="5"/>
  <c r="G1943" i="5"/>
  <c r="G1944" i="5"/>
  <c r="G1946" i="5"/>
  <c r="G1947" i="5"/>
  <c r="G1948" i="5"/>
  <c r="G1950" i="5"/>
  <c r="G1951" i="5"/>
  <c r="G1952" i="5"/>
  <c r="G1953" i="5"/>
  <c r="G1955" i="5"/>
  <c r="G1956" i="5"/>
  <c r="G1960" i="5"/>
  <c r="G1961" i="5"/>
  <c r="G1962" i="5"/>
  <c r="G1963" i="5"/>
  <c r="G1964" i="5"/>
  <c r="G1965" i="5"/>
  <c r="G1966" i="5"/>
  <c r="G1967" i="5"/>
  <c r="G1968" i="5"/>
  <c r="G1970" i="5"/>
  <c r="G1971" i="5"/>
  <c r="G1972" i="5"/>
  <c r="G1973" i="5"/>
  <c r="G1974" i="5"/>
  <c r="G1975" i="5"/>
  <c r="G1976" i="5"/>
  <c r="G1977" i="5"/>
  <c r="G1979" i="5"/>
  <c r="G1980" i="5"/>
  <c r="G1981" i="5"/>
  <c r="G1982" i="5"/>
  <c r="G1983" i="5"/>
  <c r="G1984" i="5"/>
  <c r="G1985" i="5"/>
  <c r="G1986" i="5"/>
  <c r="G1987" i="5"/>
  <c r="G1988" i="5"/>
  <c r="G1990" i="5"/>
  <c r="G1991" i="5"/>
  <c r="G1992" i="5"/>
  <c r="G1993" i="5"/>
  <c r="G1994" i="5"/>
  <c r="G1995" i="5"/>
  <c r="G1996" i="5"/>
  <c r="G1997" i="5"/>
  <c r="G1998" i="5"/>
  <c r="G1999" i="5"/>
  <c r="G2001" i="5"/>
  <c r="G2002" i="5"/>
  <c r="G2003" i="5"/>
  <c r="G2004" i="5"/>
  <c r="G2006" i="5"/>
  <c r="G2007" i="5"/>
  <c r="G2008" i="5"/>
  <c r="G2010" i="5"/>
  <c r="G2011" i="5"/>
  <c r="G2012" i="5"/>
  <c r="G2014" i="5"/>
  <c r="G2015" i="5"/>
  <c r="G2018" i="5"/>
  <c r="G2019" i="5"/>
  <c r="G2020" i="5"/>
  <c r="G2021" i="5"/>
  <c r="G2022" i="5"/>
  <c r="G2023" i="5"/>
  <c r="G2024" i="5"/>
  <c r="G2025" i="5"/>
  <c r="G2026" i="5"/>
  <c r="G2028" i="5"/>
  <c r="G2029" i="5"/>
  <c r="G2030" i="5"/>
  <c r="G2031" i="5"/>
  <c r="G2032" i="5"/>
  <c r="G2033" i="5"/>
  <c r="G2034" i="5"/>
  <c r="G2036" i="5"/>
  <c r="G2037" i="5"/>
  <c r="G2038" i="5"/>
  <c r="G2039" i="5"/>
  <c r="G2040" i="5"/>
  <c r="G2041" i="5"/>
  <c r="G2042" i="5"/>
  <c r="G2043" i="5"/>
  <c r="G2044" i="5"/>
  <c r="G2046" i="5"/>
  <c r="G2047" i="5"/>
  <c r="G2048" i="5"/>
  <c r="G2049" i="5"/>
  <c r="G2050" i="5"/>
  <c r="G2051" i="5"/>
  <c r="G2052" i="5"/>
  <c r="G2053" i="5"/>
  <c r="G2054" i="5"/>
  <c r="G2056" i="5"/>
  <c r="G2057" i="5"/>
  <c r="G2058" i="5"/>
  <c r="G2059" i="5"/>
  <c r="G2061" i="5"/>
  <c r="G2062" i="5"/>
  <c r="G2064" i="5"/>
  <c r="G2065" i="5"/>
  <c r="G2067" i="5"/>
  <c r="G2068" i="5"/>
  <c r="G2072" i="5"/>
  <c r="G2073" i="5"/>
  <c r="G2074" i="5"/>
  <c r="G2075" i="5"/>
  <c r="G2076" i="5"/>
  <c r="G2077" i="5"/>
  <c r="G2078" i="5"/>
  <c r="G2079" i="5"/>
  <c r="G2080" i="5"/>
  <c r="G2082" i="5"/>
  <c r="G2083" i="5"/>
  <c r="G2084" i="5"/>
  <c r="G2085" i="5"/>
  <c r="G2086" i="5"/>
  <c r="G2087" i="5"/>
  <c r="G2088" i="5"/>
  <c r="G2089" i="5"/>
  <c r="G2091" i="5"/>
  <c r="G2092" i="5"/>
  <c r="G2093" i="5"/>
  <c r="G2094" i="5"/>
  <c r="G2095" i="5"/>
  <c r="G2096" i="5"/>
  <c r="G2097" i="5"/>
  <c r="G2098" i="5"/>
  <c r="G2100" i="5"/>
  <c r="G2101" i="5"/>
  <c r="G2103" i="5"/>
  <c r="G2104" i="5"/>
  <c r="G2105" i="5"/>
  <c r="G2106" i="5"/>
  <c r="G2107" i="5"/>
  <c r="G2108" i="5"/>
  <c r="G2109" i="5"/>
  <c r="G2110" i="5"/>
  <c r="G2111" i="5"/>
  <c r="G2113" i="5"/>
  <c r="G2114" i="5"/>
  <c r="G2115" i="5"/>
  <c r="G2116" i="5"/>
  <c r="G2118" i="5"/>
  <c r="G2119" i="5"/>
  <c r="G2120" i="5"/>
  <c r="G2122" i="5"/>
  <c r="G2123" i="5"/>
  <c r="G2124" i="5"/>
  <c r="G2126" i="5"/>
  <c r="G2127" i="5"/>
  <c r="G2134" i="5"/>
  <c r="G2136" i="5"/>
  <c r="G2137" i="5"/>
  <c r="G2138" i="5"/>
  <c r="G2140" i="5"/>
  <c r="G2142" i="5"/>
  <c r="G2143" i="5"/>
  <c r="G2144" i="5"/>
  <c r="G2145" i="5"/>
  <c r="G2146" i="5"/>
  <c r="G2147" i="5"/>
  <c r="G2148" i="5"/>
  <c r="G2150" i="5"/>
  <c r="G2151" i="5"/>
  <c r="G2152" i="5"/>
  <c r="G2153" i="5"/>
  <c r="G2157" i="5"/>
  <c r="G2159" i="5"/>
  <c r="G2160" i="5"/>
  <c r="G2161" i="5"/>
  <c r="G2163" i="5"/>
  <c r="G2165" i="5"/>
  <c r="G2166" i="5"/>
  <c r="G2167" i="5"/>
  <c r="G2168" i="5"/>
  <c r="G2169" i="5"/>
  <c r="G2170" i="5"/>
  <c r="G2171" i="5"/>
  <c r="G2173" i="5"/>
  <c r="G2174" i="5"/>
  <c r="G2175" i="5"/>
  <c r="G2176" i="5"/>
  <c r="G2179" i="5"/>
  <c r="G2181" i="5"/>
  <c r="G2182" i="5"/>
  <c r="G2184" i="5"/>
  <c r="G2186" i="5"/>
  <c r="G2187" i="5"/>
  <c r="G2188" i="5"/>
  <c r="G2189" i="5"/>
  <c r="G2190" i="5"/>
  <c r="G2191" i="5"/>
  <c r="G2192" i="5"/>
  <c r="G2194" i="5"/>
  <c r="G2195" i="5"/>
  <c r="G2196" i="5"/>
  <c r="G2197" i="5"/>
  <c r="G2201" i="5"/>
  <c r="G2203" i="5"/>
  <c r="G2204" i="5"/>
  <c r="G2206" i="5"/>
  <c r="G2208" i="5"/>
  <c r="G2209" i="5"/>
  <c r="G2210" i="5"/>
  <c r="G2211" i="5"/>
  <c r="G2212" i="5"/>
  <c r="G2213" i="5"/>
  <c r="G2214" i="5"/>
  <c r="G2216" i="5"/>
  <c r="G2217" i="5"/>
  <c r="G2218" i="5"/>
  <c r="G2219" i="5"/>
  <c r="G2226" i="5"/>
  <c r="G2227" i="5"/>
  <c r="G2229" i="5"/>
  <c r="G2230" i="5"/>
  <c r="G2231" i="5"/>
  <c r="G2232" i="5"/>
  <c r="G2233" i="5"/>
  <c r="G2234" i="5"/>
  <c r="G2235" i="5"/>
  <c r="G2236" i="5"/>
  <c r="G2238" i="5"/>
  <c r="G2240" i="5"/>
  <c r="G2244" i="5"/>
  <c r="G2246" i="5"/>
  <c r="G2247" i="5"/>
  <c r="G2249" i="5"/>
  <c r="G2253" i="5"/>
  <c r="G2254" i="5"/>
  <c r="G2256" i="5"/>
  <c r="G2257" i="5"/>
  <c r="G2258" i="5"/>
  <c r="G2260" i="5"/>
  <c r="G2262" i="5"/>
  <c r="G2263" i="5"/>
  <c r="G2265" i="5"/>
  <c r="G2272" i="5"/>
  <c r="G2273" i="5"/>
  <c r="G2275" i="5"/>
  <c r="G2276" i="5"/>
  <c r="G2278" i="5"/>
  <c r="G2279" i="5"/>
  <c r="G2280" i="5"/>
  <c r="G2282" i="5"/>
  <c r="G2284" i="5"/>
  <c r="G2285" i="5"/>
  <c r="G2289" i="5"/>
  <c r="G2290" i="5"/>
  <c r="G2291" i="5"/>
  <c r="G2293" i="5"/>
  <c r="G2294" i="5"/>
  <c r="G2295" i="5"/>
  <c r="G2297" i="5"/>
  <c r="G2298" i="5"/>
  <c r="G2299" i="5"/>
  <c r="G2301" i="5"/>
  <c r="G2303" i="5"/>
  <c r="G2304" i="5"/>
  <c r="G2307" i="5"/>
  <c r="G2308" i="5"/>
  <c r="G2310" i="5"/>
  <c r="G2311" i="5"/>
  <c r="G2313" i="5"/>
  <c r="G2317" i="5"/>
  <c r="G2318" i="5"/>
  <c r="G2320" i="5"/>
  <c r="G2321" i="5"/>
  <c r="G2323" i="5"/>
  <c r="G2324" i="5"/>
  <c r="G2325" i="5"/>
  <c r="G2327" i="5"/>
  <c r="G2329" i="5"/>
  <c r="G2330" i="5"/>
  <c r="G2337" i="5"/>
  <c r="G2339" i="5"/>
  <c r="G2340" i="5"/>
  <c r="G2341" i="5"/>
  <c r="G2342" i="5"/>
  <c r="G2343" i="5"/>
  <c r="G2344" i="5"/>
  <c r="G2345" i="5"/>
  <c r="G2346" i="5"/>
  <c r="G2347" i="5"/>
  <c r="G2348" i="5"/>
  <c r="G2349" i="5"/>
  <c r="G2350" i="5"/>
  <c r="G2351" i="5"/>
  <c r="G2352" i="5"/>
  <c r="G2354" i="5"/>
  <c r="G2356" i="5"/>
  <c r="G2360" i="5"/>
  <c r="G2362" i="5"/>
  <c r="G2363" i="5"/>
  <c r="G2364" i="5"/>
  <c r="G2365" i="5"/>
  <c r="G2366" i="5"/>
  <c r="G2367" i="5"/>
  <c r="G2368" i="5"/>
  <c r="G2369" i="5"/>
  <c r="G2370" i="5"/>
  <c r="G2371" i="5"/>
  <c r="G2372" i="5"/>
  <c r="G2373" i="5"/>
  <c r="G2374" i="5"/>
  <c r="G2375" i="5"/>
  <c r="G2377" i="5"/>
  <c r="G2379" i="5"/>
  <c r="G2382" i="5"/>
  <c r="G2384" i="5"/>
  <c r="G2385" i="5"/>
  <c r="G2386" i="5"/>
  <c r="G2387" i="5"/>
  <c r="G2388" i="5"/>
  <c r="G2389" i="5"/>
  <c r="G2390" i="5"/>
  <c r="G2391" i="5"/>
  <c r="G2392" i="5"/>
  <c r="G2393" i="5"/>
  <c r="G2394" i="5"/>
  <c r="G2395" i="5"/>
  <c r="G2396" i="5"/>
  <c r="G2398" i="5"/>
  <c r="G2400" i="5"/>
  <c r="G2404" i="5"/>
  <c r="G2406" i="5"/>
  <c r="G2407" i="5"/>
  <c r="G2408" i="5"/>
  <c r="G2409" i="5"/>
  <c r="G2410" i="5"/>
  <c r="G2411" i="5"/>
  <c r="G2412" i="5"/>
  <c r="G2413" i="5"/>
  <c r="G2414" i="5"/>
  <c r="G2415" i="5"/>
  <c r="G2416" i="5"/>
  <c r="G2417" i="5"/>
  <c r="G2419" i="5"/>
  <c r="G2421" i="5"/>
  <c r="G2422" i="5"/>
  <c r="G2430" i="5"/>
  <c r="G2431" i="5"/>
  <c r="G2433" i="5"/>
  <c r="G2434" i="5"/>
  <c r="G2437" i="5"/>
  <c r="G2438" i="5"/>
  <c r="G2439" i="5"/>
  <c r="G2440" i="5"/>
  <c r="G2441" i="5"/>
  <c r="G2444" i="5"/>
  <c r="G2445" i="5"/>
  <c r="G2446" i="5"/>
  <c r="G2448" i="5"/>
  <c r="G2449" i="5"/>
  <c r="G2450" i="5"/>
  <c r="G2451" i="5"/>
  <c r="G2452" i="5"/>
  <c r="G2454" i="5"/>
  <c r="G2455" i="5"/>
  <c r="G2456" i="5"/>
  <c r="G2457" i="5"/>
  <c r="G2458" i="5"/>
  <c r="G2459" i="5"/>
  <c r="G2462" i="5"/>
  <c r="G2463" i="5"/>
  <c r="G2465" i="5"/>
  <c r="G2466" i="5"/>
  <c r="G2468" i="5"/>
  <c r="G2473" i="5"/>
  <c r="G2474" i="5"/>
  <c r="G2476" i="5"/>
  <c r="G2477" i="5"/>
  <c r="G2480" i="5"/>
  <c r="G2481" i="5"/>
  <c r="G2482" i="5"/>
  <c r="G2485" i="5"/>
  <c r="G2487" i="5"/>
  <c r="G2488" i="5"/>
  <c r="G2489" i="5"/>
  <c r="G2490" i="5"/>
  <c r="G2491" i="5"/>
  <c r="G2493" i="5"/>
  <c r="G2494" i="5"/>
  <c r="G2495" i="5"/>
  <c r="G2496" i="5"/>
  <c r="G2497" i="5"/>
  <c r="G2498" i="5"/>
  <c r="G2501" i="5"/>
  <c r="G2502" i="5"/>
  <c r="G2503" i="5"/>
  <c r="G2505" i="5"/>
  <c r="G2506" i="5"/>
  <c r="G2508" i="5"/>
  <c r="G2512" i="5"/>
  <c r="G2515" i="5"/>
  <c r="G2518" i="5"/>
  <c r="G2520" i="5"/>
  <c r="G2521" i="5"/>
  <c r="G2522" i="5"/>
  <c r="G2524" i="5"/>
  <c r="G2525" i="5"/>
  <c r="G2526" i="5"/>
  <c r="G2527" i="5"/>
  <c r="G2528" i="5"/>
  <c r="G2529" i="5"/>
  <c r="G2530" i="5"/>
  <c r="G2531" i="5"/>
  <c r="G2532" i="5"/>
  <c r="G2533" i="5"/>
  <c r="G2534" i="5"/>
  <c r="G2535" i="5"/>
  <c r="G2536" i="5"/>
  <c r="G2537" i="5"/>
  <c r="G2538" i="5"/>
  <c r="G2539" i="5"/>
  <c r="G2540" i="5"/>
  <c r="G2541" i="5"/>
  <c r="G2542" i="5"/>
  <c r="G2543" i="5"/>
  <c r="G2544" i="5"/>
  <c r="G2547" i="5"/>
  <c r="G2548" i="5"/>
  <c r="G2550" i="5"/>
  <c r="G2552" i="5"/>
  <c r="G2553" i="5"/>
  <c r="G2554" i="5"/>
  <c r="G2555" i="5"/>
  <c r="G2556" i="5"/>
  <c r="G2557" i="5"/>
  <c r="G2562" i="5"/>
  <c r="G2564" i="5"/>
  <c r="G2567" i="5"/>
  <c r="G2570" i="5"/>
  <c r="G2572" i="5"/>
  <c r="G2573" i="5"/>
  <c r="G2574" i="5"/>
  <c r="G2576" i="5"/>
  <c r="G2577" i="5"/>
  <c r="G2578" i="5"/>
  <c r="G2579" i="5"/>
  <c r="G2580" i="5"/>
  <c r="G2581" i="5"/>
  <c r="G2584" i="5"/>
  <c r="G2585" i="5"/>
  <c r="G2586" i="5"/>
  <c r="G2587" i="5"/>
  <c r="G2589" i="5"/>
  <c r="G2590" i="5"/>
  <c r="G2592" i="5"/>
  <c r="G2594" i="5"/>
  <c r="G2601" i="5"/>
  <c r="G2602" i="5"/>
  <c r="G2604" i="5"/>
  <c r="G2606" i="5"/>
  <c r="G2608" i="5"/>
  <c r="G2610" i="5"/>
  <c r="G2611" i="5"/>
  <c r="G2613" i="5"/>
  <c r="G2615" i="5"/>
  <c r="G2617" i="5"/>
  <c r="G2619" i="5"/>
  <c r="G2623" i="5"/>
  <c r="G2624" i="5"/>
  <c r="G2626" i="5"/>
  <c r="G2628" i="5"/>
  <c r="G2630" i="5"/>
  <c r="G2632" i="5"/>
  <c r="G2633" i="5"/>
  <c r="G2635" i="5"/>
  <c r="G2637" i="5"/>
  <c r="G2639" i="5"/>
  <c r="G2641" i="5"/>
  <c r="G2644" i="5"/>
  <c r="G2645" i="5"/>
  <c r="G2647" i="5"/>
  <c r="G2649" i="5"/>
  <c r="G2651" i="5"/>
  <c r="G2653" i="5"/>
  <c r="G2654" i="5"/>
  <c r="G2656" i="5"/>
  <c r="G2658" i="5"/>
  <c r="G2660" i="5"/>
  <c r="G2664" i="5"/>
  <c r="G2665" i="5"/>
  <c r="G2667" i="5"/>
  <c r="G2669" i="5"/>
  <c r="G2671" i="5"/>
  <c r="G2673" i="5"/>
  <c r="G2674" i="5"/>
  <c r="G2676" i="5"/>
  <c r="G2678" i="5"/>
  <c r="G2680" i="5"/>
  <c r="G2684" i="5"/>
  <c r="G2688" i="5"/>
  <c r="G2692" i="5"/>
  <c r="G2696" i="5"/>
  <c r="G2700" i="5"/>
  <c r="R35" i="15"/>
  <c r="J35" i="15"/>
  <c r="N35" i="15"/>
  <c r="Y21" i="15"/>
  <c r="HK19" i="6" l="1"/>
  <c r="HF19" i="6"/>
  <c r="HA19" i="6"/>
  <c r="GV19" i="6"/>
  <c r="GQ19" i="6"/>
  <c r="GL19" i="6"/>
  <c r="GG19" i="6"/>
  <c r="GB19" i="6"/>
  <c r="FW19" i="6"/>
  <c r="FR19" i="6"/>
  <c r="FM19" i="6"/>
  <c r="FH19" i="6"/>
  <c r="FC19" i="6"/>
  <c r="EX19" i="6"/>
  <c r="ES19" i="6"/>
  <c r="EN19" i="6"/>
  <c r="EI19" i="6"/>
  <c r="ED19" i="6"/>
  <c r="DY19" i="6"/>
  <c r="DT19" i="6"/>
  <c r="DO19" i="6"/>
  <c r="DJ19" i="6"/>
  <c r="DE19" i="6"/>
  <c r="CZ19" i="6"/>
  <c r="CU19" i="6"/>
  <c r="CP19" i="6"/>
  <c r="CK19" i="6"/>
  <c r="CF19" i="6"/>
  <c r="CA19" i="6"/>
  <c r="BV19" i="6"/>
  <c r="BQ19" i="6"/>
  <c r="BL19" i="6"/>
  <c r="BG19" i="6"/>
  <c r="BB19" i="6"/>
  <c r="AW19" i="6"/>
  <c r="AR19" i="6"/>
  <c r="AM19" i="6"/>
  <c r="AH19" i="6"/>
  <c r="AC19" i="6"/>
  <c r="X19" i="6"/>
  <c r="S19" i="6"/>
  <c r="N19" i="6"/>
  <c r="I19" i="6"/>
  <c r="F221" i="5" l="1"/>
  <c r="F223" i="5" s="1"/>
  <c r="D3822" i="18"/>
  <c r="C3822" i="18"/>
  <c r="A3822" i="18"/>
  <c r="D3816" i="18"/>
  <c r="C3816" i="18"/>
  <c r="A3816" i="18"/>
  <c r="D3810" i="18"/>
  <c r="C3810" i="18"/>
  <c r="A3810" i="18"/>
  <c r="D3804" i="18"/>
  <c r="C3804" i="18"/>
  <c r="A3804" i="18"/>
  <c r="D3798" i="18"/>
  <c r="C3798" i="18"/>
  <c r="A3798" i="18"/>
  <c r="A3792" i="18"/>
  <c r="C3792" i="18"/>
  <c r="D3792" i="18"/>
  <c r="D3786" i="18"/>
  <c r="C3786" i="18"/>
  <c r="A3786" i="18"/>
  <c r="D3780" i="18"/>
  <c r="C3780" i="18"/>
  <c r="A3780" i="18"/>
  <c r="D3774" i="18"/>
  <c r="C3774" i="18"/>
  <c r="A3774" i="18"/>
  <c r="D3768" i="18"/>
  <c r="C3768" i="18"/>
  <c r="A3768" i="18"/>
  <c r="D3762" i="18"/>
  <c r="C3762" i="18"/>
  <c r="A3762" i="18"/>
  <c r="D3756" i="18"/>
  <c r="C3756" i="18"/>
  <c r="A3756" i="18"/>
  <c r="D3750" i="18"/>
  <c r="C3750" i="18"/>
  <c r="A3750" i="18"/>
  <c r="D3744" i="18"/>
  <c r="C3744" i="18"/>
  <c r="A3744" i="18"/>
  <c r="A3738" i="18"/>
  <c r="C3738" i="18"/>
  <c r="D3738" i="18"/>
  <c r="A3732" i="18"/>
  <c r="C3732" i="18"/>
  <c r="D3732" i="18"/>
  <c r="D3726" i="18"/>
  <c r="C3726" i="18"/>
  <c r="A3726" i="18"/>
  <c r="D3720" i="18"/>
  <c r="C3720" i="18"/>
  <c r="A3720" i="18"/>
  <c r="A3714" i="18"/>
  <c r="C3714" i="18"/>
  <c r="D3714" i="18"/>
  <c r="D3708" i="18"/>
  <c r="C3708" i="18"/>
  <c r="A3708" i="18"/>
  <c r="D3702" i="18"/>
  <c r="C3702" i="18"/>
  <c r="A3702" i="18"/>
  <c r="D3696" i="18"/>
  <c r="C3696" i="18"/>
  <c r="A3696" i="18"/>
  <c r="D3690" i="18"/>
  <c r="C3690" i="18"/>
  <c r="A3690" i="18"/>
  <c r="D3684" i="18"/>
  <c r="C3684" i="18"/>
  <c r="A3684" i="18"/>
  <c r="D3678" i="18"/>
  <c r="C3678" i="18"/>
  <c r="A3678" i="18"/>
  <c r="D3672" i="18"/>
  <c r="C3672" i="18"/>
  <c r="A3672" i="18"/>
  <c r="D3666" i="18"/>
  <c r="C3666" i="18"/>
  <c r="A3666" i="18"/>
  <c r="D3660" i="18"/>
  <c r="C3660" i="18"/>
  <c r="A3660" i="18"/>
  <c r="D3654" i="18"/>
  <c r="C3654" i="18"/>
  <c r="A3654" i="18"/>
  <c r="D3648" i="18"/>
  <c r="C3648" i="18"/>
  <c r="A3648" i="18"/>
  <c r="D3642" i="18" l="1"/>
  <c r="C3642" i="18"/>
  <c r="A3642" i="18"/>
  <c r="D3636" i="18"/>
  <c r="C3636" i="18"/>
  <c r="A3636" i="18"/>
  <c r="D3630" i="18"/>
  <c r="C3630" i="18"/>
  <c r="A3630" i="18"/>
  <c r="D3624" i="18"/>
  <c r="C3624" i="18"/>
  <c r="A3624" i="18"/>
  <c r="D3618" i="18"/>
  <c r="C3618" i="18"/>
  <c r="A3618" i="18"/>
  <c r="A3612" i="18"/>
  <c r="C3612" i="18"/>
  <c r="D3612" i="18"/>
  <c r="D3606" i="18"/>
  <c r="C3606" i="18"/>
  <c r="A3606" i="18"/>
  <c r="D3600" i="18"/>
  <c r="C3600" i="18"/>
  <c r="A3600" i="18"/>
  <c r="C3594" i="18"/>
  <c r="A3594" i="18"/>
  <c r="A3588" i="18"/>
  <c r="F3138" i="18"/>
  <c r="F1011" i="18"/>
  <c r="F1328" i="18"/>
  <c r="G1328" i="18" s="1"/>
  <c r="F1532" i="18"/>
  <c r="F1391" i="18"/>
  <c r="F1573" i="18"/>
  <c r="F1405" i="18"/>
  <c r="F1398" i="18"/>
  <c r="F662" i="18"/>
  <c r="F1580" i="18"/>
  <c r="F3744" i="18"/>
  <c r="G3744" i="18" s="1"/>
  <c r="G3743" i="18" s="1"/>
  <c r="F1230" i="18"/>
  <c r="F3792" i="18"/>
  <c r="G3792" i="18" s="1"/>
  <c r="G3791" i="18" s="1"/>
  <c r="H2452" i="5"/>
  <c r="F3768" i="18"/>
  <c r="G3768" i="18" s="1"/>
  <c r="G3767" i="18" s="1"/>
  <c r="F1202" i="18"/>
  <c r="F865" i="18"/>
  <c r="F3750" i="18"/>
  <c r="G3750" i="18" s="1"/>
  <c r="G3749" i="18" s="1"/>
  <c r="F1356" i="18"/>
  <c r="F3762" i="18"/>
  <c r="G3762" i="18" s="1"/>
  <c r="G3761" i="18" s="1"/>
  <c r="F1639" i="18"/>
  <c r="F536" i="18"/>
  <c r="F1426" i="18"/>
  <c r="F1321" i="18"/>
  <c r="F669" i="18"/>
  <c r="G669" i="18" s="1"/>
  <c r="F515" i="18"/>
  <c r="F3485" i="18"/>
  <c r="F3582" i="18"/>
  <c r="G3582" i="18" s="1"/>
  <c r="G3581" i="18" s="1"/>
  <c r="F837" i="18"/>
  <c r="G837" i="18" s="1"/>
  <c r="F557" i="18"/>
  <c r="F314" i="18"/>
  <c r="F1018" i="18"/>
  <c r="F928" i="18"/>
  <c r="F522" i="18"/>
  <c r="F543" i="18"/>
  <c r="F830" i="18"/>
  <c r="F3756" i="18"/>
  <c r="G3756" i="18" s="1"/>
  <c r="G3755" i="18" s="1"/>
  <c r="F1216" i="18"/>
  <c r="F1223" i="18"/>
  <c r="F3720" i="18"/>
  <c r="G3720" i="18" s="1"/>
  <c r="G3719" i="18" s="1"/>
  <c r="F1032" i="18"/>
  <c r="F823" i="18"/>
  <c r="F952" i="18"/>
  <c r="F872" i="18"/>
  <c r="G872" i="18" s="1"/>
  <c r="F564" i="18"/>
  <c r="F550" i="18"/>
  <c r="F501" i="18"/>
  <c r="F739" i="18"/>
  <c r="F3726" i="18"/>
  <c r="G3726" i="18" s="1"/>
  <c r="G3725" i="18" s="1"/>
  <c r="F508" i="18"/>
  <c r="G508" i="18" s="1"/>
  <c r="F361" i="18"/>
  <c r="F3187" i="18"/>
  <c r="H2577" i="5"/>
  <c r="H2576" i="5"/>
  <c r="H2487" i="5"/>
  <c r="H2455" i="5"/>
  <c r="H2313" i="5"/>
  <c r="H2293" i="5"/>
  <c r="H2258" i="5"/>
  <c r="H2232" i="5"/>
  <c r="H2231" i="5"/>
  <c r="H1826" i="5"/>
  <c r="H1434" i="5"/>
  <c r="H1424" i="5"/>
  <c r="H1422" i="5"/>
  <c r="H1406" i="5"/>
  <c r="H1401" i="5"/>
  <c r="H1399" i="5"/>
  <c r="H1395" i="5"/>
  <c r="H1393" i="5"/>
  <c r="H1391" i="5"/>
  <c r="H1314" i="5"/>
  <c r="H1312" i="5"/>
  <c r="H1265" i="5"/>
  <c r="H1264" i="5"/>
  <c r="H1262" i="5"/>
  <c r="H1260" i="5"/>
  <c r="H1259" i="5"/>
  <c r="H1256" i="5"/>
  <c r="H1255" i="5"/>
  <c r="H1252" i="5"/>
  <c r="H1248" i="5"/>
  <c r="H1242" i="5"/>
  <c r="H1220" i="5"/>
  <c r="H1218" i="5"/>
  <c r="H1217" i="5"/>
  <c r="H1212" i="5"/>
  <c r="H1179" i="5"/>
  <c r="H1177" i="5"/>
  <c r="H1132" i="5"/>
  <c r="H1128" i="5"/>
  <c r="H1126" i="5"/>
  <c r="H1122" i="5"/>
  <c r="H1116" i="5"/>
  <c r="H1111" i="5"/>
  <c r="H1077" i="5"/>
  <c r="H1073" i="5"/>
  <c r="H1071" i="5"/>
  <c r="H1070" i="5"/>
  <c r="H1067" i="5"/>
  <c r="H1065" i="5"/>
  <c r="H1064" i="5"/>
  <c r="H1061" i="5"/>
  <c r="H1059" i="5"/>
  <c r="H1055" i="5"/>
  <c r="H1053" i="5"/>
  <c r="H1050" i="5"/>
  <c r="H1049" i="5"/>
  <c r="H1047" i="5"/>
  <c r="H1044" i="5"/>
  <c r="H1043" i="5"/>
  <c r="H991" i="5"/>
  <c r="H956" i="5"/>
  <c r="H944" i="5"/>
  <c r="H901" i="5"/>
  <c r="H892" i="5"/>
  <c r="H874" i="5"/>
  <c r="H841" i="5"/>
  <c r="H839" i="5"/>
  <c r="H833" i="5"/>
  <c r="H832" i="5"/>
  <c r="H829" i="5"/>
  <c r="H825" i="5"/>
  <c r="H824" i="5"/>
  <c r="H823" i="5"/>
  <c r="H821" i="5"/>
  <c r="H818" i="5"/>
  <c r="H817" i="5"/>
  <c r="H656" i="5"/>
  <c r="H655" i="5"/>
  <c r="H647" i="5"/>
  <c r="H644" i="5"/>
  <c r="H641" i="5"/>
  <c r="H634" i="5"/>
  <c r="H631" i="5"/>
  <c r="H630" i="5"/>
  <c r="H627" i="5"/>
  <c r="H605" i="5"/>
  <c r="H593" i="5"/>
  <c r="H587" i="5"/>
  <c r="H570" i="5"/>
  <c r="H562" i="5"/>
  <c r="H549" i="5"/>
  <c r="H540" i="5"/>
  <c r="H532" i="5"/>
  <c r="H517" i="5"/>
  <c r="H514" i="5"/>
  <c r="H508" i="5"/>
  <c r="H496" i="5"/>
  <c r="H494" i="5"/>
  <c r="H493" i="5"/>
  <c r="H484" i="5"/>
  <c r="H464" i="5"/>
  <c r="H449" i="5"/>
  <c r="H434" i="5"/>
  <c r="H429" i="5"/>
  <c r="H416" i="5"/>
  <c r="H405" i="5"/>
  <c r="H404" i="5"/>
  <c r="H403" i="5"/>
  <c r="H393" i="5"/>
  <c r="H389" i="5"/>
  <c r="H350" i="5"/>
  <c r="H340" i="5"/>
  <c r="H339" i="5"/>
  <c r="H334" i="5"/>
  <c r="H329" i="5"/>
  <c r="H323" i="5"/>
  <c r="H286" i="5"/>
  <c r="H284" i="5"/>
  <c r="H283" i="5"/>
  <c r="H279" i="5"/>
  <c r="H252" i="5"/>
  <c r="H251" i="5"/>
  <c r="H248" i="5"/>
  <c r="H247" i="5"/>
  <c r="H243" i="5"/>
  <c r="H241" i="5"/>
  <c r="H240" i="5"/>
  <c r="H238" i="5"/>
  <c r="H218" i="5"/>
  <c r="H217" i="5"/>
  <c r="H212" i="5"/>
  <c r="H203" i="5"/>
  <c r="H189" i="5"/>
  <c r="H188" i="5"/>
  <c r="H167" i="5"/>
  <c r="H156" i="5"/>
  <c r="H138" i="5"/>
  <c r="H111" i="5"/>
  <c r="H110" i="5"/>
  <c r="H92" i="5"/>
  <c r="H90" i="5"/>
  <c r="H89" i="5"/>
  <c r="H87" i="5"/>
  <c r="H86" i="5"/>
  <c r="H85" i="5"/>
  <c r="H76" i="5"/>
  <c r="H74" i="5"/>
  <c r="H42" i="5"/>
  <c r="H40" i="5"/>
  <c r="H34" i="5"/>
  <c r="H33" i="5"/>
  <c r="H31" i="5"/>
  <c r="H1660" i="5"/>
  <c r="F3559" i="18"/>
  <c r="G3559" i="18" s="1"/>
  <c r="F2411" i="18"/>
  <c r="G2411" i="18" s="1"/>
  <c r="F1719" i="18"/>
  <c r="F1726" i="18"/>
  <c r="G1726" i="18" s="1"/>
  <c r="F1733" i="18"/>
  <c r="F3569" i="18"/>
  <c r="G3569" i="18" s="1"/>
  <c r="F3560" i="18"/>
  <c r="G3560" i="18" s="1"/>
  <c r="F3508" i="18"/>
  <c r="G3508" i="18" s="1"/>
  <c r="F3507" i="18"/>
  <c r="F3484" i="18"/>
  <c r="G3484" i="18" s="1"/>
  <c r="F3483" i="18"/>
  <c r="F3475" i="18"/>
  <c r="G3475" i="18" s="1"/>
  <c r="F3474" i="18"/>
  <c r="G3474" i="18" s="1"/>
  <c r="F3448" i="18"/>
  <c r="G3448" i="18" s="1"/>
  <c r="F3447" i="18"/>
  <c r="F3446" i="18"/>
  <c r="G3446" i="18" s="1"/>
  <c r="F3445" i="18"/>
  <c r="F3444" i="18"/>
  <c r="G3444" i="18" s="1"/>
  <c r="F3443" i="18"/>
  <c r="G3443" i="18" s="1"/>
  <c r="F3442" i="18"/>
  <c r="G3442" i="18" s="1"/>
  <c r="F3406" i="18"/>
  <c r="F3405" i="18"/>
  <c r="G3405" i="18" s="1"/>
  <c r="F3397" i="18"/>
  <c r="F3396" i="18"/>
  <c r="F3389" i="18"/>
  <c r="G3389" i="18" s="1"/>
  <c r="F3382" i="18"/>
  <c r="G3382" i="18" s="1"/>
  <c r="F3374" i="18"/>
  <c r="F3373" i="18"/>
  <c r="F3366" i="18"/>
  <c r="F3359" i="18"/>
  <c r="G3359" i="18" s="1"/>
  <c r="F3352" i="18"/>
  <c r="G3352" i="18" s="1"/>
  <c r="F3345" i="18"/>
  <c r="G3345" i="18" s="1"/>
  <c r="F3338" i="18"/>
  <c r="F3331" i="18"/>
  <c r="G3331" i="18" s="1"/>
  <c r="F3324" i="18"/>
  <c r="F3317" i="18"/>
  <c r="G3317" i="18" s="1"/>
  <c r="F3310" i="18"/>
  <c r="G3310" i="18" s="1"/>
  <c r="F3309" i="18"/>
  <c r="G3309" i="18" s="1"/>
  <c r="F3308" i="18"/>
  <c r="F3300" i="18"/>
  <c r="F3299" i="18"/>
  <c r="F3291" i="18"/>
  <c r="G3291" i="18" s="1"/>
  <c r="F3290" i="18"/>
  <c r="G3290" i="18" s="1"/>
  <c r="F3289" i="18"/>
  <c r="G3289" i="18" s="1"/>
  <c r="F3288" i="18"/>
  <c r="F3280" i="18"/>
  <c r="G3280" i="18" s="1"/>
  <c r="F3279" i="18"/>
  <c r="F3271" i="18"/>
  <c r="F3270" i="18"/>
  <c r="G3270" i="18" s="1"/>
  <c r="F3262" i="18"/>
  <c r="G3262" i="18" s="1"/>
  <c r="F3261" i="18"/>
  <c r="F3254" i="18"/>
  <c r="G3254" i="18" s="1"/>
  <c r="F3253" i="18"/>
  <c r="F3252" i="18"/>
  <c r="F3251" i="18"/>
  <c r="G3251" i="18" s="1"/>
  <c r="F3243" i="18"/>
  <c r="G3243" i="18" s="1"/>
  <c r="F3242" i="18"/>
  <c r="F3234" i="18"/>
  <c r="G3234" i="18" s="1"/>
  <c r="F3233" i="18"/>
  <c r="F3218" i="18"/>
  <c r="G3218" i="18" s="1"/>
  <c r="F3217" i="18"/>
  <c r="G3217" i="18" s="1"/>
  <c r="F3209" i="18"/>
  <c r="G3209" i="18" s="1"/>
  <c r="F3208" i="18"/>
  <c r="F3178" i="18"/>
  <c r="F3177" i="18"/>
  <c r="F3176" i="18"/>
  <c r="F3165" i="18"/>
  <c r="G3165" i="18" s="1"/>
  <c r="F3164" i="18"/>
  <c r="F3163" i="18"/>
  <c r="F3091" i="18"/>
  <c r="F3077" i="18"/>
  <c r="F2874" i="18"/>
  <c r="G2874" i="18" s="1"/>
  <c r="F2867" i="18"/>
  <c r="G2867" i="18" s="1"/>
  <c r="F2825" i="18"/>
  <c r="F2818" i="18"/>
  <c r="F2811" i="18"/>
  <c r="G2811" i="18" s="1"/>
  <c r="F2804" i="18"/>
  <c r="F2708" i="18"/>
  <c r="F2701" i="18"/>
  <c r="G2701" i="18" s="1"/>
  <c r="F2653" i="18"/>
  <c r="G2653" i="18" s="1"/>
  <c r="F2646" i="18"/>
  <c r="F2610" i="18"/>
  <c r="F2574" i="18"/>
  <c r="F2567" i="18"/>
  <c r="G2567" i="18" s="1"/>
  <c r="F2560" i="18"/>
  <c r="G2560" i="18" s="1"/>
  <c r="F2553" i="18"/>
  <c r="G2553" i="18" s="1"/>
  <c r="F2536" i="18"/>
  <c r="F2530" i="18"/>
  <c r="G2530" i="18" s="1"/>
  <c r="F2523" i="18"/>
  <c r="F2516" i="18"/>
  <c r="G2516" i="18" s="1"/>
  <c r="F2509" i="18"/>
  <c r="G2509" i="18" s="1"/>
  <c r="F2425" i="18"/>
  <c r="G2425" i="18" s="1"/>
  <c r="F2418" i="18"/>
  <c r="G2418" i="18" s="1"/>
  <c r="F2404" i="18"/>
  <c r="G2404" i="18" s="1"/>
  <c r="F2397" i="18"/>
  <c r="G2397" i="18" s="1"/>
  <c r="F2376" i="18"/>
  <c r="G2376" i="18" s="1"/>
  <c r="F2321" i="18"/>
  <c r="G2321" i="18" s="1"/>
  <c r="F2307" i="18"/>
  <c r="G2307" i="18" s="1"/>
  <c r="F2272" i="18"/>
  <c r="F2236" i="18"/>
  <c r="F2222" i="18"/>
  <c r="G2222" i="18" s="1"/>
  <c r="F2215" i="18"/>
  <c r="G2215" i="18" s="1"/>
  <c r="F2208" i="18"/>
  <c r="G2208" i="18" s="1"/>
  <c r="F2187" i="18"/>
  <c r="G2187" i="18" s="1"/>
  <c r="F2173" i="18"/>
  <c r="G2173" i="18" s="1"/>
  <c r="F2131" i="18"/>
  <c r="G2131" i="18" s="1"/>
  <c r="F2102" i="18"/>
  <c r="F2038" i="18"/>
  <c r="G2038" i="18" s="1"/>
  <c r="F2008" i="18"/>
  <c r="G2008" i="18" s="1"/>
  <c r="F2001" i="18"/>
  <c r="G2001" i="18" s="1"/>
  <c r="F2000" i="18"/>
  <c r="G2000" i="18" s="1"/>
  <c r="F1999" i="18"/>
  <c r="F1998" i="18"/>
  <c r="G1998" i="18" s="1"/>
  <c r="F1997" i="18"/>
  <c r="G1997" i="18" s="1"/>
  <c r="F1996" i="18"/>
  <c r="G1996" i="18" s="1"/>
  <c r="F1975" i="18"/>
  <c r="G1975" i="18" s="1"/>
  <c r="F1974" i="18"/>
  <c r="G1974" i="18" s="1"/>
  <c r="F1973" i="18"/>
  <c r="G1973" i="18" s="1"/>
  <c r="F1972" i="18"/>
  <c r="G1972" i="18" s="1"/>
  <c r="F1971" i="18"/>
  <c r="G1971" i="18" s="1"/>
  <c r="F1970" i="18"/>
  <c r="G1970" i="18" s="1"/>
  <c r="F1969" i="18"/>
  <c r="G1969" i="18" s="1"/>
  <c r="F1968" i="18"/>
  <c r="G1968" i="18" s="1"/>
  <c r="F1967" i="18"/>
  <c r="G1967" i="18" s="1"/>
  <c r="F1966" i="18"/>
  <c r="F1965" i="18"/>
  <c r="G1965" i="18" s="1"/>
  <c r="F1964" i="18"/>
  <c r="G1964" i="18" s="1"/>
  <c r="F1963" i="18"/>
  <c r="G1963" i="18" s="1"/>
  <c r="F1962" i="18"/>
  <c r="G1962" i="18" s="1"/>
  <c r="F1951" i="18"/>
  <c r="G1951" i="18" s="1"/>
  <c r="F1950" i="18"/>
  <c r="G1950" i="18" s="1"/>
  <c r="F1936" i="18"/>
  <c r="G1936" i="18" s="1"/>
  <c r="F1935" i="18"/>
  <c r="G1935" i="18" s="1"/>
  <c r="F1934" i="18"/>
  <c r="G1934" i="18" s="1"/>
  <c r="G1932" i="18" s="1"/>
  <c r="F1928" i="18"/>
  <c r="G1928" i="18" s="1"/>
  <c r="F1927" i="18"/>
  <c r="G1927" i="18" s="1"/>
  <c r="F1926" i="18"/>
  <c r="G1926" i="18" s="1"/>
  <c r="F1769" i="18"/>
  <c r="G1769" i="18" s="1"/>
  <c r="F1902" i="18"/>
  <c r="G1902" i="18" s="1"/>
  <c r="F1901" i="18"/>
  <c r="G1901" i="18" s="1"/>
  <c r="F1900" i="18"/>
  <c r="G1900" i="18" s="1"/>
  <c r="F1899" i="18"/>
  <c r="F1898" i="18"/>
  <c r="G1898" i="18" s="1"/>
  <c r="F1897" i="18"/>
  <c r="G1897" i="18" s="1"/>
  <c r="F1896" i="18"/>
  <c r="G1896" i="18" s="1"/>
  <c r="F1889" i="18"/>
  <c r="G1889" i="18" s="1"/>
  <c r="F1888" i="18"/>
  <c r="G1888" i="18" s="1"/>
  <c r="F1887" i="18"/>
  <c r="G1887" i="18" s="1"/>
  <c r="F1886" i="18"/>
  <c r="G1886" i="18" s="1"/>
  <c r="F1884" i="18"/>
  <c r="G1884" i="18" s="1"/>
  <c r="F1883" i="18"/>
  <c r="G1883" i="18" s="1"/>
  <c r="F1882" i="18"/>
  <c r="G1882" i="18" s="1"/>
  <c r="F1881" i="18"/>
  <c r="G1881" i="18" s="1"/>
  <c r="F1862" i="18"/>
  <c r="G1862" i="18" s="1"/>
  <c r="F1855" i="18"/>
  <c r="G1855" i="18" s="1"/>
  <c r="G1854" i="18" s="1"/>
  <c r="G1850" i="18"/>
  <c r="G1849" i="18"/>
  <c r="F3575" i="18"/>
  <c r="G3575" i="18" s="1"/>
  <c r="G3573" i="18" s="1"/>
  <c r="F3574" i="18"/>
  <c r="G3574" i="18" s="1"/>
  <c r="F3568" i="18"/>
  <c r="G3568" i="18" s="1"/>
  <c r="F3567" i="18"/>
  <c r="G3567" i="18" s="1"/>
  <c r="F3557" i="18"/>
  <c r="G3557" i="18" s="1"/>
  <c r="F3556" i="18"/>
  <c r="G3556" i="18" s="1"/>
  <c r="F3549" i="18"/>
  <c r="G3549" i="18" s="1"/>
  <c r="G3547" i="18" s="1"/>
  <c r="F3548" i="18"/>
  <c r="G3548" i="18" s="1"/>
  <c r="F3541" i="18"/>
  <c r="G3541" i="18" s="1"/>
  <c r="F3540" i="18"/>
  <c r="G3540" i="18" s="1"/>
  <c r="F3534" i="18"/>
  <c r="G3534" i="18" s="1"/>
  <c r="F3533" i="18"/>
  <c r="G3533" i="18" s="1"/>
  <c r="F3527" i="18"/>
  <c r="G3527" i="18" s="1"/>
  <c r="G3525" i="18" s="1"/>
  <c r="F3526" i="18"/>
  <c r="G3526" i="18" s="1"/>
  <c r="F3518" i="18"/>
  <c r="G3518" i="18" s="1"/>
  <c r="F3517" i="18"/>
  <c r="G3517" i="18" s="1"/>
  <c r="F3516" i="18"/>
  <c r="G3516" i="18" s="1"/>
  <c r="F3506" i="18"/>
  <c r="G3506" i="18" s="1"/>
  <c r="F3505" i="18"/>
  <c r="G3505" i="18" s="1"/>
  <c r="F3504" i="18"/>
  <c r="G3504" i="18" s="1"/>
  <c r="F3503" i="18"/>
  <c r="G3503" i="18" s="1"/>
  <c r="F3502" i="18"/>
  <c r="G3502" i="18" s="1"/>
  <c r="F3497" i="18"/>
  <c r="G3497" i="18" s="1"/>
  <c r="F3496" i="18"/>
  <c r="G3496" i="18" s="1"/>
  <c r="G3495" i="18" s="1"/>
  <c r="F3491" i="18"/>
  <c r="G3491" i="18" s="1"/>
  <c r="G3489" i="18" s="1"/>
  <c r="F3490" i="18"/>
  <c r="G3490" i="18" s="1"/>
  <c r="F3482" i="18"/>
  <c r="G3482" i="18" s="1"/>
  <c r="F3481" i="18"/>
  <c r="G3481" i="18" s="1"/>
  <c r="F3473" i="18"/>
  <c r="G3473" i="18" s="1"/>
  <c r="F3472" i="18"/>
  <c r="G3472" i="18" s="1"/>
  <c r="F3466" i="18"/>
  <c r="G3466" i="18" s="1"/>
  <c r="G3464" i="18" s="1"/>
  <c r="F3465" i="18"/>
  <c r="G3465" i="18" s="1"/>
  <c r="F3459" i="18"/>
  <c r="G3459" i="18" s="1"/>
  <c r="F3458" i="18"/>
  <c r="G3458" i="18" s="1"/>
  <c r="F3441" i="18"/>
  <c r="G3441" i="18" s="1"/>
  <c r="F3440" i="18"/>
  <c r="G3440" i="18" s="1"/>
  <c r="F3439" i="18"/>
  <c r="G3439" i="18" s="1"/>
  <c r="F3438" i="18"/>
  <c r="G3438" i="18" s="1"/>
  <c r="F3437" i="18"/>
  <c r="G3437" i="18" s="1"/>
  <c r="F3436" i="18"/>
  <c r="G3436" i="18" s="1"/>
  <c r="F3430" i="18"/>
  <c r="G3430" i="18" s="1"/>
  <c r="F3429" i="18"/>
  <c r="G3429" i="18" s="1"/>
  <c r="G3428" i="18" s="1"/>
  <c r="F3420" i="18"/>
  <c r="G3420" i="18" s="1"/>
  <c r="F3419" i="18"/>
  <c r="G3419" i="18" s="1"/>
  <c r="F3413" i="18"/>
  <c r="G3413" i="18" s="1"/>
  <c r="F3412" i="18"/>
  <c r="G3412" i="18" s="1"/>
  <c r="F3404" i="18"/>
  <c r="G3404" i="18" s="1"/>
  <c r="F3403" i="18"/>
  <c r="G3403" i="18" s="1"/>
  <c r="G3402" i="18" s="1"/>
  <c r="F3395" i="18"/>
  <c r="G3395" i="18" s="1"/>
  <c r="F3394" i="18"/>
  <c r="G3394" i="18" s="1"/>
  <c r="F3388" i="18"/>
  <c r="F3387" i="18"/>
  <c r="G3387" i="18"/>
  <c r="F3381" i="18"/>
  <c r="G3381" i="18" s="1"/>
  <c r="F3380" i="18"/>
  <c r="G3380" i="18" s="1"/>
  <c r="F3372" i="18"/>
  <c r="G3372" i="18" s="1"/>
  <c r="F3371" i="18"/>
  <c r="G3371" i="18" s="1"/>
  <c r="F3365" i="18"/>
  <c r="G3365" i="18" s="1"/>
  <c r="F3364" i="18"/>
  <c r="G3364" i="18" s="1"/>
  <c r="F3358" i="18"/>
  <c r="G3358" i="18" s="1"/>
  <c r="F3357" i="18"/>
  <c r="G3357" i="18" s="1"/>
  <c r="F3351" i="18"/>
  <c r="G3351" i="18" s="1"/>
  <c r="F3350" i="18"/>
  <c r="G3350" i="18" s="1"/>
  <c r="F3344" i="18"/>
  <c r="G3344" i="18" s="1"/>
  <c r="F3343" i="18"/>
  <c r="G3343" i="18" s="1"/>
  <c r="F3337" i="18"/>
  <c r="G3337" i="18" s="1"/>
  <c r="F3336" i="18"/>
  <c r="G3336" i="18" s="1"/>
  <c r="F3330" i="18"/>
  <c r="G3330" i="18" s="1"/>
  <c r="F3329" i="18"/>
  <c r="G3329" i="18" s="1"/>
  <c r="F3323" i="18"/>
  <c r="G3323" i="18" s="1"/>
  <c r="F3322" i="18"/>
  <c r="G3322" i="18" s="1"/>
  <c r="F3316" i="18"/>
  <c r="G3316" i="18" s="1"/>
  <c r="F3315" i="18"/>
  <c r="G3315" i="18" s="1"/>
  <c r="F3307" i="18"/>
  <c r="G3307" i="18" s="1"/>
  <c r="F3306" i="18"/>
  <c r="G3306" i="18" s="1"/>
  <c r="F3298" i="18"/>
  <c r="G3298" i="18" s="1"/>
  <c r="F3297" i="18"/>
  <c r="G3297" i="18" s="1"/>
  <c r="F3287" i="18"/>
  <c r="G3287" i="18" s="1"/>
  <c r="F3286" i="18"/>
  <c r="G3286" i="18" s="1"/>
  <c r="F3278" i="18"/>
  <c r="G3278" i="18" s="1"/>
  <c r="F3277" i="18"/>
  <c r="G3277" i="18" s="1"/>
  <c r="F3269" i="18"/>
  <c r="G3269" i="18" s="1"/>
  <c r="F3268" i="18"/>
  <c r="G3268" i="18" s="1"/>
  <c r="F3260" i="18"/>
  <c r="G3260" i="18" s="1"/>
  <c r="F3259" i="18"/>
  <c r="G3259" i="18" s="1"/>
  <c r="F3249" i="18"/>
  <c r="G3249" i="18" s="1"/>
  <c r="F3250" i="18"/>
  <c r="G3250" i="18" s="1"/>
  <c r="F3241" i="18"/>
  <c r="G3241" i="18" s="1"/>
  <c r="F3240" i="18"/>
  <c r="G3240" i="18" s="1"/>
  <c r="F3232" i="18"/>
  <c r="G3232" i="18" s="1"/>
  <c r="F3231" i="18"/>
  <c r="G3231" i="18" s="1"/>
  <c r="F3225" i="18"/>
  <c r="G3225" i="18" s="1"/>
  <c r="F3224" i="18"/>
  <c r="G3224" i="18" s="1"/>
  <c r="F3216" i="18"/>
  <c r="G3216" i="18" s="1"/>
  <c r="F3215" i="18"/>
  <c r="G3215" i="18" s="1"/>
  <c r="F3207" i="18"/>
  <c r="G3207" i="18" s="1"/>
  <c r="F3206" i="18"/>
  <c r="G3206" i="18" s="1"/>
  <c r="F3200" i="18"/>
  <c r="G3200" i="18" s="1"/>
  <c r="F3199" i="18"/>
  <c r="G3199" i="18" s="1"/>
  <c r="F3193" i="18"/>
  <c r="G3193" i="18" s="1"/>
  <c r="F3192" i="18"/>
  <c r="G3192" i="18" s="1"/>
  <c r="F3186" i="18"/>
  <c r="G3186" i="18" s="1"/>
  <c r="F3185" i="18"/>
  <c r="G3185" i="18" s="1"/>
  <c r="F3174" i="18"/>
  <c r="G3174" i="18" s="1"/>
  <c r="F3173" i="18"/>
  <c r="G3173" i="18" s="1"/>
  <c r="F3172" i="18"/>
  <c r="G3172" i="18" s="1"/>
  <c r="F3161" i="18"/>
  <c r="G3161" i="18" s="1"/>
  <c r="F3160" i="18"/>
  <c r="G3160" i="18" s="1"/>
  <c r="F3159" i="18"/>
  <c r="G3159" i="18" s="1"/>
  <c r="F3153" i="18"/>
  <c r="G3153" i="18" s="1"/>
  <c r="F3152" i="18"/>
  <c r="G3152" i="18" s="1"/>
  <c r="F3146" i="18"/>
  <c r="G3146" i="18" s="1"/>
  <c r="F3145" i="18"/>
  <c r="G3145" i="18" s="1"/>
  <c r="F3139" i="18"/>
  <c r="G3139" i="18" s="1"/>
  <c r="G3138" i="18"/>
  <c r="F3132" i="18"/>
  <c r="G3132" i="18" s="1"/>
  <c r="F3131" i="18"/>
  <c r="G3131" i="18" s="1"/>
  <c r="F3125" i="18"/>
  <c r="G3125" i="18" s="1"/>
  <c r="F3124" i="18"/>
  <c r="G3124" i="18" s="1"/>
  <c r="F3118" i="18"/>
  <c r="G3118" i="18" s="1"/>
  <c r="F3117" i="18"/>
  <c r="G3117" i="18" s="1"/>
  <c r="F3111" i="18"/>
  <c r="G3111" i="18" s="1"/>
  <c r="G3109" i="18" s="1"/>
  <c r="F3110" i="18"/>
  <c r="G3110" i="18" s="1"/>
  <c r="F3104" i="18"/>
  <c r="G3104" i="18" s="1"/>
  <c r="F3103" i="18"/>
  <c r="G3103" i="18" s="1"/>
  <c r="F3097" i="18"/>
  <c r="G3097" i="18" s="1"/>
  <c r="F3096" i="18"/>
  <c r="G3096" i="18" s="1"/>
  <c r="F3090" i="18"/>
  <c r="G3090" i="18" s="1"/>
  <c r="F3089" i="18"/>
  <c r="G3089" i="18" s="1"/>
  <c r="F3083" i="18"/>
  <c r="G3083" i="18" s="1"/>
  <c r="F3082" i="18"/>
  <c r="G3082" i="18" s="1"/>
  <c r="F3076" i="18"/>
  <c r="G3076" i="18" s="1"/>
  <c r="F3075" i="18"/>
  <c r="G3075" i="18" s="1"/>
  <c r="F3069" i="18"/>
  <c r="G3069" i="18" s="1"/>
  <c r="F3068" i="18"/>
  <c r="G3068" i="18" s="1"/>
  <c r="F3062" i="18"/>
  <c r="G3062" i="18" s="1"/>
  <c r="F3061" i="18"/>
  <c r="G3061" i="18" s="1"/>
  <c r="F3055" i="18"/>
  <c r="G3055" i="18" s="1"/>
  <c r="F3054" i="18"/>
  <c r="G3054" i="18" s="1"/>
  <c r="F3048" i="18"/>
  <c r="G3048" i="18" s="1"/>
  <c r="F3047" i="18"/>
  <c r="G3047" i="18" s="1"/>
  <c r="F3041" i="18"/>
  <c r="G3041" i="18" s="1"/>
  <c r="F3040" i="18"/>
  <c r="G3040" i="18" s="1"/>
  <c r="F3034" i="18"/>
  <c r="G3034" i="18" s="1"/>
  <c r="F3033" i="18"/>
  <c r="G3033" i="18" s="1"/>
  <c r="F3027" i="18"/>
  <c r="G3027" i="18" s="1"/>
  <c r="G3025" i="18" s="1"/>
  <c r="H1853" i="5" s="1"/>
  <c r="F3026" i="18"/>
  <c r="G3026" i="18" s="1"/>
  <c r="F3020" i="18"/>
  <c r="G3020" i="18" s="1"/>
  <c r="F3019" i="18"/>
  <c r="G3019" i="18" s="1"/>
  <c r="F3013" i="18"/>
  <c r="G3013" i="18" s="1"/>
  <c r="F3012" i="18"/>
  <c r="G3012" i="18" s="1"/>
  <c r="G3011" i="18" s="1"/>
  <c r="F3006" i="18"/>
  <c r="G3006" i="18" s="1"/>
  <c r="F3005" i="18"/>
  <c r="G3005" i="18" s="1"/>
  <c r="F2999" i="18"/>
  <c r="G2999" i="18" s="1"/>
  <c r="F2998" i="18"/>
  <c r="G2998" i="18" s="1"/>
  <c r="F2992" i="18"/>
  <c r="G2992" i="18" s="1"/>
  <c r="F2991" i="18"/>
  <c r="G2991" i="18" s="1"/>
  <c r="F2985" i="18"/>
  <c r="G2985" i="18" s="1"/>
  <c r="F2984" i="18"/>
  <c r="G2984" i="18" s="1"/>
  <c r="F2978" i="18"/>
  <c r="G2978" i="18"/>
  <c r="F2977" i="18"/>
  <c r="G2977" i="18" s="1"/>
  <c r="F2971" i="18"/>
  <c r="G2971" i="18" s="1"/>
  <c r="F2970" i="18"/>
  <c r="G2970" i="18" s="1"/>
  <c r="F2964" i="18"/>
  <c r="G2964" i="18" s="1"/>
  <c r="F2963" i="18"/>
  <c r="G2963" i="18" s="1"/>
  <c r="F2957" i="18"/>
  <c r="G2957" i="18" s="1"/>
  <c r="F2956" i="18"/>
  <c r="G2956" i="18" s="1"/>
  <c r="F2950" i="18"/>
  <c r="G2950" i="18" s="1"/>
  <c r="F2949" i="18"/>
  <c r="G2949" i="18" s="1"/>
  <c r="F2943" i="18"/>
  <c r="G2943" i="18" s="1"/>
  <c r="F2942" i="18"/>
  <c r="G2942" i="18" s="1"/>
  <c r="F2936" i="18"/>
  <c r="G2936" i="18" s="1"/>
  <c r="F2935" i="18"/>
  <c r="G2935" i="18" s="1"/>
  <c r="F2929" i="18"/>
  <c r="G2929" i="18" s="1"/>
  <c r="F2928" i="18"/>
  <c r="G2928" i="18" s="1"/>
  <c r="F2922" i="18"/>
  <c r="G2922" i="18" s="1"/>
  <c r="F2921" i="18"/>
  <c r="G2921" i="18" s="1"/>
  <c r="F2915" i="18"/>
  <c r="G2915" i="18" s="1"/>
  <c r="F2914" i="18"/>
  <c r="G2914" i="18" s="1"/>
  <c r="F2908" i="18"/>
  <c r="G2908" i="18" s="1"/>
  <c r="F2907" i="18"/>
  <c r="G2907" i="18" s="1"/>
  <c r="F2901" i="18"/>
  <c r="G2901" i="18" s="1"/>
  <c r="F2900" i="18"/>
  <c r="G2900" i="18" s="1"/>
  <c r="F2894" i="18"/>
  <c r="G2894" i="18" s="1"/>
  <c r="F2893" i="18"/>
  <c r="G2893" i="18" s="1"/>
  <c r="F2887" i="18"/>
  <c r="G2887" i="18" s="1"/>
  <c r="F2886" i="18"/>
  <c r="G2886" i="18" s="1"/>
  <c r="F2880" i="18"/>
  <c r="G2880" i="18" s="1"/>
  <c r="F2879" i="18"/>
  <c r="G2879" i="18" s="1"/>
  <c r="F2873" i="18"/>
  <c r="G2873" i="18" s="1"/>
  <c r="F2872" i="18"/>
  <c r="G2872" i="18" s="1"/>
  <c r="F2866" i="18"/>
  <c r="G2866" i="18" s="1"/>
  <c r="F2865" i="18"/>
  <c r="G2865" i="18" s="1"/>
  <c r="F2859" i="18"/>
  <c r="G2859" i="18" s="1"/>
  <c r="F2858" i="18"/>
  <c r="G2858" i="18" s="1"/>
  <c r="F2852" i="18"/>
  <c r="G2852" i="18" s="1"/>
  <c r="F2851" i="18"/>
  <c r="G2851" i="18" s="1"/>
  <c r="F2845" i="18"/>
  <c r="G2845" i="18" s="1"/>
  <c r="F2844" i="18"/>
  <c r="G2844" i="18" s="1"/>
  <c r="F2838" i="18"/>
  <c r="G2838" i="18" s="1"/>
  <c r="F2837" i="18"/>
  <c r="G2837" i="18" s="1"/>
  <c r="F2831" i="18"/>
  <c r="G2831" i="18" s="1"/>
  <c r="F2830" i="18"/>
  <c r="G2830" i="18" s="1"/>
  <c r="F2824" i="18"/>
  <c r="G2824" i="18" s="1"/>
  <c r="F2823" i="18"/>
  <c r="G2823" i="18" s="1"/>
  <c r="F2817" i="18"/>
  <c r="G2817" i="18" s="1"/>
  <c r="F2816" i="18"/>
  <c r="G2816" i="18" s="1"/>
  <c r="F2810" i="18"/>
  <c r="G2810" i="18" s="1"/>
  <c r="F2809" i="18"/>
  <c r="G2809" i="18" s="1"/>
  <c r="F2803" i="18"/>
  <c r="G2803" i="18" s="1"/>
  <c r="G2801" i="18" s="1"/>
  <c r="F2802" i="18"/>
  <c r="G2802" i="18" s="1"/>
  <c r="F2796" i="18"/>
  <c r="G2796" i="18" s="1"/>
  <c r="F2795" i="18"/>
  <c r="G2795" i="18" s="1"/>
  <c r="F2789" i="18"/>
  <c r="G2789" i="18" s="1"/>
  <c r="F2788" i="18"/>
  <c r="G2788" i="18" s="1"/>
  <c r="F2782" i="18"/>
  <c r="G2782" i="18" s="1"/>
  <c r="G2780" i="18" s="1"/>
  <c r="F2781" i="18"/>
  <c r="G2781" i="18" s="1"/>
  <c r="F2775" i="18"/>
  <c r="G2775" i="18" s="1"/>
  <c r="F2774" i="18"/>
  <c r="G2774" i="18" s="1"/>
  <c r="F2768" i="18"/>
  <c r="G2768" i="18" s="1"/>
  <c r="F2767" i="18"/>
  <c r="G2767" i="18" s="1"/>
  <c r="F2761" i="18"/>
  <c r="G2761" i="18" s="1"/>
  <c r="F2760" i="18"/>
  <c r="G2760" i="18" s="1"/>
  <c r="F2754" i="18"/>
  <c r="G2754" i="18" s="1"/>
  <c r="F2753" i="18"/>
  <c r="G2753" i="18" s="1"/>
  <c r="F2747" i="18"/>
  <c r="G2747" i="18" s="1"/>
  <c r="F2746" i="18"/>
  <c r="G2746" i="18" s="1"/>
  <c r="G2745" i="18" s="1"/>
  <c r="F2740" i="18"/>
  <c r="G2740" i="18" s="1"/>
  <c r="F2739" i="18"/>
  <c r="G2739" i="18" s="1"/>
  <c r="F2733" i="18"/>
  <c r="G2733" i="18" s="1"/>
  <c r="F2732" i="18"/>
  <c r="G2732" i="18" s="1"/>
  <c r="F2726" i="18"/>
  <c r="G2726" i="18" s="1"/>
  <c r="F2720" i="18"/>
  <c r="G2720" i="18" s="1"/>
  <c r="F2719" i="18"/>
  <c r="G2719" i="18" s="1"/>
  <c r="F2713" i="18"/>
  <c r="G2713" i="18" s="1"/>
  <c r="F2707" i="18"/>
  <c r="G2707" i="18" s="1"/>
  <c r="F2706" i="18"/>
  <c r="G2706" i="18" s="1"/>
  <c r="F2700" i="18"/>
  <c r="G2700" i="18" s="1"/>
  <c r="F2694" i="18"/>
  <c r="G2694" i="18" s="1"/>
  <c r="F2693" i="18"/>
  <c r="G2693" i="18" s="1"/>
  <c r="F2687" i="18"/>
  <c r="G2687" i="18" s="1"/>
  <c r="F2686" i="18"/>
  <c r="G2686" i="18" s="1"/>
  <c r="F2680" i="18"/>
  <c r="G2680" i="18" s="1"/>
  <c r="F2679" i="18"/>
  <c r="G2679" i="18" s="1"/>
  <c r="F2673" i="18"/>
  <c r="G2673" i="18" s="1"/>
  <c r="G2671" i="18" s="1"/>
  <c r="F2672" i="18"/>
  <c r="G2672" i="18" s="1"/>
  <c r="F2666" i="18"/>
  <c r="G2666" i="18" s="1"/>
  <c r="F2665" i="18"/>
  <c r="G2665" i="18" s="1"/>
  <c r="F2659" i="18"/>
  <c r="G2659" i="18" s="1"/>
  <c r="F2658" i="18"/>
  <c r="G2658" i="18" s="1"/>
  <c r="F2652" i="18"/>
  <c r="G2652" i="18" s="1"/>
  <c r="F2651" i="18"/>
  <c r="G2651" i="18" s="1"/>
  <c r="F2645" i="18"/>
  <c r="G2645" i="18" s="1"/>
  <c r="F2644" i="18"/>
  <c r="G2644" i="18" s="1"/>
  <c r="F2638" i="18"/>
  <c r="G2638" i="18" s="1"/>
  <c r="F2637" i="18"/>
  <c r="G2637" i="18" s="1"/>
  <c r="F2631" i="18"/>
  <c r="G2631" i="18" s="1"/>
  <c r="F2630" i="18"/>
  <c r="G2630" i="18" s="1"/>
  <c r="G2629" i="18" s="1"/>
  <c r="F2624" i="18"/>
  <c r="G2624" i="18" s="1"/>
  <c r="F2623" i="18"/>
  <c r="G2623" i="18" s="1"/>
  <c r="F2617" i="18"/>
  <c r="G2617" i="18" s="1"/>
  <c r="F2616" i="18"/>
  <c r="G2616" i="18" s="1"/>
  <c r="G2615" i="18" s="1"/>
  <c r="F2608" i="18"/>
  <c r="G2608" i="18" s="1"/>
  <c r="F2607" i="18"/>
  <c r="G2607" i="18" s="1"/>
  <c r="F2601" i="18"/>
  <c r="G2601" i="18" s="1"/>
  <c r="F2600" i="18"/>
  <c r="G2600" i="18" s="1"/>
  <c r="F2594" i="18"/>
  <c r="G2594" i="18" s="1"/>
  <c r="F2593" i="18"/>
  <c r="G2593" i="18" s="1"/>
  <c r="F2587" i="18"/>
  <c r="G2587" i="18" s="1"/>
  <c r="F2586" i="18"/>
  <c r="G2586" i="18" s="1"/>
  <c r="F2580" i="18"/>
  <c r="G2580" i="18" s="1"/>
  <c r="F2579" i="18"/>
  <c r="G2579" i="18" s="1"/>
  <c r="F2573" i="18"/>
  <c r="G2573" i="18" s="1"/>
  <c r="F2572" i="18"/>
  <c r="G2572" i="18" s="1"/>
  <c r="F2566" i="18"/>
  <c r="G2566" i="18" s="1"/>
  <c r="F2565" i="18"/>
  <c r="G2565" i="18" s="1"/>
  <c r="F2559" i="18"/>
  <c r="G2559" i="18" s="1"/>
  <c r="F2558" i="18"/>
  <c r="G2558" i="18" s="1"/>
  <c r="F2552" i="18"/>
  <c r="G2552" i="18" s="1"/>
  <c r="F2551" i="18"/>
  <c r="G2551" i="18" s="1"/>
  <c r="F2541" i="18"/>
  <c r="G2541" i="18" s="1"/>
  <c r="F2535" i="18"/>
  <c r="G2535" i="18" s="1"/>
  <c r="F2529" i="18"/>
  <c r="G2529" i="18" s="1"/>
  <c r="F2528" i="18"/>
  <c r="G2528" i="18" s="1"/>
  <c r="F2522" i="18"/>
  <c r="G2522" i="18" s="1"/>
  <c r="F2521" i="18"/>
  <c r="G2521" i="18" s="1"/>
  <c r="F2515" i="18"/>
  <c r="G2515" i="18" s="1"/>
  <c r="F2514" i="18"/>
  <c r="G2514" i="18" s="1"/>
  <c r="F2508" i="18"/>
  <c r="G2508" i="18" s="1"/>
  <c r="F2507" i="18"/>
  <c r="G2507" i="18" s="1"/>
  <c r="F2501" i="18"/>
  <c r="G2501" i="18" s="1"/>
  <c r="F2500" i="18"/>
  <c r="G2500" i="18" s="1"/>
  <c r="F2494" i="18"/>
  <c r="G2494" i="18" s="1"/>
  <c r="F2493" i="18"/>
  <c r="G2493" i="18" s="1"/>
  <c r="F2487" i="18"/>
  <c r="G2487" i="18" s="1"/>
  <c r="F2486" i="18"/>
  <c r="G2486" i="18" s="1"/>
  <c r="F2480" i="18"/>
  <c r="G2480" i="18" s="1"/>
  <c r="F2479" i="18"/>
  <c r="G2479" i="18" s="1"/>
  <c r="F2473" i="18"/>
  <c r="G2473" i="18" s="1"/>
  <c r="F2472" i="18"/>
  <c r="G2472" i="18" s="1"/>
  <c r="F2466" i="18"/>
  <c r="G2466" i="18" s="1"/>
  <c r="F2465" i="18"/>
  <c r="G2465" i="18" s="1"/>
  <c r="F2459" i="18"/>
  <c r="G2459" i="18" s="1"/>
  <c r="F2458" i="18"/>
  <c r="G2458" i="18" s="1"/>
  <c r="F2452" i="18"/>
  <c r="G2452" i="18" s="1"/>
  <c r="F2451" i="18"/>
  <c r="G2451" i="18" s="1"/>
  <c r="F2445" i="18"/>
  <c r="G2445" i="18" s="1"/>
  <c r="F2444" i="18"/>
  <c r="G2444" i="18" s="1"/>
  <c r="F2438" i="18"/>
  <c r="G2438" i="18" s="1"/>
  <c r="F2437" i="18"/>
  <c r="G2437" i="18" s="1"/>
  <c r="F2431" i="18"/>
  <c r="G2431" i="18" s="1"/>
  <c r="F2430" i="18"/>
  <c r="G2430" i="18" s="1"/>
  <c r="F2424" i="18"/>
  <c r="G2424" i="18" s="1"/>
  <c r="F2423" i="18"/>
  <c r="G2423" i="18" s="1"/>
  <c r="F2417" i="18"/>
  <c r="G2417" i="18" s="1"/>
  <c r="F2416" i="18"/>
  <c r="G2416" i="18" s="1"/>
  <c r="F2410" i="18"/>
  <c r="G2410" i="18" s="1"/>
  <c r="F2409" i="18"/>
  <c r="G2409" i="18" s="1"/>
  <c r="F2403" i="18"/>
  <c r="G2403" i="18" s="1"/>
  <c r="F2402" i="18"/>
  <c r="G2402" i="18" s="1"/>
  <c r="F2396" i="18"/>
  <c r="G2396" i="18" s="1"/>
  <c r="F2395" i="18"/>
  <c r="G2395" i="18" s="1"/>
  <c r="F2389" i="18"/>
  <c r="G2389" i="18" s="1"/>
  <c r="F2388" i="18"/>
  <c r="G2388" i="18" s="1"/>
  <c r="F2382" i="18"/>
  <c r="G2382" i="18" s="1"/>
  <c r="F2381" i="18"/>
  <c r="G2381" i="18" s="1"/>
  <c r="F2375" i="18"/>
  <c r="G2375" i="18" s="1"/>
  <c r="F2369" i="18"/>
  <c r="G2369" i="18" s="1"/>
  <c r="F2368" i="18"/>
  <c r="G2368" i="18" s="1"/>
  <c r="F2362" i="18"/>
  <c r="G2362" i="18" s="1"/>
  <c r="F2361" i="18"/>
  <c r="G2361" i="18" s="1"/>
  <c r="F2355" i="18"/>
  <c r="G2355" i="18" s="1"/>
  <c r="F2354" i="18"/>
  <c r="G2354" i="18" s="1"/>
  <c r="F2348" i="18"/>
  <c r="G2348" i="18" s="1"/>
  <c r="F2347" i="18"/>
  <c r="G2347" i="18" s="1"/>
  <c r="F2341" i="18"/>
  <c r="G2341" i="18" s="1"/>
  <c r="F2340" i="18"/>
  <c r="G2340" i="18" s="1"/>
  <c r="F2334" i="18"/>
  <c r="G2334" i="18" s="1"/>
  <c r="F2333" i="18"/>
  <c r="G2333" i="18" s="1"/>
  <c r="F2327" i="18"/>
  <c r="G2327" i="18" s="1"/>
  <c r="F2326" i="18"/>
  <c r="G2326" i="18" s="1"/>
  <c r="F2320" i="18"/>
  <c r="G2320" i="18" s="1"/>
  <c r="F2319" i="18"/>
  <c r="G2319" i="18" s="1"/>
  <c r="F2313" i="18"/>
  <c r="G2313" i="18" s="1"/>
  <c r="F2312" i="18"/>
  <c r="G2312" i="18" s="1"/>
  <c r="F2306" i="18"/>
  <c r="G2306" i="18" s="1"/>
  <c r="F2305" i="18"/>
  <c r="G2305" i="18" s="1"/>
  <c r="F2299" i="18"/>
  <c r="G2299" i="18" s="1"/>
  <c r="F2298" i="18"/>
  <c r="G2298" i="18" s="1"/>
  <c r="F2292" i="18"/>
  <c r="G2292" i="18" s="1"/>
  <c r="F2291" i="18"/>
  <c r="G2291" i="18"/>
  <c r="F2285" i="18"/>
  <c r="G2285" i="18" s="1"/>
  <c r="G2283" i="18" s="1"/>
  <c r="F2284" i="18"/>
  <c r="G2284" i="18" s="1"/>
  <c r="F2278" i="18"/>
  <c r="G2278" i="18" s="1"/>
  <c r="F2277" i="18"/>
  <c r="G2277" i="18" s="1"/>
  <c r="F2271" i="18"/>
  <c r="G2271" i="18" s="1"/>
  <c r="F2270" i="18"/>
  <c r="G2270" i="18" s="1"/>
  <c r="F2264" i="18"/>
  <c r="G2264" i="18" s="1"/>
  <c r="F2263" i="18"/>
  <c r="G2263" i="18" s="1"/>
  <c r="F2257" i="18"/>
  <c r="G2257" i="18" s="1"/>
  <c r="F2256" i="18"/>
  <c r="G2256" i="18" s="1"/>
  <c r="F2255" i="18"/>
  <c r="G2255" i="18" s="1"/>
  <c r="F2249" i="18"/>
  <c r="G2249" i="18" s="1"/>
  <c r="F2248" i="18"/>
  <c r="G2248" i="18" s="1"/>
  <c r="F2242" i="18"/>
  <c r="G2242" i="18" s="1"/>
  <c r="F2241" i="18"/>
  <c r="G2241" i="18" s="1"/>
  <c r="F2235" i="18"/>
  <c r="G2235" i="18" s="1"/>
  <c r="F2234" i="18"/>
  <c r="G2234" i="18" s="1"/>
  <c r="F2228" i="18"/>
  <c r="G2228" i="18" s="1"/>
  <c r="F2227" i="18"/>
  <c r="G2227" i="18" s="1"/>
  <c r="F2221" i="18"/>
  <c r="G2221" i="18" s="1"/>
  <c r="F2220" i="18"/>
  <c r="G2220" i="18" s="1"/>
  <c r="F2214" i="18"/>
  <c r="G2214" i="18" s="1"/>
  <c r="F2213" i="18"/>
  <c r="G2213" i="18" s="1"/>
  <c r="F2207" i="18"/>
  <c r="G2207" i="18" s="1"/>
  <c r="F2206" i="18"/>
  <c r="G2206" i="18" s="1"/>
  <c r="F2200" i="18"/>
  <c r="G2200" i="18" s="1"/>
  <c r="F2199" i="18"/>
  <c r="G2199" i="18" s="1"/>
  <c r="F2193" i="18"/>
  <c r="G2193" i="18" s="1"/>
  <c r="F2192" i="18"/>
  <c r="G2192" i="18" s="1"/>
  <c r="G2191" i="18" s="1"/>
  <c r="H1134" i="5" s="1"/>
  <c r="F2186" i="18"/>
  <c r="G2186" i="18" s="1"/>
  <c r="F2185" i="18"/>
  <c r="G2185" i="18" s="1"/>
  <c r="F2179" i="18"/>
  <c r="G2179" i="18" s="1"/>
  <c r="F2178" i="18"/>
  <c r="G2178" i="18" s="1"/>
  <c r="F2172" i="18"/>
  <c r="G2172" i="18"/>
  <c r="F2171" i="18"/>
  <c r="G2171" i="18" s="1"/>
  <c r="F2165" i="18"/>
  <c r="G2165" i="18" s="1"/>
  <c r="F2164" i="18"/>
  <c r="G2164" i="18" s="1"/>
  <c r="F2158" i="18"/>
  <c r="G2158" i="18" s="1"/>
  <c r="F2157" i="18"/>
  <c r="G2157" i="18" s="1"/>
  <c r="F2151" i="18"/>
  <c r="G2151" i="18" s="1"/>
  <c r="F2150" i="18"/>
  <c r="G2150" i="18" s="1"/>
  <c r="F2144" i="18"/>
  <c r="G2144" i="18" s="1"/>
  <c r="F2143" i="18"/>
  <c r="G2143" i="18" s="1"/>
  <c r="F2137" i="18"/>
  <c r="G2137" i="18" s="1"/>
  <c r="F2136" i="18"/>
  <c r="G2136" i="18" s="1"/>
  <c r="F2130" i="18"/>
  <c r="G2130" i="18" s="1"/>
  <c r="F2129" i="18"/>
  <c r="G2129" i="18" s="1"/>
  <c r="F2123" i="18"/>
  <c r="G2123" i="18" s="1"/>
  <c r="F2122" i="18"/>
  <c r="G2122" i="18" s="1"/>
  <c r="F2116" i="18"/>
  <c r="G2116" i="18" s="1"/>
  <c r="F2115" i="18"/>
  <c r="G2115" i="18" s="1"/>
  <c r="F2109" i="18"/>
  <c r="G2109" i="18" s="1"/>
  <c r="F2108" i="18"/>
  <c r="G2108" i="18" s="1"/>
  <c r="F2100" i="18"/>
  <c r="G2100" i="18" s="1"/>
  <c r="F2099" i="18"/>
  <c r="G2099" i="18" s="1"/>
  <c r="F2093" i="18"/>
  <c r="G2093" i="18" s="1"/>
  <c r="F2092" i="18"/>
  <c r="G2092" i="18" s="1"/>
  <c r="F2086" i="18"/>
  <c r="G2086" i="18" s="1"/>
  <c r="F2085" i="18"/>
  <c r="G2085" i="18" s="1"/>
  <c r="F2079" i="18"/>
  <c r="G2079" i="18" s="1"/>
  <c r="F2078" i="18"/>
  <c r="G2078" i="18" s="1"/>
  <c r="F2072" i="18"/>
  <c r="G2072" i="18" s="1"/>
  <c r="F2071" i="18"/>
  <c r="G2071" i="18" s="1"/>
  <c r="F2065" i="18"/>
  <c r="G2065" i="18" s="1"/>
  <c r="F2064" i="18"/>
  <c r="G2064" i="18" s="1"/>
  <c r="F2058" i="18"/>
  <c r="G2058" i="18" s="1"/>
  <c r="F2057" i="18"/>
  <c r="G2057" i="18" s="1"/>
  <c r="F2051" i="18"/>
  <c r="G2051" i="18" s="1"/>
  <c r="F2050" i="18"/>
  <c r="G2050" i="18" s="1"/>
  <c r="F2044" i="18"/>
  <c r="G2044" i="18" s="1"/>
  <c r="F2043" i="18"/>
  <c r="G2043" i="18" s="1"/>
  <c r="F2037" i="18"/>
  <c r="G2037" i="18" s="1"/>
  <c r="F2036" i="18"/>
  <c r="G2036" i="18" s="1"/>
  <c r="F2030" i="18"/>
  <c r="G2030" i="18" s="1"/>
  <c r="F2029" i="18"/>
  <c r="G2029" i="18" s="1"/>
  <c r="F2022" i="18"/>
  <c r="G2022" i="18" s="1"/>
  <c r="F2021" i="18"/>
  <c r="G2021" i="18" s="1"/>
  <c r="F2015" i="18"/>
  <c r="G2015" i="18" s="1"/>
  <c r="F2014" i="18"/>
  <c r="G2014" i="18" s="1"/>
  <c r="F2007" i="18"/>
  <c r="G2007" i="18" s="1"/>
  <c r="F2006" i="18"/>
  <c r="G2006" i="18" s="1"/>
  <c r="F1995" i="18"/>
  <c r="G1995" i="18" s="1"/>
  <c r="F1994" i="18"/>
  <c r="G1994" i="18" s="1"/>
  <c r="F1993" i="18"/>
  <c r="G1993" i="18" s="1"/>
  <c r="F1992" i="18"/>
  <c r="G1992" i="18" s="1"/>
  <c r="F1987" i="18"/>
  <c r="G1987" i="18" s="1"/>
  <c r="G1986" i="18" s="1"/>
  <c r="F1981" i="18"/>
  <c r="G1981" i="18" s="1"/>
  <c r="F1980" i="18"/>
  <c r="G1980" i="18" s="1"/>
  <c r="F1961" i="18"/>
  <c r="G1961" i="18" s="1"/>
  <c r="F1960" i="18"/>
  <c r="G1960" i="18" s="1"/>
  <c r="F1959" i="18"/>
  <c r="G1959" i="18" s="1"/>
  <c r="F1958" i="18"/>
  <c r="G1958" i="18" s="1"/>
  <c r="F1957" i="18"/>
  <c r="G1957" i="18" s="1"/>
  <c r="F1949" i="18"/>
  <c r="G1949" i="18" s="1"/>
  <c r="F1948" i="18"/>
  <c r="G1948" i="18" s="1"/>
  <c r="F1942" i="18"/>
  <c r="G1942" i="18" s="1"/>
  <c r="F1941" i="18"/>
  <c r="G1941" i="18" s="1"/>
  <c r="F1933" i="18"/>
  <c r="G1933" i="18" s="1"/>
  <c r="F1923" i="18"/>
  <c r="G1923" i="18" s="1"/>
  <c r="F1922" i="18"/>
  <c r="G1922" i="18" s="1"/>
  <c r="F1917" i="18"/>
  <c r="G1917" i="18" s="1"/>
  <c r="F1916" i="18"/>
  <c r="G1916" i="18" s="1"/>
  <c r="F1895" i="18"/>
  <c r="G1895" i="18" s="1"/>
  <c r="F1894" i="18"/>
  <c r="G1894" i="18" s="1"/>
  <c r="F1877" i="18"/>
  <c r="G1877" i="18" s="1"/>
  <c r="F1876" i="18"/>
  <c r="G1876" i="18" s="1"/>
  <c r="F1875" i="18"/>
  <c r="G1875" i="18" s="1"/>
  <c r="F1874" i="18"/>
  <c r="G1874" i="18" s="1"/>
  <c r="F1868" i="18"/>
  <c r="G1868" i="18" s="1"/>
  <c r="F1867" i="18"/>
  <c r="G1867" i="18" s="1"/>
  <c r="F1861" i="18"/>
  <c r="G1861" i="18" s="1"/>
  <c r="F1860" i="18"/>
  <c r="G1860" i="18" s="1"/>
  <c r="F1848" i="18"/>
  <c r="G1848" i="18" s="1"/>
  <c r="F1843" i="18"/>
  <c r="G1843" i="18" s="1"/>
  <c r="G1841" i="18" s="1"/>
  <c r="F1842" i="18"/>
  <c r="G1842" i="18" s="1"/>
  <c r="F1837" i="18"/>
  <c r="G1837" i="18" s="1"/>
  <c r="G1835" i="18" s="1"/>
  <c r="F1836" i="18"/>
  <c r="G1836" i="18" s="1"/>
  <c r="F1831" i="18"/>
  <c r="G1831" i="18" s="1"/>
  <c r="F1830" i="18"/>
  <c r="G1830" i="18" s="1"/>
  <c r="F1819" i="18"/>
  <c r="G1819" i="18"/>
  <c r="G3576" i="18"/>
  <c r="G3561" i="18"/>
  <c r="G3558" i="18"/>
  <c r="G3550" i="18"/>
  <c r="G3543" i="18"/>
  <c r="G3542" i="18"/>
  <c r="G3535" i="18"/>
  <c r="G3528" i="18"/>
  <c r="G3521" i="18"/>
  <c r="G3520" i="18"/>
  <c r="G3519" i="18"/>
  <c r="G3511" i="18"/>
  <c r="G3510" i="18"/>
  <c r="G3509" i="18"/>
  <c r="G3507" i="18"/>
  <c r="G3485" i="18"/>
  <c r="G3483" i="18"/>
  <c r="G3467" i="18"/>
  <c r="G3460" i="18"/>
  <c r="G3453" i="18"/>
  <c r="G3452" i="18" s="1"/>
  <c r="G3447" i="18"/>
  <c r="G3445" i="18"/>
  <c r="G3431" i="18"/>
  <c r="G3424" i="18"/>
  <c r="G3423" i="18"/>
  <c r="G3422" i="18"/>
  <c r="G3421" i="18"/>
  <c r="G3414" i="18"/>
  <c r="G3407" i="18"/>
  <c r="G3406" i="18"/>
  <c r="G3398" i="18"/>
  <c r="G3397" i="18"/>
  <c r="G3396" i="18"/>
  <c r="G3388" i="18"/>
  <c r="G3375" i="18"/>
  <c r="G3374" i="18"/>
  <c r="G3373" i="18"/>
  <c r="G3366" i="18"/>
  <c r="G3338" i="18"/>
  <c r="G3324" i="18"/>
  <c r="G3308" i="18"/>
  <c r="G3301" i="18"/>
  <c r="G3300" i="18"/>
  <c r="G3299" i="18"/>
  <c r="G3292" i="18"/>
  <c r="G3288" i="18"/>
  <c r="G3281" i="18"/>
  <c r="G3279" i="18"/>
  <c r="G3272" i="18"/>
  <c r="G3271" i="18"/>
  <c r="G3263" i="18"/>
  <c r="G3261" i="18"/>
  <c r="G3253" i="18"/>
  <c r="G3252" i="18"/>
  <c r="G3244" i="18"/>
  <c r="G3242" i="18"/>
  <c r="G3235" i="18"/>
  <c r="G3233" i="18"/>
  <c r="G3226" i="18"/>
  <c r="G3219" i="18"/>
  <c r="G3210" i="18"/>
  <c r="G3208" i="18"/>
  <c r="G3201" i="18"/>
  <c r="G3194" i="18"/>
  <c r="G3187" i="18"/>
  <c r="G3180" i="18"/>
  <c r="G3179" i="18"/>
  <c r="G3178" i="18"/>
  <c r="G3177" i="18"/>
  <c r="G3176" i="18"/>
  <c r="G3175" i="18"/>
  <c r="G3167" i="18"/>
  <c r="G3166" i="18"/>
  <c r="G3164" i="18"/>
  <c r="G3163" i="18"/>
  <c r="G3162" i="18"/>
  <c r="G3154" i="18"/>
  <c r="G3147" i="18"/>
  <c r="G3140" i="18"/>
  <c r="G3133" i="18"/>
  <c r="G3126" i="18"/>
  <c r="G3119" i="18"/>
  <c r="G3112" i="18"/>
  <c r="G3105" i="18"/>
  <c r="G3098" i="18"/>
  <c r="G3091" i="18"/>
  <c r="G3084" i="18"/>
  <c r="G3077" i="18"/>
  <c r="G3070" i="18"/>
  <c r="G3063" i="18"/>
  <c r="G3056" i="18"/>
  <c r="G3049" i="18"/>
  <c r="G3042" i="18"/>
  <c r="G3035" i="18"/>
  <c r="G3028" i="18"/>
  <c r="G3021" i="18"/>
  <c r="G3014" i="18"/>
  <c r="G3007" i="18"/>
  <c r="G3000" i="18"/>
  <c r="G2993" i="18"/>
  <c r="G2986" i="18"/>
  <c r="G2979" i="18"/>
  <c r="G2972" i="18"/>
  <c r="G2965" i="18"/>
  <c r="G2962" i="18" s="1"/>
  <c r="H1848" i="5" s="1"/>
  <c r="G2958" i="18"/>
  <c r="G2951" i="18"/>
  <c r="G2944" i="18"/>
  <c r="G2937" i="18"/>
  <c r="G2930" i="18"/>
  <c r="G2923" i="18"/>
  <c r="G2916" i="18"/>
  <c r="G2909" i="18"/>
  <c r="G2902" i="18"/>
  <c r="G2895" i="18"/>
  <c r="G2888" i="18"/>
  <c r="G2881" i="18"/>
  <c r="G2878" i="18" s="1"/>
  <c r="G2860" i="18"/>
  <c r="G2853" i="18"/>
  <c r="G2846" i="18"/>
  <c r="G2839" i="18"/>
  <c r="G2832" i="18"/>
  <c r="G2825" i="18"/>
  <c r="G2818" i="18"/>
  <c r="G2804" i="18"/>
  <c r="G2797" i="18"/>
  <c r="G2790" i="18"/>
  <c r="G2783" i="18"/>
  <c r="G2776" i="18"/>
  <c r="G2769" i="18"/>
  <c r="G2762" i="18"/>
  <c r="G2755" i="18"/>
  <c r="G2748" i="18"/>
  <c r="G2741" i="18"/>
  <c r="G2734" i="18"/>
  <c r="G2727" i="18"/>
  <c r="G2721" i="18"/>
  <c r="G2714" i="18"/>
  <c r="G2708" i="18"/>
  <c r="G2695" i="18"/>
  <c r="G2688" i="18"/>
  <c r="G2681" i="18"/>
  <c r="G2674" i="18"/>
  <c r="G2667" i="18"/>
  <c r="G2660" i="18"/>
  <c r="G2646" i="18"/>
  <c r="G2639" i="18"/>
  <c r="G2632" i="18"/>
  <c r="G2625" i="18"/>
  <c r="G2618" i="18"/>
  <c r="G2611" i="18"/>
  <c r="G2610" i="18"/>
  <c r="G2609" i="18"/>
  <c r="G2602" i="18"/>
  <c r="G2599" i="18" s="1"/>
  <c r="G2595" i="18"/>
  <c r="G2588" i="18"/>
  <c r="G2581" i="18"/>
  <c r="G2574" i="18"/>
  <c r="G2544" i="18"/>
  <c r="G2543" i="18"/>
  <c r="G2542" i="18"/>
  <c r="G2536" i="18"/>
  <c r="G2523" i="18"/>
  <c r="G2502" i="18"/>
  <c r="G2495" i="18"/>
  <c r="G2488" i="18"/>
  <c r="G2485" i="18" s="1"/>
  <c r="G2481" i="18"/>
  <c r="G2474" i="18"/>
  <c r="G2467" i="18"/>
  <c r="G2460" i="18"/>
  <c r="G2453" i="18"/>
  <c r="G2446" i="18"/>
  <c r="G2439" i="18"/>
  <c r="G2432" i="18"/>
  <c r="G2390" i="18"/>
  <c r="G2383" i="18"/>
  <c r="G2370" i="18"/>
  <c r="G2363" i="18"/>
  <c r="G2356" i="18"/>
  <c r="G2349" i="18"/>
  <c r="G2342" i="18"/>
  <c r="G2335" i="18"/>
  <c r="G2328" i="18"/>
  <c r="G2314" i="18"/>
  <c r="G2300" i="18"/>
  <c r="G2293" i="18"/>
  <c r="G2286" i="18"/>
  <c r="G2279" i="18"/>
  <c r="G2276" i="18" s="1"/>
  <c r="G2272" i="18"/>
  <c r="G2265" i="18"/>
  <c r="G2258" i="18"/>
  <c r="G2250" i="18"/>
  <c r="G2243" i="18"/>
  <c r="G2236" i="18"/>
  <c r="G2229" i="18"/>
  <c r="G2201" i="18"/>
  <c r="G2194" i="18"/>
  <c r="G2180" i="18"/>
  <c r="G2166" i="18"/>
  <c r="G2159" i="18"/>
  <c r="G2152" i="18"/>
  <c r="G2145" i="18"/>
  <c r="G2138" i="18"/>
  <c r="G2124" i="18"/>
  <c r="G2117" i="18"/>
  <c r="G2110" i="18"/>
  <c r="G2103" i="18"/>
  <c r="G2102" i="18"/>
  <c r="G2101" i="18"/>
  <c r="G2094" i="18"/>
  <c r="G2087" i="18"/>
  <c r="G2080" i="18"/>
  <c r="G2077" i="18" s="1"/>
  <c r="G2073" i="18"/>
  <c r="G2066" i="18"/>
  <c r="G2059" i="18"/>
  <c r="G2052" i="18"/>
  <c r="G2045" i="18"/>
  <c r="G2031" i="18"/>
  <c r="G2024" i="18"/>
  <c r="G2023" i="18"/>
  <c r="G2016" i="18"/>
  <c r="G2009" i="18"/>
  <c r="G1999" i="18"/>
  <c r="G1982" i="18"/>
  <c r="G1966" i="18"/>
  <c r="G1943" i="18"/>
  <c r="G1925" i="18"/>
  <c r="G1924" i="18"/>
  <c r="G1911" i="18"/>
  <c r="G1910" i="18" s="1"/>
  <c r="G1906" i="18"/>
  <c r="G1905" i="18"/>
  <c r="G1904" i="18"/>
  <c r="G1903" i="18"/>
  <c r="G1899" i="18"/>
  <c r="G1885" i="18"/>
  <c r="G1880" i="18"/>
  <c r="G1879" i="18"/>
  <c r="G1878" i="18"/>
  <c r="G1869" i="18"/>
  <c r="G1825" i="18"/>
  <c r="G1824" i="18" s="1"/>
  <c r="G1820" i="18"/>
  <c r="F1787" i="18"/>
  <c r="G1787" i="18" s="1"/>
  <c r="F1786" i="18"/>
  <c r="G1786" i="18" s="1"/>
  <c r="F1785" i="18"/>
  <c r="G1785" i="18" s="1"/>
  <c r="F1777" i="18"/>
  <c r="G1777" i="18" s="1"/>
  <c r="F1745" i="18"/>
  <c r="G1745" i="18" s="1"/>
  <c r="G1744" i="18" s="1"/>
  <c r="F1673" i="18"/>
  <c r="G1673" i="18" s="1"/>
  <c r="F1672" i="18"/>
  <c r="F1671" i="18"/>
  <c r="G1671" i="18" s="1"/>
  <c r="F1670" i="18"/>
  <c r="G1670" i="18" s="1"/>
  <c r="F1299" i="18"/>
  <c r="G1299" i="18" s="1"/>
  <c r="F1298" i="18"/>
  <c r="F1297" i="18"/>
  <c r="F1296" i="18"/>
  <c r="G1296" i="18" s="1"/>
  <c r="F1295" i="18"/>
  <c r="G1295" i="18" s="1"/>
  <c r="F1285" i="18"/>
  <c r="G1285" i="18"/>
  <c r="F1284" i="18"/>
  <c r="F1283" i="18"/>
  <c r="F1282" i="18"/>
  <c r="G1282" i="18" s="1"/>
  <c r="F1281" i="18"/>
  <c r="G1281" i="18" s="1"/>
  <c r="F1271" i="18"/>
  <c r="G1271" i="18" s="1"/>
  <c r="F1270" i="18"/>
  <c r="F1269" i="18"/>
  <c r="F1268" i="18"/>
  <c r="G1268" i="18" s="1"/>
  <c r="F1267" i="18"/>
  <c r="G1267" i="18" s="1"/>
  <c r="F1257" i="18"/>
  <c r="G1257" i="18" s="1"/>
  <c r="F1256" i="18"/>
  <c r="G1256" i="18" s="1"/>
  <c r="F1255" i="18"/>
  <c r="G1255" i="18" s="1"/>
  <c r="F1254" i="18"/>
  <c r="G1254" i="18" s="1"/>
  <c r="F1253" i="18"/>
  <c r="G1253" i="18" s="1"/>
  <c r="F1243" i="18"/>
  <c r="G1243" i="18" s="1"/>
  <c r="F1242" i="18"/>
  <c r="G1242" i="18" s="1"/>
  <c r="F1241" i="18"/>
  <c r="G1241" i="18"/>
  <c r="F1240" i="18"/>
  <c r="G1240" i="18" s="1"/>
  <c r="F1239" i="18"/>
  <c r="G1239" i="18" s="1"/>
  <c r="F1195" i="18"/>
  <c r="G1195" i="18" s="1"/>
  <c r="F997" i="18"/>
  <c r="G997" i="18" s="1"/>
  <c r="F990" i="18"/>
  <c r="G990" i="18" s="1"/>
  <c r="F983" i="18"/>
  <c r="G983" i="18" s="1"/>
  <c r="F943" i="18"/>
  <c r="G943" i="18" s="1"/>
  <c r="F936" i="18"/>
  <c r="G936" i="18" s="1"/>
  <c r="F935" i="18"/>
  <c r="G935" i="18" s="1"/>
  <c r="F921" i="18"/>
  <c r="G921" i="18" s="1"/>
  <c r="F916" i="18"/>
  <c r="G916" i="18" s="1"/>
  <c r="F907" i="18"/>
  <c r="G907" i="18" s="1"/>
  <c r="F809" i="18"/>
  <c r="G809" i="18" s="1"/>
  <c r="F802" i="18"/>
  <c r="G802" i="18" s="1"/>
  <c r="F774" i="18"/>
  <c r="G774" i="18" s="1"/>
  <c r="F655" i="18"/>
  <c r="G655" i="18" s="1"/>
  <c r="F487" i="18"/>
  <c r="G487" i="18" s="1"/>
  <c r="F480" i="18"/>
  <c r="G480" i="18" s="1"/>
  <c r="F473" i="18"/>
  <c r="G473" i="18" s="1"/>
  <c r="F466" i="18"/>
  <c r="G466" i="18" s="1"/>
  <c r="F438" i="18"/>
  <c r="G438" i="18" s="1"/>
  <c r="F431" i="18"/>
  <c r="G431" i="18" s="1"/>
  <c r="F417" i="18"/>
  <c r="G417" i="18" s="1"/>
  <c r="F341" i="18"/>
  <c r="G341" i="18" s="1"/>
  <c r="F335" i="18"/>
  <c r="G335" i="18" s="1"/>
  <c r="F328" i="18"/>
  <c r="G328" i="18" s="1"/>
  <c r="F300" i="18"/>
  <c r="G300" i="18" s="1"/>
  <c r="F251" i="18"/>
  <c r="G251" i="18" s="1"/>
  <c r="F232" i="18"/>
  <c r="G232" i="18" s="1"/>
  <c r="F226" i="18"/>
  <c r="G226" i="18" s="1"/>
  <c r="F209" i="18"/>
  <c r="G209" i="18" s="1"/>
  <c r="F208" i="18"/>
  <c r="G208" i="18" s="1"/>
  <c r="F207" i="18"/>
  <c r="G207" i="18" s="1"/>
  <c r="F206" i="18"/>
  <c r="F1811" i="18"/>
  <c r="G1811" i="18" s="1"/>
  <c r="F1810" i="18"/>
  <c r="G1810" i="18" s="1"/>
  <c r="F1805" i="18"/>
  <c r="G1805" i="18" s="1"/>
  <c r="F1804" i="18"/>
  <c r="G1804" i="18" s="1"/>
  <c r="F1803" i="18"/>
  <c r="G1803" i="18" s="1"/>
  <c r="F1802" i="18"/>
  <c r="G1802" i="18" s="1"/>
  <c r="F1798" i="18"/>
  <c r="G1798" i="18" s="1"/>
  <c r="G1797" i="18" s="1"/>
  <c r="F1793" i="18"/>
  <c r="G1793" i="18" s="1"/>
  <c r="F1792" i="18"/>
  <c r="G1792" i="18" s="1"/>
  <c r="G1791" i="18" s="1"/>
  <c r="F1784" i="18"/>
  <c r="G1784" i="18" s="1"/>
  <c r="F1783" i="18"/>
  <c r="G1783" i="18" s="1"/>
  <c r="F1782" i="18"/>
  <c r="G1782" i="18" s="1"/>
  <c r="F1776" i="18"/>
  <c r="G1776" i="18" s="1"/>
  <c r="F1775" i="18"/>
  <c r="G1775" i="18" s="1"/>
  <c r="F1774" i="18"/>
  <c r="G1774" i="18" s="1"/>
  <c r="F1768" i="18"/>
  <c r="G1768" i="18" s="1"/>
  <c r="F1767" i="18"/>
  <c r="G1767" i="18" s="1"/>
  <c r="F1766" i="18"/>
  <c r="G1766" i="18" s="1"/>
  <c r="F1760" i="18"/>
  <c r="G1760" i="18" s="1"/>
  <c r="F1759" i="18"/>
  <c r="G1759" i="18" s="1"/>
  <c r="F1754" i="18"/>
  <c r="F1753" i="18"/>
  <c r="F1752" i="18"/>
  <c r="F1751" i="18"/>
  <c r="G1751" i="18" s="1"/>
  <c r="F1750" i="18"/>
  <c r="G1750" i="18" s="1"/>
  <c r="F1739" i="18"/>
  <c r="G1739" i="18" s="1"/>
  <c r="F1738" i="18"/>
  <c r="G1738" i="18" s="1"/>
  <c r="F1732" i="18"/>
  <c r="G1732" i="18" s="1"/>
  <c r="F1731" i="18"/>
  <c r="G1731" i="18" s="1"/>
  <c r="F1725" i="18"/>
  <c r="G1725" i="18" s="1"/>
  <c r="F1724" i="18"/>
  <c r="G1724" i="18" s="1"/>
  <c r="F1718" i="18"/>
  <c r="G1718" i="18" s="1"/>
  <c r="F1717" i="18"/>
  <c r="G1717" i="18" s="1"/>
  <c r="F1711" i="18"/>
  <c r="G1711" i="18" s="1"/>
  <c r="F1710" i="18"/>
  <c r="G1710" i="18" s="1"/>
  <c r="F1704" i="18"/>
  <c r="G1704" i="18" s="1"/>
  <c r="F1703" i="18"/>
  <c r="G1703" i="18" s="1"/>
  <c r="F1697" i="18"/>
  <c r="G1697" i="18" s="1"/>
  <c r="F1696" i="18"/>
  <c r="G1696" i="18" s="1"/>
  <c r="F1690" i="18"/>
  <c r="G1690" i="18" s="1"/>
  <c r="F1689" i="18"/>
  <c r="F1688" i="18"/>
  <c r="G1688" i="18" s="1"/>
  <c r="F1687" i="18"/>
  <c r="G1687" i="18" s="1"/>
  <c r="F1681" i="18"/>
  <c r="G1681" i="18" s="1"/>
  <c r="F1680" i="18"/>
  <c r="G1680" i="18" s="1"/>
  <c r="F1679" i="18"/>
  <c r="G1679" i="18" s="1"/>
  <c r="F1678" i="18"/>
  <c r="G1678" i="18" s="1"/>
  <c r="F1664" i="18"/>
  <c r="G1664" i="18" s="1"/>
  <c r="F1663" i="18"/>
  <c r="G1663" i="18" s="1"/>
  <c r="F1662" i="18"/>
  <c r="G1662" i="18" s="1"/>
  <c r="F1661" i="18"/>
  <c r="G1661" i="18" s="1"/>
  <c r="F1656" i="18"/>
  <c r="G1656" i="18" s="1"/>
  <c r="F1655" i="18"/>
  <c r="G1655" i="18" s="1"/>
  <c r="F1650" i="18"/>
  <c r="G1650" i="18" s="1"/>
  <c r="F1649" i="18"/>
  <c r="G1649" i="18" s="1"/>
  <c r="F1644" i="18"/>
  <c r="G1644" i="18" s="1"/>
  <c r="F1643" i="18"/>
  <c r="G1643" i="18" s="1"/>
  <c r="F1632" i="18"/>
  <c r="G1632" i="18" s="1"/>
  <c r="F1631" i="18"/>
  <c r="G1631" i="18" s="1"/>
  <c r="F1621" i="18"/>
  <c r="G1621" i="18" s="1"/>
  <c r="F1620" i="18"/>
  <c r="G1620" i="18" s="1"/>
  <c r="F1614" i="18"/>
  <c r="G1614" i="18" s="1"/>
  <c r="F1613" i="18"/>
  <c r="G1613" i="18" s="1"/>
  <c r="F1607" i="18"/>
  <c r="G1607" i="18" s="1"/>
  <c r="F1606" i="18"/>
  <c r="G1606" i="18" s="1"/>
  <c r="F1600" i="18"/>
  <c r="G1600" i="18" s="1"/>
  <c r="F1599" i="18"/>
  <c r="G1599" i="18"/>
  <c r="F1593" i="18"/>
  <c r="G1593" i="18" s="1"/>
  <c r="F1592" i="18"/>
  <c r="G1592" i="18" s="1"/>
  <c r="F1586" i="18"/>
  <c r="G1586" i="18" s="1"/>
  <c r="F1585" i="18"/>
  <c r="G1585" i="18" s="1"/>
  <c r="F1579" i="18"/>
  <c r="G1579" i="18" s="1"/>
  <c r="F1578" i="18"/>
  <c r="G1578" i="18" s="1"/>
  <c r="F1572" i="18"/>
  <c r="G1572" i="18" s="1"/>
  <c r="F1571" i="18"/>
  <c r="G1571" i="18" s="1"/>
  <c r="F1565" i="18"/>
  <c r="G1565" i="18" s="1"/>
  <c r="F1564" i="18"/>
  <c r="G1564" i="18" s="1"/>
  <c r="F1558" i="18"/>
  <c r="G1558" i="18" s="1"/>
  <c r="F1557" i="18"/>
  <c r="G1557" i="18" s="1"/>
  <c r="F1551" i="18"/>
  <c r="G1551" i="18" s="1"/>
  <c r="F1550" i="18"/>
  <c r="G1550" i="18" s="1"/>
  <c r="F1544" i="18"/>
  <c r="G1544" i="18" s="1"/>
  <c r="F1543" i="18"/>
  <c r="G1543" i="18" s="1"/>
  <c r="F1538" i="18"/>
  <c r="G1538" i="18" s="1"/>
  <c r="F1537" i="18"/>
  <c r="G1537" i="18" s="1"/>
  <c r="F1531" i="18"/>
  <c r="F1530" i="18"/>
  <c r="F1529" i="18"/>
  <c r="G1529" i="18" s="1"/>
  <c r="F1528" i="18"/>
  <c r="G1528" i="18" s="1"/>
  <c r="F1523" i="18"/>
  <c r="F1522" i="18"/>
  <c r="G1522" i="18" s="1"/>
  <c r="F1521" i="18"/>
  <c r="F1520" i="18"/>
  <c r="G1520" i="18" s="1"/>
  <c r="F1519" i="18"/>
  <c r="F1518" i="18"/>
  <c r="F1517" i="18"/>
  <c r="F1516" i="18"/>
  <c r="G1516" i="18" s="1"/>
  <c r="F1515" i="18"/>
  <c r="G1515" i="18" s="1"/>
  <c r="F1514" i="18"/>
  <c r="G1514" i="18" s="1"/>
  <c r="F1513" i="18"/>
  <c r="G1513" i="18" s="1"/>
  <c r="F1512" i="18"/>
  <c r="G1512" i="18" s="1"/>
  <c r="F1506" i="18"/>
  <c r="F1505" i="18"/>
  <c r="G1505" i="18" s="1"/>
  <c r="F1504" i="18"/>
  <c r="G1504" i="18" s="1"/>
  <c r="F1503" i="18"/>
  <c r="G1503" i="18" s="1"/>
  <c r="F1502" i="18"/>
  <c r="G1502" i="18" s="1"/>
  <c r="F1501" i="18"/>
  <c r="G1501" i="18"/>
  <c r="F1495" i="18"/>
  <c r="G1495" i="18" s="1"/>
  <c r="F1494" i="18"/>
  <c r="G1494" i="18" s="1"/>
  <c r="F1488" i="18"/>
  <c r="G1488" i="18" s="1"/>
  <c r="F1487" i="18"/>
  <c r="G1487" i="18" s="1"/>
  <c r="F1481" i="18"/>
  <c r="G1481" i="18" s="1"/>
  <c r="F1480" i="18"/>
  <c r="G1480" i="18"/>
  <c r="F1474" i="18"/>
  <c r="G1474" i="18" s="1"/>
  <c r="F1473" i="18"/>
  <c r="G1473" i="18" s="1"/>
  <c r="F1468" i="18"/>
  <c r="G1468" i="18" s="1"/>
  <c r="F1467" i="18"/>
  <c r="G1467" i="18" s="1"/>
  <c r="F1461" i="18"/>
  <c r="G1461" i="18" s="1"/>
  <c r="F1460" i="18"/>
  <c r="G1460" i="18" s="1"/>
  <c r="F1454" i="18"/>
  <c r="G1454" i="18" s="1"/>
  <c r="F1453" i="18"/>
  <c r="G1453" i="18" s="1"/>
  <c r="F1446" i="18"/>
  <c r="G1446" i="18" s="1"/>
  <c r="F1445" i="18"/>
  <c r="G1445" i="18" s="1"/>
  <c r="F1439" i="18"/>
  <c r="G1439" i="18" s="1"/>
  <c r="F1438" i="18"/>
  <c r="G1438" i="18" s="1"/>
  <c r="F1432" i="18"/>
  <c r="G1432" i="18" s="1"/>
  <c r="F1431" i="18"/>
  <c r="G1431" i="18" s="1"/>
  <c r="F1425" i="18"/>
  <c r="G1425" i="18" s="1"/>
  <c r="F1424" i="18"/>
  <c r="G1424" i="18" s="1"/>
  <c r="F1418" i="18"/>
  <c r="G1418" i="18" s="1"/>
  <c r="F1417" i="18"/>
  <c r="G1417" i="18" s="1"/>
  <c r="F1411" i="18"/>
  <c r="G1411" i="18" s="1"/>
  <c r="F1410" i="18"/>
  <c r="G1410" i="18" s="1"/>
  <c r="F1404" i="18"/>
  <c r="G1404" i="18" s="1"/>
  <c r="F1403" i="18"/>
  <c r="G1403" i="18" s="1"/>
  <c r="F1397" i="18"/>
  <c r="G1397" i="18" s="1"/>
  <c r="F1396" i="18"/>
  <c r="G1396" i="18" s="1"/>
  <c r="F1390" i="18"/>
  <c r="G1390" i="18" s="1"/>
  <c r="F1389" i="18"/>
  <c r="G1389" i="18" s="1"/>
  <c r="F1383" i="18"/>
  <c r="G1383" i="18" s="1"/>
  <c r="F1382" i="18"/>
  <c r="G1382" i="18" s="1"/>
  <c r="F1376" i="18"/>
  <c r="G1376" i="18" s="1"/>
  <c r="F1375" i="18"/>
  <c r="G1375" i="18" s="1"/>
  <c r="F1369" i="18"/>
  <c r="G1369" i="18" s="1"/>
  <c r="F1368" i="18"/>
  <c r="G1368" i="18" s="1"/>
  <c r="F1362" i="18"/>
  <c r="G1362" i="18" s="1"/>
  <c r="F1361" i="18"/>
  <c r="G1361" i="18" s="1"/>
  <c r="F1355" i="18"/>
  <c r="G1355" i="18" s="1"/>
  <c r="F1354" i="18"/>
  <c r="G1354" i="18" s="1"/>
  <c r="F1348" i="18"/>
  <c r="G1348" i="18" s="1"/>
  <c r="F1347" i="18"/>
  <c r="G1347" i="18" s="1"/>
  <c r="G1346" i="18" s="1"/>
  <c r="F1341" i="18"/>
  <c r="G1341" i="18" s="1"/>
  <c r="F1340" i="18"/>
  <c r="G1340" i="18" s="1"/>
  <c r="F1334" i="18"/>
  <c r="G1334" i="18" s="1"/>
  <c r="F1333" i="18"/>
  <c r="G1333" i="18" s="1"/>
  <c r="F1327" i="18"/>
  <c r="G1327" i="18" s="1"/>
  <c r="F1326" i="18"/>
  <c r="G1326" i="18" s="1"/>
  <c r="G1325" i="18" s="1"/>
  <c r="H1456" i="5" s="1"/>
  <c r="F1320" i="18"/>
  <c r="G1320" i="18" s="1"/>
  <c r="F1319" i="18"/>
  <c r="G1319" i="18" s="1"/>
  <c r="F1313" i="18"/>
  <c r="G1313" i="18" s="1"/>
  <c r="F1312" i="18"/>
  <c r="G1312" i="18" s="1"/>
  <c r="F1306" i="18"/>
  <c r="G1306" i="18" s="1"/>
  <c r="F1305" i="18"/>
  <c r="G1305" i="18" s="1"/>
  <c r="F1294" i="18"/>
  <c r="G1294" i="18" s="1"/>
  <c r="F1293" i="18"/>
  <c r="G1293" i="18" s="1"/>
  <c r="F1292" i="18"/>
  <c r="G1292" i="18" s="1"/>
  <c r="F1291" i="18"/>
  <c r="G1291" i="18" s="1"/>
  <c r="F1280" i="18"/>
  <c r="G1280" i="18" s="1"/>
  <c r="F1279" i="18"/>
  <c r="G1279" i="18" s="1"/>
  <c r="F1278" i="18"/>
  <c r="G1278" i="18" s="1"/>
  <c r="F1277" i="18"/>
  <c r="G1277" i="18" s="1"/>
  <c r="F1266" i="18"/>
  <c r="G1266" i="18" s="1"/>
  <c r="F1265" i="18"/>
  <c r="G1265" i="18" s="1"/>
  <c r="F1264" i="18"/>
  <c r="G1264" i="18" s="1"/>
  <c r="F1263" i="18"/>
  <c r="G1263" i="18" s="1"/>
  <c r="F1252" i="18"/>
  <c r="G1252" i="18" s="1"/>
  <c r="F1251" i="18"/>
  <c r="G1251" i="18" s="1"/>
  <c r="F1250" i="18"/>
  <c r="G1250" i="18" s="1"/>
  <c r="F1249" i="18"/>
  <c r="G1249" i="18" s="1"/>
  <c r="F1238" i="18"/>
  <c r="G1238" i="18" s="1"/>
  <c r="F1237" i="18"/>
  <c r="G1237" i="18" s="1"/>
  <c r="F1236" i="18"/>
  <c r="G1236" i="18" s="1"/>
  <c r="F1235" i="18"/>
  <c r="G1235" i="18" s="1"/>
  <c r="F1229" i="18"/>
  <c r="G1229" i="18"/>
  <c r="F1228" i="18"/>
  <c r="G1228" i="18" s="1"/>
  <c r="F1222" i="18"/>
  <c r="G1222" i="18" s="1"/>
  <c r="F1221" i="18"/>
  <c r="G1221" i="18" s="1"/>
  <c r="F1215" i="18"/>
  <c r="G1215" i="18" s="1"/>
  <c r="F1214" i="18"/>
  <c r="G1214" i="18" s="1"/>
  <c r="F1208" i="18"/>
  <c r="G1208" i="18" s="1"/>
  <c r="F1207" i="18"/>
  <c r="G1207" i="18" s="1"/>
  <c r="F1201" i="18"/>
  <c r="G1201" i="18" s="1"/>
  <c r="F1200" i="18"/>
  <c r="G1200" i="18" s="1"/>
  <c r="F1194" i="18"/>
  <c r="G1194" i="18" s="1"/>
  <c r="F1188" i="18"/>
  <c r="G1188" i="18" s="1"/>
  <c r="F1182" i="18"/>
  <c r="G1182" i="18" s="1"/>
  <c r="G1181" i="18" s="1"/>
  <c r="F1177" i="18"/>
  <c r="G1177" i="18" s="1"/>
  <c r="G1176" i="18" s="1"/>
  <c r="F1171" i="18"/>
  <c r="G1171" i="18" s="1"/>
  <c r="F1170" i="18"/>
  <c r="G1170" i="18" s="1"/>
  <c r="G1169" i="18" s="1"/>
  <c r="F1164" i="18"/>
  <c r="G1164" i="18" s="1"/>
  <c r="F1163" i="18"/>
  <c r="G1163" i="18" s="1"/>
  <c r="F1157" i="18"/>
  <c r="G1157" i="18" s="1"/>
  <c r="F1156" i="18"/>
  <c r="G1156" i="18" s="1"/>
  <c r="F1150" i="18"/>
  <c r="G1150" i="18" s="1"/>
  <c r="F1149" i="18"/>
  <c r="G1149" i="18" s="1"/>
  <c r="F1143" i="18"/>
  <c r="G1143" i="18" s="1"/>
  <c r="F1142" i="18"/>
  <c r="G1142" i="18" s="1"/>
  <c r="F1136" i="18"/>
  <c r="G1136" i="18" s="1"/>
  <c r="F1135" i="18"/>
  <c r="G1135" i="18" s="1"/>
  <c r="F1129" i="18"/>
  <c r="G1129" i="18" s="1"/>
  <c r="F1128" i="18"/>
  <c r="G1128" i="18" s="1"/>
  <c r="F1122" i="18"/>
  <c r="G1122" i="18" s="1"/>
  <c r="F1121" i="18"/>
  <c r="G1121" i="18" s="1"/>
  <c r="F1115" i="18"/>
  <c r="G1115" i="18" s="1"/>
  <c r="F1114" i="18"/>
  <c r="G1114" i="18" s="1"/>
  <c r="F1108" i="18"/>
  <c r="G1108" i="18" s="1"/>
  <c r="F1107" i="18"/>
  <c r="G1107" i="18" s="1"/>
  <c r="F1101" i="18"/>
  <c r="G1101" i="18" s="1"/>
  <c r="F1100" i="18"/>
  <c r="G1100" i="18" s="1"/>
  <c r="F1094" i="18"/>
  <c r="G1094" i="18" s="1"/>
  <c r="F1093" i="18"/>
  <c r="G1093" i="18" s="1"/>
  <c r="F1087" i="18"/>
  <c r="G1087" i="18" s="1"/>
  <c r="F1086" i="18"/>
  <c r="G1086" i="18" s="1"/>
  <c r="F1080" i="18"/>
  <c r="G1080" i="18" s="1"/>
  <c r="F1079" i="18"/>
  <c r="G1079" i="18" s="1"/>
  <c r="F1073" i="18"/>
  <c r="G1073" i="18" s="1"/>
  <c r="F1072" i="18"/>
  <c r="G1072" i="18" s="1"/>
  <c r="F1066" i="18"/>
  <c r="G1066" i="18" s="1"/>
  <c r="F1065" i="18"/>
  <c r="G1065" i="18" s="1"/>
  <c r="F1059" i="18"/>
  <c r="G1059" i="18" s="1"/>
  <c r="F1058" i="18"/>
  <c r="G1058" i="18" s="1"/>
  <c r="F1052" i="18"/>
  <c r="G1052" i="18" s="1"/>
  <c r="F1051" i="18"/>
  <c r="G1051" i="18" s="1"/>
  <c r="F1045" i="18"/>
  <c r="G1045" i="18" s="1"/>
  <c r="F1044" i="18"/>
  <c r="G1044" i="18" s="1"/>
  <c r="F1038" i="18"/>
  <c r="G1038" i="18" s="1"/>
  <c r="F1037" i="18"/>
  <c r="G1037" i="18" s="1"/>
  <c r="F1031" i="18"/>
  <c r="G1031" i="18" s="1"/>
  <c r="F1030" i="18"/>
  <c r="G1030" i="18" s="1"/>
  <c r="F1024" i="18"/>
  <c r="G1024" i="18" s="1"/>
  <c r="F1023" i="18"/>
  <c r="G1023" i="18" s="1"/>
  <c r="F1017" i="18"/>
  <c r="G1017" i="18" s="1"/>
  <c r="F1016" i="18"/>
  <c r="G1016" i="18" s="1"/>
  <c r="F1010" i="18"/>
  <c r="G1010" i="18" s="1"/>
  <c r="F1009" i="18"/>
  <c r="G1009" i="18" s="1"/>
  <c r="F1003" i="18"/>
  <c r="G1003" i="18" s="1"/>
  <c r="F1002" i="18"/>
  <c r="G1002" i="18" s="1"/>
  <c r="F996" i="18"/>
  <c r="G996" i="18" s="1"/>
  <c r="F995" i="18"/>
  <c r="G995" i="18" s="1"/>
  <c r="F989" i="18"/>
  <c r="G989" i="18" s="1"/>
  <c r="F988" i="18"/>
  <c r="G988" i="18" s="1"/>
  <c r="F982" i="18"/>
  <c r="G982" i="18" s="1"/>
  <c r="F981" i="18"/>
  <c r="G981" i="18" s="1"/>
  <c r="F976" i="18"/>
  <c r="F975" i="18"/>
  <c r="G975" i="18" s="1"/>
  <c r="F965" i="18"/>
  <c r="G965" i="18" s="1"/>
  <c r="F964" i="18"/>
  <c r="G964" i="18" s="1"/>
  <c r="F963" i="18"/>
  <c r="G963" i="18" s="1"/>
  <c r="F958" i="18"/>
  <c r="G958" i="18" s="1"/>
  <c r="F957" i="18"/>
  <c r="G957" i="18" s="1"/>
  <c r="F951" i="18"/>
  <c r="G951" i="18" s="1"/>
  <c r="F950" i="18"/>
  <c r="G950" i="18" s="1"/>
  <c r="F949" i="18"/>
  <c r="G949" i="18" s="1"/>
  <c r="F948" i="18"/>
  <c r="G948" i="18" s="1"/>
  <c r="F942" i="18"/>
  <c r="G942" i="18" s="1"/>
  <c r="F941" i="18"/>
  <c r="G941" i="18" s="1"/>
  <c r="F934" i="18"/>
  <c r="G934" i="18" s="1"/>
  <c r="F933" i="18"/>
  <c r="G933" i="18" s="1"/>
  <c r="F927" i="18"/>
  <c r="G927" i="18" s="1"/>
  <c r="F926" i="18"/>
  <c r="G926" i="18" s="1"/>
  <c r="F915" i="18"/>
  <c r="G915" i="18" s="1"/>
  <c r="F914" i="18"/>
  <c r="G914" i="18" s="1"/>
  <c r="F906" i="18"/>
  <c r="G906" i="18" s="1"/>
  <c r="F905" i="18"/>
  <c r="G905" i="18" s="1"/>
  <c r="F899" i="18"/>
  <c r="G899" i="18" s="1"/>
  <c r="F898" i="18"/>
  <c r="G898" i="18" s="1"/>
  <c r="F892" i="18"/>
  <c r="G892" i="18" s="1"/>
  <c r="F891" i="18"/>
  <c r="G891" i="18" s="1"/>
  <c r="F885" i="18"/>
  <c r="G885" i="18" s="1"/>
  <c r="F884" i="18"/>
  <c r="G884" i="18" s="1"/>
  <c r="F878" i="18"/>
  <c r="G878" i="18" s="1"/>
  <c r="F877" i="18"/>
  <c r="G877" i="18" s="1"/>
  <c r="F871" i="18"/>
  <c r="G871" i="18" s="1"/>
  <c r="F870" i="18"/>
  <c r="G870" i="18" s="1"/>
  <c r="F864" i="18"/>
  <c r="G864" i="18" s="1"/>
  <c r="F863" i="18"/>
  <c r="G863" i="18" s="1"/>
  <c r="F857" i="18"/>
  <c r="G857" i="18" s="1"/>
  <c r="F856" i="18"/>
  <c r="G856" i="18" s="1"/>
  <c r="F850" i="18"/>
  <c r="G850" i="18" s="1"/>
  <c r="F849" i="18"/>
  <c r="G849" i="18" s="1"/>
  <c r="F843" i="18"/>
  <c r="G843" i="18" s="1"/>
  <c r="F842" i="18"/>
  <c r="G842" i="18" s="1"/>
  <c r="F836" i="18"/>
  <c r="G836" i="18" s="1"/>
  <c r="F835" i="18"/>
  <c r="G835" i="18" s="1"/>
  <c r="F829" i="18"/>
  <c r="G829" i="18" s="1"/>
  <c r="F828" i="18"/>
  <c r="G828" i="18" s="1"/>
  <c r="F822" i="18"/>
  <c r="G822" i="18" s="1"/>
  <c r="F821" i="18"/>
  <c r="G821" i="18" s="1"/>
  <c r="F815" i="18"/>
  <c r="G815" i="18" s="1"/>
  <c r="F814" i="18"/>
  <c r="G814" i="18" s="1"/>
  <c r="F808" i="18"/>
  <c r="G808" i="18" s="1"/>
  <c r="F807" i="18"/>
  <c r="G807" i="18" s="1"/>
  <c r="F801" i="18"/>
  <c r="G801" i="18" s="1"/>
  <c r="F800" i="18"/>
  <c r="G800" i="18" s="1"/>
  <c r="F794" i="18"/>
  <c r="G794" i="18" s="1"/>
  <c r="F793" i="18"/>
  <c r="G793" i="18" s="1"/>
  <c r="F787" i="18"/>
  <c r="G787" i="18" s="1"/>
  <c r="F786" i="18"/>
  <c r="G786" i="18" s="1"/>
  <c r="F780" i="18"/>
  <c r="G780" i="18" s="1"/>
  <c r="F779" i="18"/>
  <c r="G779" i="18" s="1"/>
  <c r="F773" i="18"/>
  <c r="G773" i="18" s="1"/>
  <c r="F772" i="18"/>
  <c r="G772" i="18" s="1"/>
  <c r="F766" i="18"/>
  <c r="G766" i="18" s="1"/>
  <c r="F765" i="18"/>
  <c r="G765" i="18" s="1"/>
  <c r="F759" i="18"/>
  <c r="G759" i="18" s="1"/>
  <c r="F758" i="18"/>
  <c r="G758" i="18" s="1"/>
  <c r="F752" i="18"/>
  <c r="G752" i="18" s="1"/>
  <c r="F751" i="18"/>
  <c r="G751" i="18" s="1"/>
  <c r="F745" i="18"/>
  <c r="G745" i="18" s="1"/>
  <c r="F744" i="18"/>
  <c r="G744" i="18" s="1"/>
  <c r="F738" i="18"/>
  <c r="G738" i="18" s="1"/>
  <c r="F737" i="18"/>
  <c r="G737" i="18" s="1"/>
  <c r="F731" i="18"/>
  <c r="G731" i="18" s="1"/>
  <c r="F730" i="18"/>
  <c r="G730" i="18"/>
  <c r="F724" i="18"/>
  <c r="G724" i="18" s="1"/>
  <c r="F723" i="18"/>
  <c r="G723" i="18" s="1"/>
  <c r="F717" i="18"/>
  <c r="G717" i="18" s="1"/>
  <c r="F716" i="18"/>
  <c r="G716" i="18" s="1"/>
  <c r="F710" i="18"/>
  <c r="G710" i="18" s="1"/>
  <c r="F709" i="18"/>
  <c r="G709" i="18" s="1"/>
  <c r="F703" i="18"/>
  <c r="G703" i="18" s="1"/>
  <c r="F702" i="18"/>
  <c r="G702" i="18" s="1"/>
  <c r="F696" i="18"/>
  <c r="G696" i="18" s="1"/>
  <c r="F695" i="18"/>
  <c r="G695" i="18" s="1"/>
  <c r="F689" i="18"/>
  <c r="G689" i="18" s="1"/>
  <c r="F688" i="18"/>
  <c r="G688" i="18" s="1"/>
  <c r="F682" i="18"/>
  <c r="G682" i="18" s="1"/>
  <c r="F681" i="18"/>
  <c r="G681" i="18" s="1"/>
  <c r="F675" i="18"/>
  <c r="G675" i="18" s="1"/>
  <c r="F674" i="18"/>
  <c r="G674" i="18" s="1"/>
  <c r="F668" i="18"/>
  <c r="G668" i="18" s="1"/>
  <c r="F667" i="18"/>
  <c r="G667" i="18" s="1"/>
  <c r="F661" i="18"/>
  <c r="G661" i="18" s="1"/>
  <c r="F660" i="18"/>
  <c r="G660" i="18" s="1"/>
  <c r="F654" i="18"/>
  <c r="G654" i="18" s="1"/>
  <c r="F653" i="18"/>
  <c r="G653" i="18" s="1"/>
  <c r="F647" i="18"/>
  <c r="G647" i="18" s="1"/>
  <c r="F646" i="18"/>
  <c r="G646" i="18" s="1"/>
  <c r="F640" i="18"/>
  <c r="G640" i="18" s="1"/>
  <c r="F639" i="18"/>
  <c r="G639" i="18" s="1"/>
  <c r="F633" i="18"/>
  <c r="G633" i="18" s="1"/>
  <c r="F632" i="18"/>
  <c r="G632" i="18" s="1"/>
  <c r="F626" i="18"/>
  <c r="G626" i="18" s="1"/>
  <c r="F625" i="18"/>
  <c r="G625" i="18" s="1"/>
  <c r="F619" i="18"/>
  <c r="G619" i="18" s="1"/>
  <c r="F618" i="18"/>
  <c r="G618" i="18" s="1"/>
  <c r="F612" i="18"/>
  <c r="G612" i="18" s="1"/>
  <c r="F611" i="18"/>
  <c r="G611" i="18" s="1"/>
  <c r="F605" i="18"/>
  <c r="G605" i="18" s="1"/>
  <c r="F604" i="18"/>
  <c r="G604" i="18" s="1"/>
  <c r="G603" i="18" s="1"/>
  <c r="F598" i="18"/>
  <c r="G598" i="18" s="1"/>
  <c r="F597" i="18"/>
  <c r="G597" i="18" s="1"/>
  <c r="F591" i="18"/>
  <c r="G591" i="18" s="1"/>
  <c r="F590" i="18"/>
  <c r="G590" i="18" s="1"/>
  <c r="F584" i="18"/>
  <c r="G584" i="18" s="1"/>
  <c r="F583" i="18"/>
  <c r="G583" i="18" s="1"/>
  <c r="G582" i="18" s="1"/>
  <c r="F577" i="18"/>
  <c r="G577" i="18" s="1"/>
  <c r="F576" i="18"/>
  <c r="G576" i="18" s="1"/>
  <c r="F570" i="18"/>
  <c r="G570" i="18"/>
  <c r="F569" i="18"/>
  <c r="G569" i="18" s="1"/>
  <c r="F563" i="18"/>
  <c r="G563" i="18" s="1"/>
  <c r="G561" i="18" s="1"/>
  <c r="F562" i="18"/>
  <c r="G562" i="18" s="1"/>
  <c r="F556" i="18"/>
  <c r="G556" i="18" s="1"/>
  <c r="F555" i="18"/>
  <c r="G555" i="18" s="1"/>
  <c r="F549" i="18"/>
  <c r="G549" i="18" s="1"/>
  <c r="F548" i="18"/>
  <c r="G548" i="18" s="1"/>
  <c r="F542" i="18"/>
  <c r="G542" i="18" s="1"/>
  <c r="F541" i="18"/>
  <c r="G541" i="18" s="1"/>
  <c r="F535" i="18"/>
  <c r="G535" i="18" s="1"/>
  <c r="F534" i="18"/>
  <c r="G534" i="18" s="1"/>
  <c r="F528" i="18"/>
  <c r="G528" i="18" s="1"/>
  <c r="F527" i="18"/>
  <c r="G527" i="18" s="1"/>
  <c r="F521" i="18"/>
  <c r="G521" i="18" s="1"/>
  <c r="F520" i="18"/>
  <c r="G520" i="18" s="1"/>
  <c r="F514" i="18"/>
  <c r="G514" i="18" s="1"/>
  <c r="F513" i="18"/>
  <c r="G513" i="18" s="1"/>
  <c r="F507" i="18"/>
  <c r="G507" i="18" s="1"/>
  <c r="F506" i="18"/>
  <c r="G506" i="18" s="1"/>
  <c r="F500" i="18"/>
  <c r="G500" i="18" s="1"/>
  <c r="F499" i="18"/>
  <c r="G499" i="18" s="1"/>
  <c r="F493" i="18"/>
  <c r="G493" i="18" s="1"/>
  <c r="F492" i="18"/>
  <c r="G492" i="18" s="1"/>
  <c r="F486" i="18"/>
  <c r="G486" i="18" s="1"/>
  <c r="F485" i="18"/>
  <c r="G485" i="18" s="1"/>
  <c r="F479" i="18"/>
  <c r="G479" i="18" s="1"/>
  <c r="F478" i="18"/>
  <c r="G478" i="18" s="1"/>
  <c r="F472" i="18"/>
  <c r="G472" i="18" s="1"/>
  <c r="F471" i="18"/>
  <c r="G471" i="18" s="1"/>
  <c r="F465" i="18"/>
  <c r="G465" i="18" s="1"/>
  <c r="F464" i="18"/>
  <c r="G464" i="18" s="1"/>
  <c r="F458" i="18"/>
  <c r="G458" i="18" s="1"/>
  <c r="F457" i="18"/>
  <c r="G457" i="18" s="1"/>
  <c r="F451" i="18"/>
  <c r="G451" i="18" s="1"/>
  <c r="F450" i="18"/>
  <c r="G450" i="18" s="1"/>
  <c r="F444" i="18"/>
  <c r="G444" i="18" s="1"/>
  <c r="F443" i="18"/>
  <c r="G443" i="18" s="1"/>
  <c r="F437" i="18"/>
  <c r="G437" i="18" s="1"/>
  <c r="F436" i="18"/>
  <c r="G436" i="18" s="1"/>
  <c r="F430" i="18"/>
  <c r="G430" i="18" s="1"/>
  <c r="F429" i="18"/>
  <c r="G429" i="18" s="1"/>
  <c r="F423" i="18"/>
  <c r="G423" i="18" s="1"/>
  <c r="F422" i="18"/>
  <c r="G422" i="18" s="1"/>
  <c r="F416" i="18"/>
  <c r="G416" i="18" s="1"/>
  <c r="F415" i="18"/>
  <c r="G415" i="18" s="1"/>
  <c r="F409" i="18"/>
  <c r="G409" i="18" s="1"/>
  <c r="F408" i="18"/>
  <c r="G408" i="18" s="1"/>
  <c r="F402" i="18"/>
  <c r="G402" i="18" s="1"/>
  <c r="F401" i="18"/>
  <c r="G401" i="18" s="1"/>
  <c r="F395" i="18"/>
  <c r="G395" i="18" s="1"/>
  <c r="G393" i="18" s="1"/>
  <c r="F394" i="18"/>
  <c r="G394" i="18" s="1"/>
  <c r="F388" i="18"/>
  <c r="G388" i="18" s="1"/>
  <c r="F387" i="18"/>
  <c r="G387" i="18" s="1"/>
  <c r="F381" i="18"/>
  <c r="G381" i="18" s="1"/>
  <c r="F380" i="18"/>
  <c r="G380" i="18" s="1"/>
  <c r="F374" i="18"/>
  <c r="G374" i="18" s="1"/>
  <c r="F373" i="18"/>
  <c r="G373" i="18" s="1"/>
  <c r="F367" i="18"/>
  <c r="G367" i="18" s="1"/>
  <c r="F366" i="18"/>
  <c r="G366" i="18" s="1"/>
  <c r="F360" i="18"/>
  <c r="G360" i="18" s="1"/>
  <c r="F359" i="18"/>
  <c r="G359" i="18" s="1"/>
  <c r="F353" i="18"/>
  <c r="G353" i="18" s="1"/>
  <c r="F352" i="18"/>
  <c r="G352" i="18" s="1"/>
  <c r="F346" i="18"/>
  <c r="G346" i="18" s="1"/>
  <c r="F340" i="18"/>
  <c r="G340" i="18" s="1"/>
  <c r="F334" i="18"/>
  <c r="G334" i="18" s="1"/>
  <c r="F333" i="18"/>
  <c r="G333" i="18" s="1"/>
  <c r="F327" i="18"/>
  <c r="G327" i="18" s="1"/>
  <c r="F326" i="18"/>
  <c r="G326" i="18" s="1"/>
  <c r="F320" i="18"/>
  <c r="G320" i="18" s="1"/>
  <c r="F319" i="18"/>
  <c r="G319" i="18" s="1"/>
  <c r="F313" i="18"/>
  <c r="G313" i="18" s="1"/>
  <c r="F312" i="18"/>
  <c r="G312" i="18" s="1"/>
  <c r="F306" i="18"/>
  <c r="G306" i="18" s="1"/>
  <c r="F305" i="18"/>
  <c r="G305" i="18" s="1"/>
  <c r="F299" i="18"/>
  <c r="G299" i="18" s="1"/>
  <c r="F298" i="18"/>
  <c r="G298" i="18" s="1"/>
  <c r="F292" i="18"/>
  <c r="G292" i="18" s="1"/>
  <c r="F291" i="18"/>
  <c r="G291" i="18" s="1"/>
  <c r="F285" i="18"/>
  <c r="G285" i="18" s="1"/>
  <c r="F284" i="18"/>
  <c r="G284" i="18" s="1"/>
  <c r="F278" i="18"/>
  <c r="G278" i="18" s="1"/>
  <c r="F277" i="18"/>
  <c r="G277" i="18" s="1"/>
  <c r="F271" i="18"/>
  <c r="G271" i="18" s="1"/>
  <c r="F270" i="18"/>
  <c r="G270" i="18" s="1"/>
  <c r="F264" i="18"/>
  <c r="G264" i="18" s="1"/>
  <c r="F263" i="18"/>
  <c r="G263" i="18" s="1"/>
  <c r="F257" i="18"/>
  <c r="G257" i="18" s="1"/>
  <c r="F256" i="18"/>
  <c r="G256" i="18" s="1"/>
  <c r="F250" i="18"/>
  <c r="G250" i="18" s="1"/>
  <c r="F249" i="18"/>
  <c r="G249" i="18" s="1"/>
  <c r="F243" i="18"/>
  <c r="G243" i="18" s="1"/>
  <c r="G241" i="18" s="1"/>
  <c r="F242" i="18"/>
  <c r="G242" i="18" s="1"/>
  <c r="F231" i="18"/>
  <c r="G231" i="18" s="1"/>
  <c r="F225" i="18"/>
  <c r="G225" i="18" s="1"/>
  <c r="F224" i="18"/>
  <c r="G224" i="18" s="1"/>
  <c r="F215" i="18"/>
  <c r="G215" i="18" s="1"/>
  <c r="F214" i="18"/>
  <c r="G214" i="18" s="1"/>
  <c r="F205" i="18"/>
  <c r="G205" i="18" s="1"/>
  <c r="F204" i="18"/>
  <c r="G204" i="18" s="1"/>
  <c r="F203" i="18"/>
  <c r="G203" i="18" s="1"/>
  <c r="F202" i="18"/>
  <c r="G202" i="18" s="1"/>
  <c r="F197" i="18"/>
  <c r="G197" i="18" s="1"/>
  <c r="F196" i="18"/>
  <c r="G196" i="18" s="1"/>
  <c r="F191" i="18"/>
  <c r="G191" i="18" s="1"/>
  <c r="F190" i="18"/>
  <c r="G190" i="18" s="1"/>
  <c r="F184" i="18"/>
  <c r="G184" i="18" s="1"/>
  <c r="F183" i="18"/>
  <c r="G183" i="18" s="1"/>
  <c r="F178" i="18"/>
  <c r="G178" i="18" s="1"/>
  <c r="F177" i="18"/>
  <c r="G177" i="18" s="1"/>
  <c r="G176" i="18" s="1"/>
  <c r="F172" i="18"/>
  <c r="G172" i="18" s="1"/>
  <c r="F171" i="18"/>
  <c r="G171" i="18" s="1"/>
  <c r="F170" i="18"/>
  <c r="G170" i="18" s="1"/>
  <c r="F165" i="18"/>
  <c r="G165" i="18"/>
  <c r="F164" i="18"/>
  <c r="G164" i="18" s="1"/>
  <c r="F159" i="18"/>
  <c r="G159" i="18" s="1"/>
  <c r="G157" i="18" s="1"/>
  <c r="F158" i="18"/>
  <c r="G158" i="18" s="1"/>
  <c r="F153" i="18"/>
  <c r="G153" i="18" s="1"/>
  <c r="F152" i="18"/>
  <c r="G152" i="18" s="1"/>
  <c r="F147" i="18"/>
  <c r="G147" i="18" s="1"/>
  <c r="F146" i="18"/>
  <c r="G146" i="18" s="1"/>
  <c r="F141" i="18"/>
  <c r="G141" i="18" s="1"/>
  <c r="F140" i="18"/>
  <c r="G140" i="18" s="1"/>
  <c r="F135" i="18"/>
  <c r="G135" i="18" s="1"/>
  <c r="F134" i="18"/>
  <c r="G134" i="18" s="1"/>
  <c r="F129" i="18"/>
  <c r="G129" i="18" s="1"/>
  <c r="F128" i="18"/>
  <c r="G128" i="18" s="1"/>
  <c r="G127" i="18" s="1"/>
  <c r="F123" i="18"/>
  <c r="G123" i="18" s="1"/>
  <c r="F122" i="18"/>
  <c r="G122" i="18" s="1"/>
  <c r="F117" i="18"/>
  <c r="G117" i="18" s="1"/>
  <c r="F116" i="18"/>
  <c r="G116" i="18" s="1"/>
  <c r="G115" i="18" s="1"/>
  <c r="F111" i="18"/>
  <c r="G111" i="18" s="1"/>
  <c r="F110" i="18"/>
  <c r="G110" i="18" s="1"/>
  <c r="F105" i="18"/>
  <c r="G105" i="18" s="1"/>
  <c r="F104" i="18"/>
  <c r="G104" i="18" s="1"/>
  <c r="F99" i="18"/>
  <c r="G99" i="18" s="1"/>
  <c r="F98" i="18"/>
  <c r="G98" i="18" s="1"/>
  <c r="F93" i="18"/>
  <c r="G93" i="18" s="1"/>
  <c r="F92" i="18"/>
  <c r="G92" i="18" s="1"/>
  <c r="F87" i="18"/>
  <c r="G87" i="18" s="1"/>
  <c r="F86" i="18"/>
  <c r="G86" i="18" s="1"/>
  <c r="F81" i="18"/>
  <c r="G81" i="18" s="1"/>
  <c r="F80" i="18"/>
  <c r="G80" i="18" s="1"/>
  <c r="F79" i="18"/>
  <c r="G79" i="18" s="1"/>
  <c r="F72" i="18"/>
  <c r="G72" i="18" s="1"/>
  <c r="F66" i="18"/>
  <c r="G66" i="18" s="1"/>
  <c r="F65" i="18"/>
  <c r="G65" i="18" s="1"/>
  <c r="F64" i="18"/>
  <c r="G64" i="18" s="1"/>
  <c r="F63" i="18"/>
  <c r="G63" i="18" s="1"/>
  <c r="F62" i="18"/>
  <c r="G62" i="18" s="1"/>
  <c r="F61" i="18"/>
  <c r="G61" i="18" s="1"/>
  <c r="F60" i="18"/>
  <c r="G60" i="18" s="1"/>
  <c r="F56" i="18"/>
  <c r="G56" i="18" s="1"/>
  <c r="F55" i="18"/>
  <c r="G55" i="18" s="1"/>
  <c r="F54" i="18"/>
  <c r="G54" i="18" s="1"/>
  <c r="F53" i="18"/>
  <c r="G53" i="18" s="1"/>
  <c r="F52" i="18"/>
  <c r="G52" i="18" s="1"/>
  <c r="F51" i="18"/>
  <c r="G51" i="18" s="1"/>
  <c r="F50" i="18"/>
  <c r="G50" i="18" s="1"/>
  <c r="F47" i="18"/>
  <c r="G47" i="18" s="1"/>
  <c r="F46" i="18"/>
  <c r="G46" i="18" s="1"/>
  <c r="F45" i="18"/>
  <c r="G45" i="18"/>
  <c r="F44" i="18"/>
  <c r="G44" i="18" s="1"/>
  <c r="F43" i="18"/>
  <c r="G43" i="18" s="1"/>
  <c r="F42" i="18"/>
  <c r="G42" i="18" s="1"/>
  <c r="F41" i="18"/>
  <c r="G41" i="18" s="1"/>
  <c r="F37" i="18"/>
  <c r="G37" i="18" s="1"/>
  <c r="F36" i="18"/>
  <c r="G36" i="18" s="1"/>
  <c r="F35" i="18"/>
  <c r="G35" i="18" s="1"/>
  <c r="F34" i="18"/>
  <c r="G34" i="18" s="1"/>
  <c r="F33" i="18"/>
  <c r="G33" i="18" s="1"/>
  <c r="F32" i="18"/>
  <c r="G32" i="18" s="1"/>
  <c r="F31" i="18"/>
  <c r="G31" i="18" s="1"/>
  <c r="F24" i="18"/>
  <c r="G24" i="18" s="1"/>
  <c r="G23" i="18" s="1"/>
  <c r="E1752" i="18"/>
  <c r="G1733" i="18"/>
  <c r="G1719" i="18"/>
  <c r="E1689" i="18"/>
  <c r="E1672" i="18"/>
  <c r="G1666" i="18"/>
  <c r="G1657" i="18"/>
  <c r="G1651" i="18"/>
  <c r="G1645" i="18"/>
  <c r="G1639" i="18"/>
  <c r="G1601" i="18"/>
  <c r="G1580" i="18"/>
  <c r="G1573" i="18"/>
  <c r="G1532" i="18"/>
  <c r="E1530" i="18"/>
  <c r="E1523" i="18"/>
  <c r="E1520" i="18"/>
  <c r="E1521" i="18" s="1"/>
  <c r="E1519" i="18"/>
  <c r="G1519" i="18" s="1"/>
  <c r="E1518" i="18"/>
  <c r="E1516" i="18"/>
  <c r="E1505" i="18"/>
  <c r="E1506" i="18" s="1"/>
  <c r="G1496" i="18"/>
  <c r="G1489" i="18"/>
  <c r="G1482" i="18"/>
  <c r="G1475" i="18"/>
  <c r="F1462" i="18"/>
  <c r="G1462" i="18" s="1"/>
  <c r="G1455" i="18"/>
  <c r="G1447" i="18"/>
  <c r="G1440" i="18"/>
  <c r="G1426" i="18"/>
  <c r="G1419" i="18"/>
  <c r="G1412" i="18"/>
  <c r="G1405" i="18"/>
  <c r="G1398" i="18"/>
  <c r="G1391" i="18"/>
  <c r="G1384" i="18"/>
  <c r="G1377" i="18"/>
  <c r="G1356" i="18"/>
  <c r="G1349" i="18"/>
  <c r="G1342" i="18"/>
  <c r="G1321" i="18"/>
  <c r="G1307" i="18"/>
  <c r="G1304" i="18" s="1"/>
  <c r="G1300" i="18"/>
  <c r="E1297" i="18"/>
  <c r="E1298" i="18"/>
  <c r="G1286" i="18"/>
  <c r="E1283" i="18"/>
  <c r="E1284" i="18" s="1"/>
  <c r="G1272" i="18"/>
  <c r="E1269" i="18"/>
  <c r="G1258" i="18"/>
  <c r="G1244" i="18"/>
  <c r="G1230" i="18"/>
  <c r="G1223" i="18"/>
  <c r="G1216" i="18"/>
  <c r="G1213" i="18" s="1"/>
  <c r="H785" i="5" s="1"/>
  <c r="G1202" i="18"/>
  <c r="G1189" i="18"/>
  <c r="G1183" i="18"/>
  <c r="G1172" i="18"/>
  <c r="G1165" i="18"/>
  <c r="G1158" i="18"/>
  <c r="G1151" i="18"/>
  <c r="G1144" i="18"/>
  <c r="G1137" i="18"/>
  <c r="G1130" i="18"/>
  <c r="G1123" i="18"/>
  <c r="G1116" i="18"/>
  <c r="G1109" i="18"/>
  <c r="G1102" i="18"/>
  <c r="G1095" i="18"/>
  <c r="G1088" i="18"/>
  <c r="G1074" i="18"/>
  <c r="G1032" i="18"/>
  <c r="G1018" i="18"/>
  <c r="G1011" i="18"/>
  <c r="E975" i="18"/>
  <c r="E976" i="18" s="1"/>
  <c r="G970" i="18"/>
  <c r="G969" i="18" s="1"/>
  <c r="G952" i="18"/>
  <c r="G928" i="18"/>
  <c r="G909" i="18"/>
  <c r="G908" i="18"/>
  <c r="G900" i="18"/>
  <c r="G865" i="18"/>
  <c r="G858" i="18"/>
  <c r="G830" i="18"/>
  <c r="G823" i="18"/>
  <c r="G816" i="18"/>
  <c r="G781" i="18"/>
  <c r="G767" i="18"/>
  <c r="G760" i="18"/>
  <c r="G753" i="18"/>
  <c r="G746" i="18"/>
  <c r="G739" i="18"/>
  <c r="G711" i="18"/>
  <c r="G704" i="18"/>
  <c r="G697" i="18"/>
  <c r="G690" i="18"/>
  <c r="G683" i="18"/>
  <c r="G676" i="18"/>
  <c r="G662" i="18"/>
  <c r="G648" i="18"/>
  <c r="G641" i="18"/>
  <c r="G627" i="18"/>
  <c r="G620" i="18"/>
  <c r="G606" i="18"/>
  <c r="G599" i="18"/>
  <c r="G592" i="18"/>
  <c r="G585" i="18"/>
  <c r="G578" i="18"/>
  <c r="G571" i="18"/>
  <c r="G564" i="18"/>
  <c r="G557" i="18"/>
  <c r="G550" i="18"/>
  <c r="G543" i="18"/>
  <c r="G536" i="18"/>
  <c r="G522" i="18"/>
  <c r="G515" i="18"/>
  <c r="G501" i="18"/>
  <c r="G494" i="18"/>
  <c r="G459" i="18"/>
  <c r="G452" i="18"/>
  <c r="G424" i="18"/>
  <c r="G410" i="18"/>
  <c r="G403" i="18"/>
  <c r="G396" i="18"/>
  <c r="G389" i="18"/>
  <c r="G386" i="18" s="1"/>
  <c r="G382" i="18"/>
  <c r="G375" i="18"/>
  <c r="G361" i="18"/>
  <c r="G347" i="18"/>
  <c r="G321" i="18"/>
  <c r="G314" i="18"/>
  <c r="G307" i="18"/>
  <c r="G293" i="18"/>
  <c r="G286" i="18"/>
  <c r="G279" i="18"/>
  <c r="G272" i="18"/>
  <c r="G258" i="18"/>
  <c r="G244" i="18"/>
  <c r="G219" i="18"/>
  <c r="G218" i="18"/>
  <c r="G217" i="18"/>
  <c r="G216" i="18"/>
  <c r="E206" i="18"/>
  <c r="G206" i="18" s="1"/>
  <c r="G74" i="18"/>
  <c r="G73" i="18"/>
  <c r="H2527" i="5"/>
  <c r="H2521" i="5"/>
  <c r="H2520" i="5"/>
  <c r="H2325" i="5"/>
  <c r="H2311" i="5"/>
  <c r="H2256" i="5"/>
  <c r="H1500" i="5"/>
  <c r="H1495" i="5"/>
  <c r="H1435" i="5"/>
  <c r="H1402" i="5"/>
  <c r="H1397" i="5"/>
  <c r="H1254" i="5"/>
  <c r="G70" i="14"/>
  <c r="G68" i="14"/>
  <c r="G67" i="14"/>
  <c r="G66" i="14"/>
  <c r="C60" i="14"/>
  <c r="G50" i="14" s="1"/>
  <c r="G69" i="14" s="1"/>
  <c r="H2529" i="5"/>
  <c r="H2489" i="5"/>
  <c r="H2477" i="5"/>
  <c r="H1415" i="5"/>
  <c r="H1411" i="5"/>
  <c r="H1403" i="5"/>
  <c r="H1241" i="5"/>
  <c r="H1056" i="5"/>
  <c r="H1051" i="5"/>
  <c r="H822" i="5"/>
  <c r="G1283" i="18"/>
  <c r="E1517" i="18"/>
  <c r="G1517" i="18" s="1"/>
  <c r="G39" i="14"/>
  <c r="C13" i="6"/>
  <c r="B14" i="18"/>
  <c r="B13" i="18"/>
  <c r="B10" i="18"/>
  <c r="F7" i="2"/>
  <c r="F8" i="2"/>
  <c r="F9" i="2"/>
  <c r="F10" i="2"/>
  <c r="D16" i="2"/>
  <c r="C19" i="3"/>
  <c r="C18" i="3"/>
  <c r="C31" i="14"/>
  <c r="Y18" i="15"/>
  <c r="A74" i="6"/>
  <c r="A77" i="6"/>
  <c r="B75" i="6"/>
  <c r="B78" i="6"/>
  <c r="A71" i="6"/>
  <c r="B45" i="6"/>
  <c r="B42" i="6"/>
  <c r="B39" i="6"/>
  <c r="B36" i="6"/>
  <c r="B33" i="6"/>
  <c r="B30" i="6"/>
  <c r="B27" i="6"/>
  <c r="B24" i="6"/>
  <c r="B21" i="6"/>
  <c r="B48" i="6"/>
  <c r="B51" i="6"/>
  <c r="B54" i="6"/>
  <c r="B57" i="6"/>
  <c r="B60" i="6"/>
  <c r="B63" i="6"/>
  <c r="B66" i="6"/>
  <c r="B69" i="6"/>
  <c r="B81" i="6"/>
  <c r="B84" i="6"/>
  <c r="B87" i="6"/>
  <c r="A86" i="6"/>
  <c r="A83" i="6"/>
  <c r="A80" i="6"/>
  <c r="A68" i="6"/>
  <c r="A65" i="6"/>
  <c r="A62" i="6"/>
  <c r="A59" i="6"/>
  <c r="A56" i="6"/>
  <c r="A53" i="6"/>
  <c r="A50" i="6"/>
  <c r="A47" i="6"/>
  <c r="A44" i="6"/>
  <c r="A41" i="6"/>
  <c r="A38" i="6"/>
  <c r="A35" i="6"/>
  <c r="A32" i="6"/>
  <c r="A29" i="6"/>
  <c r="A26" i="6"/>
  <c r="A23" i="6"/>
  <c r="A20" i="6"/>
  <c r="B72" i="6"/>
  <c r="C14" i="6"/>
  <c r="B22" i="6"/>
  <c r="C15" i="6"/>
  <c r="C11" i="6"/>
  <c r="C12" i="6"/>
  <c r="HP12" i="6"/>
  <c r="HP11" i="6"/>
  <c r="H11" i="1"/>
  <c r="H13" i="1"/>
  <c r="G41" i="14"/>
  <c r="G37" i="14"/>
  <c r="G38" i="14"/>
  <c r="B13" i="14"/>
  <c r="B14" i="14"/>
  <c r="B10" i="14"/>
  <c r="G11" i="2"/>
  <c r="G21" i="14"/>
  <c r="G40" i="14"/>
  <c r="G14" i="2"/>
  <c r="T19" i="3"/>
  <c r="X19" i="3"/>
  <c r="L19" i="3"/>
  <c r="AB19" i="3" s="1"/>
  <c r="AB20" i="3" s="1"/>
  <c r="P19" i="3"/>
  <c r="G16" i="2"/>
  <c r="G18" i="2" s="1"/>
  <c r="H216" i="5"/>
  <c r="G1672" i="18"/>
  <c r="G1466" i="18"/>
  <c r="H1429" i="5"/>
  <c r="G1523" i="18"/>
  <c r="H1423" i="5"/>
  <c r="H2524" i="5"/>
  <c r="H842" i="5"/>
  <c r="H114" i="5"/>
  <c r="G2464" i="18"/>
  <c r="G3457" i="18"/>
  <c r="H2412" i="5" s="1"/>
  <c r="H1427" i="5"/>
  <c r="G2557" i="18"/>
  <c r="G3144" i="18"/>
  <c r="G2712" i="18"/>
  <c r="G2163" i="18"/>
  <c r="G2692" i="18"/>
  <c r="G2657" i="18"/>
  <c r="H1534" i="5" s="1"/>
  <c r="G1339" i="18"/>
  <c r="H1332" i="5" s="1"/>
  <c r="H2236" i="5"/>
  <c r="H1421" i="5"/>
  <c r="H1662" i="5"/>
  <c r="H2494" i="5"/>
  <c r="H1390" i="5"/>
  <c r="H1414" i="5"/>
  <c r="H2299" i="5"/>
  <c r="H2276" i="5"/>
  <c r="H1433" i="5"/>
  <c r="H137" i="5"/>
  <c r="H1408" i="5"/>
  <c r="H2290" i="5"/>
  <c r="H837" i="5"/>
  <c r="H1417" i="5"/>
  <c r="H582" i="5"/>
  <c r="H431" i="5"/>
  <c r="H1088" i="5"/>
  <c r="H113" i="5"/>
  <c r="H88" i="5"/>
  <c r="H461" i="5"/>
  <c r="H622" i="5"/>
  <c r="H637" i="5"/>
  <c r="H1069" i="5"/>
  <c r="H1075" i="5"/>
  <c r="H75" i="5"/>
  <c r="H112" i="5"/>
  <c r="H1576" i="5"/>
  <c r="H2235" i="5"/>
  <c r="H2275" i="5"/>
  <c r="H2321" i="5"/>
  <c r="H1115" i="5"/>
  <c r="H324" i="5"/>
  <c r="H828" i="5"/>
  <c r="H834" i="5"/>
  <c r="H840" i="5"/>
  <c r="H846" i="5"/>
  <c r="H902" i="5"/>
  <c r="H1001" i="5"/>
  <c r="H1244" i="5"/>
  <c r="H1396" i="5"/>
  <c r="H1405" i="5"/>
  <c r="H1426" i="5"/>
  <c r="H1432" i="5"/>
  <c r="H1490" i="5"/>
  <c r="H2295" i="5"/>
  <c r="H2493" i="5"/>
  <c r="H2526" i="5"/>
  <c r="H1420" i="5"/>
  <c r="H1057" i="5"/>
  <c r="H1063" i="5"/>
  <c r="H629" i="5"/>
  <c r="H1062" i="5"/>
  <c r="H2257" i="5"/>
  <c r="H1045" i="5"/>
  <c r="H1409" i="5"/>
  <c r="G2304" i="18"/>
  <c r="G2808" i="18"/>
  <c r="H816" i="5"/>
  <c r="H1002" i="5"/>
  <c r="G2353" i="18"/>
  <c r="H1404" i="5"/>
  <c r="H1419" i="5"/>
  <c r="G2527" i="18"/>
  <c r="G2121" i="18"/>
  <c r="G1187" i="18"/>
  <c r="H2310" i="5"/>
  <c r="H2528" i="5"/>
  <c r="G813" i="18"/>
  <c r="G223" i="18"/>
  <c r="G2941" i="18"/>
  <c r="G855" i="18"/>
  <c r="G1486" i="18"/>
  <c r="G2240" i="18"/>
  <c r="G2983" i="18"/>
  <c r="G182" i="18"/>
  <c r="H1253" i="5"/>
  <c r="H1263" i="5"/>
  <c r="H1247" i="5"/>
  <c r="H1068" i="5"/>
  <c r="H1074" i="5"/>
  <c r="H836" i="5"/>
  <c r="H1430" i="5"/>
  <c r="H1436" i="5"/>
  <c r="H1503" i="5"/>
  <c r="H2247" i="5"/>
  <c r="H2280" i="5"/>
  <c r="H2100" i="5"/>
  <c r="H2454" i="5"/>
  <c r="H2572" i="5"/>
  <c r="G1106" i="18"/>
  <c r="G78" i="18"/>
  <c r="G2699" i="18"/>
  <c r="G2738" i="18"/>
  <c r="G3370" i="18"/>
  <c r="G2297" i="18"/>
  <c r="G2899" i="18"/>
  <c r="G3102" i="18"/>
  <c r="G85" i="18"/>
  <c r="G3081" i="18"/>
  <c r="G2290" i="18"/>
  <c r="G3060" i="18"/>
  <c r="G2049" i="18"/>
  <c r="G2787" i="18"/>
  <c r="G2955" i="18"/>
  <c r="G3018" i="18"/>
  <c r="G2091" i="18"/>
  <c r="G3386" i="18"/>
  <c r="G3411" i="18"/>
  <c r="G2013" i="18"/>
  <c r="G3248" i="18"/>
  <c r="G2578" i="18"/>
  <c r="H1845" i="5"/>
  <c r="H118" i="5"/>
  <c r="H856" i="5"/>
  <c r="H1274" i="5"/>
  <c r="H1339" i="5"/>
  <c r="H1771" i="5"/>
  <c r="H2040" i="5"/>
  <c r="H2301" i="5"/>
  <c r="H2029" i="5"/>
  <c r="H2390" i="5"/>
  <c r="H2408" i="5"/>
  <c r="H2352" i="5"/>
  <c r="H2342" i="5"/>
  <c r="H2384" i="5"/>
  <c r="H2369" i="5"/>
  <c r="H2345" i="5"/>
  <c r="H2386" i="5"/>
  <c r="H2348" i="5"/>
  <c r="H2341" i="5"/>
  <c r="H2602" i="5"/>
  <c r="H2635" i="5"/>
  <c r="H2671" i="5"/>
  <c r="H471" i="5"/>
  <c r="H589" i="5"/>
  <c r="H835" i="5" l="1"/>
  <c r="H117" i="5"/>
  <c r="H615" i="5"/>
  <c r="H955" i="5"/>
  <c r="H1410" i="5"/>
  <c r="H658" i="5"/>
  <c r="H347" i="5"/>
  <c r="H1219" i="5"/>
  <c r="H830" i="5"/>
  <c r="H1428" i="5"/>
  <c r="H308" i="5"/>
  <c r="G2650" i="18"/>
  <c r="G1472" i="18"/>
  <c r="G1521" i="18"/>
  <c r="G2540" i="18"/>
  <c r="G3158" i="18"/>
  <c r="G3205" i="18"/>
  <c r="G3053" i="18"/>
  <c r="G3074" i="18"/>
  <c r="G3095" i="18"/>
  <c r="G3116" i="18"/>
  <c r="G1716" i="18"/>
  <c r="G2850" i="18"/>
  <c r="G2892" i="18"/>
  <c r="G2913" i="18"/>
  <c r="G2934" i="18"/>
  <c r="G2976" i="18"/>
  <c r="G2997" i="18"/>
  <c r="H805" i="5"/>
  <c r="G1120" i="18"/>
  <c r="G2622" i="18"/>
  <c r="G2836" i="18"/>
  <c r="G2857" i="18"/>
  <c r="G897" i="18"/>
  <c r="G1127" i="18"/>
  <c r="G1723" i="18"/>
  <c r="G2429" i="18"/>
  <c r="G2471" i="18"/>
  <c r="G2513" i="18"/>
  <c r="G2564" i="18"/>
  <c r="G2585" i="18"/>
  <c r="G304" i="18"/>
  <c r="G1654" i="18"/>
  <c r="G2346" i="18"/>
  <c r="H1097" i="5"/>
  <c r="H2354" i="5"/>
  <c r="H1837" i="5"/>
  <c r="H2181" i="5"/>
  <c r="H1268" i="5"/>
  <c r="H1082" i="5"/>
  <c r="G1437" i="18"/>
  <c r="G484" i="18"/>
  <c r="G904" i="18"/>
  <c r="G2128" i="18"/>
  <c r="G2664" i="18"/>
  <c r="G3285" i="18"/>
  <c r="H59" i="5" s="1"/>
  <c r="G3335" i="18"/>
  <c r="G3356" i="18"/>
  <c r="G3379" i="18"/>
  <c r="G2318" i="18"/>
  <c r="G428" i="18"/>
  <c r="H754" i="5" s="1"/>
  <c r="G491" i="18"/>
  <c r="G708" i="18"/>
  <c r="G947" i="18"/>
  <c r="G2457" i="18"/>
  <c r="G2499" i="18"/>
  <c r="G2592" i="18"/>
  <c r="G2184" i="18"/>
  <c r="G2226" i="18"/>
  <c r="H1599" i="5"/>
  <c r="H997" i="5"/>
  <c r="G133" i="18"/>
  <c r="G325" i="18"/>
  <c r="G414" i="18"/>
  <c r="G834" i="18"/>
  <c r="G1134" i="18"/>
  <c r="G2534" i="18"/>
  <c r="G3480" i="18"/>
  <c r="H2422" i="5" s="1"/>
  <c r="G2401" i="18"/>
  <c r="G2843" i="18"/>
  <c r="G3151" i="18"/>
  <c r="G3198" i="18"/>
  <c r="G3223" i="18"/>
  <c r="G3239" i="18"/>
  <c r="H1766" i="5"/>
  <c r="H1483" i="5"/>
  <c r="G1099" i="18"/>
  <c r="H1330" i="5" s="1"/>
  <c r="G121" i="18"/>
  <c r="G189" i="18"/>
  <c r="G956" i="18"/>
  <c r="G1829" i="18"/>
  <c r="G2339" i="18"/>
  <c r="G2360" i="18"/>
  <c r="G2380" i="18"/>
  <c r="G2906" i="18"/>
  <c r="G2927" i="18"/>
  <c r="G2969" i="18"/>
  <c r="G2990" i="18"/>
  <c r="H1772" i="5" s="1"/>
  <c r="G1227" i="18"/>
  <c r="G3418" i="18"/>
  <c r="H920" i="5"/>
  <c r="H994" i="5"/>
  <c r="G2731" i="18"/>
  <c r="H946" i="5" s="1"/>
  <c r="H864" i="5"/>
  <c r="G3501" i="18"/>
  <c r="H2700" i="5" s="1"/>
  <c r="G3435" i="18"/>
  <c r="H2262" i="5" s="1"/>
  <c r="H2656" i="5"/>
  <c r="H1137" i="5"/>
  <c r="H752" i="5"/>
  <c r="G1818" i="18"/>
  <c r="H47" i="5" s="1"/>
  <c r="G2520" i="18"/>
  <c r="G2606" i="18"/>
  <c r="H222" i="5"/>
  <c r="G2422" i="18"/>
  <c r="G3130" i="18"/>
  <c r="G255" i="18"/>
  <c r="H1761" i="5"/>
  <c r="G3088" i="18"/>
  <c r="G1284" i="18"/>
  <c r="G449" i="18"/>
  <c r="G470" i="18"/>
  <c r="G512" i="18"/>
  <c r="G533" i="18"/>
  <c r="G2436" i="18"/>
  <c r="G2571" i="18"/>
  <c r="H1083" i="5" s="1"/>
  <c r="G2773" i="18"/>
  <c r="G3296" i="18"/>
  <c r="H60" i="5" s="1"/>
  <c r="G3342" i="18"/>
  <c r="H1487" i="5"/>
  <c r="G1444" i="18"/>
  <c r="G477" i="18"/>
  <c r="G2367" i="18"/>
  <c r="G2387" i="18"/>
  <c r="G2506" i="18"/>
  <c r="G2718" i="18"/>
  <c r="G3137" i="18"/>
  <c r="G3230" i="18"/>
  <c r="G1847" i="18"/>
  <c r="H2626" i="5"/>
  <c r="G554" i="18"/>
  <c r="G1298" i="18"/>
  <c r="G1506" i="18"/>
  <c r="G195" i="18"/>
  <c r="G213" i="18"/>
  <c r="G283" i="18"/>
  <c r="G736" i="18"/>
  <c r="G913" i="18"/>
  <c r="H2233" i="5" s="1"/>
  <c r="G1730" i="18"/>
  <c r="G1193" i="18"/>
  <c r="G1234" i="18"/>
  <c r="H1024" i="5" s="1"/>
  <c r="G1893" i="18"/>
  <c r="H45" i="5" s="1"/>
  <c r="G2492" i="18"/>
  <c r="G3267" i="18"/>
  <c r="G3321" i="18"/>
  <c r="G3515" i="18"/>
  <c r="H384" i="5" s="1"/>
  <c r="G2142" i="18"/>
  <c r="G2311" i="18"/>
  <c r="G2394" i="18"/>
  <c r="G2408" i="18"/>
  <c r="G2443" i="18"/>
  <c r="G2678" i="18"/>
  <c r="G2822" i="18"/>
  <c r="G2864" i="18"/>
  <c r="G2920" i="18"/>
  <c r="G3039" i="18"/>
  <c r="G3184" i="18"/>
  <c r="G3258" i="18"/>
  <c r="H56" i="5" s="1"/>
  <c r="G3539" i="18"/>
  <c r="G3566" i="18"/>
  <c r="H619" i="5" s="1"/>
  <c r="G1921" i="18"/>
  <c r="H133" i="5"/>
  <c r="G1008" i="18"/>
  <c r="G1297" i="18"/>
  <c r="G103" i="18"/>
  <c r="G169" i="18"/>
  <c r="G1452" i="18"/>
  <c r="G3191" i="18"/>
  <c r="G2885" i="18"/>
  <c r="G3123" i="18"/>
  <c r="G1859" i="18"/>
  <c r="G139" i="18"/>
  <c r="G1162" i="18"/>
  <c r="H724" i="5" s="1"/>
  <c r="G940" i="18"/>
  <c r="G2752" i="18"/>
  <c r="G2766" i="18"/>
  <c r="G3067" i="18"/>
  <c r="H465" i="5"/>
  <c r="H1245" i="5"/>
  <c r="H168" i="5"/>
  <c r="H659" i="5"/>
  <c r="H648" i="5"/>
  <c r="H213" i="5"/>
  <c r="H552" i="5"/>
  <c r="H505" i="5"/>
  <c r="H819" i="5"/>
  <c r="H1257" i="5"/>
  <c r="H831" i="5"/>
  <c r="H349" i="5"/>
  <c r="H417" i="5"/>
  <c r="H571" i="5"/>
  <c r="H1418" i="5"/>
  <c r="H638" i="5"/>
  <c r="H616" i="5"/>
  <c r="H390" i="5"/>
  <c r="H93" i="5"/>
  <c r="H843" i="5"/>
  <c r="H1251" i="5"/>
  <c r="H893" i="5"/>
  <c r="H1138" i="5"/>
  <c r="H995" i="5"/>
  <c r="H152" i="5"/>
  <c r="H1579" i="5"/>
  <c r="H2216" i="5"/>
  <c r="H1923" i="5"/>
  <c r="H1359" i="5"/>
  <c r="H1392" i="5"/>
  <c r="H1416" i="5"/>
  <c r="H1499" i="5"/>
  <c r="H2448" i="5"/>
  <c r="H689" i="5"/>
  <c r="H682" i="5"/>
  <c r="H680" i="5"/>
  <c r="H159" i="5"/>
  <c r="H209" i="5"/>
  <c r="H462" i="5"/>
  <c r="H542" i="5"/>
  <c r="H586" i="5"/>
  <c r="H646" i="5"/>
  <c r="H1023" i="5"/>
  <c r="H1058" i="5"/>
  <c r="H1261" i="5"/>
  <c r="H928" i="5"/>
  <c r="H1078" i="5"/>
  <c r="H432" i="5"/>
  <c r="G3171" i="18"/>
  <c r="H801" i="5" s="1"/>
  <c r="G2035" i="18"/>
  <c r="G2098" i="18"/>
  <c r="G2374" i="18"/>
  <c r="G3004" i="18"/>
  <c r="G3305" i="18"/>
  <c r="G3393" i="18"/>
  <c r="G1276" i="18"/>
  <c r="H39" i="5"/>
  <c r="H345" i="5"/>
  <c r="H515" i="5"/>
  <c r="H568" i="5"/>
  <c r="H623" i="5"/>
  <c r="H1052" i="5"/>
  <c r="H333" i="5"/>
  <c r="H414" i="5"/>
  <c r="H2337" i="5"/>
  <c r="H1398" i="5"/>
  <c r="E1270" i="18"/>
  <c r="G1270" i="18" s="1"/>
  <c r="G1269" i="18"/>
  <c r="G687" i="18"/>
  <c r="G1141" i="18"/>
  <c r="H250" i="5"/>
  <c r="G2205" i="18"/>
  <c r="H1140" i="5" s="1"/>
  <c r="G2871" i="18"/>
  <c r="H91" i="5"/>
  <c r="H187" i="5"/>
  <c r="H239" i="5"/>
  <c r="H246" i="5"/>
  <c r="H322" i="5"/>
  <c r="H388" i="5"/>
  <c r="H402" i="5"/>
  <c r="H636" i="5"/>
  <c r="H1076" i="5"/>
  <c r="H1313" i="5"/>
  <c r="H1669" i="5"/>
  <c r="H865" i="5"/>
  <c r="H1688" i="5"/>
  <c r="H166" i="5"/>
  <c r="H1466" i="5"/>
  <c r="H1768" i="5"/>
  <c r="H190" i="5"/>
  <c r="H53" i="5"/>
  <c r="G1479" i="18"/>
  <c r="H972" i="5" s="1"/>
  <c r="G2550" i="18"/>
  <c r="G2643" i="18"/>
  <c r="G2705" i="18"/>
  <c r="G2815" i="18"/>
  <c r="G3314" i="18"/>
  <c r="H1243" i="5"/>
  <c r="H25" i="5"/>
  <c r="H1249" i="5"/>
  <c r="H134" i="5"/>
  <c r="H160" i="5"/>
  <c r="H947" i="5"/>
  <c r="H774" i="5"/>
  <c r="H180" i="5"/>
  <c r="H613" i="5"/>
  <c r="H63" i="5"/>
  <c r="H116" i="5"/>
  <c r="H1046" i="5"/>
  <c r="G1689" i="18"/>
  <c r="G771" i="18"/>
  <c r="G1915" i="18"/>
  <c r="G1940" i="18"/>
  <c r="G3276" i="18"/>
  <c r="G1956" i="18"/>
  <c r="G3214" i="18"/>
  <c r="G1402" i="18"/>
  <c r="H1526" i="5" s="1"/>
  <c r="G339" i="18"/>
  <c r="G624" i="18"/>
  <c r="G980" i="18"/>
  <c r="G1669" i="18"/>
  <c r="G2020" i="18"/>
  <c r="G3328" i="18"/>
  <c r="G3363" i="18"/>
  <c r="G750" i="18"/>
  <c r="G1113" i="18"/>
  <c r="G1416" i="18"/>
  <c r="G1773" i="18"/>
  <c r="H413" i="5" s="1"/>
  <c r="G2415" i="18"/>
  <c r="G2725" i="18"/>
  <c r="H191" i="5" s="1"/>
  <c r="G3532" i="18"/>
  <c r="G976" i="18"/>
  <c r="G230" i="18"/>
  <c r="G1979" i="18"/>
  <c r="G97" i="18"/>
  <c r="G1381" i="18"/>
  <c r="G1493" i="18"/>
  <c r="H1191" i="5" s="1"/>
  <c r="G1873" i="18"/>
  <c r="G2056" i="18"/>
  <c r="G2794" i="18"/>
  <c r="G2948" i="18"/>
  <c r="H1250" i="5"/>
  <c r="G1353" i="18"/>
  <c r="H1041" i="5"/>
  <c r="G1199" i="18"/>
  <c r="H27" i="5"/>
  <c r="G519" i="18"/>
  <c r="H1462" i="5"/>
  <c r="H44" i="5"/>
  <c r="H244" i="5"/>
  <c r="H989" i="5"/>
  <c r="H726" i="5"/>
  <c r="H1873" i="5"/>
  <c r="G1155" i="18"/>
  <c r="G1318" i="18"/>
  <c r="G505" i="18"/>
  <c r="G666" i="18"/>
  <c r="G987" i="18"/>
  <c r="G1085" i="18"/>
  <c r="H1348" i="5" s="1"/>
  <c r="G1409" i="18"/>
  <c r="G1536" i="18"/>
  <c r="H2592" i="5" s="1"/>
  <c r="G2829" i="18"/>
  <c r="H1915" i="5"/>
  <c r="H1977" i="5"/>
  <c r="H1451" i="5"/>
  <c r="H1783" i="5"/>
  <c r="G547" i="18"/>
  <c r="H790" i="5" s="1"/>
  <c r="G1248" i="18"/>
  <c r="H1025" i="5" s="1"/>
  <c r="G2636" i="18"/>
  <c r="G862" i="18"/>
  <c r="G3046" i="18"/>
  <c r="H2272" i="5"/>
  <c r="H1439" i="5"/>
  <c r="H633" i="5"/>
  <c r="H1588" i="5"/>
  <c r="H2647" i="5"/>
  <c r="H2644" i="5"/>
  <c r="G1220" i="18"/>
  <c r="H786" i="5" s="1"/>
  <c r="G1577" i="18"/>
  <c r="G2325" i="18"/>
  <c r="H1135" i="5"/>
  <c r="H2227" i="5"/>
  <c r="G540" i="18"/>
  <c r="G318" i="18"/>
  <c r="G596" i="18"/>
  <c r="H870" i="5" s="1"/>
  <c r="G659" i="18"/>
  <c r="G1148" i="18"/>
  <c r="H718" i="5" s="1"/>
  <c r="G2219" i="18"/>
  <c r="H1139" i="5" s="1"/>
  <c r="G2450" i="18"/>
  <c r="G3032" i="18"/>
  <c r="H2186" i="5"/>
  <c r="H1376" i="5"/>
  <c r="G67" i="18"/>
  <c r="F59" i="18" s="1"/>
  <c r="G59" i="18" s="1"/>
  <c r="G276" i="18"/>
  <c r="G297" i="18"/>
  <c r="H1699" i="5" s="1"/>
  <c r="G311" i="18"/>
  <c r="G589" i="18"/>
  <c r="G778" i="18"/>
  <c r="G920" i="18"/>
  <c r="H2238" i="5" s="1"/>
  <c r="G962" i="18"/>
  <c r="H2684" i="5" s="1"/>
  <c r="I2685" i="5" s="1"/>
  <c r="G1092" i="18"/>
  <c r="G1374" i="18"/>
  <c r="H1448" i="5" s="1"/>
  <c r="G2156" i="18"/>
  <c r="G2332" i="18"/>
  <c r="H1211" i="5" s="1"/>
  <c r="G2685" i="18"/>
  <c r="G2759" i="18"/>
  <c r="H2026" i="5"/>
  <c r="H1910" i="5"/>
  <c r="H2075" i="5"/>
  <c r="H1793" i="5"/>
  <c r="H1796" i="5"/>
  <c r="F3798" i="18"/>
  <c r="G3798" i="18" s="1"/>
  <c r="G3797" i="18" s="1"/>
  <c r="H1712" i="5"/>
  <c r="F3696" i="18"/>
  <c r="G3696" i="18" s="1"/>
  <c r="G3695" i="18" s="1"/>
  <c r="G372" i="18"/>
  <c r="G652" i="18"/>
  <c r="H915" i="5" s="1"/>
  <c r="G1423" i="18"/>
  <c r="G2247" i="18"/>
  <c r="G2478" i="18"/>
  <c r="G3555" i="18"/>
  <c r="H1718" i="5"/>
  <c r="H2491" i="5"/>
  <c r="H1714" i="5"/>
  <c r="H1018" i="5"/>
  <c r="H1375" i="5"/>
  <c r="F237" i="18"/>
  <c r="G237" i="18" s="1"/>
  <c r="G236" i="18" s="1"/>
  <c r="H1630" i="5"/>
  <c r="H2184" i="5"/>
  <c r="H2163" i="5"/>
  <c r="H2589" i="5"/>
  <c r="F1636" i="18"/>
  <c r="G1636" i="18" s="1"/>
  <c r="F1625" i="18"/>
  <c r="G1625" i="18" s="1"/>
  <c r="H1732" i="5"/>
  <c r="H2213" i="5"/>
  <c r="H2147" i="5"/>
  <c r="H1815" i="5"/>
  <c r="H1651" i="5"/>
  <c r="H1908" i="5"/>
  <c r="H2072" i="5"/>
  <c r="H2018" i="5"/>
  <c r="H1909" i="5"/>
  <c r="H2044" i="5"/>
  <c r="H1928" i="5"/>
  <c r="H1636" i="5"/>
  <c r="F1637" i="18"/>
  <c r="G1637" i="18" s="1"/>
  <c r="F1626" i="18"/>
  <c r="G1626" i="18" s="1"/>
  <c r="H1727" i="5"/>
  <c r="H1372" i="5"/>
  <c r="H1015" i="5"/>
  <c r="F1615" i="18"/>
  <c r="G1615" i="18" s="1"/>
  <c r="F1633" i="18"/>
  <c r="G1633" i="18" s="1"/>
  <c r="F1622" i="18"/>
  <c r="G1622" i="18" s="1"/>
  <c r="H1733" i="5"/>
  <c r="H1561" i="5"/>
  <c r="F1635" i="18"/>
  <c r="G1635" i="18" s="1"/>
  <c r="F1624" i="18"/>
  <c r="G1624" i="18" s="1"/>
  <c r="H2547" i="5"/>
  <c r="H2594" i="5"/>
  <c r="F1712" i="18"/>
  <c r="G1712" i="18" s="1"/>
  <c r="G1709" i="18" s="1"/>
  <c r="F1053" i="18"/>
  <c r="G1053" i="18" s="1"/>
  <c r="G1050" i="18" s="1"/>
  <c r="F1705" i="18"/>
  <c r="G1705" i="18" s="1"/>
  <c r="G1702" i="18" s="1"/>
  <c r="F1046" i="18"/>
  <c r="G1046" i="18" s="1"/>
  <c r="G1043" i="18" s="1"/>
  <c r="H1652" i="5"/>
  <c r="H1738" i="5"/>
  <c r="H2171" i="5"/>
  <c r="H2148" i="5"/>
  <c r="H2169" i="5"/>
  <c r="F3624" i="18"/>
  <c r="G3624" i="18" s="1"/>
  <c r="G3623" i="18" s="1"/>
  <c r="H660" i="5"/>
  <c r="H43" i="5"/>
  <c r="H391" i="5"/>
  <c r="H95" i="5"/>
  <c r="H289" i="5"/>
  <c r="H325" i="5"/>
  <c r="H242" i="5"/>
  <c r="H2294" i="5"/>
  <c r="H617" i="5"/>
  <c r="H169" i="5"/>
  <c r="H820" i="5"/>
  <c r="H1520" i="5"/>
  <c r="H575" i="5"/>
  <c r="H1431" i="5"/>
  <c r="H2033" i="5"/>
  <c r="H1478" i="5"/>
  <c r="H125" i="5"/>
  <c r="H1979" i="5"/>
  <c r="H1749" i="5"/>
  <c r="G1530" i="18"/>
  <c r="E1531" i="18"/>
  <c r="G1531" i="18" s="1"/>
  <c r="E1754" i="18"/>
  <c r="G1754" i="18" s="1"/>
  <c r="E1753" i="18"/>
  <c r="G1753" i="18" s="1"/>
  <c r="H2036" i="5"/>
  <c r="H1086" i="5"/>
  <c r="H1438" i="5"/>
  <c r="H373" i="5"/>
  <c r="H1578" i="5"/>
  <c r="H795" i="5"/>
  <c r="H1980" i="5"/>
  <c r="H453" i="5"/>
  <c r="H1515" i="5"/>
  <c r="H1197" i="5"/>
  <c r="H1366" i="5"/>
  <c r="H1450" i="5"/>
  <c r="H1833" i="5"/>
  <c r="H1975" i="5"/>
  <c r="H1309" i="5"/>
  <c r="H1547" i="5"/>
  <c r="H1760" i="5"/>
  <c r="H361" i="5"/>
  <c r="H303" i="5"/>
  <c r="H1753" i="5"/>
  <c r="H936" i="5"/>
  <c r="H1998" i="5"/>
  <c r="H909" i="5"/>
  <c r="H2053" i="5"/>
  <c r="H1507" i="5"/>
  <c r="H1664" i="5"/>
  <c r="H2087" i="5"/>
  <c r="H2628" i="5"/>
  <c r="H2669" i="5"/>
  <c r="H2601" i="5"/>
  <c r="G456" i="18"/>
  <c r="H898" i="5" s="1"/>
  <c r="G645" i="18"/>
  <c r="G1290" i="18"/>
  <c r="G974" i="18"/>
  <c r="H2284" i="5"/>
  <c r="G1459" i="18"/>
  <c r="G71" i="18"/>
  <c r="G248" i="18"/>
  <c r="G673" i="18"/>
  <c r="G799" i="18"/>
  <c r="G994" i="18"/>
  <c r="G1752" i="18"/>
  <c r="G1991" i="18"/>
  <c r="G163" i="18"/>
  <c r="G400" i="18"/>
  <c r="G498" i="18"/>
  <c r="G1612" i="18"/>
  <c r="G91" i="18"/>
  <c r="G151" i="18"/>
  <c r="G269" i="18"/>
  <c r="G345" i="18"/>
  <c r="G421" i="18"/>
  <c r="G463" i="18"/>
  <c r="G575" i="18"/>
  <c r="G638" i="18"/>
  <c r="G701" i="18"/>
  <c r="G764" i="18"/>
  <c r="G827" i="18"/>
  <c r="G1029" i="18"/>
  <c r="G2042" i="18"/>
  <c r="G2084" i="18"/>
  <c r="G379" i="18"/>
  <c r="G568" i="18"/>
  <c r="G694" i="18"/>
  <c r="H945" i="5" s="1"/>
  <c r="G757" i="18"/>
  <c r="G820" i="18"/>
  <c r="H1835" i="5" s="1"/>
  <c r="G1015" i="18"/>
  <c r="H442" i="5" s="1"/>
  <c r="G1648" i="18"/>
  <c r="G1765" i="18"/>
  <c r="H412" i="5" s="1"/>
  <c r="G1866" i="18"/>
  <c r="G2149" i="18"/>
  <c r="G2212" i="18"/>
  <c r="G109" i="18"/>
  <c r="G145" i="18"/>
  <c r="G201" i="18"/>
  <c r="G290" i="18"/>
  <c r="G332" i="18"/>
  <c r="G407" i="18"/>
  <c r="G435" i="18"/>
  <c r="G617" i="18"/>
  <c r="G680" i="18"/>
  <c r="G743" i="18"/>
  <c r="G806" i="18"/>
  <c r="G869" i="18"/>
  <c r="H1325" i="5" s="1"/>
  <c r="G932" i="18"/>
  <c r="G1071" i="18"/>
  <c r="H722" i="5" s="1"/>
  <c r="G2028" i="18"/>
  <c r="G2135" i="18"/>
  <c r="G2233" i="18"/>
  <c r="G2269" i="18"/>
  <c r="G3349" i="18"/>
  <c r="G2070" i="18"/>
  <c r="G2170" i="18"/>
  <c r="G2262" i="18"/>
  <c r="G1518" i="18"/>
  <c r="G1511" i="18" s="1"/>
  <c r="G1598" i="18"/>
  <c r="H871" i="5" s="1"/>
  <c r="G1781" i="18"/>
  <c r="G2005" i="18"/>
  <c r="G2063" i="18"/>
  <c r="H887" i="5" s="1"/>
  <c r="G2107" i="18"/>
  <c r="G2198" i="18"/>
  <c r="G2254" i="18"/>
  <c r="G1570" i="18"/>
  <c r="G1642" i="18"/>
  <c r="G2114" i="18"/>
  <c r="G2177" i="18"/>
  <c r="H897" i="5"/>
  <c r="H1213" i="5"/>
  <c r="H1498" i="5"/>
  <c r="H1215" i="5"/>
  <c r="H1136" i="5"/>
  <c r="H751" i="5"/>
  <c r="G38" i="18"/>
  <c r="F30" i="18" s="1"/>
  <c r="G30" i="18" s="1"/>
  <c r="H223" i="5"/>
  <c r="H1847" i="5"/>
  <c r="H1765" i="5"/>
  <c r="G48" i="18"/>
  <c r="F40" i="18" s="1"/>
  <c r="G40" i="18" s="1"/>
  <c r="H1496" i="5"/>
  <c r="H2034" i="5"/>
  <c r="H309" i="5"/>
  <c r="H1355" i="5"/>
  <c r="H1147" i="5"/>
  <c r="G57" i="18"/>
  <c r="F49" i="18" s="1"/>
  <c r="G49" i="18" s="1"/>
  <c r="H560" i="5"/>
  <c r="H455" i="5"/>
  <c r="G925" i="18"/>
  <c r="H2240" i="5" s="1"/>
  <c r="H418" i="5"/>
  <c r="H100" i="5"/>
  <c r="H2196" i="5"/>
  <c r="H983" i="5"/>
  <c r="G1388" i="18"/>
  <c r="G358" i="18"/>
  <c r="G1395" i="18"/>
  <c r="H1281" i="5"/>
  <c r="H2552" i="5"/>
  <c r="H121" i="5"/>
  <c r="H2400" i="5"/>
  <c r="H2379" i="5"/>
  <c r="H1465" i="5"/>
  <c r="H486" i="5"/>
  <c r="H179" i="5"/>
  <c r="H1258" i="5"/>
  <c r="H109" i="5"/>
  <c r="H115" i="5"/>
  <c r="H292" i="5"/>
  <c r="H654" i="5"/>
  <c r="H245" i="5"/>
  <c r="H580" i="5"/>
  <c r="H1089" i="5"/>
  <c r="H602" i="5"/>
  <c r="H513" i="5"/>
  <c r="H430" i="5"/>
  <c r="H1125" i="5"/>
  <c r="H845" i="5"/>
  <c r="H35" i="5"/>
  <c r="H815" i="5"/>
  <c r="H344" i="5"/>
  <c r="H557" i="5"/>
  <c r="H621" i="5"/>
  <c r="H1246" i="5"/>
  <c r="H1407" i="5"/>
  <c r="H827" i="5"/>
  <c r="H208" i="5"/>
  <c r="H387" i="5"/>
  <c r="H1477" i="5"/>
  <c r="H643" i="5"/>
  <c r="H538" i="5"/>
  <c r="H459" i="5"/>
  <c r="H1413" i="5"/>
  <c r="H1240" i="5"/>
  <c r="H2525" i="5"/>
  <c r="H1425" i="5"/>
  <c r="H1389" i="5"/>
  <c r="H407" i="5"/>
  <c r="H2533" i="5"/>
  <c r="H2570" i="5"/>
  <c r="H62" i="5"/>
  <c r="H2320" i="5"/>
  <c r="H84" i="5"/>
  <c r="H760" i="5"/>
  <c r="H2518" i="5"/>
  <c r="H170" i="5"/>
  <c r="H226" i="5"/>
  <c r="H2413" i="5"/>
  <c r="H2606" i="5"/>
  <c r="H2101" i="5"/>
  <c r="H1384" i="5"/>
  <c r="H230" i="5"/>
  <c r="H254" i="5"/>
  <c r="H1035" i="5"/>
  <c r="I2701" i="5"/>
  <c r="H2107" i="5"/>
  <c r="H2001" i="5"/>
  <c r="H2676" i="5"/>
  <c r="H2604" i="5"/>
  <c r="H880" i="5"/>
  <c r="H1838" i="5"/>
  <c r="H1755" i="5"/>
  <c r="H2667" i="5"/>
  <c r="H267" i="5"/>
  <c r="H1033" i="5"/>
  <c r="H354" i="5"/>
  <c r="H1995" i="5"/>
  <c r="H2056" i="5"/>
  <c r="H1678" i="5"/>
  <c r="H734" i="5"/>
  <c r="H1036" i="5"/>
  <c r="H2377" i="5"/>
  <c r="H1596" i="5"/>
  <c r="H2254" i="5"/>
  <c r="H1214" i="5"/>
  <c r="H777" i="5"/>
  <c r="H2051" i="5"/>
  <c r="H1982" i="5"/>
  <c r="H1917" i="5"/>
  <c r="H740" i="5"/>
  <c r="H2340" i="5"/>
  <c r="H1165" i="5"/>
  <c r="H50" i="5"/>
  <c r="H158" i="5"/>
  <c r="H124" i="5"/>
  <c r="H367" i="5"/>
  <c r="H1583" i="5"/>
  <c r="H366" i="5"/>
  <c r="H1347" i="5"/>
  <c r="H1544" i="5"/>
  <c r="H185" i="5"/>
  <c r="H2327" i="5"/>
  <c r="H1921" i="5"/>
  <c r="H564" i="5"/>
  <c r="H362" i="5"/>
  <c r="H440" i="5"/>
  <c r="H1469" i="5"/>
  <c r="H2391" i="5"/>
  <c r="H854" i="5"/>
  <c r="H2282" i="5"/>
  <c r="H2665" i="5"/>
  <c r="H969" i="5"/>
  <c r="H144" i="5"/>
  <c r="H2150" i="5"/>
  <c r="H1828" i="5"/>
  <c r="H976" i="5"/>
  <c r="H1133" i="5"/>
  <c r="H1683" i="5"/>
  <c r="H1935" i="5"/>
  <c r="H302" i="5"/>
  <c r="H2373" i="5"/>
  <c r="H1369" i="5"/>
  <c r="H2392" i="5"/>
  <c r="H2415" i="5"/>
  <c r="H750" i="5"/>
  <c r="H851" i="5"/>
  <c r="H1085" i="5"/>
  <c r="H2010" i="5"/>
  <c r="H1854" i="5"/>
  <c r="H1985" i="5"/>
  <c r="H1950" i="5"/>
  <c r="H98" i="5"/>
  <c r="H369" i="5"/>
  <c r="H2611" i="5"/>
  <c r="H600" i="5"/>
  <c r="H1459" i="5"/>
  <c r="H2086" i="5"/>
  <c r="H857" i="5"/>
  <c r="H2389" i="5"/>
  <c r="H2619" i="5"/>
  <c r="H2630" i="5"/>
  <c r="H2363" i="5"/>
  <c r="H2410" i="5"/>
  <c r="H1618" i="5"/>
  <c r="H2085" i="5"/>
  <c r="H967" i="5"/>
  <c r="H742" i="5"/>
  <c r="H916" i="5"/>
  <c r="H314" i="5"/>
  <c r="H268" i="5"/>
  <c r="H295" i="5"/>
  <c r="H2285" i="5"/>
  <c r="H2104" i="5"/>
  <c r="H1941" i="5"/>
  <c r="H307" i="5"/>
  <c r="H736" i="5"/>
  <c r="H1759" i="5"/>
  <c r="H787" i="5"/>
  <c r="H1776" i="5"/>
  <c r="H1842" i="5"/>
  <c r="H762" i="5"/>
  <c r="H2343" i="5"/>
  <c r="H2406" i="5"/>
  <c r="H1004" i="5"/>
  <c r="H2039" i="5"/>
  <c r="H1542" i="5"/>
  <c r="H1601" i="5"/>
  <c r="H877" i="5"/>
  <c r="H1673" i="5"/>
  <c r="H1000" i="5"/>
  <c r="H151" i="5"/>
  <c r="H285" i="5"/>
  <c r="H1522" i="5"/>
  <c r="H2330" i="5"/>
  <c r="H165" i="5"/>
  <c r="H2393" i="5"/>
  <c r="H2375" i="5"/>
  <c r="H2641" i="5"/>
  <c r="H1324" i="5"/>
  <c r="H890" i="5"/>
  <c r="H22" i="5"/>
  <c r="H1619" i="5"/>
  <c r="H2329" i="5"/>
  <c r="H1299" i="5"/>
  <c r="H1081" i="5"/>
  <c r="H2365" i="5"/>
  <c r="H2664" i="5"/>
  <c r="H2394" i="5"/>
  <c r="H1541" i="5"/>
  <c r="H2265" i="5"/>
  <c r="H1846" i="5"/>
  <c r="H914" i="5"/>
  <c r="H1170" i="5"/>
  <c r="H1341" i="5"/>
  <c r="H974" i="5"/>
  <c r="H2179" i="5"/>
  <c r="H869" i="5"/>
  <c r="H2417" i="5"/>
  <c r="H908" i="5"/>
  <c r="H1460" i="5"/>
  <c r="H789" i="5"/>
  <c r="H2344" i="5"/>
  <c r="H1382" i="5"/>
  <c r="H1269" i="5"/>
  <c r="H1488" i="5"/>
  <c r="H2416" i="5"/>
  <c r="H2346" i="5"/>
  <c r="H149" i="5"/>
  <c r="H1163" i="5"/>
  <c r="H847" i="5"/>
  <c r="H51" i="5"/>
  <c r="H2371" i="5"/>
  <c r="H1981" i="5"/>
  <c r="H1582" i="5"/>
  <c r="H2347" i="5"/>
  <c r="H1973" i="5"/>
  <c r="H1272" i="5"/>
  <c r="H2278" i="5"/>
  <c r="H541" i="5"/>
  <c r="H1230" i="5"/>
  <c r="H979" i="5"/>
  <c r="H807" i="5"/>
  <c r="H1443" i="5"/>
  <c r="H78" i="5"/>
  <c r="H1938" i="5"/>
  <c r="H2639" i="5"/>
  <c r="H2350" i="5"/>
  <c r="H2094" i="5"/>
  <c r="H2673" i="5"/>
  <c r="H2396" i="5"/>
  <c r="H2368" i="5"/>
  <c r="H1305" i="5"/>
  <c r="H793" i="5"/>
  <c r="H2645" i="5"/>
  <c r="H2414" i="5"/>
  <c r="H850" i="5"/>
  <c r="H374" i="5"/>
  <c r="H783" i="5"/>
  <c r="H2624" i="5"/>
  <c r="H2680" i="5"/>
  <c r="H2374" i="5"/>
  <c r="H351" i="5"/>
  <c r="H46" i="5"/>
  <c r="H77" i="5"/>
  <c r="H105" i="5"/>
  <c r="H141" i="5"/>
  <c r="H176" i="5"/>
  <c r="H204" i="5"/>
  <c r="H328" i="5"/>
  <c r="H341" i="5"/>
  <c r="H386" i="5"/>
  <c r="H392" i="5"/>
  <c r="H406" i="5"/>
  <c r="H451" i="5"/>
  <c r="H534" i="5"/>
  <c r="H553" i="5"/>
  <c r="H597" i="5"/>
  <c r="H652" i="5"/>
  <c r="H826" i="5"/>
  <c r="H838" i="5"/>
  <c r="H844" i="5"/>
  <c r="H895" i="5"/>
  <c r="H957" i="5"/>
  <c r="H1042" i="5"/>
  <c r="H1048" i="5"/>
  <c r="H1054" i="5"/>
  <c r="H1060" i="5"/>
  <c r="H1066" i="5"/>
  <c r="H1072" i="5"/>
  <c r="H1124" i="5"/>
  <c r="H1178" i="5"/>
  <c r="H1351" i="5"/>
  <c r="H290" i="5"/>
  <c r="H1400" i="5"/>
  <c r="H1412" i="5"/>
  <c r="H978" i="5"/>
  <c r="H274" i="5"/>
  <c r="H1173" i="5"/>
  <c r="H23" i="5"/>
  <c r="H1869" i="5"/>
  <c r="H723" i="5"/>
  <c r="H2610" i="5"/>
  <c r="H2651" i="5"/>
  <c r="H2407" i="5"/>
  <c r="H2351" i="5"/>
  <c r="H2349" i="5"/>
  <c r="H2366" i="5"/>
  <c r="H2367" i="5"/>
  <c r="H2411" i="5"/>
  <c r="H1304" i="5"/>
  <c r="H1684" i="5"/>
  <c r="H1441" i="5"/>
  <c r="H1297" i="5"/>
  <c r="H2194" i="5"/>
  <c r="H1021" i="5"/>
  <c r="H1924" i="5"/>
  <c r="H1084" i="5"/>
  <c r="H177" i="5"/>
  <c r="H853" i="5"/>
  <c r="H1676" i="5"/>
  <c r="H1681" i="5"/>
  <c r="H2419" i="5"/>
  <c r="H1677" i="5"/>
  <c r="H2203" i="5"/>
  <c r="H2649" i="5"/>
  <c r="H748" i="5"/>
  <c r="H2089" i="5"/>
  <c r="H1091" i="5"/>
  <c r="H1284" i="5"/>
  <c r="H753" i="5"/>
  <c r="H2653" i="5"/>
  <c r="H2658" i="5"/>
  <c r="H1782" i="5"/>
  <c r="H2362" i="5"/>
  <c r="H1449" i="5"/>
  <c r="H2446" i="5"/>
  <c r="H1455" i="5"/>
  <c r="H2304" i="5"/>
  <c r="H102" i="5"/>
  <c r="H1780" i="5"/>
  <c r="H1237" i="5"/>
  <c r="H2364" i="5"/>
  <c r="H2370" i="5"/>
  <c r="H2339" i="5"/>
  <c r="H2372" i="5"/>
  <c r="H2395" i="5"/>
  <c r="H2387" i="5"/>
  <c r="H2409" i="5"/>
  <c r="H1506" i="5"/>
  <c r="H930" i="5"/>
  <c r="H1605" i="5"/>
  <c r="H1145" i="5"/>
  <c r="H1031" i="5"/>
  <c r="H1331" i="5"/>
  <c r="H2134" i="5"/>
  <c r="H1343" i="5"/>
  <c r="H1117" i="5"/>
  <c r="H2159" i="5"/>
  <c r="H394" i="5"/>
  <c r="H368" i="5"/>
  <c r="H868" i="5"/>
  <c r="H1340" i="5"/>
  <c r="H1201" i="5"/>
  <c r="H1974" i="5"/>
  <c r="H1872" i="5"/>
  <c r="H996" i="5"/>
  <c r="H1587" i="5"/>
  <c r="H2160" i="5"/>
  <c r="H1171" i="5"/>
  <c r="H988" i="5"/>
  <c r="H882" i="5"/>
  <c r="H2385" i="5"/>
  <c r="H1204" i="5"/>
  <c r="H1612" i="5"/>
  <c r="H2388" i="5"/>
  <c r="H2678" i="5"/>
  <c r="H2632" i="5"/>
  <c r="H1442" i="5"/>
  <c r="H1536" i="5"/>
  <c r="H1102" i="5"/>
  <c r="H796" i="5"/>
  <c r="H2615" i="5"/>
  <c r="H1916" i="5"/>
  <c r="H2613" i="5"/>
  <c r="H2113" i="5"/>
  <c r="H1100" i="5"/>
  <c r="H941" i="5"/>
  <c r="H1953" i="5"/>
  <c r="H2398" i="5"/>
  <c r="H255" i="5"/>
  <c r="H2617" i="5"/>
  <c r="H977" i="5"/>
  <c r="H2608" i="5"/>
  <c r="H1037" i="5"/>
  <c r="H2260" i="5"/>
  <c r="H2214" i="5"/>
  <c r="H1865" i="5"/>
  <c r="H288" i="5"/>
  <c r="H2382" i="5"/>
  <c r="H1607" i="5"/>
  <c r="H2696" i="5"/>
  <c r="H948" i="5"/>
  <c r="H2360" i="5"/>
  <c r="H1373" i="5"/>
  <c r="H2637" i="5"/>
  <c r="H935" i="5"/>
  <c r="H938" i="5"/>
  <c r="H327" i="5"/>
  <c r="H2404" i="5"/>
  <c r="H202" i="5"/>
  <c r="H211" i="5"/>
  <c r="H317" i="5"/>
  <c r="H703" i="5"/>
  <c r="H671" i="5"/>
  <c r="H721" i="5"/>
  <c r="H1505" i="5"/>
  <c r="H207" i="5"/>
  <c r="H82" i="5"/>
  <c r="H61" i="5"/>
  <c r="H72" i="5"/>
  <c r="H2038" i="5"/>
  <c r="H155" i="5"/>
  <c r="H343" i="5"/>
  <c r="H1716" i="5"/>
  <c r="H1737" i="5"/>
  <c r="H174" i="5"/>
  <c r="H720" i="5"/>
  <c r="H2473" i="5"/>
  <c r="H719" i="5"/>
  <c r="H131" i="5"/>
  <c r="H2234" i="5"/>
  <c r="H1123" i="5"/>
  <c r="H1350" i="5"/>
  <c r="H1692" i="5"/>
  <c r="H1860" i="5"/>
  <c r="H55" i="5"/>
  <c r="H717" i="5"/>
  <c r="H800" i="5"/>
  <c r="H29" i="5"/>
  <c r="H968" i="5"/>
  <c r="H58" i="5"/>
  <c r="H1019" i="5"/>
  <c r="H2230" i="5"/>
  <c r="H1606" i="5"/>
  <c r="H1602" i="5"/>
  <c r="H1624" i="5"/>
  <c r="H2109" i="5"/>
  <c r="H1282" i="5"/>
  <c r="H707" i="5"/>
  <c r="H715" i="5"/>
  <c r="H57" i="5"/>
  <c r="H683" i="5"/>
  <c r="H706" i="5"/>
  <c r="H771" i="5"/>
  <c r="H81" i="5"/>
  <c r="H1859" i="5"/>
  <c r="H1804" i="5"/>
  <c r="H1687" i="5"/>
  <c r="H65" i="5"/>
  <c r="H1641" i="5"/>
  <c r="H1788" i="5"/>
  <c r="H2688" i="5"/>
  <c r="H1719" i="5"/>
  <c r="H2191" i="5"/>
  <c r="H1631" i="5"/>
  <c r="H1647" i="5"/>
  <c r="H768" i="5"/>
  <c r="H1632" i="5"/>
  <c r="H1878" i="5"/>
  <c r="H1894" i="5"/>
  <c r="H1746" i="5"/>
  <c r="H1881" i="5"/>
  <c r="H1566" i="5"/>
  <c r="H1560" i="5"/>
  <c r="H772" i="5"/>
  <c r="H1182" i="5"/>
  <c r="H1880" i="5"/>
  <c r="H1893" i="5"/>
  <c r="H1905" i="5"/>
  <c r="H1944" i="5"/>
  <c r="H1960" i="5"/>
  <c r="H2021" i="5"/>
  <c r="H2165" i="5"/>
  <c r="H2431" i="5"/>
  <c r="H1882" i="5"/>
  <c r="H2206" i="5"/>
  <c r="H1569" i="5"/>
  <c r="H1794" i="5"/>
  <c r="H2142" i="5"/>
  <c r="H676" i="5"/>
  <c r="H1014" i="5"/>
  <c r="H1648" i="5"/>
  <c r="H1791" i="5"/>
  <c r="H1884" i="5"/>
  <c r="H1710" i="5"/>
  <c r="H1966" i="5"/>
  <c r="H2073" i="5"/>
  <c r="H2080" i="5"/>
  <c r="H2192" i="5"/>
  <c r="H1792" i="5"/>
  <c r="H1816" i="5"/>
  <c r="H1889" i="5"/>
  <c r="H1721" i="5"/>
  <c r="H1963" i="5"/>
  <c r="H2019" i="5"/>
  <c r="H2025" i="5"/>
  <c r="H1902" i="5"/>
  <c r="H2433" i="5"/>
  <c r="H1715" i="5"/>
  <c r="H1661" i="5"/>
  <c r="H1883" i="5"/>
  <c r="H1564" i="5"/>
  <c r="H1623" i="5"/>
  <c r="H1629" i="5"/>
  <c r="H1711" i="5"/>
  <c r="H1717" i="5"/>
  <c r="H1789" i="5"/>
  <c r="H1811" i="5"/>
  <c r="H1819" i="5"/>
  <c r="H1904" i="5"/>
  <c r="H1967" i="5"/>
  <c r="H2020" i="5"/>
  <c r="H2170" i="5"/>
  <c r="H1562" i="5"/>
  <c r="H1736" i="5"/>
  <c r="H1634" i="5"/>
  <c r="H2004" i="5"/>
  <c r="H2140" i="5"/>
  <c r="H1394" i="5"/>
  <c r="H1800" i="5"/>
  <c r="H2074" i="5"/>
  <c r="H1728" i="5" l="1"/>
  <c r="H1814" i="5"/>
  <c r="H1798" i="5"/>
  <c r="H692" i="5"/>
  <c r="H669" i="5"/>
  <c r="H64" i="5"/>
  <c r="H145" i="5"/>
  <c r="H852" i="5"/>
  <c r="H1763" i="5"/>
  <c r="H1829" i="5"/>
  <c r="H1591" i="5"/>
  <c r="H2660" i="5"/>
  <c r="H1627" i="5"/>
  <c r="H2024" i="5"/>
  <c r="H2190" i="5"/>
  <c r="H1099" i="5"/>
  <c r="H975" i="5"/>
  <c r="H2356" i="5"/>
  <c r="H2059" i="5"/>
  <c r="H1371" i="5"/>
  <c r="H476" i="5"/>
  <c r="H315" i="5"/>
  <c r="H2297" i="5"/>
  <c r="H1787" i="5"/>
  <c r="H1961" i="5"/>
  <c r="H1734" i="5"/>
  <c r="H1810" i="5"/>
  <c r="H1275" i="5"/>
  <c r="H2201" i="5"/>
  <c r="H501" i="5"/>
  <c r="H1187" i="5"/>
  <c r="H2079" i="5"/>
  <c r="H1887" i="5"/>
  <c r="H1741" i="5"/>
  <c r="H490" i="5"/>
  <c r="H231" i="5"/>
  <c r="H1997" i="5"/>
  <c r="H533" i="5"/>
  <c r="H1144" i="5"/>
  <c r="H2137" i="5"/>
  <c r="H2468" i="5"/>
  <c r="H1012" i="5"/>
  <c r="H1016" i="5"/>
  <c r="H227" i="5"/>
  <c r="H810" i="5"/>
  <c r="H2136" i="5"/>
  <c r="G1527" i="18"/>
  <c r="H450" i="5"/>
  <c r="H2037" i="5"/>
  <c r="H1236" i="5"/>
  <c r="H1121" i="5"/>
  <c r="G1262" i="18"/>
  <c r="H1750" i="5"/>
  <c r="H1238" i="5"/>
  <c r="H1497" i="5"/>
  <c r="H2273" i="5"/>
  <c r="H1668" i="5"/>
  <c r="H1592" i="5"/>
  <c r="H1844" i="5"/>
  <c r="H1850" i="5"/>
  <c r="H1009" i="5"/>
  <c r="H741" i="5"/>
  <c r="H1118" i="5"/>
  <c r="H356" i="5"/>
  <c r="H66" i="5"/>
  <c r="H67" i="5"/>
  <c r="H1306" i="5"/>
  <c r="H1446" i="5"/>
  <c r="H2318" i="5"/>
  <c r="H1273" i="5"/>
  <c r="H1096" i="5"/>
  <c r="H1707" i="5"/>
  <c r="H1223" i="5"/>
  <c r="G1749" i="18"/>
  <c r="H2263" i="5"/>
  <c r="H1922" i="5"/>
  <c r="H1189" i="5"/>
  <c r="H1194" i="5"/>
  <c r="H572" i="5"/>
  <c r="H1861" i="5"/>
  <c r="H1767" i="5"/>
  <c r="H1190" i="5"/>
  <c r="H1512" i="5"/>
  <c r="H873" i="5"/>
  <c r="H782" i="5"/>
  <c r="H1192" i="5"/>
  <c r="H21" i="5"/>
  <c r="H1521" i="5"/>
  <c r="H41" i="5"/>
  <c r="H1671" i="5"/>
  <c r="H460" i="5"/>
  <c r="H1151" i="5"/>
  <c r="H68" i="5"/>
  <c r="H672" i="5"/>
  <c r="H1650" i="5"/>
  <c r="H2208" i="5"/>
  <c r="H2116" i="5"/>
  <c r="H1565" i="5"/>
  <c r="H1005" i="5"/>
  <c r="H2578" i="5"/>
  <c r="H1812" i="5"/>
  <c r="H881" i="5"/>
  <c r="H1476" i="5"/>
  <c r="H1329" i="5"/>
  <c r="H863" i="5"/>
  <c r="H1877" i="5"/>
  <c r="H408" i="5"/>
  <c r="H781" i="5"/>
  <c r="H1841" i="5"/>
  <c r="H761" i="5"/>
  <c r="H2540" i="5"/>
  <c r="H2052" i="5"/>
  <c r="H269" i="5"/>
  <c r="H2092" i="5"/>
  <c r="H1090" i="5"/>
  <c r="H1119" i="5"/>
  <c r="H1338" i="5"/>
  <c r="H400" i="5"/>
  <c r="H809" i="5"/>
  <c r="H1482" i="5"/>
  <c r="H263" i="5"/>
  <c r="H171" i="5"/>
  <c r="H2303" i="5"/>
  <c r="H154" i="5"/>
  <c r="H2623" i="5"/>
  <c r="H987" i="5"/>
  <c r="H1362" i="5"/>
  <c r="H1686" i="5"/>
  <c r="H1931" i="5"/>
  <c r="H1604" i="5"/>
  <c r="H1280" i="5"/>
  <c r="H1188" i="5"/>
  <c r="H127" i="5"/>
  <c r="H1440" i="5"/>
  <c r="H2110" i="5"/>
  <c r="H2173" i="5"/>
  <c r="H1756" i="5"/>
  <c r="H1229" i="5"/>
  <c r="H681" i="5"/>
  <c r="H1010" i="5"/>
  <c r="H1026" i="5"/>
  <c r="H1027" i="5"/>
  <c r="H1479" i="5"/>
  <c r="H262" i="5"/>
  <c r="H37" i="5"/>
  <c r="H2093" i="5"/>
  <c r="H583" i="5"/>
  <c r="H1919" i="5"/>
  <c r="H910" i="5"/>
  <c r="H2323" i="5"/>
  <c r="H1285" i="5"/>
  <c r="H1665" i="5"/>
  <c r="H119" i="5"/>
  <c r="H473" i="5"/>
  <c r="H270" i="5"/>
  <c r="H794" i="5"/>
  <c r="H507" i="5"/>
  <c r="H178" i="5"/>
  <c r="EO75" i="6"/>
  <c r="H2078" i="5"/>
  <c r="H1172" i="5"/>
  <c r="H1937" i="5"/>
  <c r="H2555" i="5"/>
  <c r="H1640" i="5"/>
  <c r="H1628" i="5"/>
  <c r="H1885" i="5"/>
  <c r="H1795" i="5"/>
  <c r="H1903" i="5"/>
  <c r="H1805" i="5"/>
  <c r="H1625" i="5"/>
  <c r="H764" i="5"/>
  <c r="H257" i="5"/>
  <c r="H878" i="5"/>
  <c r="H2212" i="5"/>
  <c r="H2091" i="5"/>
  <c r="H2564" i="5"/>
  <c r="H1962" i="5"/>
  <c r="H1968" i="5"/>
  <c r="H1646" i="5"/>
  <c r="H1988" i="5"/>
  <c r="H500" i="5"/>
  <c r="H1523" i="5"/>
  <c r="H730" i="5"/>
  <c r="H1723" i="5"/>
  <c r="H1876" i="5"/>
  <c r="H1655" i="5"/>
  <c r="H2692" i="5"/>
  <c r="H2057" i="5"/>
  <c r="F1806" i="18"/>
  <c r="G1806" i="18" s="1"/>
  <c r="G1801" i="18" s="1"/>
  <c r="F1608" i="18"/>
  <c r="G1608" i="18" s="1"/>
  <c r="G1605" i="18" s="1"/>
  <c r="H2501" i="5"/>
  <c r="H2505" i="5"/>
  <c r="H2457" i="5"/>
  <c r="H2146" i="5"/>
  <c r="H2496" i="5"/>
  <c r="H2462" i="5"/>
  <c r="G28" i="18"/>
  <c r="F795" i="18"/>
  <c r="G795" i="18" s="1"/>
  <c r="G792" i="18" s="1"/>
  <c r="F1209" i="18"/>
  <c r="G1209" i="18" s="1"/>
  <c r="G1206" i="18" s="1"/>
  <c r="F1638" i="18"/>
  <c r="G1638" i="18" s="1"/>
  <c r="F1627" i="18"/>
  <c r="G1627" i="18" s="1"/>
  <c r="F1740" i="18"/>
  <c r="G1740" i="18" s="1"/>
  <c r="G1737" i="18" s="1"/>
  <c r="H2508" i="5"/>
  <c r="H2584" i="5"/>
  <c r="H2465" i="5"/>
  <c r="H2474" i="5"/>
  <c r="F1587" i="18"/>
  <c r="G1587" i="18" s="1"/>
  <c r="G1584" i="18" s="1"/>
  <c r="AS87" i="6"/>
  <c r="GR75" i="6"/>
  <c r="H186" i="5"/>
  <c r="H1519" i="5"/>
  <c r="H1356" i="5"/>
  <c r="H578" i="5"/>
  <c r="H2157" i="5"/>
  <c r="H1849" i="5"/>
  <c r="H1703" i="5"/>
  <c r="H175" i="5"/>
  <c r="H780" i="5"/>
  <c r="H310" i="5"/>
  <c r="H1598" i="5"/>
  <c r="H884" i="5"/>
  <c r="H907" i="5"/>
  <c r="H335" i="5"/>
  <c r="H1227" i="5"/>
  <c r="H899" i="5"/>
  <c r="H900" i="5"/>
  <c r="H1228" i="5"/>
  <c r="H1159" i="5"/>
  <c r="HB75" i="6"/>
  <c r="T75" i="6"/>
  <c r="EJ75" i="6"/>
  <c r="CQ75" i="6"/>
  <c r="FI75" i="6"/>
  <c r="FD75" i="6"/>
  <c r="EE75" i="6"/>
  <c r="DK75" i="6"/>
  <c r="DP75" i="6"/>
  <c r="BC75" i="6"/>
  <c r="ET75" i="6"/>
  <c r="CG75" i="6"/>
  <c r="EY75" i="6"/>
  <c r="E75" i="6"/>
  <c r="DU75" i="6"/>
  <c r="Y87" i="6"/>
  <c r="GM87" i="6"/>
  <c r="BM87" i="6"/>
  <c r="J87" i="6"/>
  <c r="HG87" i="6"/>
  <c r="GC87" i="6"/>
  <c r="CQ87" i="6"/>
  <c r="EO87" i="6"/>
  <c r="HL75" i="6"/>
  <c r="AX75" i="6"/>
  <c r="AD75" i="6"/>
  <c r="CL75" i="6"/>
  <c r="BH87" i="6"/>
  <c r="GW87" i="6"/>
  <c r="ET87" i="6"/>
  <c r="GR87" i="6"/>
  <c r="GH87" i="6"/>
  <c r="GW75" i="6"/>
  <c r="FS75" i="6"/>
  <c r="AN75" i="6"/>
  <c r="DK87" i="6"/>
  <c r="DA87" i="6"/>
  <c r="AN87" i="6"/>
  <c r="CG87" i="6"/>
  <c r="EJ87" i="6"/>
  <c r="CV87" i="6"/>
  <c r="DU87" i="6"/>
  <c r="EY87" i="6"/>
  <c r="CB87" i="6"/>
  <c r="O87" i="6"/>
  <c r="DP87" i="6"/>
  <c r="FD87" i="6"/>
  <c r="E87" i="6"/>
  <c r="FS87" i="6"/>
  <c r="BR87" i="6"/>
  <c r="AI87" i="6"/>
  <c r="FI87" i="6"/>
  <c r="FN87" i="6"/>
  <c r="HL87" i="6"/>
  <c r="AX87" i="6"/>
  <c r="BW87" i="6"/>
  <c r="DZ87" i="6"/>
  <c r="FX87" i="6"/>
  <c r="T87" i="6"/>
  <c r="BC87" i="6"/>
  <c r="AD87" i="6"/>
  <c r="EE87" i="6"/>
  <c r="HB87" i="6"/>
  <c r="DF87" i="6"/>
  <c r="CL87" i="6"/>
  <c r="AI75" i="6"/>
  <c r="DA75" i="6"/>
  <c r="DF75" i="6"/>
  <c r="BR75" i="6"/>
  <c r="GM75" i="6"/>
  <c r="GH75" i="6"/>
  <c r="BH75" i="6"/>
  <c r="DZ75" i="6"/>
  <c r="Y75" i="6"/>
  <c r="BW75" i="6"/>
  <c r="GC75" i="6"/>
  <c r="AS75" i="6"/>
  <c r="O75" i="6"/>
  <c r="BM75" i="6"/>
  <c r="CB75" i="6"/>
  <c r="FX75" i="6"/>
  <c r="HG75" i="6"/>
  <c r="J75" i="6"/>
  <c r="FN75" i="6"/>
  <c r="CV75" i="6"/>
  <c r="I2693" i="5"/>
  <c r="I2697" i="5"/>
  <c r="I2689" i="5"/>
  <c r="H1616" i="5" l="1"/>
  <c r="H574" i="5"/>
  <c r="H1155" i="5"/>
  <c r="H1108" i="5"/>
  <c r="H862" i="5"/>
  <c r="H885" i="5"/>
  <c r="H1162" i="5"/>
  <c r="H1468" i="5"/>
  <c r="H729" i="5"/>
  <c r="H1296" i="5"/>
  <c r="H1101" i="5"/>
  <c r="H1706" i="5"/>
  <c r="H1533" i="5"/>
  <c r="H2047" i="5"/>
  <c r="H1335" i="5"/>
  <c r="H2122" i="5"/>
  <c r="H927" i="5"/>
  <c r="H1991" i="5"/>
  <c r="H143" i="5"/>
  <c r="H792" i="5"/>
  <c r="H128" i="5"/>
  <c r="H475" i="5"/>
  <c r="H1593" i="5"/>
  <c r="H759" i="5"/>
  <c r="H2307" i="5"/>
  <c r="H266" i="5"/>
  <c r="H1337" i="5"/>
  <c r="H1595" i="5"/>
  <c r="H1535" i="5"/>
  <c r="H2012" i="5"/>
  <c r="H1231" i="5"/>
  <c r="H923" i="5"/>
  <c r="H1679" i="5"/>
  <c r="H1146" i="5"/>
  <c r="H1150" i="5"/>
  <c r="H1525" i="5"/>
  <c r="H1514" i="5"/>
  <c r="H2289" i="5"/>
  <c r="H365" i="5"/>
  <c r="H1233" i="5"/>
  <c r="H1680" i="5"/>
  <c r="H929" i="5"/>
  <c r="H2124" i="5"/>
  <c r="H1360" i="5"/>
  <c r="H917" i="5"/>
  <c r="H521" i="5"/>
  <c r="H1467" i="5"/>
  <c r="H401" i="5"/>
  <c r="H743" i="5"/>
  <c r="H1232" i="5"/>
  <c r="H1294" i="5"/>
  <c r="H2291" i="5"/>
  <c r="H1226" i="5"/>
  <c r="H2317" i="5"/>
  <c r="H363" i="5"/>
  <c r="H725" i="5"/>
  <c r="H1266" i="5"/>
  <c r="H1952" i="5"/>
  <c r="H1292" i="5"/>
  <c r="H1529" i="5"/>
  <c r="H123" i="5"/>
  <c r="H385" i="5"/>
  <c r="H297" i="5"/>
  <c r="H778" i="5"/>
  <c r="H1008" i="5"/>
  <c r="H1531" i="5"/>
  <c r="H1358" i="5"/>
  <c r="H264" i="5"/>
  <c r="H265" i="5"/>
  <c r="H973" i="5"/>
  <c r="H855" i="5"/>
  <c r="H2633" i="5"/>
  <c r="H1524" i="5"/>
  <c r="H1149" i="5"/>
  <c r="H2002" i="5"/>
  <c r="H1447" i="5"/>
  <c r="H1345" i="5"/>
  <c r="H766" i="5"/>
  <c r="H918" i="5"/>
  <c r="H749" i="5"/>
  <c r="H305" i="5"/>
  <c r="H364" i="5"/>
  <c r="H1516" i="5"/>
  <c r="H1164" i="5"/>
  <c r="H1087" i="5"/>
  <c r="H2654" i="5"/>
  <c r="H1007" i="5"/>
  <c r="H1158" i="5"/>
  <c r="H1463" i="5"/>
  <c r="H1361" i="5"/>
  <c r="H1160" i="5"/>
  <c r="H999" i="5"/>
  <c r="H554" i="5"/>
  <c r="H304" i="5"/>
  <c r="H306" i="5"/>
  <c r="H755" i="5"/>
  <c r="H1298" i="5"/>
  <c r="H1437" i="5"/>
  <c r="H2674" i="5"/>
  <c r="H765" i="5"/>
  <c r="H157" i="5"/>
  <c r="H1594" i="5"/>
  <c r="H763" i="5"/>
  <c r="H925" i="5"/>
  <c r="H2308" i="5"/>
  <c r="H353" i="5"/>
  <c r="H1784" i="5"/>
  <c r="H1323" i="5"/>
  <c r="H1843" i="5"/>
  <c r="H1695" i="5"/>
  <c r="H1775" i="5"/>
  <c r="H998" i="5"/>
  <c r="H1225" i="5"/>
  <c r="H1486" i="5"/>
  <c r="H2088" i="5"/>
  <c r="H298" i="5"/>
  <c r="H757" i="5"/>
  <c r="H1267" i="5"/>
  <c r="H1874" i="5"/>
  <c r="H716" i="5"/>
  <c r="H1762" i="5"/>
  <c r="H70" i="5"/>
  <c r="H1698" i="5"/>
  <c r="H1752" i="5"/>
  <c r="H758" i="5"/>
  <c r="H1918" i="5"/>
  <c r="H258" i="5"/>
  <c r="H1518" i="5"/>
  <c r="H1621" i="5"/>
  <c r="H1174" i="5"/>
  <c r="H1608" i="5"/>
  <c r="H1690" i="5"/>
  <c r="H1611" i="5"/>
  <c r="H1667" i="5"/>
  <c r="H52" i="5"/>
  <c r="H1976" i="5"/>
  <c r="H357" i="5"/>
  <c r="H1689" i="5"/>
  <c r="H788" i="5"/>
  <c r="H1942" i="5"/>
  <c r="H1307" i="5"/>
  <c r="H1858" i="5"/>
  <c r="H1855" i="5"/>
  <c r="H981" i="5"/>
  <c r="H1513" i="5"/>
  <c r="H2253" i="5"/>
  <c r="H2031" i="5"/>
  <c r="H1148" i="5"/>
  <c r="H1856" i="5"/>
  <c r="H951" i="5"/>
  <c r="H1708" i="5"/>
  <c r="H1545" i="5"/>
  <c r="H1691" i="5"/>
  <c r="H727" i="5"/>
  <c r="H1333" i="5"/>
  <c r="H1831" i="5"/>
  <c r="H2244" i="5"/>
  <c r="H980" i="5"/>
  <c r="H1365" i="5"/>
  <c r="H69" i="5"/>
  <c r="H1006" i="5"/>
  <c r="H294" i="5"/>
  <c r="H2114" i="5"/>
  <c r="H939" i="5"/>
  <c r="H1857" i="5"/>
  <c r="H1864" i="5"/>
  <c r="H1357" i="5"/>
  <c r="H1581" i="5"/>
  <c r="H2226" i="5"/>
  <c r="H132" i="5"/>
  <c r="H71" i="5"/>
  <c r="H1143" i="5"/>
  <c r="H812" i="5"/>
  <c r="H101" i="5"/>
  <c r="H162" i="5"/>
  <c r="H1764" i="5"/>
  <c r="H1271" i="5"/>
  <c r="H1987" i="5"/>
  <c r="H1471" i="5"/>
  <c r="H924" i="5"/>
  <c r="H2229" i="5"/>
  <c r="H183" i="5"/>
  <c r="H488" i="5"/>
  <c r="H2028" i="5"/>
  <c r="H883" i="5"/>
  <c r="H926" i="5"/>
  <c r="H576" i="5"/>
  <c r="H592" i="5"/>
  <c r="H1484" i="5"/>
  <c r="H937" i="5"/>
  <c r="H1079" i="5"/>
  <c r="H952" i="5"/>
  <c r="H1999" i="5"/>
  <c r="H849" i="5"/>
  <c r="H891" i="5"/>
  <c r="H452" i="5"/>
  <c r="H1972" i="5"/>
  <c r="H487" i="5"/>
  <c r="H535" i="5"/>
  <c r="H558" i="5"/>
  <c r="H438" i="5"/>
  <c r="H182" i="5"/>
  <c r="H444" i="5"/>
  <c r="H791" i="5"/>
  <c r="H848" i="5"/>
  <c r="H2043" i="5"/>
  <c r="H2054" i="5"/>
  <c r="H163" i="5"/>
  <c r="H135" i="5"/>
  <c r="H509" i="5"/>
  <c r="H1914" i="5"/>
  <c r="H2084" i="5"/>
  <c r="H604" i="5"/>
  <c r="H469" i="5"/>
  <c r="H1543" i="5"/>
  <c r="H2098" i="5"/>
  <c r="H1445" i="5"/>
  <c r="H2097" i="5"/>
  <c r="H1363" i="5"/>
  <c r="H1300" i="5"/>
  <c r="H1270" i="5"/>
  <c r="H943" i="5"/>
  <c r="H536" i="5"/>
  <c r="H1481" i="5"/>
  <c r="H984" i="5"/>
  <c r="H1295" i="5"/>
  <c r="H556" i="5"/>
  <c r="H591" i="5"/>
  <c r="H225" i="5"/>
  <c r="H1597" i="5"/>
  <c r="H1832" i="5"/>
  <c r="H1927" i="5"/>
  <c r="H1022" i="5"/>
  <c r="H1530" i="5"/>
  <c r="H1152" i="5"/>
  <c r="H931" i="5"/>
  <c r="H1444" i="5"/>
  <c r="H1548" i="5"/>
  <c r="H1196" i="5"/>
  <c r="H1161" i="5"/>
  <c r="H506" i="5"/>
  <c r="H229" i="5"/>
  <c r="H886" i="5"/>
  <c r="H1682" i="5"/>
  <c r="H1378" i="5"/>
  <c r="H775" i="5"/>
  <c r="H1104" i="5"/>
  <c r="H1293" i="5"/>
  <c r="H2246" i="5"/>
  <c r="H1080" i="5"/>
  <c r="H126" i="5"/>
  <c r="H1336" i="5"/>
  <c r="H1532" i="5"/>
  <c r="H606" i="5"/>
  <c r="H485" i="5"/>
  <c r="H221" i="5"/>
  <c r="H129" i="5"/>
  <c r="H1585" i="5"/>
  <c r="H1528" i="5"/>
  <c r="H1510" i="5"/>
  <c r="H933" i="5"/>
  <c r="H1368" i="5"/>
  <c r="H1030" i="5"/>
  <c r="H797" i="5"/>
  <c r="H993" i="5"/>
  <c r="H1353" i="5"/>
  <c r="H1130" i="5"/>
  <c r="H1494" i="5"/>
  <c r="H1208" i="5"/>
  <c r="H1464" i="5"/>
  <c r="F3654" i="18"/>
  <c r="G3654" i="18" s="1"/>
  <c r="G3653" i="18" s="1"/>
  <c r="H1508" i="5"/>
  <c r="H1328" i="5"/>
  <c r="H922" i="5"/>
  <c r="H1993" i="5"/>
  <c r="H912" i="5"/>
  <c r="H2175" i="5"/>
  <c r="H804" i="5"/>
  <c r="H799" i="5"/>
  <c r="H1110" i="5"/>
  <c r="H1209" i="5"/>
  <c r="H745" i="5"/>
  <c r="H894" i="5"/>
  <c r="H1492" i="5"/>
  <c r="H1489" i="5"/>
  <c r="F1039" i="18"/>
  <c r="G1039" i="18" s="1"/>
  <c r="G1036" i="18" s="1"/>
  <c r="H106" i="5"/>
  <c r="H1283" i="5"/>
  <c r="H2111" i="5"/>
  <c r="F1682" i="18"/>
  <c r="G1682" i="18" s="1"/>
  <c r="G1677" i="18" s="1"/>
  <c r="H1157" i="5"/>
  <c r="H1199" i="5"/>
  <c r="H1094" i="5"/>
  <c r="H1168" i="5"/>
  <c r="F1370" i="18"/>
  <c r="G1370" i="18" s="1"/>
  <c r="G1367" i="18" s="1"/>
  <c r="H747" i="5"/>
  <c r="H136" i="5"/>
  <c r="H1127" i="5"/>
  <c r="H1129" i="5"/>
  <c r="H632" i="5"/>
  <c r="H784" i="5"/>
  <c r="H1326" i="5"/>
  <c r="F1433" i="18"/>
  <c r="G1433" i="18" s="1"/>
  <c r="G1430" i="18" s="1"/>
  <c r="H1234" i="5"/>
  <c r="H684" i="5"/>
  <c r="H1291" i="5"/>
  <c r="H2049" i="5"/>
  <c r="H1302" i="5"/>
  <c r="H1539" i="5"/>
  <c r="F1552" i="18"/>
  <c r="G1552" i="18" s="1"/>
  <c r="G1549" i="18" s="1"/>
  <c r="H1493" i="5"/>
  <c r="F1594" i="18"/>
  <c r="G1594" i="18" s="1"/>
  <c r="G1591" i="18" s="1"/>
  <c r="H1491" i="5"/>
  <c r="H992" i="5"/>
  <c r="H1352" i="5"/>
  <c r="H618" i="5"/>
  <c r="H961" i="5"/>
  <c r="H966" i="5"/>
  <c r="H1939" i="5"/>
  <c r="H1933" i="5"/>
  <c r="H2218" i="5"/>
  <c r="H733" i="5"/>
  <c r="H1278" i="5"/>
  <c r="H1354" i="5"/>
  <c r="H1206" i="5"/>
  <c r="H1131" i="5"/>
  <c r="H990" i="5"/>
  <c r="H1537" i="5"/>
  <c r="H735" i="5"/>
  <c r="F3816" i="18"/>
  <c r="G3816" i="18" s="1"/>
  <c r="G3815" i="18" s="1"/>
  <c r="F3822" i="18"/>
  <c r="G3822" i="18" s="1"/>
  <c r="G3821" i="18" s="1"/>
  <c r="F1067" i="18"/>
  <c r="G1067" i="18" s="1"/>
  <c r="G1064" i="18" s="1"/>
  <c r="F1314" i="18"/>
  <c r="G1314" i="18" s="1"/>
  <c r="G1311" i="18" s="1"/>
  <c r="H1386" i="5"/>
  <c r="H860" i="5"/>
  <c r="H147" i="5"/>
  <c r="H2152" i="5"/>
  <c r="H1454" i="5"/>
  <c r="H1210" i="5"/>
  <c r="H2522" i="5"/>
  <c r="H746" i="5"/>
  <c r="H1207" i="5"/>
  <c r="H896" i="5"/>
  <c r="F732" i="18"/>
  <c r="G732" i="18" s="1"/>
  <c r="G729" i="18" s="1"/>
  <c r="H1098" i="5"/>
  <c r="H1166" i="5"/>
  <c r="H1327" i="5"/>
  <c r="F1060" i="18"/>
  <c r="G1060" i="18" s="1"/>
  <c r="G1057" i="18" s="1"/>
  <c r="F1081" i="18"/>
  <c r="G1081" i="18" s="1"/>
  <c r="G1078" i="18" s="1"/>
  <c r="H1038" i="5"/>
  <c r="F1507" i="18"/>
  <c r="G1507" i="18" s="1"/>
  <c r="G1500" i="18" s="1"/>
  <c r="H806" i="5"/>
  <c r="H1367" i="5"/>
  <c r="H1093" i="5"/>
  <c r="H2105" i="5"/>
  <c r="H1167" i="5"/>
  <c r="H2032" i="5"/>
  <c r="H1485" i="5"/>
  <c r="H275" i="5"/>
  <c r="H867" i="5"/>
  <c r="H1580" i="5"/>
  <c r="H1751" i="5"/>
  <c r="H1568" i="5"/>
  <c r="H2153" i="5"/>
  <c r="H737" i="5"/>
  <c r="H2197" i="5"/>
  <c r="H813" i="5"/>
  <c r="H184" i="5"/>
  <c r="H299" i="5"/>
  <c r="H360" i="5"/>
  <c r="H1930" i="5"/>
  <c r="H2046" i="5"/>
  <c r="H1867" i="5"/>
  <c r="H962" i="5"/>
  <c r="H1964" i="5"/>
  <c r="H971" i="5"/>
  <c r="H370" i="5"/>
  <c r="H2324" i="5"/>
  <c r="H1473" i="5"/>
  <c r="H2030" i="5"/>
  <c r="H1113" i="5"/>
  <c r="H903" i="5"/>
  <c r="H277" i="5"/>
  <c r="H1984" i="5"/>
  <c r="H2195" i="5"/>
  <c r="H1996" i="5"/>
  <c r="H1011" i="5"/>
  <c r="H1310" i="5"/>
  <c r="H879" i="5"/>
  <c r="H1383" i="5"/>
  <c r="H2174" i="5"/>
  <c r="H1932" i="5"/>
  <c r="H932" i="5"/>
  <c r="H1509" i="5"/>
  <c r="H888" i="5"/>
  <c r="H808" i="5"/>
  <c r="H375" i="5"/>
  <c r="H1287" i="5"/>
  <c r="H1925" i="5"/>
  <c r="H2095" i="5"/>
  <c r="H1654" i="5"/>
  <c r="H2176" i="5"/>
  <c r="H1866" i="5"/>
  <c r="H2219" i="5"/>
  <c r="H934" i="5"/>
  <c r="H273" i="5"/>
  <c r="H260" i="5"/>
  <c r="H300" i="5"/>
  <c r="H1990" i="5"/>
  <c r="H2050" i="5"/>
  <c r="H1701" i="5"/>
  <c r="H1319" i="5"/>
  <c r="H1653" i="5"/>
  <c r="H970" i="5"/>
  <c r="H271" i="5"/>
  <c r="H744" i="5"/>
  <c r="H1289" i="5"/>
  <c r="H1105" i="5"/>
  <c r="H1222" i="5"/>
  <c r="H1112" i="5"/>
  <c r="H377" i="5"/>
  <c r="H2042" i="5"/>
  <c r="H1863" i="5"/>
  <c r="H1200" i="5"/>
  <c r="H982" i="5"/>
  <c r="H942" i="5"/>
  <c r="H1205" i="5"/>
  <c r="H1032" i="5"/>
  <c r="H1301" i="5"/>
  <c r="H1277" i="5"/>
  <c r="H2151" i="5"/>
  <c r="H1103" i="5"/>
  <c r="H1912" i="5"/>
  <c r="H1034" i="5"/>
  <c r="H316" i="5"/>
  <c r="H1286" i="5"/>
  <c r="H1666" i="5"/>
  <c r="H1983" i="5"/>
  <c r="H2077" i="5"/>
  <c r="H1700" i="5"/>
  <c r="H1153" i="5"/>
  <c r="H598" i="5"/>
  <c r="H1303" i="5"/>
  <c r="H372" i="5"/>
  <c r="H261" i="5"/>
  <c r="H301" i="5"/>
  <c r="H1511" i="5"/>
  <c r="H1614" i="5"/>
  <c r="H1934" i="5"/>
  <c r="H949" i="5"/>
  <c r="H1567" i="5"/>
  <c r="H371" i="5"/>
  <c r="H779" i="5"/>
  <c r="H1106" i="5"/>
  <c r="H1472" i="5"/>
  <c r="H904" i="5"/>
  <c r="H1501" i="5"/>
  <c r="H161" i="5"/>
  <c r="H1685" i="5"/>
  <c r="H1334" i="5"/>
  <c r="H1235" i="5"/>
  <c r="H2108" i="5"/>
  <c r="H739" i="5"/>
  <c r="H756" i="5"/>
  <c r="H1198" i="5"/>
  <c r="H2048" i="5"/>
  <c r="H859" i="5"/>
  <c r="H1288" i="5"/>
  <c r="H1970" i="5"/>
  <c r="H1028" i="5"/>
  <c r="H355" i="5"/>
  <c r="H866" i="5"/>
  <c r="H2041" i="5"/>
  <c r="H2023" i="5"/>
  <c r="H1740" i="5"/>
  <c r="H1175" i="5"/>
  <c r="H1308" i="5"/>
  <c r="H550" i="5"/>
  <c r="H164" i="5"/>
  <c r="H313" i="5"/>
  <c r="H359" i="5"/>
  <c r="H1141" i="5"/>
  <c r="H913" i="5"/>
  <c r="H2106" i="5"/>
  <c r="H1778" i="5"/>
  <c r="H1553" i="5"/>
  <c r="H1906" i="5"/>
  <c r="H312" i="5"/>
  <c r="H953" i="5"/>
  <c r="H1913" i="5"/>
  <c r="H410" i="5"/>
  <c r="H140" i="5"/>
  <c r="H1221" i="5"/>
  <c r="H181" i="5"/>
  <c r="H1600" i="5"/>
  <c r="H99" i="5"/>
  <c r="H1610" i="5"/>
  <c r="H1154" i="5"/>
  <c r="H1120" i="5"/>
  <c r="H1517" i="5"/>
  <c r="H732" i="5"/>
  <c r="H146" i="5"/>
  <c r="H2217" i="5"/>
  <c r="H1470" i="5"/>
  <c r="H2082" i="5"/>
  <c r="H107" i="5"/>
  <c r="H296" i="5"/>
  <c r="H1216" i="5"/>
  <c r="H150" i="5"/>
  <c r="H1965" i="5"/>
  <c r="H1907" i="5"/>
  <c r="H1777" i="5"/>
  <c r="H1613" i="5"/>
  <c r="H1039" i="5"/>
  <c r="H1169" i="5"/>
  <c r="H1114" i="5"/>
  <c r="H358" i="5"/>
  <c r="H1003" i="5"/>
  <c r="H1202" i="5"/>
  <c r="H1195" i="5"/>
  <c r="H1994" i="5"/>
  <c r="H1739" i="5"/>
  <c r="H2076" i="5"/>
  <c r="H311" i="5"/>
  <c r="H2298" i="5"/>
  <c r="H1971" i="5"/>
  <c r="H396" i="5"/>
  <c r="H1502" i="5"/>
  <c r="H331" i="5"/>
  <c r="H2096" i="5"/>
  <c r="H728" i="5"/>
  <c r="H1364" i="5"/>
  <c r="H1774" i="5"/>
  <c r="H1697" i="5"/>
  <c r="H1480" i="5"/>
  <c r="H1142" i="5"/>
  <c r="H1992" i="5"/>
  <c r="H1538" i="5"/>
  <c r="H911" i="5"/>
  <c r="H1453" i="5"/>
  <c r="H130" i="5"/>
  <c r="H889" i="5"/>
  <c r="H1379" i="5"/>
  <c r="H256" i="5"/>
  <c r="H919" i="5"/>
  <c r="H1830" i="5"/>
  <c r="H1818" i="5"/>
  <c r="H985" i="5"/>
  <c r="H940" i="5"/>
  <c r="H1546" i="5"/>
  <c r="H1387" i="5"/>
  <c r="H1540" i="5"/>
  <c r="H905" i="5"/>
  <c r="H259" i="5"/>
  <c r="H2103" i="5"/>
  <c r="H148" i="5"/>
  <c r="H731" i="5"/>
  <c r="H1184" i="5"/>
  <c r="H1817" i="5"/>
  <c r="H2022" i="5"/>
  <c r="H272" i="5"/>
  <c r="H2279" i="5"/>
  <c r="H2083" i="5"/>
  <c r="H422" i="5"/>
  <c r="H139" i="5"/>
  <c r="H319" i="5"/>
  <c r="H1926" i="5"/>
  <c r="H1504" i="5"/>
  <c r="H906" i="5"/>
  <c r="H1936" i="5"/>
  <c r="H142" i="5"/>
  <c r="H1344" i="5"/>
  <c r="H1474" i="5"/>
  <c r="H1461" i="5"/>
  <c r="H196" i="5"/>
  <c r="HP87" i="6"/>
  <c r="HP88" i="6" s="1"/>
  <c r="HP75" i="6"/>
  <c r="HP76" i="6" s="1"/>
  <c r="EO81" i="6"/>
  <c r="BR81" i="6"/>
  <c r="CL81" i="6"/>
  <c r="BW81" i="6"/>
  <c r="AS81" i="6"/>
  <c r="EE81" i="6"/>
  <c r="GM81" i="6"/>
  <c r="DK81" i="6"/>
  <c r="DU81" i="6"/>
  <c r="T81" i="6"/>
  <c r="HB81" i="6"/>
  <c r="FN81" i="6"/>
  <c r="AN81" i="6"/>
  <c r="GR81" i="6"/>
  <c r="CB81" i="6"/>
  <c r="FX81" i="6"/>
  <c r="HG81" i="6"/>
  <c r="E81" i="6"/>
  <c r="DA81" i="6"/>
  <c r="DZ81" i="6"/>
  <c r="BM81" i="6"/>
  <c r="BC81" i="6"/>
  <c r="AI81" i="6"/>
  <c r="CQ81" i="6"/>
  <c r="Y81" i="6"/>
  <c r="GW81" i="6"/>
  <c r="FI81" i="6"/>
  <c r="O81" i="6"/>
  <c r="J81" i="6"/>
  <c r="CG81" i="6"/>
  <c r="BH81" i="6"/>
  <c r="FD81" i="6"/>
  <c r="GH81" i="6"/>
  <c r="EY81" i="6"/>
  <c r="HL81" i="6"/>
  <c r="FS81" i="6"/>
  <c r="DF81" i="6"/>
  <c r="AD81" i="6"/>
  <c r="ET81" i="6"/>
  <c r="CV81" i="6"/>
  <c r="EJ81" i="6"/>
  <c r="AX81" i="6"/>
  <c r="DP81" i="6"/>
  <c r="GC81" i="6"/>
  <c r="DU84" i="6"/>
  <c r="GH84" i="6"/>
  <c r="CV84" i="6"/>
  <c r="DK84" i="6"/>
  <c r="J84" i="6"/>
  <c r="DF84" i="6"/>
  <c r="EY84" i="6"/>
  <c r="BH84" i="6"/>
  <c r="CQ84" i="6"/>
  <c r="HB84" i="6"/>
  <c r="AX84" i="6"/>
  <c r="DZ84" i="6"/>
  <c r="CG84" i="6"/>
  <c r="FI84" i="6"/>
  <c r="FS84" i="6"/>
  <c r="BC84" i="6"/>
  <c r="BW84" i="6"/>
  <c r="DP84" i="6"/>
  <c r="AD84" i="6"/>
  <c r="T84" i="6"/>
  <c r="FX84" i="6"/>
  <c r="CL84" i="6"/>
  <c r="BM84" i="6"/>
  <c r="EJ84" i="6"/>
  <c r="HL84" i="6"/>
  <c r="FD84" i="6"/>
  <c r="EE84" i="6"/>
  <c r="EO84" i="6"/>
  <c r="E84" i="6"/>
  <c r="GW84" i="6"/>
  <c r="AN84" i="6"/>
  <c r="FN84" i="6"/>
  <c r="ET84" i="6"/>
  <c r="BR84" i="6"/>
  <c r="CB84" i="6"/>
  <c r="AI84" i="6"/>
  <c r="AS84" i="6"/>
  <c r="DA84" i="6"/>
  <c r="GC84" i="6"/>
  <c r="GR84" i="6"/>
  <c r="HG84" i="6"/>
  <c r="O84" i="6"/>
  <c r="Y84" i="6"/>
  <c r="GM84" i="6"/>
  <c r="BM78" i="6"/>
  <c r="DZ78" i="6"/>
  <c r="DF78" i="6"/>
  <c r="O78" i="6"/>
  <c r="FS78" i="6"/>
  <c r="GW78" i="6"/>
  <c r="HL78" i="6"/>
  <c r="FD78" i="6"/>
  <c r="Y78" i="6"/>
  <c r="GH78" i="6"/>
  <c r="FX78" i="6"/>
  <c r="J78" i="6"/>
  <c r="HG78" i="6"/>
  <c r="AI78" i="6"/>
  <c r="CB78" i="6"/>
  <c r="EY78" i="6"/>
  <c r="EO78" i="6"/>
  <c r="EE78" i="6"/>
  <c r="BW78" i="6"/>
  <c r="AX78" i="6"/>
  <c r="HB78" i="6"/>
  <c r="GC78" i="6"/>
  <c r="GR78" i="6"/>
  <c r="EJ78" i="6"/>
  <c r="FI78" i="6"/>
  <c r="CG78" i="6"/>
  <c r="DP78" i="6"/>
  <c r="AS78" i="6"/>
  <c r="GM78" i="6"/>
  <c r="T78" i="6"/>
  <c r="CV78" i="6"/>
  <c r="DK78" i="6"/>
  <c r="DA78" i="6"/>
  <c r="FN78" i="6"/>
  <c r="AN78" i="6"/>
  <c r="DU78" i="6"/>
  <c r="ET78" i="6"/>
  <c r="CQ78" i="6"/>
  <c r="BR78" i="6"/>
  <c r="E78" i="6"/>
  <c r="AD78" i="6"/>
  <c r="CL78" i="6"/>
  <c r="BH78" i="6"/>
  <c r="BC78" i="6"/>
  <c r="I2681" i="5" l="1"/>
  <c r="I232" i="5"/>
  <c r="H1713" i="5"/>
  <c r="H2544" i="5"/>
  <c r="H2450" i="5"/>
  <c r="H1674" i="5"/>
  <c r="H2161" i="5"/>
  <c r="F3588" i="18"/>
  <c r="G3588" i="18" s="1"/>
  <c r="G3587" i="18" s="1"/>
  <c r="F3672" i="18"/>
  <c r="G3672" i="18" s="1"/>
  <c r="G3671" i="18" s="1"/>
  <c r="F3678" i="18"/>
  <c r="G3678" i="18" s="1"/>
  <c r="G3677" i="18" s="1"/>
  <c r="H2449" i="5"/>
  <c r="F3636" i="18"/>
  <c r="G3636" i="18" s="1"/>
  <c r="G3635" i="18" s="1"/>
  <c r="F1634" i="18"/>
  <c r="G1634" i="18" s="1"/>
  <c r="G1630" i="18" s="1"/>
  <c r="F1623" i="18"/>
  <c r="G1623" i="18" s="1"/>
  <c r="G1619" i="18" s="1"/>
  <c r="H1571" i="5"/>
  <c r="H2189" i="5"/>
  <c r="H1550" i="5"/>
  <c r="H2490" i="5"/>
  <c r="H2485" i="5"/>
  <c r="H2444" i="5"/>
  <c r="H1879" i="5"/>
  <c r="H1589" i="5"/>
  <c r="H2182" i="5"/>
  <c r="F3594" i="18"/>
  <c r="G3594" i="18" s="1"/>
  <c r="G3593" i="18" s="1"/>
  <c r="H677" i="5"/>
  <c r="H2145" i="5"/>
  <c r="H1181" i="5"/>
  <c r="F3612" i="18"/>
  <c r="G3612" i="18" s="1"/>
  <c r="G3611" i="18" s="1"/>
  <c r="F3714" i="18"/>
  <c r="G3714" i="18" s="1"/>
  <c r="G3713" i="18" s="1"/>
  <c r="F1665" i="18"/>
  <c r="G1665" i="18" s="1"/>
  <c r="G1660" i="18" s="1"/>
  <c r="F1761" i="18"/>
  <c r="G1761" i="18" s="1"/>
  <c r="G1758" i="18" s="1"/>
  <c r="H2123" i="5"/>
  <c r="H1951" i="5"/>
  <c r="I661" i="5"/>
  <c r="H798" i="5"/>
  <c r="F634" i="18"/>
  <c r="G634" i="18" s="1"/>
  <c r="G631" i="18" s="1"/>
  <c r="H1349" i="5"/>
  <c r="H2557" i="5"/>
  <c r="H2211" i="5"/>
  <c r="F3660" i="18"/>
  <c r="G3660" i="18" s="1"/>
  <c r="G3659" i="18" s="1"/>
  <c r="F3738" i="18"/>
  <c r="G3738" i="18" s="1"/>
  <c r="G3737" i="18" s="1"/>
  <c r="F893" i="18"/>
  <c r="G893" i="18" s="1"/>
  <c r="G890" i="18" s="1"/>
  <c r="F3690" i="18"/>
  <c r="G3690" i="18" s="1"/>
  <c r="G3689" i="18" s="1"/>
  <c r="F788" i="18"/>
  <c r="G788" i="18" s="1"/>
  <c r="G785" i="18" s="1"/>
  <c r="H1839" i="5"/>
  <c r="H2138" i="5"/>
  <c r="F1025" i="18"/>
  <c r="G1025" i="18" s="1"/>
  <c r="G1022" i="18" s="1"/>
  <c r="F3780" i="18"/>
  <c r="G3780" i="18" s="1"/>
  <c r="G3779" i="18" s="1"/>
  <c r="H2498" i="5"/>
  <c r="H1743" i="5"/>
  <c r="F3732" i="18"/>
  <c r="G3732" i="18" s="1"/>
  <c r="G3731" i="18" s="1"/>
  <c r="H2249" i="5"/>
  <c r="H1626" i="5"/>
  <c r="H2204" i="5"/>
  <c r="H1986" i="5"/>
  <c r="H1193" i="5"/>
  <c r="F1363" i="18"/>
  <c r="G1363" i="18" s="1"/>
  <c r="G1360" i="18" s="1"/>
  <c r="H1657" i="5"/>
  <c r="F354" i="18"/>
  <c r="G354" i="18" s="1"/>
  <c r="G351" i="18" s="1"/>
  <c r="H2437" i="5"/>
  <c r="H1316" i="5"/>
  <c r="F3630" i="18"/>
  <c r="G3630" i="18" s="1"/>
  <c r="G3629" i="18" s="1"/>
  <c r="H1183" i="5"/>
  <c r="H695" i="5"/>
  <c r="H1790" i="5"/>
  <c r="H1757" i="5"/>
  <c r="H2011" i="5"/>
  <c r="H2482" i="5"/>
  <c r="H1821" i="5"/>
  <c r="H526" i="5"/>
  <c r="H2168" i="5"/>
  <c r="H959" i="5"/>
  <c r="F3708" i="18"/>
  <c r="G3708" i="18" s="1"/>
  <c r="G3707" i="18" s="1"/>
  <c r="I2331" i="5"/>
  <c r="I378" i="5"/>
  <c r="I607" i="5"/>
  <c r="I423" i="5"/>
  <c r="I197" i="5"/>
  <c r="HP81" i="6"/>
  <c r="HP82" i="6" s="1"/>
  <c r="HP84" i="6"/>
  <c r="HP85" i="6" s="1"/>
  <c r="HP78" i="6"/>
  <c r="HP79" i="6" s="1"/>
  <c r="AD72" i="6" l="1"/>
  <c r="FX72" i="6"/>
  <c r="HB72" i="6"/>
  <c r="EJ72" i="6"/>
  <c r="DU72" i="6"/>
  <c r="AN72" i="6"/>
  <c r="DZ72" i="6"/>
  <c r="EY72" i="6"/>
  <c r="GH72" i="6"/>
  <c r="CB72" i="6"/>
  <c r="Y72" i="6"/>
  <c r="HG72" i="6"/>
  <c r="J72" i="6"/>
  <c r="BW72" i="6"/>
  <c r="FN72" i="6"/>
  <c r="CG72" i="6"/>
  <c r="EE72" i="6"/>
  <c r="BH72" i="6"/>
  <c r="FS72" i="6"/>
  <c r="FD72" i="6"/>
  <c r="CQ72" i="6"/>
  <c r="FI72" i="6"/>
  <c r="DP72" i="6"/>
  <c r="CV72" i="6"/>
  <c r="GM72" i="6"/>
  <c r="HL72" i="6"/>
  <c r="O72" i="6"/>
  <c r="E72" i="6"/>
  <c r="AI72" i="6"/>
  <c r="ET72" i="6"/>
  <c r="DF72" i="6"/>
  <c r="GW72" i="6"/>
  <c r="DK72" i="6"/>
  <c r="CL72" i="6"/>
  <c r="BM72" i="6"/>
  <c r="AX72" i="6"/>
  <c r="BC72" i="6"/>
  <c r="T72" i="6"/>
  <c r="GR72" i="6"/>
  <c r="GC72" i="6"/>
  <c r="AS72" i="6"/>
  <c r="DA72" i="6"/>
  <c r="BR72" i="6"/>
  <c r="EO72" i="6"/>
  <c r="GR27" i="6"/>
  <c r="HG27" i="6"/>
  <c r="FD27" i="6"/>
  <c r="BM27" i="6"/>
  <c r="FX27" i="6"/>
  <c r="DU27" i="6"/>
  <c r="CV27" i="6"/>
  <c r="FN27" i="6"/>
  <c r="HL27" i="6"/>
  <c r="T27" i="6"/>
  <c r="AI27" i="6"/>
  <c r="J27" i="6"/>
  <c r="CB27" i="6"/>
  <c r="AN27" i="6"/>
  <c r="CL27" i="6"/>
  <c r="DK27" i="6"/>
  <c r="GC27" i="6"/>
  <c r="DP27" i="6"/>
  <c r="EY27" i="6"/>
  <c r="EJ27" i="6"/>
  <c r="BW27" i="6"/>
  <c r="O27" i="6"/>
  <c r="GM27" i="6"/>
  <c r="EE27" i="6"/>
  <c r="GH27" i="6"/>
  <c r="DF27" i="6"/>
  <c r="CG27" i="6"/>
  <c r="BH27" i="6"/>
  <c r="EO27" i="6"/>
  <c r="ET27" i="6"/>
  <c r="FS27" i="6"/>
  <c r="E27" i="6"/>
  <c r="AS27" i="6"/>
  <c r="BR27" i="6"/>
  <c r="BC27" i="6"/>
  <c r="GW27" i="6"/>
  <c r="FI27" i="6"/>
  <c r="HB27" i="6"/>
  <c r="AD27" i="6"/>
  <c r="DA27" i="6"/>
  <c r="CQ27" i="6"/>
  <c r="Y27" i="6"/>
  <c r="DZ27" i="6"/>
  <c r="AX27" i="6"/>
  <c r="H2532" i="5"/>
  <c r="F3666" i="18"/>
  <c r="G3666" i="18" s="1"/>
  <c r="G3665" i="18" s="1"/>
  <c r="F529" i="18"/>
  <c r="G529" i="18" s="1"/>
  <c r="G526" i="18" s="1"/>
  <c r="H2553" i="5"/>
  <c r="H2065" i="5"/>
  <c r="H673" i="5"/>
  <c r="H699" i="5"/>
  <c r="H1726" i="5"/>
  <c r="H1452" i="5"/>
  <c r="H2456" i="5"/>
  <c r="H668" i="5"/>
  <c r="H2061" i="5"/>
  <c r="H2115" i="5"/>
  <c r="H2550" i="5"/>
  <c r="H1955" i="5"/>
  <c r="H2581" i="5"/>
  <c r="H1824" i="5"/>
  <c r="H1574" i="5"/>
  <c r="H2008" i="5"/>
  <c r="F265" i="18"/>
  <c r="G265" i="18" s="1"/>
  <c r="G262" i="18" s="1"/>
  <c r="H2187" i="5"/>
  <c r="H1892" i="5"/>
  <c r="H1276" i="5"/>
  <c r="H776" i="5"/>
  <c r="H2579" i="5"/>
  <c r="H1943" i="5"/>
  <c r="H2440" i="5"/>
  <c r="F368" i="18"/>
  <c r="G368" i="18" s="1"/>
  <c r="G365" i="18" s="1"/>
  <c r="H2067" i="5"/>
  <c r="F3774" i="18"/>
  <c r="G3774" i="18" s="1"/>
  <c r="G3773" i="18" s="1"/>
  <c r="H1374" i="5"/>
  <c r="F3804" i="18"/>
  <c r="G3804" i="18" s="1"/>
  <c r="G3803" i="18" s="1"/>
  <c r="F1691" i="18"/>
  <c r="G1691" i="18" s="1"/>
  <c r="G1686" i="18" s="1"/>
  <c r="H2562" i="5"/>
  <c r="F3618" i="18"/>
  <c r="G3618" i="18" s="1"/>
  <c r="G3617" i="18" s="1"/>
  <c r="F3606" i="18"/>
  <c r="G3606" i="18" s="1"/>
  <c r="G3605" i="18" s="1"/>
  <c r="H1947" i="5"/>
  <c r="H2538" i="5"/>
  <c r="F844" i="18"/>
  <c r="G844" i="18" s="1"/>
  <c r="G841" i="18" s="1"/>
  <c r="F1698" i="18"/>
  <c r="G1698" i="18" s="1"/>
  <c r="G1695" i="18" s="1"/>
  <c r="H2120" i="5"/>
  <c r="H687" i="5"/>
  <c r="H2143" i="5"/>
  <c r="H1552" i="5"/>
  <c r="H675" i="5"/>
  <c r="F851" i="18"/>
  <c r="G851" i="18" s="1"/>
  <c r="G848" i="18" s="1"/>
  <c r="H1346" i="5"/>
  <c r="H2495" i="5"/>
  <c r="H2064" i="5"/>
  <c r="H2515" i="5"/>
  <c r="H2058" i="5"/>
  <c r="H2014" i="5"/>
  <c r="H522" i="5"/>
  <c r="H1017" i="5"/>
  <c r="F613" i="18"/>
  <c r="G613" i="18" s="1"/>
  <c r="G610" i="18" s="1"/>
  <c r="H2007" i="5"/>
  <c r="F3786" i="18"/>
  <c r="G3786" i="18" s="1"/>
  <c r="G3785" i="18" s="1"/>
  <c r="H2209" i="5"/>
  <c r="H1224" i="5"/>
  <c r="DK42" i="6"/>
  <c r="DF42" i="6"/>
  <c r="BH42" i="6"/>
  <c r="BC42" i="6"/>
  <c r="E42" i="6"/>
  <c r="CV42" i="6"/>
  <c r="BW42" i="6"/>
  <c r="AI42" i="6"/>
  <c r="AN42" i="6"/>
  <c r="CB42" i="6"/>
  <c r="HL42" i="6"/>
  <c r="ET42" i="6"/>
  <c r="AS42" i="6"/>
  <c r="HB42" i="6"/>
  <c r="FS42" i="6"/>
  <c r="AX42" i="6"/>
  <c r="GR42" i="6"/>
  <c r="DU42" i="6"/>
  <c r="HG42" i="6"/>
  <c r="AD42" i="6"/>
  <c r="EE42" i="6"/>
  <c r="FX42" i="6"/>
  <c r="FI42" i="6"/>
  <c r="DA42" i="6"/>
  <c r="EO42" i="6"/>
  <c r="GC42" i="6"/>
  <c r="T42" i="6"/>
  <c r="BM42" i="6"/>
  <c r="Y42" i="6"/>
  <c r="O42" i="6"/>
  <c r="FD42" i="6"/>
  <c r="BR42" i="6"/>
  <c r="CQ42" i="6"/>
  <c r="FN42" i="6"/>
  <c r="CL42" i="6"/>
  <c r="GW42" i="6"/>
  <c r="CG42" i="6"/>
  <c r="GM42" i="6"/>
  <c r="GH42" i="6"/>
  <c r="EY42" i="6"/>
  <c r="EJ42" i="6"/>
  <c r="J42" i="6"/>
  <c r="DP42" i="6"/>
  <c r="DZ42" i="6"/>
  <c r="F1004" i="18"/>
  <c r="G1004" i="18" s="1"/>
  <c r="G1001" i="18" s="1"/>
  <c r="H2118" i="5"/>
  <c r="H481" i="5"/>
  <c r="H702" i="5"/>
  <c r="H2126" i="5"/>
  <c r="H530" i="5"/>
  <c r="F3810" i="18"/>
  <c r="G3810" i="18" s="1"/>
  <c r="G3809" i="18" s="1"/>
  <c r="F1952" i="18"/>
  <c r="G1952" i="18" s="1"/>
  <c r="G1947" i="18" s="1"/>
  <c r="H2556" i="5"/>
  <c r="F445" i="18"/>
  <c r="G445" i="18" s="1"/>
  <c r="G442" i="18" s="1"/>
  <c r="H2119" i="5"/>
  <c r="H2488" i="5"/>
  <c r="F3642" i="18"/>
  <c r="G3642" i="18" s="1"/>
  <c r="G3641" i="18" s="1"/>
  <c r="H2062" i="5"/>
  <c r="H2567" i="5"/>
  <c r="H2166" i="5"/>
  <c r="H527" i="5"/>
  <c r="H1639" i="5"/>
  <c r="H1092" i="5"/>
  <c r="H2535" i="5"/>
  <c r="H2006" i="5"/>
  <c r="H701" i="5"/>
  <c r="F3476" i="18"/>
  <c r="G3476" i="18" s="1"/>
  <c r="G3471" i="18" s="1"/>
  <c r="H503" i="5"/>
  <c r="I2266" i="5"/>
  <c r="H1948" i="5"/>
  <c r="F886" i="18"/>
  <c r="G886" i="18" s="1"/>
  <c r="G883" i="18" s="1"/>
  <c r="F879" i="18"/>
  <c r="G879" i="18" s="1"/>
  <c r="G876" i="18" s="1"/>
  <c r="H960" i="5"/>
  <c r="H2573" i="5"/>
  <c r="H1803" i="5"/>
  <c r="H858" i="5"/>
  <c r="H1946" i="5"/>
  <c r="H2003" i="5"/>
  <c r="H2459" i="5"/>
  <c r="F1812" i="18"/>
  <c r="G1812" i="18" s="1"/>
  <c r="G1809" i="18" s="1"/>
  <c r="H529" i="5"/>
  <c r="F3702" i="18"/>
  <c r="G3702" i="18" s="1"/>
  <c r="G3701" i="18" s="1"/>
  <c r="F3684" i="18"/>
  <c r="G3684" i="18" s="1"/>
  <c r="G3683" i="18" s="1"/>
  <c r="BR39" i="6"/>
  <c r="ET39" i="6"/>
  <c r="O39" i="6"/>
  <c r="GW39" i="6"/>
  <c r="FX39" i="6"/>
  <c r="GC39" i="6"/>
  <c r="CG39" i="6"/>
  <c r="CQ39" i="6"/>
  <c r="FS39" i="6"/>
  <c r="EJ39" i="6"/>
  <c r="CV39" i="6"/>
  <c r="J39" i="6"/>
  <c r="AS39" i="6"/>
  <c r="DK39" i="6"/>
  <c r="BC39" i="6"/>
  <c r="E39" i="6"/>
  <c r="BH39" i="6"/>
  <c r="HB39" i="6"/>
  <c r="FN39" i="6"/>
  <c r="FI39" i="6"/>
  <c r="GH39" i="6"/>
  <c r="AI39" i="6"/>
  <c r="AD39" i="6"/>
  <c r="HL39" i="6"/>
  <c r="EO39" i="6"/>
  <c r="GR39" i="6"/>
  <c r="FD39" i="6"/>
  <c r="AX39" i="6"/>
  <c r="DP39" i="6"/>
  <c r="DZ39" i="6"/>
  <c r="GM39" i="6"/>
  <c r="HG39" i="6"/>
  <c r="BW39" i="6"/>
  <c r="DA39" i="6"/>
  <c r="DU39" i="6"/>
  <c r="EY39" i="6"/>
  <c r="T39" i="6"/>
  <c r="BM39" i="6"/>
  <c r="AN39" i="6"/>
  <c r="CB39" i="6"/>
  <c r="EE39" i="6"/>
  <c r="CL39" i="6"/>
  <c r="DF39" i="6"/>
  <c r="Y39" i="6"/>
  <c r="DF33" i="6"/>
  <c r="GR33" i="6"/>
  <c r="FI33" i="6"/>
  <c r="BC33" i="6"/>
  <c r="FD33" i="6"/>
  <c r="CQ33" i="6"/>
  <c r="FS33" i="6"/>
  <c r="Y33" i="6"/>
  <c r="DZ33" i="6"/>
  <c r="DA33" i="6"/>
  <c r="ET33" i="6"/>
  <c r="GH33" i="6"/>
  <c r="DU33" i="6"/>
  <c r="BH33" i="6"/>
  <c r="BW33" i="6"/>
  <c r="AN33" i="6"/>
  <c r="BR33" i="6"/>
  <c r="E33" i="6"/>
  <c r="GC33" i="6"/>
  <c r="HL33" i="6"/>
  <c r="FX33" i="6"/>
  <c r="FN33" i="6"/>
  <c r="GM33" i="6"/>
  <c r="T33" i="6"/>
  <c r="HB33" i="6"/>
  <c r="J33" i="6"/>
  <c r="AX33" i="6"/>
  <c r="CB33" i="6"/>
  <c r="BM33" i="6"/>
  <c r="HG33" i="6"/>
  <c r="O33" i="6"/>
  <c r="DP33" i="6"/>
  <c r="AI33" i="6"/>
  <c r="AD33" i="6"/>
  <c r="AS33" i="6"/>
  <c r="EE33" i="6"/>
  <c r="CG33" i="6"/>
  <c r="EO33" i="6"/>
  <c r="CL33" i="6"/>
  <c r="CV33" i="6"/>
  <c r="EY33" i="6"/>
  <c r="GW33" i="6"/>
  <c r="DK33" i="6"/>
  <c r="EJ33" i="6"/>
  <c r="GW63" i="6"/>
  <c r="T63" i="6"/>
  <c r="E63" i="6"/>
  <c r="EE63" i="6"/>
  <c r="FX63" i="6"/>
  <c r="CL63" i="6"/>
  <c r="EO63" i="6"/>
  <c r="CV63" i="6"/>
  <c r="DZ63" i="6"/>
  <c r="DP63" i="6"/>
  <c r="AX63" i="6"/>
  <c r="CG63" i="6"/>
  <c r="BM63" i="6"/>
  <c r="DF63" i="6"/>
  <c r="GR63" i="6"/>
  <c r="FD63" i="6"/>
  <c r="J63" i="6"/>
  <c r="DK63" i="6"/>
  <c r="FI63" i="6"/>
  <c r="GH63" i="6"/>
  <c r="DA63" i="6"/>
  <c r="Y63" i="6"/>
  <c r="BC63" i="6"/>
  <c r="HB63" i="6"/>
  <c r="GM63" i="6"/>
  <c r="EJ63" i="6"/>
  <c r="CQ63" i="6"/>
  <c r="HG63" i="6"/>
  <c r="O63" i="6"/>
  <c r="AD63" i="6"/>
  <c r="BH63" i="6"/>
  <c r="ET63" i="6"/>
  <c r="AN63" i="6"/>
  <c r="DU63" i="6"/>
  <c r="AI63" i="6"/>
  <c r="CB63" i="6"/>
  <c r="AS63" i="6"/>
  <c r="HL63" i="6"/>
  <c r="FS63" i="6"/>
  <c r="BR63" i="6"/>
  <c r="FN63" i="6"/>
  <c r="EY63" i="6"/>
  <c r="BW63" i="6"/>
  <c r="GC63" i="6"/>
  <c r="EE30" i="6"/>
  <c r="FI30" i="6"/>
  <c r="HL30" i="6"/>
  <c r="CQ30" i="6"/>
  <c r="CV30" i="6"/>
  <c r="DK30" i="6"/>
  <c r="GC30" i="6"/>
  <c r="DA30" i="6"/>
  <c r="FX30" i="6"/>
  <c r="O30" i="6"/>
  <c r="FS30" i="6"/>
  <c r="BR30" i="6"/>
  <c r="J30" i="6"/>
  <c r="EY30" i="6"/>
  <c r="CG30" i="6"/>
  <c r="GW30" i="6"/>
  <c r="BM30" i="6"/>
  <c r="DU30" i="6"/>
  <c r="FN30" i="6"/>
  <c r="GM30" i="6"/>
  <c r="DP30" i="6"/>
  <c r="AN30" i="6"/>
  <c r="AS30" i="6"/>
  <c r="GH30" i="6"/>
  <c r="T30" i="6"/>
  <c r="DF30" i="6"/>
  <c r="BW30" i="6"/>
  <c r="AX30" i="6"/>
  <c r="CL30" i="6"/>
  <c r="E30" i="6"/>
  <c r="BC30" i="6"/>
  <c r="HG30" i="6"/>
  <c r="ET30" i="6"/>
  <c r="EJ30" i="6"/>
  <c r="AD30" i="6"/>
  <c r="CB30" i="6"/>
  <c r="EO30" i="6"/>
  <c r="HB30" i="6"/>
  <c r="Y30" i="6"/>
  <c r="GR30" i="6"/>
  <c r="DZ30" i="6"/>
  <c r="FD30" i="6"/>
  <c r="AI30" i="6"/>
  <c r="BH30" i="6"/>
  <c r="HP72" i="6" l="1"/>
  <c r="HP73" i="6" s="1"/>
  <c r="HP27" i="6"/>
  <c r="HP28" i="6" s="1"/>
  <c r="DK60" i="6"/>
  <c r="DP60" i="6"/>
  <c r="AN60" i="6"/>
  <c r="FX60" i="6"/>
  <c r="CB60" i="6"/>
  <c r="GH60" i="6"/>
  <c r="CL60" i="6"/>
  <c r="CG60" i="6"/>
  <c r="BR60" i="6"/>
  <c r="HL60" i="6"/>
  <c r="DU60" i="6"/>
  <c r="ET60" i="6"/>
  <c r="EJ60" i="6"/>
  <c r="GM60" i="6"/>
  <c r="FI60" i="6"/>
  <c r="BC60" i="6"/>
  <c r="FD60" i="6"/>
  <c r="O60" i="6"/>
  <c r="GW60" i="6"/>
  <c r="CV60" i="6"/>
  <c r="Y60" i="6"/>
  <c r="AS60" i="6"/>
  <c r="AD60" i="6"/>
  <c r="BW60" i="6"/>
  <c r="FS60" i="6"/>
  <c r="AX60" i="6"/>
  <c r="T60" i="6"/>
  <c r="DZ60" i="6"/>
  <c r="GR60" i="6"/>
  <c r="FN60" i="6"/>
  <c r="EY60" i="6"/>
  <c r="J60" i="6"/>
  <c r="EE60" i="6"/>
  <c r="HB60" i="6"/>
  <c r="DF60" i="6"/>
  <c r="BH60" i="6"/>
  <c r="GC60" i="6"/>
  <c r="E60" i="6"/>
  <c r="HG60" i="6"/>
  <c r="EO60" i="6"/>
  <c r="DA60" i="6"/>
  <c r="AI60" i="6"/>
  <c r="CQ60" i="6"/>
  <c r="BM60" i="6"/>
  <c r="H2068" i="5"/>
  <c r="H2580" i="5"/>
  <c r="H2481" i="5"/>
  <c r="H2512" i="5"/>
  <c r="H2466" i="5"/>
  <c r="H1649" i="5"/>
  <c r="H2476" i="5"/>
  <c r="H2587" i="5"/>
  <c r="H1747" i="5"/>
  <c r="H2144" i="5"/>
  <c r="F1566" i="18"/>
  <c r="G1566" i="18" s="1"/>
  <c r="G1563" i="18" s="1"/>
  <c r="H1575" i="5"/>
  <c r="F1545" i="18"/>
  <c r="G1545" i="18" s="1"/>
  <c r="G1542" i="18" s="1"/>
  <c r="H1694" i="5"/>
  <c r="H700" i="5"/>
  <c r="H2554" i="5"/>
  <c r="H1603" i="5"/>
  <c r="H1380" i="5"/>
  <c r="H2590" i="5"/>
  <c r="F725" i="18"/>
  <c r="G725" i="18" s="1"/>
  <c r="G722" i="18" s="1"/>
  <c r="H2503" i="5"/>
  <c r="H2210" i="5"/>
  <c r="H482" i="5"/>
  <c r="H693" i="5"/>
  <c r="H1318" i="5"/>
  <c r="H802" i="5"/>
  <c r="H694" i="5"/>
  <c r="H466" i="5"/>
  <c r="H1317" i="5"/>
  <c r="H2548" i="5"/>
  <c r="H876" i="5"/>
  <c r="F1335" i="18"/>
  <c r="G1335" i="18" s="1"/>
  <c r="G1332" i="18" s="1"/>
  <c r="H528" i="5"/>
  <c r="F3600" i="18"/>
  <c r="G3600" i="18" s="1"/>
  <c r="G3599" i="18" s="1"/>
  <c r="H2534" i="5"/>
  <c r="H172" i="5"/>
  <c r="H2015" i="5"/>
  <c r="H2497" i="5"/>
  <c r="H478" i="5"/>
  <c r="H497" i="5"/>
  <c r="H1563" i="5"/>
  <c r="H1551" i="5"/>
  <c r="H443" i="5"/>
  <c r="H2585" i="5"/>
  <c r="F718" i="18"/>
  <c r="G718" i="18" s="1"/>
  <c r="G715" i="18" s="1"/>
  <c r="H192" i="5"/>
  <c r="H769" i="5"/>
  <c r="H2127" i="5"/>
  <c r="H2543" i="5"/>
  <c r="H2439" i="5"/>
  <c r="H2421" i="5"/>
  <c r="H446" i="5"/>
  <c r="H523" i="5"/>
  <c r="H435" i="5"/>
  <c r="H97" i="5"/>
  <c r="H1813" i="5"/>
  <c r="H688" i="5"/>
  <c r="H2167" i="5"/>
  <c r="H474" i="5"/>
  <c r="H2438" i="5"/>
  <c r="H1852" i="5"/>
  <c r="F1559" i="18"/>
  <c r="G1559" i="18" s="1"/>
  <c r="G1556" i="18" s="1"/>
  <c r="H1956" i="5"/>
  <c r="H2458" i="5"/>
  <c r="H2506" i="5"/>
  <c r="H518" i="5"/>
  <c r="HP42" i="6"/>
  <c r="HP43" i="6" s="1"/>
  <c r="H1735" i="5"/>
  <c r="H2463" i="5"/>
  <c r="H2188" i="5"/>
  <c r="H480" i="5"/>
  <c r="H704" i="5"/>
  <c r="H686" i="5"/>
  <c r="F3648" i="18"/>
  <c r="G3648" i="18" s="1"/>
  <c r="G3647" i="18" s="1"/>
  <c r="H1770" i="5"/>
  <c r="HP30" i="6"/>
  <c r="HP31" i="6" s="1"/>
  <c r="HP39" i="6"/>
  <c r="HP40" i="6" s="1"/>
  <c r="HP63" i="6"/>
  <c r="HP64" i="6" s="1"/>
  <c r="HP33" i="6"/>
  <c r="HP34" i="6" s="1"/>
  <c r="H670" i="5" l="1"/>
  <c r="H674" i="5"/>
  <c r="H1801" i="5"/>
  <c r="H1109" i="5"/>
  <c r="H1785" i="5"/>
  <c r="H2539" i="5"/>
  <c r="H1638" i="5"/>
  <c r="H1781" i="5"/>
  <c r="H436" i="5"/>
  <c r="H2480" i="5"/>
  <c r="H708" i="5"/>
  <c r="H875" i="5"/>
  <c r="I2220" i="5"/>
  <c r="H1705" i="5"/>
  <c r="H1802" i="5"/>
  <c r="H2530" i="5"/>
  <c r="H1870" i="5"/>
  <c r="H467" i="5"/>
  <c r="H1656" i="5"/>
  <c r="H2531" i="5"/>
  <c r="H1620" i="5"/>
  <c r="H2434" i="5"/>
  <c r="H770" i="5"/>
  <c r="H2541" i="5"/>
  <c r="H811" i="5"/>
  <c r="H1729" i="5"/>
  <c r="H1704" i="5"/>
  <c r="H519" i="5"/>
  <c r="H1570" i="5"/>
  <c r="H2441" i="5"/>
  <c r="H1724" i="5"/>
  <c r="I193" i="5"/>
  <c r="I2423" i="5"/>
  <c r="H2574" i="5"/>
  <c r="I2128" i="5"/>
  <c r="H1693" i="5"/>
  <c r="H2445" i="5"/>
  <c r="H1385" i="5"/>
  <c r="H2537" i="5"/>
  <c r="H1895" i="5"/>
  <c r="H2586" i="5"/>
  <c r="HP60" i="6"/>
  <c r="HP61" i="6" s="1"/>
  <c r="H1742" i="5"/>
  <c r="H525" i="5"/>
  <c r="H696" i="5"/>
  <c r="H1890" i="5"/>
  <c r="H2536" i="5"/>
  <c r="H1725" i="5"/>
  <c r="H1851" i="5"/>
  <c r="H1642" i="5"/>
  <c r="H2502" i="5"/>
  <c r="H1820" i="5"/>
  <c r="H2542" i="5"/>
  <c r="H685" i="5"/>
  <c r="H690" i="5"/>
  <c r="H1637" i="5"/>
  <c r="H1871" i="5"/>
  <c r="H1457" i="5"/>
  <c r="H1891" i="5"/>
  <c r="H1769" i="5"/>
  <c r="H705" i="5"/>
  <c r="H2451" i="5"/>
  <c r="H1806" i="5"/>
  <c r="H1617" i="5"/>
  <c r="H498" i="5"/>
  <c r="I1554" i="5" l="1"/>
  <c r="E21" i="6"/>
  <c r="H1572" i="5"/>
  <c r="H1722" i="5"/>
  <c r="H1744" i="5"/>
  <c r="H2430" i="5"/>
  <c r="H1888" i="5"/>
  <c r="HL21" i="6"/>
  <c r="EO21" i="6"/>
  <c r="ET21" i="6"/>
  <c r="AD21" i="6"/>
  <c r="HG21" i="6"/>
  <c r="T21" i="6"/>
  <c r="GH21" i="6"/>
  <c r="DF21" i="6"/>
  <c r="CL21" i="6"/>
  <c r="HB21" i="6"/>
  <c r="FS21" i="6"/>
  <c r="AN21" i="6"/>
  <c r="AI21" i="6"/>
  <c r="CQ21" i="6"/>
  <c r="AX21" i="6"/>
  <c r="DK21" i="6"/>
  <c r="EY21" i="6"/>
  <c r="CV21" i="6"/>
  <c r="FD21" i="6"/>
  <c r="GC21" i="6"/>
  <c r="FN21" i="6"/>
  <c r="BM21" i="6"/>
  <c r="CG21" i="6"/>
  <c r="GW21" i="6"/>
  <c r="GR21" i="6"/>
  <c r="Y21" i="6"/>
  <c r="EE21" i="6"/>
  <c r="BH21" i="6"/>
  <c r="BC21" i="6"/>
  <c r="AS21" i="6"/>
  <c r="CB21" i="6"/>
  <c r="DA21" i="6"/>
  <c r="BR21" i="6"/>
  <c r="DU21" i="6"/>
  <c r="EJ21" i="6"/>
  <c r="GM21" i="6"/>
  <c r="FI21" i="6"/>
  <c r="BW21" i="6"/>
  <c r="FX21" i="6"/>
  <c r="J21" i="6"/>
  <c r="DZ21" i="6"/>
  <c r="DP21" i="6"/>
  <c r="O21" i="6"/>
  <c r="H479" i="5"/>
  <c r="FD57" i="6"/>
  <c r="BR57" i="6"/>
  <c r="BM57" i="6"/>
  <c r="CB57" i="6"/>
  <c r="FI57" i="6"/>
  <c r="BH57" i="6"/>
  <c r="AD57" i="6"/>
  <c r="CG57" i="6"/>
  <c r="CV57" i="6"/>
  <c r="BC57" i="6"/>
  <c r="O57" i="6"/>
  <c r="EO57" i="6"/>
  <c r="CQ57" i="6"/>
  <c r="DZ57" i="6"/>
  <c r="EY57" i="6"/>
  <c r="GW57" i="6"/>
  <c r="AI57" i="6"/>
  <c r="J57" i="6"/>
  <c r="GC57" i="6"/>
  <c r="HG57" i="6"/>
  <c r="FX57" i="6"/>
  <c r="DF57" i="6"/>
  <c r="CL57" i="6"/>
  <c r="AX57" i="6"/>
  <c r="GM57" i="6"/>
  <c r="E57" i="6"/>
  <c r="T57" i="6"/>
  <c r="DK57" i="6"/>
  <c r="DU57" i="6"/>
  <c r="FS57" i="6"/>
  <c r="ET57" i="6"/>
  <c r="GR57" i="6"/>
  <c r="BW57" i="6"/>
  <c r="DA57" i="6"/>
  <c r="EJ57" i="6"/>
  <c r="AN57" i="6"/>
  <c r="FN57" i="6"/>
  <c r="HL57" i="6"/>
  <c r="Y57" i="6"/>
  <c r="AS57" i="6"/>
  <c r="HB57" i="6"/>
  <c r="GH57" i="6"/>
  <c r="DP57" i="6"/>
  <c r="EE57" i="6"/>
  <c r="I709" i="5"/>
  <c r="H1822" i="5"/>
  <c r="AS54" i="6"/>
  <c r="ET54" i="6"/>
  <c r="FN54" i="6"/>
  <c r="GH54" i="6"/>
  <c r="T54" i="6"/>
  <c r="FS54" i="6"/>
  <c r="AX54" i="6"/>
  <c r="EE54" i="6"/>
  <c r="BH54" i="6"/>
  <c r="HB54" i="6"/>
  <c r="HL54" i="6"/>
  <c r="AD54" i="6"/>
  <c r="HG54" i="6"/>
  <c r="CL54" i="6"/>
  <c r="BW54" i="6"/>
  <c r="O54" i="6"/>
  <c r="Y54" i="6"/>
  <c r="GM54" i="6"/>
  <c r="GC54" i="6"/>
  <c r="CG54" i="6"/>
  <c r="J54" i="6"/>
  <c r="BM54" i="6"/>
  <c r="DZ54" i="6"/>
  <c r="CQ54" i="6"/>
  <c r="BC54" i="6"/>
  <c r="BR54" i="6"/>
  <c r="EJ54" i="6"/>
  <c r="AN54" i="6"/>
  <c r="DU54" i="6"/>
  <c r="AI54" i="6"/>
  <c r="FX54" i="6"/>
  <c r="DA54" i="6"/>
  <c r="E54" i="6"/>
  <c r="CV54" i="6"/>
  <c r="GW54" i="6"/>
  <c r="EY54" i="6"/>
  <c r="GR54" i="6"/>
  <c r="CB54" i="6"/>
  <c r="FD54" i="6"/>
  <c r="DF54" i="6"/>
  <c r="FI54" i="6"/>
  <c r="EO54" i="6"/>
  <c r="DK54" i="6"/>
  <c r="DP54" i="6"/>
  <c r="H1635" i="5"/>
  <c r="H447" i="5"/>
  <c r="H1658" i="5"/>
  <c r="GH66" i="6"/>
  <c r="CG66" i="6"/>
  <c r="HG66" i="6"/>
  <c r="GC66" i="6"/>
  <c r="AD66" i="6"/>
  <c r="GR66" i="6"/>
  <c r="EJ66" i="6"/>
  <c r="AI66" i="6"/>
  <c r="AX66" i="6"/>
  <c r="GW66" i="6"/>
  <c r="BH66" i="6"/>
  <c r="DK66" i="6"/>
  <c r="BM66" i="6"/>
  <c r="AN66" i="6"/>
  <c r="CB66" i="6"/>
  <c r="BW66" i="6"/>
  <c r="T66" i="6"/>
  <c r="DP66" i="6"/>
  <c r="FX66" i="6"/>
  <c r="CV66" i="6"/>
  <c r="EE66" i="6"/>
  <c r="EO66" i="6"/>
  <c r="E66" i="6"/>
  <c r="DF66" i="6"/>
  <c r="EY66" i="6"/>
  <c r="BC66" i="6"/>
  <c r="HL66" i="6"/>
  <c r="DU66" i="6"/>
  <c r="FN66" i="6"/>
  <c r="FD66" i="6"/>
  <c r="Y66" i="6"/>
  <c r="ET66" i="6"/>
  <c r="BR66" i="6"/>
  <c r="FI66" i="6"/>
  <c r="DA66" i="6"/>
  <c r="J66" i="6"/>
  <c r="HB66" i="6"/>
  <c r="O66" i="6"/>
  <c r="CQ66" i="6"/>
  <c r="DZ66" i="6"/>
  <c r="CL66" i="6"/>
  <c r="AS66" i="6"/>
  <c r="FS66" i="6"/>
  <c r="GM66" i="6"/>
  <c r="H1825" i="5"/>
  <c r="H1799" i="5"/>
  <c r="CV48" i="6" l="1"/>
  <c r="EO48" i="6"/>
  <c r="DU48" i="6"/>
  <c r="AI48" i="6"/>
  <c r="AD48" i="6"/>
  <c r="CG48" i="6"/>
  <c r="EJ48" i="6"/>
  <c r="ET48" i="6"/>
  <c r="HG48" i="6"/>
  <c r="GM48" i="6"/>
  <c r="FI48" i="6"/>
  <c r="EY48" i="6"/>
  <c r="BM48" i="6"/>
  <c r="HL48" i="6"/>
  <c r="FX48" i="6"/>
  <c r="GC48" i="6"/>
  <c r="CL48" i="6"/>
  <c r="BH48" i="6"/>
  <c r="BC48" i="6"/>
  <c r="AS48" i="6"/>
  <c r="CB48" i="6"/>
  <c r="E48" i="6"/>
  <c r="FN48" i="6"/>
  <c r="AN48" i="6"/>
  <c r="BR48" i="6"/>
  <c r="Y48" i="6"/>
  <c r="O48" i="6"/>
  <c r="DA48" i="6"/>
  <c r="FD48" i="6"/>
  <c r="EE48" i="6"/>
  <c r="GR48" i="6"/>
  <c r="CQ48" i="6"/>
  <c r="FS48" i="6"/>
  <c r="DP48" i="6"/>
  <c r="DF48" i="6"/>
  <c r="J48" i="6"/>
  <c r="DK48" i="6"/>
  <c r="BW48" i="6"/>
  <c r="AX48" i="6"/>
  <c r="DZ48" i="6"/>
  <c r="T48" i="6"/>
  <c r="GH48" i="6"/>
  <c r="GW48" i="6"/>
  <c r="HB48" i="6"/>
  <c r="I2595" i="5"/>
  <c r="I2712" i="5" s="1"/>
  <c r="HP66" i="6"/>
  <c r="HP67" i="6" s="1"/>
  <c r="I543" i="5"/>
  <c r="HP54" i="6"/>
  <c r="HP55" i="6" s="1"/>
  <c r="EY45" i="6"/>
  <c r="CB45" i="6"/>
  <c r="O45" i="6"/>
  <c r="EJ45" i="6"/>
  <c r="AS45" i="6"/>
  <c r="FD45" i="6"/>
  <c r="DZ45" i="6"/>
  <c r="FN45" i="6"/>
  <c r="GC45" i="6"/>
  <c r="GR45" i="6"/>
  <c r="FX45" i="6"/>
  <c r="DF45" i="6"/>
  <c r="BM45" i="6"/>
  <c r="CL45" i="6"/>
  <c r="Y45" i="6"/>
  <c r="AN45" i="6"/>
  <c r="EO45" i="6"/>
  <c r="DA45" i="6"/>
  <c r="GM45" i="6"/>
  <c r="BH45" i="6"/>
  <c r="ET45" i="6"/>
  <c r="EE45" i="6"/>
  <c r="DU45" i="6"/>
  <c r="HG45" i="6"/>
  <c r="GW45" i="6"/>
  <c r="HB45" i="6"/>
  <c r="AX45" i="6"/>
  <c r="E45" i="6"/>
  <c r="BC45" i="6"/>
  <c r="DP45" i="6"/>
  <c r="HL45" i="6"/>
  <c r="AI45" i="6"/>
  <c r="AD45" i="6"/>
  <c r="FS45" i="6"/>
  <c r="BW45" i="6"/>
  <c r="CQ45" i="6"/>
  <c r="T45" i="6"/>
  <c r="CG45" i="6"/>
  <c r="FI45" i="6"/>
  <c r="J45" i="6"/>
  <c r="BR45" i="6"/>
  <c r="GH45" i="6"/>
  <c r="DK45" i="6"/>
  <c r="CV45" i="6"/>
  <c r="I1896" i="5"/>
  <c r="HP57" i="6"/>
  <c r="HP58" i="6" s="1"/>
  <c r="HP21" i="6"/>
  <c r="HP48" i="6" l="1"/>
  <c r="HP49" i="6" s="1"/>
  <c r="HP22" i="6"/>
  <c r="HP45" i="6"/>
  <c r="HP46" i="6" s="1"/>
  <c r="DK69" i="6"/>
  <c r="ET69" i="6"/>
  <c r="T69" i="6"/>
  <c r="GH69" i="6"/>
  <c r="AN69" i="6"/>
  <c r="HB69" i="6"/>
  <c r="DP69" i="6"/>
  <c r="GM69" i="6"/>
  <c r="BM69" i="6"/>
  <c r="CB69" i="6"/>
  <c r="EE69" i="6"/>
  <c r="EO69" i="6"/>
  <c r="FD69" i="6"/>
  <c r="AX69" i="6"/>
  <c r="CL69" i="6"/>
  <c r="Y69" i="6"/>
  <c r="GR69" i="6"/>
  <c r="FX69" i="6"/>
  <c r="J69" i="6"/>
  <c r="GC69" i="6"/>
  <c r="EJ69" i="6"/>
  <c r="O69" i="6"/>
  <c r="FI69" i="6"/>
  <c r="BC69" i="6"/>
  <c r="BH69" i="6"/>
  <c r="BR69" i="6"/>
  <c r="FN69" i="6"/>
  <c r="AS69" i="6"/>
  <c r="EY69" i="6"/>
  <c r="AI69" i="6"/>
  <c r="CQ69" i="6"/>
  <c r="AD69" i="6"/>
  <c r="CG69" i="6"/>
  <c r="FS69" i="6"/>
  <c r="DA69" i="6"/>
  <c r="CV69" i="6"/>
  <c r="E69" i="6"/>
  <c r="D97" i="6" s="1"/>
  <c r="DU69" i="6"/>
  <c r="HG69" i="6"/>
  <c r="DF69" i="6"/>
  <c r="DZ69" i="6"/>
  <c r="GW69" i="6"/>
  <c r="HL69" i="6"/>
  <c r="BW69" i="6"/>
  <c r="DU36" i="6"/>
  <c r="Y36" i="6"/>
  <c r="BH36" i="6"/>
  <c r="FX36" i="6"/>
  <c r="EY36" i="6"/>
  <c r="AX36" i="6"/>
  <c r="GM36" i="6"/>
  <c r="DP36" i="6"/>
  <c r="CB36" i="6"/>
  <c r="DZ36" i="6"/>
  <c r="EJ36" i="6"/>
  <c r="CG36" i="6"/>
  <c r="AI36" i="6"/>
  <c r="BM36" i="6"/>
  <c r="FD36" i="6"/>
  <c r="FS36" i="6"/>
  <c r="DF36" i="6"/>
  <c r="HB36" i="6"/>
  <c r="BW36" i="6"/>
  <c r="HL36" i="6"/>
  <c r="J36" i="6"/>
  <c r="DA36" i="6"/>
  <c r="EE36" i="6"/>
  <c r="GC36" i="6"/>
  <c r="AS36" i="6"/>
  <c r="CL36" i="6"/>
  <c r="E36" i="6"/>
  <c r="DK36" i="6"/>
  <c r="T36" i="6"/>
  <c r="BC36" i="6"/>
  <c r="AD36" i="6"/>
  <c r="GR36" i="6"/>
  <c r="FI36" i="6"/>
  <c r="BR36" i="6"/>
  <c r="EO36" i="6"/>
  <c r="GW36" i="6"/>
  <c r="CQ36" i="6"/>
  <c r="AN36" i="6"/>
  <c r="GH36" i="6"/>
  <c r="FN36" i="6"/>
  <c r="HG36" i="6"/>
  <c r="CV36" i="6"/>
  <c r="ET36" i="6"/>
  <c r="O36" i="6"/>
  <c r="I2708" i="5"/>
  <c r="E65" i="14"/>
  <c r="G72" i="14" s="1"/>
  <c r="G2714" i="5" s="1"/>
  <c r="EY51" i="6"/>
  <c r="DP51" i="6"/>
  <c r="GH51" i="6"/>
  <c r="FD51" i="6"/>
  <c r="E51" i="6"/>
  <c r="HB51" i="6"/>
  <c r="BW51" i="6"/>
  <c r="CL51" i="6"/>
  <c r="EJ51" i="6"/>
  <c r="ET51" i="6"/>
  <c r="DU51" i="6"/>
  <c r="EE51" i="6"/>
  <c r="GW51" i="6"/>
  <c r="EO51" i="6"/>
  <c r="DZ51" i="6"/>
  <c r="BM51" i="6"/>
  <c r="FI51" i="6"/>
  <c r="GC51" i="6"/>
  <c r="GM51" i="6"/>
  <c r="FN51" i="6"/>
  <c r="BR51" i="6"/>
  <c r="Y51" i="6"/>
  <c r="CG51" i="6"/>
  <c r="O51" i="6"/>
  <c r="FS51" i="6"/>
  <c r="BH51" i="6"/>
  <c r="AD51" i="6"/>
  <c r="AX51" i="6"/>
  <c r="DA51" i="6"/>
  <c r="AI51" i="6"/>
  <c r="T51" i="6"/>
  <c r="HL51" i="6"/>
  <c r="FX51" i="6"/>
  <c r="DF51" i="6"/>
  <c r="GR51" i="6"/>
  <c r="AS51" i="6"/>
  <c r="J51" i="6"/>
  <c r="AN51" i="6"/>
  <c r="CB51" i="6"/>
  <c r="CQ51" i="6"/>
  <c r="BC51" i="6"/>
  <c r="DK51" i="6"/>
  <c r="HG51" i="6"/>
  <c r="CV51" i="6"/>
  <c r="FH97" i="6" l="1"/>
  <c r="CZ97" i="6"/>
  <c r="C100" i="6"/>
  <c r="D100" i="6" s="1"/>
  <c r="EX97" i="6"/>
  <c r="AC97" i="6"/>
  <c r="ED97" i="6"/>
  <c r="EN97" i="6"/>
  <c r="FR97" i="6"/>
  <c r="BL97" i="6"/>
  <c r="GG97" i="6"/>
  <c r="CK97" i="6"/>
  <c r="S97" i="6"/>
  <c r="DY97" i="6"/>
  <c r="HF97" i="6"/>
  <c r="BQ97" i="6"/>
  <c r="CP97" i="6"/>
  <c r="ES97" i="6"/>
  <c r="CF97" i="6"/>
  <c r="GQ97" i="6"/>
  <c r="FC97" i="6"/>
  <c r="DT97" i="6"/>
  <c r="I97" i="6"/>
  <c r="GL97" i="6"/>
  <c r="N97" i="6"/>
  <c r="BG97" i="6"/>
  <c r="DJ97" i="6"/>
  <c r="DE97" i="6"/>
  <c r="DO97" i="6"/>
  <c r="FM97" i="6"/>
  <c r="EI97" i="6"/>
  <c r="AW97" i="6"/>
  <c r="CU97" i="6"/>
  <c r="AM97" i="6"/>
  <c r="FW97" i="6"/>
  <c r="BB97" i="6"/>
  <c r="CA97" i="6"/>
  <c r="HK97" i="6"/>
  <c r="GB97" i="6"/>
  <c r="HA97" i="6"/>
  <c r="BV97" i="6"/>
  <c r="GV97" i="6"/>
  <c r="X97" i="6"/>
  <c r="AH97" i="6"/>
  <c r="AR97" i="6"/>
  <c r="I2714" i="5"/>
  <c r="HP51" i="6"/>
  <c r="HP52" i="6" s="1"/>
  <c r="E36" i="14"/>
  <c r="G43" i="14" s="1"/>
  <c r="G2710" i="5" s="1"/>
  <c r="I2710" i="5" s="1"/>
  <c r="HP36" i="6"/>
  <c r="HP69" i="6"/>
  <c r="HP70" i="6" s="1"/>
  <c r="BV100" i="6" l="1"/>
  <c r="FW100" i="6"/>
  <c r="AC100" i="6"/>
  <c r="DO100" i="6"/>
  <c r="I100" i="6"/>
  <c r="ES100" i="6"/>
  <c r="CK100" i="6"/>
  <c r="X100" i="6"/>
  <c r="CA100" i="6"/>
  <c r="N100" i="6"/>
  <c r="GQ100" i="6"/>
  <c r="DY100" i="6"/>
  <c r="EN100" i="6"/>
  <c r="AH100" i="6"/>
  <c r="HK100" i="6"/>
  <c r="AW100" i="6"/>
  <c r="BG100" i="6"/>
  <c r="HF100" i="6"/>
  <c r="FR100" i="6"/>
  <c r="EX100" i="6"/>
  <c r="GV100" i="6"/>
  <c r="BB100" i="6"/>
  <c r="FM100" i="6"/>
  <c r="GL100" i="6"/>
  <c r="CF100" i="6"/>
  <c r="S100" i="6"/>
  <c r="AR100" i="6"/>
  <c r="GB100" i="6"/>
  <c r="CU100" i="6"/>
  <c r="DJ100" i="6"/>
  <c r="FC100" i="6"/>
  <c r="BQ100" i="6"/>
  <c r="BL100" i="6"/>
  <c r="FH100" i="6"/>
  <c r="CZ100" i="6"/>
  <c r="HA100" i="6"/>
  <c r="AM100" i="6"/>
  <c r="DE100" i="6"/>
  <c r="DT100" i="6"/>
  <c r="CP100" i="6"/>
  <c r="GG100" i="6"/>
  <c r="ED100" i="6"/>
  <c r="EI100" i="6"/>
  <c r="GQ106" i="6"/>
  <c r="GQ25" i="6" s="1"/>
  <c r="GR24" i="6" s="1"/>
  <c r="GQ91" i="6" s="1"/>
  <c r="AM106" i="6"/>
  <c r="AM25" i="6" s="1"/>
  <c r="AN24" i="6" s="1"/>
  <c r="AM91" i="6" s="1"/>
  <c r="AW106" i="6"/>
  <c r="AW25" i="6" s="1"/>
  <c r="AX24" i="6" s="1"/>
  <c r="AW91" i="6" s="1"/>
  <c r="DE106" i="6"/>
  <c r="DE25" i="6" s="1"/>
  <c r="DF24" i="6" s="1"/>
  <c r="DE91" i="6" s="1"/>
  <c r="BB106" i="6"/>
  <c r="BB25" i="6" s="1"/>
  <c r="BC24" i="6" s="1"/>
  <c r="BB91" i="6" s="1"/>
  <c r="FH106" i="6"/>
  <c r="FH25" i="6" s="1"/>
  <c r="FI24" i="6" s="1"/>
  <c r="FH91" i="6" s="1"/>
  <c r="CK106" i="6"/>
  <c r="CK25" i="6" s="1"/>
  <c r="CL24" i="6" s="1"/>
  <c r="CK91" i="6" s="1"/>
  <c r="BQ106" i="6"/>
  <c r="BQ25" i="6" s="1"/>
  <c r="BR24" i="6" s="1"/>
  <c r="BQ91" i="6" s="1"/>
  <c r="AC106" i="6"/>
  <c r="AC25" i="6" s="1"/>
  <c r="AD24" i="6" s="1"/>
  <c r="AC91" i="6" s="1"/>
  <c r="DO106" i="6"/>
  <c r="DO25" i="6" s="1"/>
  <c r="DP24" i="6" s="1"/>
  <c r="DO91" i="6" s="1"/>
  <c r="AR106" i="6"/>
  <c r="AR25" i="6" s="1"/>
  <c r="AS24" i="6" s="1"/>
  <c r="AR91" i="6" s="1"/>
  <c r="BG106" i="6"/>
  <c r="BG25" i="6" s="1"/>
  <c r="BH24" i="6" s="1"/>
  <c r="BG91" i="6" s="1"/>
  <c r="ED106" i="6"/>
  <c r="ED25" i="6" s="1"/>
  <c r="EE24" i="6" s="1"/>
  <c r="ED91" i="6" s="1"/>
  <c r="CA106" i="6"/>
  <c r="CA25" i="6" s="1"/>
  <c r="CB24" i="6" s="1"/>
  <c r="CA91" i="6" s="1"/>
  <c r="GV106" i="6"/>
  <c r="GV25" i="6" s="1"/>
  <c r="GW24" i="6" s="1"/>
  <c r="GV91" i="6" s="1"/>
  <c r="ES106" i="6"/>
  <c r="ES25" i="6" s="1"/>
  <c r="ET24" i="6" s="1"/>
  <c r="ES91" i="6" s="1"/>
  <c r="X106" i="6"/>
  <c r="X25" i="6" s="1"/>
  <c r="Y24" i="6" s="1"/>
  <c r="X91" i="6" s="1"/>
  <c r="BL106" i="6"/>
  <c r="BL25" i="6" s="1"/>
  <c r="BM24" i="6" s="1"/>
  <c r="BL91" i="6" s="1"/>
  <c r="FR106" i="6"/>
  <c r="FR25" i="6" s="1"/>
  <c r="FS24" i="6" s="1"/>
  <c r="FR91" i="6" s="1"/>
  <c r="S106" i="6"/>
  <c r="S25" i="6" s="1"/>
  <c r="T24" i="6" s="1"/>
  <c r="S91" i="6" s="1"/>
  <c r="D106" i="6"/>
  <c r="D25" i="6" s="1"/>
  <c r="E24" i="6" s="1"/>
  <c r="CU106" i="6"/>
  <c r="CU25" i="6" s="1"/>
  <c r="CV24" i="6" s="1"/>
  <c r="CU91" i="6" s="1"/>
  <c r="HP37" i="6"/>
  <c r="DY106" i="6"/>
  <c r="DY25" i="6" s="1"/>
  <c r="DZ24" i="6" s="1"/>
  <c r="DY91" i="6" s="1"/>
  <c r="DT106" i="6"/>
  <c r="DT25" i="6" s="1"/>
  <c r="DU24" i="6" s="1"/>
  <c r="DT91" i="6" s="1"/>
  <c r="FM106" i="6"/>
  <c r="FM25" i="6" s="1"/>
  <c r="FN24" i="6" s="1"/>
  <c r="FM91" i="6" s="1"/>
  <c r="N106" i="6"/>
  <c r="N25" i="6" s="1"/>
  <c r="O24" i="6" s="1"/>
  <c r="N91" i="6" s="1"/>
  <c r="DJ106" i="6"/>
  <c r="DJ25" i="6" s="1"/>
  <c r="DK24" i="6" s="1"/>
  <c r="DJ91" i="6" s="1"/>
  <c r="EN106" i="6"/>
  <c r="EN25" i="6" s="1"/>
  <c r="EO24" i="6" s="1"/>
  <c r="EN91" i="6" s="1"/>
  <c r="CF106" i="6"/>
  <c r="CF25" i="6" s="1"/>
  <c r="CG24" i="6" s="1"/>
  <c r="CF91" i="6" s="1"/>
  <c r="GL106" i="6"/>
  <c r="GL25" i="6" s="1"/>
  <c r="GM24" i="6" s="1"/>
  <c r="GL91" i="6" s="1"/>
  <c r="FC106" i="6"/>
  <c r="FC25" i="6" s="1"/>
  <c r="FD24" i="6" s="1"/>
  <c r="FC91" i="6" s="1"/>
  <c r="CZ106" i="6"/>
  <c r="CZ25" i="6" s="1"/>
  <c r="DA24" i="6" s="1"/>
  <c r="CZ91" i="6" s="1"/>
  <c r="HP97" i="6"/>
  <c r="EX106" i="6"/>
  <c r="EX25" i="6" s="1"/>
  <c r="EY24" i="6" s="1"/>
  <c r="EX91" i="6" s="1"/>
  <c r="HF106" i="6"/>
  <c r="HF25" i="6" s="1"/>
  <c r="HG24" i="6" s="1"/>
  <c r="HF91" i="6" s="1"/>
  <c r="HA106" i="6"/>
  <c r="HA25" i="6" s="1"/>
  <c r="HB24" i="6" s="1"/>
  <c r="HA91" i="6" s="1"/>
  <c r="AH106" i="6"/>
  <c r="AH25" i="6" s="1"/>
  <c r="AI24" i="6" s="1"/>
  <c r="AH91" i="6" s="1"/>
  <c r="I106" i="6"/>
  <c r="I25" i="6" s="1"/>
  <c r="J24" i="6" s="1"/>
  <c r="I91" i="6" s="1"/>
  <c r="HK106" i="6"/>
  <c r="HK25" i="6" s="1"/>
  <c r="HL24" i="6" s="1"/>
  <c r="HK91" i="6" s="1"/>
  <c r="FW106" i="6"/>
  <c r="FW25" i="6" s="1"/>
  <c r="FX24" i="6" s="1"/>
  <c r="FW91" i="6" s="1"/>
  <c r="EI106" i="6"/>
  <c r="EI25" i="6" s="1"/>
  <c r="EJ24" i="6" s="1"/>
  <c r="EI91" i="6" s="1"/>
  <c r="CP106" i="6"/>
  <c r="CP25" i="6" s="1"/>
  <c r="CQ24" i="6" s="1"/>
  <c r="CP91" i="6" s="1"/>
  <c r="GB106" i="6"/>
  <c r="GB25" i="6" s="1"/>
  <c r="GC24" i="6" s="1"/>
  <c r="GB91" i="6" s="1"/>
  <c r="BV106" i="6"/>
  <c r="BV25" i="6" s="1"/>
  <c r="BW24" i="6" s="1"/>
  <c r="BV91" i="6" s="1"/>
  <c r="GG106" i="6"/>
  <c r="GG25" i="6" s="1"/>
  <c r="GH24" i="6" s="1"/>
  <c r="GG91" i="6" s="1"/>
  <c r="E71" i="14"/>
  <c r="I2716" i="5"/>
  <c r="C94" i="6"/>
  <c r="E42" i="14"/>
  <c r="HP100" i="6" l="1"/>
  <c r="HP106" i="6"/>
  <c r="D91" i="6"/>
  <c r="D94" i="6" s="1"/>
  <c r="D103" i="6" s="1"/>
  <c r="GV94" i="6"/>
  <c r="GV103" i="6" s="1"/>
  <c r="BQ94" i="6"/>
  <c r="BQ103" i="6" s="1"/>
  <c r="CF94" i="6"/>
  <c r="CF103" i="6" s="1"/>
  <c r="DT94" i="6"/>
  <c r="DT103" i="6" s="1"/>
  <c r="DO94" i="6"/>
  <c r="DO103" i="6" s="1"/>
  <c r="FC94" i="6"/>
  <c r="FC103" i="6" s="1"/>
  <c r="FR94" i="6"/>
  <c r="FR103" i="6" s="1"/>
  <c r="FH94" i="6"/>
  <c r="FH103" i="6" s="1"/>
  <c r="GL94" i="6"/>
  <c r="GL103" i="6" s="1"/>
  <c r="HK94" i="6"/>
  <c r="HK103" i="6" s="1"/>
  <c r="CP94" i="6"/>
  <c r="CP103" i="6" s="1"/>
  <c r="EI94" i="6"/>
  <c r="EI103" i="6" s="1"/>
  <c r="HF94" i="6"/>
  <c r="HF103" i="6" s="1"/>
  <c r="CU94" i="6"/>
  <c r="CU103" i="6" s="1"/>
  <c r="DJ94" i="6"/>
  <c r="DJ103" i="6" s="1"/>
  <c r="X94" i="6"/>
  <c r="X103" i="6" s="1"/>
  <c r="ED94" i="6"/>
  <c r="ED103" i="6" s="1"/>
  <c r="EN94" i="6"/>
  <c r="EN103" i="6" s="1"/>
  <c r="I94" i="6"/>
  <c r="I103" i="6" s="1"/>
  <c r="ES94" i="6"/>
  <c r="ES103" i="6" s="1"/>
  <c r="CZ94" i="6"/>
  <c r="CZ103" i="6" s="1"/>
  <c r="HA94" i="6"/>
  <c r="HA103" i="6" s="1"/>
  <c r="BB94" i="6"/>
  <c r="BB103" i="6" s="1"/>
  <c r="FM94" i="6"/>
  <c r="FM103" i="6" s="1"/>
  <c r="BG94" i="6"/>
  <c r="BG103" i="6" s="1"/>
  <c r="S94" i="6"/>
  <c r="S103" i="6" s="1"/>
  <c r="GB94" i="6"/>
  <c r="GB103" i="6" s="1"/>
  <c r="CK94" i="6"/>
  <c r="CK103" i="6" s="1"/>
  <c r="AH94" i="6"/>
  <c r="AH103" i="6" s="1"/>
  <c r="CA94" i="6"/>
  <c r="CA103" i="6" s="1"/>
  <c r="DE94" i="6"/>
  <c r="DE103" i="6" s="1"/>
  <c r="AW94" i="6"/>
  <c r="AW103" i="6" s="1"/>
  <c r="AM94" i="6"/>
  <c r="AM103" i="6" s="1"/>
  <c r="BV94" i="6"/>
  <c r="BV103" i="6" s="1"/>
  <c r="N94" i="6"/>
  <c r="N103" i="6" s="1"/>
  <c r="AR94" i="6"/>
  <c r="AR103" i="6" s="1"/>
  <c r="GG94" i="6"/>
  <c r="GG103" i="6" s="1"/>
  <c r="GQ94" i="6"/>
  <c r="GQ103" i="6" s="1"/>
  <c r="EX94" i="6"/>
  <c r="EX103" i="6" s="1"/>
  <c r="BL94" i="6"/>
  <c r="BL103" i="6" s="1"/>
  <c r="DY94" i="6"/>
  <c r="DY103" i="6" s="1"/>
  <c r="FW94" i="6"/>
  <c r="FW103" i="6" s="1"/>
  <c r="AC94" i="6"/>
  <c r="AC103" i="6" s="1"/>
  <c r="HP24" i="6"/>
  <c r="HP25" i="6" s="1"/>
  <c r="HP91" i="6" l="1"/>
  <c r="HP103" i="6"/>
  <c r="HP94" i="6"/>
</calcChain>
</file>

<file path=xl/sharedStrings.xml><?xml version="1.0" encoding="utf-8"?>
<sst xmlns="http://schemas.openxmlformats.org/spreadsheetml/2006/main" count="56681" uniqueCount="20594">
  <si>
    <t>A Comissão</t>
  </si>
  <si>
    <t>Procedimentos para preenchimento</t>
  </si>
  <si>
    <t>ITEM</t>
  </si>
  <si>
    <t>DISCRIMINAÇÃO</t>
  </si>
  <si>
    <t>UN.</t>
  </si>
  <si>
    <t>QUANT.</t>
  </si>
  <si>
    <t>PR. UNIT.</t>
  </si>
  <si>
    <t>TOTAL</t>
  </si>
  <si>
    <t>SUBTOTAL</t>
  </si>
  <si>
    <t>01</t>
  </si>
  <si>
    <t>SERVIÇOS PRELIMINARES</t>
  </si>
  <si>
    <t>1.1</t>
  </si>
  <si>
    <t>Levantamento topográfico</t>
  </si>
  <si>
    <t>UN</t>
  </si>
  <si>
    <t>1.2</t>
  </si>
  <si>
    <t>Estudos Geotécnicos</t>
  </si>
  <si>
    <t>M2</t>
  </si>
  <si>
    <t>1.3</t>
  </si>
  <si>
    <t>Controle mensal da obra</t>
  </si>
  <si>
    <t>1.4</t>
  </si>
  <si>
    <t>Controle tecnológico</t>
  </si>
  <si>
    <t>MÊS</t>
  </si>
  <si>
    <t>Sub Total</t>
  </si>
  <si>
    <t>Total Parcial</t>
  </si>
  <si>
    <t>Total Geral</t>
  </si>
  <si>
    <t>Utilize as células que se encontram destacadas para teste de</t>
  </si>
  <si>
    <t>funcionabilidade da planilha. Elas serão as únicas que aceitarão</t>
  </si>
  <si>
    <t>ser modificadas na planilha definitiva.</t>
  </si>
  <si>
    <t>DESCRIÇÃO</t>
  </si>
  <si>
    <t>DIAS CORRIDOS</t>
  </si>
  <si>
    <t>DOS SERVIÇOS</t>
  </si>
  <si>
    <t>30</t>
  </si>
  <si>
    <t>90</t>
  </si>
  <si>
    <t>120</t>
  </si>
  <si>
    <t>Título:</t>
  </si>
  <si>
    <t>ANEXO 5 - PLANILHA DE CUSTOS</t>
  </si>
  <si>
    <t>Pavilhão:</t>
  </si>
  <si>
    <t>P. UNIT.</t>
  </si>
  <si>
    <t>Descrição</t>
  </si>
  <si>
    <t>02</t>
  </si>
  <si>
    <t>2.1</t>
  </si>
  <si>
    <t>3.1</t>
  </si>
  <si>
    <t>3.2</t>
  </si>
  <si>
    <t>3.3</t>
  </si>
  <si>
    <t>3.4</t>
  </si>
  <si>
    <t>05</t>
  </si>
  <si>
    <t>DEMOLIÇÕES</t>
  </si>
  <si>
    <t>5.1</t>
  </si>
  <si>
    <t>M3</t>
  </si>
  <si>
    <t>5.2</t>
  </si>
  <si>
    <t>5.3</t>
  </si>
  <si>
    <t>06</t>
  </si>
  <si>
    <t>6.1</t>
  </si>
  <si>
    <t>6.1.2</t>
  </si>
  <si>
    <t>6.2</t>
  </si>
  <si>
    <t>6.2.1</t>
  </si>
  <si>
    <t>6.2.2</t>
  </si>
  <si>
    <t>07</t>
  </si>
  <si>
    <t>ESTRUTURA</t>
  </si>
  <si>
    <t>7.1</t>
  </si>
  <si>
    <t>7.1.1</t>
  </si>
  <si>
    <t>7.2</t>
  </si>
  <si>
    <t>7.2.1</t>
  </si>
  <si>
    <t>7.2.2</t>
  </si>
  <si>
    <t>08</t>
  </si>
  <si>
    <t>8.1</t>
  </si>
  <si>
    <t>8.2</t>
  </si>
  <si>
    <t>8.3</t>
  </si>
  <si>
    <t>09</t>
  </si>
  <si>
    <t>9.1</t>
  </si>
  <si>
    <t>9.1.1</t>
  </si>
  <si>
    <t>9.1.2</t>
  </si>
  <si>
    <t>9.1.3</t>
  </si>
  <si>
    <t>9.2</t>
  </si>
  <si>
    <t>9.2.1</t>
  </si>
  <si>
    <t>9.2.2</t>
  </si>
  <si>
    <t>9.2.3</t>
  </si>
  <si>
    <t>9.3</t>
  </si>
  <si>
    <t>9.3.1</t>
  </si>
  <si>
    <t>9.3.2</t>
  </si>
  <si>
    <t>9.3.3</t>
  </si>
  <si>
    <t>9.4</t>
  </si>
  <si>
    <t>9.4.1</t>
  </si>
  <si>
    <t>9.4.2</t>
  </si>
  <si>
    <t>9.4.3</t>
  </si>
  <si>
    <t>9.5</t>
  </si>
  <si>
    <t>9.5.1</t>
  </si>
  <si>
    <t>9.5.2</t>
  </si>
  <si>
    <t>9.5.3</t>
  </si>
  <si>
    <t>9.6</t>
  </si>
  <si>
    <t>9.6.1</t>
  </si>
  <si>
    <t>9.6.2</t>
  </si>
  <si>
    <t>9.6.3</t>
  </si>
  <si>
    <t>10</t>
  </si>
  <si>
    <t>10.1</t>
  </si>
  <si>
    <t>10.1.1</t>
  </si>
  <si>
    <t>10.2</t>
  </si>
  <si>
    <t>10.2.1</t>
  </si>
  <si>
    <t>10.2.2</t>
  </si>
  <si>
    <t>10.3</t>
  </si>
  <si>
    <t>10.3.1</t>
  </si>
  <si>
    <t>11.1</t>
  </si>
  <si>
    <t>12.1</t>
  </si>
  <si>
    <t>13.1</t>
  </si>
  <si>
    <t>14.1</t>
  </si>
  <si>
    <t>15.1</t>
  </si>
  <si>
    <t>CJ</t>
  </si>
  <si>
    <t>KG</t>
  </si>
  <si>
    <t>INSTALAÇÕES GERAIS</t>
  </si>
  <si>
    <t xml:space="preserve">Total Parcial </t>
  </si>
  <si>
    <t>ITENS</t>
  </si>
  <si>
    <t>MÉDIA</t>
  </si>
  <si>
    <t>INSTALAÇÕES PROVISÓRIAS / MOBILIZAÇÃO</t>
  </si>
  <si>
    <t>SERVIÇOS</t>
  </si>
  <si>
    <t>Unidade:</t>
  </si>
  <si>
    <t>%</t>
  </si>
  <si>
    <t>DESPESAS FINANCEIRAS</t>
  </si>
  <si>
    <t>IMPOSTOS E TAXAS</t>
  </si>
  <si>
    <t>CARGA TRIBUTÁRIA INCIDENTE NAS OBRAS PÚBLICAS</t>
  </si>
  <si>
    <t>P.I.S</t>
  </si>
  <si>
    <t>I.S.S</t>
  </si>
  <si>
    <t>TIPO DE IMPOSTO</t>
  </si>
  <si>
    <t>ALÍQUOTA(%)</t>
  </si>
  <si>
    <t>BASE DE CÁLCULO</t>
  </si>
  <si>
    <t>sobre o faturamento da obra</t>
  </si>
  <si>
    <t>R$</t>
  </si>
  <si>
    <t>A</t>
  </si>
  <si>
    <t>CUSTO DIRETO</t>
  </si>
  <si>
    <t>B</t>
  </si>
  <si>
    <t>C</t>
  </si>
  <si>
    <t>D</t>
  </si>
  <si>
    <t>E</t>
  </si>
  <si>
    <t>F</t>
  </si>
  <si>
    <t>despesas financeiras.</t>
  </si>
  <si>
    <t>incidam sobre o faturamento do contrato.</t>
  </si>
  <si>
    <t>X</t>
  </si>
  <si>
    <t>PREÇO DE VENDA</t>
  </si>
  <si>
    <t>ANEXO 7 - CRONOGRAMA FÍSICO FINANCEIRO</t>
  </si>
  <si>
    <t xml:space="preserve">PREÇO DE VENDA </t>
  </si>
  <si>
    <t>1 - Despesas Financeiras - Deve ser verificado a necessidade de incluir ou não os encargos referentes as</t>
  </si>
  <si>
    <t>LIMPEZA</t>
  </si>
  <si>
    <t>COFINS</t>
  </si>
  <si>
    <t>Modelo de Cálculo do LDI</t>
  </si>
  <si>
    <t>3 - Impostos e Taxas - Devem ser considerados todos os impostos, municipais, estaduais, ou federais, que</t>
  </si>
  <si>
    <t>4 - Lucro - Deve ser considerado um percentual a ser aplicado sobre o valor final orçado.</t>
  </si>
  <si>
    <t>Metodologia de Cáculo do LDI - Lucro e Despesas Indiretas</t>
  </si>
  <si>
    <t>com a obra em questão.</t>
  </si>
  <si>
    <t>ADMINISTRAÇÃO CENTRAL</t>
  </si>
  <si>
    <t>G</t>
  </si>
  <si>
    <t>LUCRO</t>
  </si>
  <si>
    <t>Mínimo</t>
  </si>
  <si>
    <t>Média</t>
  </si>
  <si>
    <t>Máximo</t>
  </si>
  <si>
    <t>-</t>
  </si>
  <si>
    <t>Despesas Financeiras</t>
  </si>
  <si>
    <t>Administração central</t>
  </si>
  <si>
    <t>TRIBUTOS</t>
  </si>
  <si>
    <t>PIS</t>
  </si>
  <si>
    <t>ISS</t>
  </si>
  <si>
    <t>3,00</t>
  </si>
  <si>
    <t>0,65</t>
  </si>
  <si>
    <t>% DO LDI</t>
  </si>
  <si>
    <t xml:space="preserve">Os custos mensais com Administração da Obra, Mobilização e Limpeza da Obra encontram-se discriminados </t>
  </si>
  <si>
    <t>na Planilha Orçamentária, para efeito de cálculo do LDI foram levadas em consideração os seguintes itens :</t>
  </si>
  <si>
    <t>L. D. I.</t>
  </si>
  <si>
    <t>LDI</t>
  </si>
  <si>
    <t>LUCROS</t>
  </si>
  <si>
    <t>Lucro</t>
  </si>
  <si>
    <t>ITENS DA COMPOSIÇÃO DO LDI</t>
  </si>
  <si>
    <t>ANEXO 6 - PLANILHA DA COMPOSIÇÃO DO LDI</t>
  </si>
  <si>
    <t>CÁLCULO DO LDI</t>
  </si>
  <si>
    <t>Como Faixa Referencial devem ser adotados os seguintes valores na composição do LDI</t>
  </si>
  <si>
    <t>ADMINISTRAÇÃO</t>
  </si>
  <si>
    <t xml:space="preserve">Administração </t>
  </si>
  <si>
    <t>4.1</t>
  </si>
  <si>
    <t>ORIGEM</t>
  </si>
  <si>
    <t>CÓDIGO</t>
  </si>
  <si>
    <t>SEGUROS, RISCOS E GARANTIAS</t>
  </si>
  <si>
    <t>% de ISS considerando 3% sobre 50% do preço de venda</t>
  </si>
  <si>
    <t>1,5</t>
  </si>
  <si>
    <t>Seguros, riscos e gar.</t>
  </si>
  <si>
    <t>H</t>
  </si>
  <si>
    <t>2 - Administração Central - Deve ser considerado os custos da estrutura administrativa da sede da Construtora</t>
  </si>
  <si>
    <t>Data:</t>
  </si>
  <si>
    <t>Mês Base:</t>
  </si>
  <si>
    <t xml:space="preserve"> ANEXO 8 - COMPOSIÇÕES DOS CUSTOS UNITÁRIOS</t>
  </si>
  <si>
    <t>DESMOBILIZAÇÃO</t>
  </si>
  <si>
    <t>DESONERAÇÃO</t>
  </si>
  <si>
    <t>NOTA:</t>
  </si>
  <si>
    <t>DE ACORDO COM O ACÓRDÃO Nº 2262/2013 - TCU</t>
  </si>
  <si>
    <t>Percentual de execução mensal de Administração, de acordo com o Acórdão do TCU N° 2622/2013</t>
  </si>
  <si>
    <r>
      <rPr>
        <b/>
        <sz val="10"/>
        <color indexed="8"/>
        <rFont val="Arial"/>
        <family val="2"/>
      </rPr>
      <t>Nota1:</t>
    </r>
    <r>
      <rPr>
        <sz val="10"/>
        <color indexed="8"/>
        <rFont val="Arial"/>
        <family val="2"/>
      </rPr>
      <t xml:space="preserve"> Este orçamento estimativo, apresentado pela FIOCRUZ, é meramente referencial, sendo de inteira responsabilidade da Empresa Licitante toda e qualquer conferência de quantidades de serviços necessários para o cumprimento integral do objeto e do escopo desta licitação. Caso seja verificado a necessidade de alterações, as licitantes deverão consultar por escrito a Comissão de Licitações, em 5 (cinco) dias antes da abertura da licitação, sobre possibilidade de alteração. A consulta será analisada e, caso seja pertinente, a Comissão procederá conforme o disposto no artigo 21, parágrafo 1º, da Lei 8.666/93.
</t>
    </r>
    <r>
      <rPr>
        <b/>
        <sz val="10"/>
        <color indexed="8"/>
        <rFont val="Arial"/>
        <family val="2"/>
      </rPr>
      <t xml:space="preserve">Nota2: </t>
    </r>
    <r>
      <rPr>
        <sz val="10"/>
        <color indexed="8"/>
        <rFont val="Arial"/>
        <family val="2"/>
      </rPr>
      <t xml:space="preserve">A Empresa Licitante deve declarar expressamente em sua proposta que os preços unitários ofertados incluem todos os custos diretos e indiretos para perfeita execução dos serviços, inclusive das despesas com materiais e/ou equipamentos, ferramentas, fretes, transportes, carga, descarga, armazenagem, vigilância, logística, manutenção, conservação, instalação, supervisão, gerenciamento, operação, processamento, tratamento, combustíveis, despesas junto a concessionárias públicas (água, energia, gás, telefone, esgoto), mão de obra especializada ou não, seguros em geral, garantias, encargos financeiros, riscos, encargos da Legislação Social Trabalhista, Previdenciária, da Infortunística do Trabalho e responsabilidade civil por qualquer dano causado a terceiros ou dispêndios resultantes de tributos, taxas, emolumentos, multas, regulamentos e posturas municipais, estaduais e federais, enfim, tudo o que for necessário para a execução total e completa dos serviços, bem como o seu lucro, conforme especificações constantes do Edital, sem que caiba, em qualquer caso, qualquer tipo de pleito ao contratante com a alegação de que alguma parcela do custo foi omitida.
</t>
    </r>
  </si>
  <si>
    <t>META 2019.000</t>
  </si>
  <si>
    <t>Fórmula para cálculo do LDI : ((1 + ITEM F) x (1 + ITEM B ) X (1+ITEM C+ITEM D) / (1 - ITEM E)) - 1</t>
  </si>
  <si>
    <t>Lei 14.973/24 - lei da reoneração da folha de pagamento</t>
  </si>
  <si>
    <t>CANTEIRO DE OBRAS PRINCIPAL - ETG-11</t>
  </si>
  <si>
    <t>1.1.1</t>
  </si>
  <si>
    <t xml:space="preserve">PAREDE </t>
  </si>
  <si>
    <t>AGESUL</t>
  </si>
  <si>
    <t>1.1.1.1</t>
  </si>
  <si>
    <t>TABUA APARELHADA *2,5 X 30* CM, EM MACARANDUBA, ANGELIM OU EQUIVALENTE DA REGIAO</t>
  </si>
  <si>
    <t>CPU-135</t>
  </si>
  <si>
    <t>MVA</t>
  </si>
  <si>
    <t>1.1.1.2</t>
  </si>
  <si>
    <t>CAIBRO NAO APARELHADO *6 X 6* CM, COM 3 METROS DE ALTURA EM MACARANDUBA, ANGELIM OU EQUIVALENTE DA REGIAO - BRUTA</t>
  </si>
  <si>
    <t>CPU-136</t>
  </si>
  <si>
    <t>1.1.1.3</t>
  </si>
  <si>
    <t>CHAPA/PAINEL DE MADEIRA COMPENSADA RESINADA (MADEIRITE RESINADO ROSA) PARA FORMA DE CONCRETO, DE 2200 x 1100 MM, E = 8 A 12 MM</t>
  </si>
  <si>
    <t>m²</t>
  </si>
  <si>
    <t>1.1.2</t>
  </si>
  <si>
    <t>PISO</t>
  </si>
  <si>
    <t>SINAPI</t>
  </si>
  <si>
    <t>1.1.2.1</t>
  </si>
  <si>
    <t xml:space="preserve">PISO CIMENTADO, TRAÇO 1:3 (CIMENTO E AREIA), ACABAMENTO LISO, ESPESSURA 4,0 CM, PREPARO MECÂNICO DA ARGAMASSA. AF_09/2020                                     </t>
  </si>
  <si>
    <t>1.1.3</t>
  </si>
  <si>
    <t>COBERTURA</t>
  </si>
  <si>
    <t>1.1.3.1</t>
  </si>
  <si>
    <t>TELHAMENTO COM TELHA ONDULADA DE FIBROCIMENTO E = 6 MM, COM RECOBRIMENTO LATERAL DE 1 1/4 DE ONDA PARA TELHADO COM INCLINAÇÃO MÁXIMA DE 10°, COM ATÉ 2 ÁGUAS</t>
  </si>
  <si>
    <t>1.1.4</t>
  </si>
  <si>
    <t>FORRO</t>
  </si>
  <si>
    <t>13.175.0010-0</t>
  </si>
  <si>
    <t>EMOP</t>
  </si>
  <si>
    <t>1.1.4.1</t>
  </si>
  <si>
    <t>FORRO DE PVC EM RÉGUAS DE 100 MM / 200MM - M2</t>
  </si>
  <si>
    <t>1.1.5</t>
  </si>
  <si>
    <t>JANELA</t>
  </si>
  <si>
    <t>1.1.5.1</t>
  </si>
  <si>
    <t>(J01) - JANELA EM AÇO INOXIDÁVEL BASCULANTE COM 0,60X0,60m</t>
  </si>
  <si>
    <t>1.1.6</t>
  </si>
  <si>
    <t>PORTA</t>
  </si>
  <si>
    <t>1.1.6.1</t>
  </si>
  <si>
    <t>(P01) - PORTA DE ALUMINIO TIPO VENEZIANA DE ABRIR, 80X210CM, ESPESSURA DE 3,5CM, INCLUSO DOBRADIÇAS</t>
  </si>
  <si>
    <t>1.1.6.2</t>
  </si>
  <si>
    <t>(P02) - PORTA DE ALUMINIO TIPO VENEZIANA DE ABRIR, 70X210CM, ESPESSURA DE 3,5CM, INCLUSO DOBRADIÇAS</t>
  </si>
  <si>
    <t>1.1.6.3</t>
  </si>
  <si>
    <t>(P03) -PORTA DE ALUMINIO TIPO VENEZIANA DE ABRIR, 60X210CM, ESPESSURA DE 3,5CM, INCLUSO DOBRADIÇAS</t>
  </si>
  <si>
    <t>1.1.7</t>
  </si>
  <si>
    <t xml:space="preserve">PINTURA   </t>
  </si>
  <si>
    <t>SBC</t>
  </si>
  <si>
    <t>1.1.7.1</t>
  </si>
  <si>
    <t>PINTURA EM TINTA ACRILICA NA COR BRANCA - SHERWIN WILLIAN OU SIMILIAR</t>
  </si>
  <si>
    <t>1.1.8</t>
  </si>
  <si>
    <t>ACESSÓRIOS</t>
  </si>
  <si>
    <t>1.1.8.1</t>
  </si>
  <si>
    <t>LAVATÓRIO LOUÇA BRANCA SUSPENSO, 29,5 X 39CM OU EQUIVALENTE, PADRÃO POPULAR, INCLUSO SIFÃO FLEXÍVEL EM PVC, VÁLVULA E ENGATE FLEXÍVEL 30CM EM PLÁSTICO E TORNEIRA CROMADA DE MESA, PADRÃO POPULAR</t>
  </si>
  <si>
    <t>1.1.8.2</t>
  </si>
  <si>
    <t>BANCADA DE MÁRMORE SINTÉTICO 120 X 60CM, COM CUBA INTEGRADA, INCLUSO SIFÃO TIPO FLEXÍVEL EM PVC, VÁLVULA EM PLÁSTICO CROMADO TIPO AMERICANA E TORNEIRA CROMADA LONGA, DE PAREDE, PADRÃO POPULAR</t>
  </si>
  <si>
    <t>CPU-137</t>
  </si>
  <si>
    <t>1.1.8.3</t>
  </si>
  <si>
    <t>MICTORIO COLETIVO ACO INOX (AISI 304), E = 0,8 MM, DE *100 X 40 X 30* CM (C X A X P)</t>
  </si>
  <si>
    <t>1.1.8.4</t>
  </si>
  <si>
    <t xml:space="preserve">VASO SANITÁRIO SIFONADO COM CAIXA ACOPLADA LOUÇA BRANCA - FORNECIMENTO E INSTALAÇÃO. </t>
  </si>
  <si>
    <t>1.1.8.5</t>
  </si>
  <si>
    <t>CHUVEIRO ELÉTRICO COMUM CORPO PLÁSTICO, TIPO DUCHA</t>
  </si>
  <si>
    <t>02.015.0001-0</t>
  </si>
  <si>
    <t>1.1.9.1</t>
  </si>
  <si>
    <t>INSTALACAO E LIGACAO PROVISORIA PARA ABASTECIMENTO DE AGUA E ESGOTAMENTO SANITARIO EM CANTEIRO DE OBRAS, INCLUSIVE ESCAVAÇÃO, EXCLUSIVE REPOSIÇÃO DA PAVIMENTAÇÃO DO LOGRADOURO PUBLICO</t>
  </si>
  <si>
    <t>02.016.0001-0</t>
  </si>
  <si>
    <t>1.1.9.2</t>
  </si>
  <si>
    <t>INSTALACAO E LIGACAO PROVISORIA DE ALIMENTACAO DE ENERGIA EL ETRICA,EM BAIXA TENSAO,PARA CANTEIRO DE OBRAS,M3-CHAVE 100A, CARGA 3KW,20CV,EXCLUSIVE O FORNECIMENTO DO MEDIDOR</t>
  </si>
  <si>
    <t>1.1.9.3</t>
  </si>
  <si>
    <t>FORNECIMENTO E INSTALAÇÃO DE PLACA DE OBRA COM CHAPA GALVANIZADA E ESTRUTURA DE MADEIRA. AF_03/2022_PS</t>
  </si>
  <si>
    <t>02.030.0040-0</t>
  </si>
  <si>
    <t>1.1.9.4</t>
  </si>
  <si>
    <t>PEO-04 PLACA DE SINALIZAÇÃO DE OBRA</t>
  </si>
  <si>
    <t>1.1.9</t>
  </si>
  <si>
    <t>HIDRÁULICA (ESGOTO)</t>
  </si>
  <si>
    <t>TUBOS</t>
  </si>
  <si>
    <t>1.1.9.1.1</t>
  </si>
  <si>
    <t>TUBO PVC SÉRIE "R", TIPO ESGOTO, PONTA E BOLSA COM ANEL DE BORRACHA Ø40MM PADRÃO ABNT NBR 5688 - COR BRANCA  - BARRA DE 6M - REF: TIGRE</t>
  </si>
  <si>
    <t>M</t>
  </si>
  <si>
    <t>1.1.9.1.2</t>
  </si>
  <si>
    <t>TUBO PVC SÉRIE "R", TIPO ESGOTO, PONTA E BOLSA COM ANEL DE BORRACHA Ø50MM PADRÃO ABNT NBR 5688 - COR BRANCA  - BARRA DE 6M - REF: TIGRE</t>
  </si>
  <si>
    <t>1.1.9.1.3</t>
  </si>
  <si>
    <t>TUBO PVC SÉRIE "R", TIPO ESGOTO, PONTA E BOLSA COM ANEL DE BORRACHA Ø75MM PADRÃO ABNT NBR 5688 - COR BRANCA  - BARRA DE 6M - REF: TIGRE</t>
  </si>
  <si>
    <t>1.1.9.1.4</t>
  </si>
  <si>
    <t>TUBO PVC SÉRIE "R", TIPO ESGOTO, PONTA E BOLSA COM ANEL DE BORRACHA Ø100MM PADRÃO ABNT NBR 5688 - COR BRANCA  - BARRA DE 6M - REF: TIGRE</t>
  </si>
  <si>
    <t>CONEXÕES</t>
  </si>
  <si>
    <t>1.1.9.2.1</t>
  </si>
  <si>
    <t>JOELHO 45º PVC SÉRIE "R", PONTA E BOLSA COM ANEL DE BORRACHA Ø40MM PADRÃO ABNT NBR 5688 - COR BRANCA - REF: TIGRE</t>
  </si>
  <si>
    <t>1.1.9.2.2</t>
  </si>
  <si>
    <t>JOELHO 45º PVC SÉRIE "R", PONTA E BOLSA COM ANEL DE BORRACHA Ø50MM PADRÃO ABNT NBR 5688 - COR BRANCA - REF: TIGRE</t>
  </si>
  <si>
    <t>1.1.9.2.3</t>
  </si>
  <si>
    <t>JOELHO 45º PVC SÉRIE "R", PONTA E BOLSA COM ANEL DE BORRACHA Ø75MM PADRÃO ABNT NBR 5688 - COR BRANCA - REF: TIGRE</t>
  </si>
  <si>
    <t>1.1.9.2.4</t>
  </si>
  <si>
    <t>JOELHO 45º PVC SÉRIE "R", PONTA E BOLSA COM ANEL DE BORRACHA Ø100MM PADRÃO ABNT NBR 5688 - COR BRANCA - REF: TIGRE</t>
  </si>
  <si>
    <t>1.1.9.2.5</t>
  </si>
  <si>
    <t>JOELHO 90º PVC SÉRIE "R", PONTA E BOLSA COM ANEL DE BORRACHA Ø40MM PADRÃO ABNT NBR 5688 - COR BRANCA - REF: TIGRE</t>
  </si>
  <si>
    <t>1.1.9.2.6</t>
  </si>
  <si>
    <t>JOELHO 90º PVC SÉRIE "R", PONTA E BOLSA COM ANEL DE BORRACHA Ø75MM PADRÃO ABNT NBR 5688 - COR BRANCA - REF: TIGRE</t>
  </si>
  <si>
    <t>1.1.9.2.7</t>
  </si>
  <si>
    <t>JOELHO 90º PVC SÉRIE "R", PONTA E BOLSA COM ANEL DE BORRACHA Ø100MM PADRÃO ABNT NBR 5688 - COR BRANCA - REF: TIGRE</t>
  </si>
  <si>
    <t>1.1.9.2.8</t>
  </si>
  <si>
    <t>TÊ PVC SÉRIE "R", PONTA E BOLSA COM ANEL DE BORRACHA Ø75MM PADRÃO ABNT NBR 5688 - COR BRANCA - REF: TIGRE</t>
  </si>
  <si>
    <t>1.1.9.2.9</t>
  </si>
  <si>
    <t>TÊ PVC SÉRIE "R", COM REDUÇÃO , PONTA E BOLSA COM ANEL DE BORRACHA Ø100x75MM PADRÃO ABNT NBR 5688 - COR BRANCA - REF: TIGRE</t>
  </si>
  <si>
    <t>IT 15.10.0306</t>
  </si>
  <si>
    <t>SCO</t>
  </si>
  <si>
    <t>1.1.9.2.10</t>
  </si>
  <si>
    <t>JUNÇÃO  45º PVC SÉRIE "R", PONTA E BOLSA COM ANEL DE BORRACHA Ø100X100MM PADRÃO ABNT NBR 5688 - COR BRANCA - REF: TIGRE</t>
  </si>
  <si>
    <t>IT 15.10.0303</t>
  </si>
  <si>
    <t>1.1.9.2.11</t>
  </si>
  <si>
    <t>JUNÇÃO  45º PVC SÉRIE "R", PONTA E BOLSA COM ANEL DE BORRACHA Ø75X75MM PADRÃO ABNT NBR 5688 - COR BRANCA - REF: TIGRE</t>
  </si>
  <si>
    <t>IT 15.10.0318</t>
  </si>
  <si>
    <t>1.1.9.2.12</t>
  </si>
  <si>
    <t>JUNÇÃO  45º PVC SÉRIE "R", PONTA E BOLSA COM ANEL DE BORRACHA Ø100X50MM PADRÃO ABNT NBR 5688 - COR BRANCA - REF: TIGRE</t>
  </si>
  <si>
    <t>1.1.9.2.13</t>
  </si>
  <si>
    <t>JUNÇÃO  45º PVC SÉRIE "R", PONTA E BOLSA COM ANEL DE BORRACHA Ø100X75MM PADRÃO ABNT NBR 5688 - COR BRANCA - REF: TIGRE</t>
  </si>
  <si>
    <t>IT 15.10.0450</t>
  </si>
  <si>
    <t>1.1.9.2.14</t>
  </si>
  <si>
    <t>LUVA PVC SÉRIE "R", PONTA E BOLSA COM ANEL DE BORRACHA Ø40MM PADRÃO ABNT 5688 - COR BRANCA - REF: TIGRE</t>
  </si>
  <si>
    <t>1.1.9.2.15</t>
  </si>
  <si>
    <t>LUVA PVC SÉRIE "R", PONTA E BOLSA COM ANEL DE BORRACHA Ø50MM PADRÃO ABNT 5688 - COR BRANCA - REF: TIGRE</t>
  </si>
  <si>
    <t>1.1.9.2.16</t>
  </si>
  <si>
    <t>LUVA PVC SÉRIE "R", PONTA E BOLSA COM ANEL DE BORRACHA Ø75MM PADRÃO ABNT 5688 - COR BRANCA - REF: TIGRE</t>
  </si>
  <si>
    <t>1.1.9.2.17</t>
  </si>
  <si>
    <t>LUVA PVC SÉRIE "R", PONTA E BOLSA COM ANEL DE BORRACHA Ø100MM PADRÃO ABNT 5688 - COR BRANCA - REF: TIGRE</t>
  </si>
  <si>
    <t>SEDOP</t>
  </si>
  <si>
    <t>1.1.9.2.18</t>
  </si>
  <si>
    <t>REDUÇÃO 100-75</t>
  </si>
  <si>
    <t>RALOS E CAIXAS</t>
  </si>
  <si>
    <t>1.1.9.3.1</t>
  </si>
  <si>
    <t>CAIXA SIFONADA, COM FECHO,  COM ANEL DE BORRACHA QUADRADA/REDONDA Ø150X150X50MM PADRÃO ABNT NBR 5688 - COR BRANCA - REF: TIGRE</t>
  </si>
  <si>
    <t>1.1.9.3.2</t>
  </si>
  <si>
    <t>CAIXA SIFONADA, COM FECHO,  COM ANEL DE BORRACHA QUADRADA/REDONDA Ø150X185X75MM PADRÃO ABNT NBR 5688 - COR BRANCA - REF: TIGRE</t>
  </si>
  <si>
    <t>1.1.9.3.3</t>
  </si>
  <si>
    <t>RALO SECO DE PVC, Ø100x50x40MM PADRÃO ABNT NBR 5688 - COR BRANCA - REF: TIGRE</t>
  </si>
  <si>
    <t>1.1.9.3.4</t>
  </si>
  <si>
    <t>CAIXA DE GORDURA</t>
  </si>
  <si>
    <t>CPU-166</t>
  </si>
  <si>
    <t>1.1.9.3.5</t>
  </si>
  <si>
    <t>CAIXA DE ALVENARIA 80x80X60cm, PAREDE MÍNIMA 15cm, COM TAMPA DE CONCRETO COM SOBRECARGA DE 500kg/m², COM EMBOÇO E REVESTIMENTO INTERNO IMPERMEABILIZADO</t>
  </si>
  <si>
    <t>1.1.10</t>
  </si>
  <si>
    <t>HIDRÁULICA (ÁGUA FRIA)</t>
  </si>
  <si>
    <t>1.1.10.1</t>
  </si>
  <si>
    <t>AGETOP</t>
  </si>
  <si>
    <t>1.1.10.1.1</t>
  </si>
  <si>
    <t>CONDUTOR DE PVC, TIPO ÁGUA FRIA, PADRÃO ABNT NBR 15813:2010, SEM CONEXÕES Ø25MM - BARRA DE 3M NA COR MARROM - REF: TIGRE</t>
  </si>
  <si>
    <t>1.1.10.1.2</t>
  </si>
  <si>
    <t>CONDUTOR DE PVC, TIPO ÁGUA FRIA, PADRÃO ABNT NBR 15813:2010, SEM CONEXÕES Ø32MM - BARRA DE 3M NA COR MARROM - REF: TIGRE</t>
  </si>
  <si>
    <t>1.1.10.2</t>
  </si>
  <si>
    <t>1.1.10.2.1</t>
  </si>
  <si>
    <t>JOELHO 90º DE PVC PADRÃO ABNT NBR 15813:2010 Ø25 MM NA COR MARROM - REF: TIGRE</t>
  </si>
  <si>
    <t>1.1.10.2.2</t>
  </si>
  <si>
    <t>JOELHO 90º DE PVC PADRÃO ABNT NBR 15813:2010 Ø32 MM NA COR MARROM - REF: TIGRE</t>
  </si>
  <si>
    <t>1.1.10.2.3</t>
  </si>
  <si>
    <t>JOELHO DE REDUÇÃO 90º SOLDÁVEL ABNT NBR 15813:2010 Ø32MM - Ø25MM NA COR MARROM - REF: TIGRE</t>
  </si>
  <si>
    <t>1.1.10.2.4</t>
  </si>
  <si>
    <t>JOELHO 90º DE PVC PADRÃO COM BUCHA DE LATÃO ABNT NBR 15813:2010 Ø 25 MM - 3/4" NA COR MARROM - REF: TIGRE</t>
  </si>
  <si>
    <t>1.1.10.2.5</t>
  </si>
  <si>
    <t>CONEXÃO TÊ 90º DE PVC  PADRÃO ABNT NBR 15813:2010 Ø 25MM NA MARROM - REF: TIGRE</t>
  </si>
  <si>
    <t>1.1.10.2.6</t>
  </si>
  <si>
    <t>CONEXÃO TÊ DE REDUÇÃO 90º DE PVC PADRÃO ABNT, Ø32MM-25MM'' NA MARROM - REF: TIGRE</t>
  </si>
  <si>
    <t>1.1.10.2.7</t>
  </si>
  <si>
    <t>REGISTRO DE GAVETA BRUTO PARA PVC, EM LIGA DE COBRE (BRONZE E LATÃO), PRESSÃO NOMINAL 40MCA, DN 3/4" - REF: DECA</t>
  </si>
  <si>
    <t>1.1.10.2.8</t>
  </si>
  <si>
    <t>REGISTRO PRESSÃO COM CANOPLA CROMADA PARA PVC, EM LIGA DE COBRE (BRONZE E LATÃO), PRESSÃO NOMINAL 40MCA, DN 3/4" - REF: DECA</t>
  </si>
  <si>
    <t>1.1.10.2.9</t>
  </si>
  <si>
    <t>REGISTRO ESFERA VS COMPACTO SOLDÁVEL CONTROLA, COM UM GIRO LEVE DE APENAS ¼ DE VOLTA, 40MM - REF: TIGRE</t>
  </si>
  <si>
    <t>1.1.10.2.10</t>
  </si>
  <si>
    <t>BUCHA DE REDUÇÃO SOLDÁVEL CURTA, 32MM - 25MM</t>
  </si>
  <si>
    <t>1.1.10.3</t>
  </si>
  <si>
    <t>EQUIPAMENTOS</t>
  </si>
  <si>
    <t>1.1.10.3.1</t>
  </si>
  <si>
    <t>CAIXA D'ÁGUA PEMD (POLIETILENO DE MÉDIA DENSIDADE) - 500L, REF: TIGRE</t>
  </si>
  <si>
    <t>1.1.10.4</t>
  </si>
  <si>
    <t>SUPORTAÇÃO</t>
  </si>
  <si>
    <t>CPU-138</t>
  </si>
  <si>
    <t>1.1.10.4.1</t>
  </si>
  <si>
    <t>ABRAÇADEIRA TIPO "D" COM PARAFUSO, Ø25mm GALVANIZADO À FOGO - REF: DISPAN</t>
  </si>
  <si>
    <t>CPU-139</t>
  </si>
  <si>
    <t>1.1.10.4.2</t>
  </si>
  <si>
    <t>ABRAÇADEIRA TIPO "D" COM PARAFUSO, Ø32mm GALVANIZADO À FOGO - REF: DISPAN</t>
  </si>
  <si>
    <t>CPU-036</t>
  </si>
  <si>
    <t>1.1.10.4.3</t>
  </si>
  <si>
    <t>ARRUELA LISA COM FURO Ø1/4"GALVANIZADO À FOGO - REF: DISPAN</t>
  </si>
  <si>
    <t>CPU-037</t>
  </si>
  <si>
    <t>1.1.10.4.4</t>
  </si>
  <si>
    <t>PORCA SEXTAVADA Ø1/4" GALVANIZADO À FOGO - REF: DISPAN</t>
  </si>
  <si>
    <t>CPU-039</t>
  </si>
  <si>
    <t>1.1.10.4.5</t>
  </si>
  <si>
    <t>CHUMBADOR TIPO "UR",  1/4"X35MM, GALVANIZADO À FOGO</t>
  </si>
  <si>
    <t>CPU-035</t>
  </si>
  <si>
    <t>1.1.10.4.6</t>
  </si>
  <si>
    <t>VERGALHÃO ROSCA TOTAL ∅1/4" GALVANIZADO À FOGO - REF: DISPAN</t>
  </si>
  <si>
    <t>1.1.11</t>
  </si>
  <si>
    <t>ELÉTRICA</t>
  </si>
  <si>
    <t>1.1.11.1</t>
  </si>
  <si>
    <t>ÁREA EXTERNA</t>
  </si>
  <si>
    <t>1.1.11.1.1</t>
  </si>
  <si>
    <t>Duto fabricado em PEAD (Polietileno de alta densidade), de seção circular, com corrugação helicoidal, diâmetro Ø1/1.4", cor preta, conforme norma ABNT NBR 15715, fornecido com arame-guia de aço galvanizado e revestido em PVC no interior do duto.</t>
  </si>
  <si>
    <t>CPU-235</t>
  </si>
  <si>
    <t>1.1.11.1.2</t>
  </si>
  <si>
    <t>Conexão CM (Bucha + Arruela + Corpo), diâmetro 1.1/2", de seção circular, destinada a fixação dos dutos kanalex em caixas metálicas.</t>
  </si>
  <si>
    <t>CPU-176</t>
  </si>
  <si>
    <t>1.1.11.1.3</t>
  </si>
  <si>
    <t>Fornecimento e instalação de Caixa de passagem fabricada em concreto pré-moldado, dimensões 400x400x400mm, com tampa articulada de ferro fundido com a descrição "ELÉTRICA- BAIXA TENSÃO".</t>
  </si>
  <si>
    <t>1.1.11.2</t>
  </si>
  <si>
    <t>CABO DE BAIXA TENSÃO</t>
  </si>
  <si>
    <t>1.1.11.2.1</t>
  </si>
  <si>
    <t>Cabo flexível 450/750V #2,5mm²,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</si>
  <si>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 xml:space="preserve">M </t>
  </si>
  <si>
    <t>1.1.11.2.2</t>
  </si>
  <si>
    <t>Cabo flexível 450/750V #2,5mm²,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(Azul) - (Neutro)</t>
  </si>
  <si>
    <t>1.1.11.2.3</t>
  </si>
  <si>
    <t>Cabo flexível 450/750V #2,5mm²,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</si>
  <si>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1.1.11.2.4</t>
  </si>
  <si>
    <t>1.1.11.2.5</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</si>
  <si>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</si>
  <si>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1.1.11.2.6</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</si>
  <si>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(Azul) - (Neutro)</t>
  </si>
  <si>
    <t>1.1.11.2.7</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</si>
  <si>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</si>
  <si>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1.1.11.2.8</t>
  </si>
  <si>
    <t>Cabo flexível 450/750V #6mm²,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</si>
  <si>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1.1.11.2.9</t>
  </si>
  <si>
    <t>Cabo flexível 450/750V #6mm²,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</si>
  <si>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ORSE</t>
  </si>
  <si>
    <t>1.1.11.2.10</t>
  </si>
  <si>
    <t>Terminal pré-isolado tipo ilhós (2,5)mm², conexão por compressão, 105ºC/750V, fabricado em cobre eletrolítico estanhado e isolação em nylon, cor cinza, conforme norma ABNT NBR 5370.</t>
  </si>
  <si>
    <t>1.1.11.2.11</t>
  </si>
  <si>
    <t>Terminal pré-isolado tipo ilhós (4,0)mm², conexão por compressão, 105ºC/750V, fabricado em cobre eletrolítico estanhado e isolação em nylon, cor cinza, conforme norma ABNT NBR 5370.</t>
  </si>
  <si>
    <t>1.1.11.3</t>
  </si>
  <si>
    <t>COT-014</t>
  </si>
  <si>
    <t>1.1.11.3.1</t>
  </si>
  <si>
    <t>Fornecimento e instalação de Painel de Baixa Tensão "QD- SERVIÇOS AUX", conforme Diagrama Trifilar e Caderno de Encargos, conforme Diagrama Trifilar E871A14 e Caderno de Encargos E874A10.</t>
  </si>
  <si>
    <t>1.1.11.4</t>
  </si>
  <si>
    <t>ILUMINAÇÃO E TOMADAS</t>
  </si>
  <si>
    <t>1.1.11.4.1</t>
  </si>
  <si>
    <t>Luminária hermética IP65 de sobrepor montada com 02 lâmpadas tuboled T8 18W / 1850lm / 4000k. dimensões (1272x145x111)mm. Ref. Modelo LTH-1113-S da Luma</t>
  </si>
  <si>
    <t>15.034.0020-0</t>
  </si>
  <si>
    <t>1.1.11.4.2</t>
  </si>
  <si>
    <t>Eletroduto rígido fabricado em aço carbono com acabamento galvanizado a fogo conforme norma ABNT NBR, de diâmetro Ø3/4", tipo médio, parede 0,90mm, fornecido em barras de 3 metros, roscas conforme norma ABNT NBR 8133 nas extremidades, uma luva e um protetor plástico.</t>
  </si>
  <si>
    <t>15.034.0011-0</t>
  </si>
  <si>
    <t>1.1.11.4.3</t>
  </si>
  <si>
    <t>Eletroduto rígido fabricado em aço carbono com acabamento galvanizado a fogo, de diâmetro Ø1", tipo médio, fornecido em barras de 3 metros, roscas ABNT NBR 8133 nas extremidades, uma luva e um protetor plástico.</t>
  </si>
  <si>
    <t>CPOS</t>
  </si>
  <si>
    <t>38.07.300</t>
  </si>
  <si>
    <t>1.1.11.4.4</t>
  </si>
  <si>
    <t>Perfilado perfurado, sem tampa, dimensão de (38x38)mm, fabricado em aço carbono chapa #16 MSG, acabamento galvanizado a fogo, furação padrão Ø(10x13)mm , fornecido em barras de 3 metros.</t>
  </si>
  <si>
    <t>1.1.11.4.5</t>
  </si>
  <si>
    <t>Emenda interna "I" para perfilado de dimensão de (38x38)mm, fabricado em aço carbono, galvanizado a fogo, furação padrão Ø(10x13)mm, para união com os demais componentes.</t>
  </si>
  <si>
    <t>1.1.11.4.6</t>
  </si>
  <si>
    <t>Emenda interna "T" para perfilado de dimensão de (38x38)mm, fabricado em aço carbono, galvanizado a fogo, furação padrão Ø(10x13)mm, para união com os demais componentes.</t>
  </si>
  <si>
    <t>1.1.11.4.7</t>
  </si>
  <si>
    <t>Emenda interna "X" para perfilado de dimensão de (38x38)mm, fabricado em aço carbono, galvanizado a fogo, furação padrão Ø(10x13)mm, para união com os demais componentes.</t>
  </si>
  <si>
    <t>1.1.11.4.8</t>
  </si>
  <si>
    <t>Base de ligação em painel para perfilado de dimensão de 38x38mm,fabricada em aço carbono chapa #16 MSG, acabamento galvanizado a fogo, furação padrão Ø10x13mm para união com demais componentes.</t>
  </si>
  <si>
    <t>SUDECAP</t>
  </si>
  <si>
    <t>11.12.15</t>
  </si>
  <si>
    <t>1.1.11.4.9</t>
  </si>
  <si>
    <t>Saída final de perfilado para eletroduto, de diâmetro Ø3/4", fabricado em aço carbono, acabamento galvanizado eletrolítico, furação padrão Ø(10x13)mm.</t>
  </si>
  <si>
    <t>SIURB</t>
  </si>
  <si>
    <t>1.1.11.4.10</t>
  </si>
  <si>
    <t>Saída simples de perfilado para eletroduto de diâmetro Ø1", fabricada em aço carbono, acabamento galvanizado a fogo, furação padrão Ø10x13mm para união com os demais componentes.</t>
  </si>
  <si>
    <t>SETOP</t>
  </si>
  <si>
    <t>ED-49459</t>
  </si>
  <si>
    <t>1.1.11.4.11</t>
  </si>
  <si>
    <t>Gancho curto 100mm para perfilado de dimensão de (38x38)mm, fabricado em aço carbono, acabamento galvanizado eletrolítico.</t>
  </si>
  <si>
    <t>ED-49464</t>
  </si>
  <si>
    <t>1.1.11.4.12</t>
  </si>
  <si>
    <t>Caixa de derivação "I" com saída inferior para perfilado de dimensão de (38x38)mm, fabricado em aço carbono,acabamento galvanizado eletrolítico, furação padrão Ø(10x13)mm para união com os demais componentes.</t>
  </si>
  <si>
    <t>1.1.11.4.13</t>
  </si>
  <si>
    <t>Condulete tipo "LB" Ø3/4", fabricado em alumínio, com tampa para tomada (2P+T), sem vedação, entradas com rosca BSP, sem redução, conforme norma  ABNT NBR 15701.</t>
  </si>
  <si>
    <t>1.1.11.4.14</t>
  </si>
  <si>
    <t>Condulete tipo "LB" Ø1", fabricado em alumínio, com tampa, sem vedação, entradas com rosca BSP, sem redução, conforme norma  ABNT NBR 15701.</t>
  </si>
  <si>
    <t>1.1.11.4.15</t>
  </si>
  <si>
    <t xml:space="preserve">Interruptor simples 1 tecla (10A/250V), fabricado com composto termoplástico e componentes metálicos, conforme norma ABNT NBR NM 60669-1, para instalar em condulete </t>
  </si>
  <si>
    <t>1.1.11.4.16</t>
  </si>
  <si>
    <t xml:space="preserve">Tomada dupla (2P+T 20A/250V), fabricado com composto termoplástico e componentes metálicos, na cor vermelha, conforme norma ABNT NBR 14136, para instalar em condulete </t>
  </si>
  <si>
    <t>1.1.11.4.17</t>
  </si>
  <si>
    <t>Cabo PP tripolar 300/500V 3x#2,5mm², condutores metálicos em fios de cobre nu, têmpera mole, encordoamento classe 5, isolação em composto termoplástico de PVC flexível, cobertura em composto termoplástico de PVC ST1 flexível, enchimento em composto termoplástico de PVC, temperatura máxima em serviço contínuo 70°C, conforme os requisitos das normas: ABNT NBR NM 247-5, ABNT NBR NM 280.</t>
  </si>
  <si>
    <t>40.20.240</t>
  </si>
  <si>
    <t>1.1.11.4.18</t>
  </si>
  <si>
    <t>Plugue macho, (10A/250V), fabricado com composto termoplástico e componentes metálicos.</t>
  </si>
  <si>
    <t>1.1.11.4.19</t>
  </si>
  <si>
    <t>Caixa com tomada (2P+T 10A/250V) conforme padrão ABNT NBR 14136 para perfilado(38x38)mm</t>
  </si>
  <si>
    <t>1.1.11.4.20</t>
  </si>
  <si>
    <t>Arruela lisa, dimensão 1/4", fabricado em aço carbono, acabamento galvanizado eletrolítico.</t>
  </si>
  <si>
    <t>1.1.11.4.21</t>
  </si>
  <si>
    <t>Porca sextavada, dimensão 1/4", fabricado em aço carbono, acabamento galvanizado eletrolítico.</t>
  </si>
  <si>
    <t>1.1.11.4.22</t>
  </si>
  <si>
    <t>Porca losangular com pino, dimensão 1/4", fabricado em aço carbono, acabamento galvanizado eletrolítico.</t>
  </si>
  <si>
    <t>1.1.11.4.23</t>
  </si>
  <si>
    <t>Barra roscada, dimensão Ø1/4", fabricado em aço carbono com acabamento galvanizado eletrolítico, fornecida em barra de 3m.</t>
  </si>
  <si>
    <t>1.1.11.4.24</t>
  </si>
  <si>
    <t>Arruela lisa, dimensão 3/8", fabricado em aço carbono, acabamento galvanizado eletrolítico.</t>
  </si>
  <si>
    <t>1.1.11.4.25</t>
  </si>
  <si>
    <t>Porca sextavada, dimensão 3/8", fabricado em aço carbono, acabamento galvanizado eletrolítico.</t>
  </si>
  <si>
    <t>1.1.11.4.26</t>
  </si>
  <si>
    <t>Parafuso do tipo cabeça de lentilha auto-travante, rosca inteira, dimensões 3/8"x3/4", fabricado em aço carbono com acabamento galvanizado a fogo.</t>
  </si>
  <si>
    <t>1.1.11.4.27</t>
  </si>
  <si>
    <t>Bucha com rosca para eletroduto de diâmetro Ø3/4'' fabricado em alumínio, rosca BSP.</t>
  </si>
  <si>
    <t>CPU-053</t>
  </si>
  <si>
    <t>1.1.11.4.28</t>
  </si>
  <si>
    <t>Arruela de acabamento para eletroduto Ø1'' , fabricado em alumínio.</t>
  </si>
  <si>
    <t>1.1.11.4.29</t>
  </si>
  <si>
    <t>Abraçadeira tipo "D" com cunha para eletroduto Ø3/4, com furo Ø8mm,  fabricado em aço carbono com acabamento galvanizado eletrolítico.</t>
  </si>
  <si>
    <t>1.1.11.4.30</t>
  </si>
  <si>
    <t>Abraçadeira tipo "D" com cunha para eletroduto Ø1, com furo Ø8mm,  fabricado em aço carbono com acabamento galvanizado eletrolítico.</t>
  </si>
  <si>
    <t>CANTEIRO DE OBRAS APOIO - ETG-01</t>
  </si>
  <si>
    <t>1.3.1</t>
  </si>
  <si>
    <t>CONTAINER ALMOXARIFADO, DE 2,40 X 6,00 M, PADRAO SIMPLES, SEM REVESTIMENTO E SEM DIVISORIAS INTERNOS E SEM SANITARIO, PARA USO EM CANTEIRO DE OBRAS</t>
  </si>
  <si>
    <t>UNxMES</t>
  </si>
  <si>
    <t>02.006.0030-0</t>
  </si>
  <si>
    <t>1.3.2</t>
  </si>
  <si>
    <t>CONTAINER 2,40 X 6,00 M, ALT. 2,50 M, PARA SANITARIO, COM 4 BACIAS, 8 CHUVEIROS,1 LAVATORIO E 1 MICTORIO</t>
  </si>
  <si>
    <t>1.3.3</t>
  </si>
  <si>
    <t>TRANSPORTE COM CAMINHÃO CARROCERIA COM GUINDAUTO (MUNCK),  MOMENTO MÁXIMO DE CARGA 11,7 TM, EM VIA URBANA EM LEITO NATURAL (UNIDADE: TXKM). AF_07/2020</t>
  </si>
  <si>
    <t>TXKM</t>
  </si>
  <si>
    <t>1.3.4</t>
  </si>
  <si>
    <t>1.3.5</t>
  </si>
  <si>
    <t>INSTALACAO E LIGACAO PROVISORIA DE ALIMENTACAO DE ENERGIA EL ETRICA,EM BAIXA TENSAO,PARA CANTEIRO DE OBRAS,M3-CHAVE 100A, CARGA 3KW, 20CV, EXCLUSIVE O FORNECIMENTO DO MEDIDOR</t>
  </si>
  <si>
    <t>1.3.6</t>
  </si>
  <si>
    <t>1.3.7</t>
  </si>
  <si>
    <t>CPU-237</t>
  </si>
  <si>
    <t>1.3.8</t>
  </si>
  <si>
    <t>BASE DE CONCRETO DO TIPO SAPATA COM DIMENSÕES DE 60X60X15cm PARA APOIO DOS CONTAINER CONFORME DETALHE 01 DO DESENHO A871A07</t>
  </si>
  <si>
    <t>1.3.9</t>
  </si>
  <si>
    <t>Cabo de cobre nu 35mm - 7 fios x Ø 2,50mm</t>
  </si>
  <si>
    <t>1.3.10</t>
  </si>
  <si>
    <t>Terminal à compressão TM-35 (35mm²), furo 10mm fabricado em cobre eletrolítico estanhado, conforme norma ABNT NBR 5370 e ABNT NBR 5410.</t>
  </si>
  <si>
    <t>CPU-091</t>
  </si>
  <si>
    <t>1.3.11</t>
  </si>
  <si>
    <t>Parafuso sextavado em inox ∅5/16" x 1.1/4"</t>
  </si>
  <si>
    <t>1.3.12</t>
  </si>
  <si>
    <t>Arruela lisa em inox ∅5/16"</t>
  </si>
  <si>
    <t>1.3.13</t>
  </si>
  <si>
    <t>Porca sextavada em inox ∅5/16"</t>
  </si>
  <si>
    <t>1.3.14</t>
  </si>
  <si>
    <t>CAIXA DE INSPEÇÃO REDONDA TIPO SOLO E COM TAMPA FABRICADA EM PP (POLIPROPENO), DE DIMENSÕES Ø230X250MM, NA COR PRETA.</t>
  </si>
  <si>
    <t>1.3.15</t>
  </si>
  <si>
    <t>HASTE DE ATERRAMENTO TIPO COPPERWELD DE ALTA CAMADA DE DIMENSÕES Ø3/4"X2,40M, CAMADA DE COBRE OBTIDA ATRAVÉS DO PROCESSO DE ELETRODISPOSIÇÃO ANÓDICA, EXTREMIDADE PONTIAGUDA, AÇO DO NÚCLEO SAE 1010/1020, REVESTIMENTO DE COBRE ELETROLÍTICO DE PUREZA MÍNIMA 99,9% SEM TRAÇOS DE ZINCO E COM ESPESSURA DE 254µ, CONFORME NORMAS ABNT NBR 5419-3 E ABNT NBR 13571</t>
  </si>
  <si>
    <t>1.3.16</t>
  </si>
  <si>
    <t>CONECTOR DE MEDIÇÃO FABRICADO EM LATÃO COM 2 PARAFUSOS, PARA CABOS DE COBRE/AÇO COBREADO DE #35-70MM²</t>
  </si>
  <si>
    <t>42.20.190</t>
  </si>
  <si>
    <t>1.3.17</t>
  </si>
  <si>
    <t>Solda exotérmica, conexão haste cabo na lateral, molde GY-70.5/8.B</t>
  </si>
  <si>
    <t>1.3.18</t>
  </si>
  <si>
    <t>Cartucho com pó para solda exotermica n°90.</t>
  </si>
  <si>
    <t>CPU-238</t>
  </si>
  <si>
    <t>1.3.19</t>
  </si>
  <si>
    <t>ALICATE GRANDE (G) PARA MOLDES DE SOLDA EXOTÉRMICA – PARA MOLDES CLASSE C, A, R</t>
  </si>
  <si>
    <t>1.2.1</t>
  </si>
  <si>
    <t>1.2.2</t>
  </si>
  <si>
    <t>1.2.3</t>
  </si>
  <si>
    <t>1.2.4</t>
  </si>
  <si>
    <t>1.2.5</t>
  </si>
  <si>
    <t>1.2.6</t>
  </si>
  <si>
    <t>1.2.7</t>
  </si>
  <si>
    <t>1.2.8</t>
  </si>
  <si>
    <t>1.2.9</t>
  </si>
  <si>
    <t>1.2.10</t>
  </si>
  <si>
    <t>1.2.11</t>
  </si>
  <si>
    <t>1.2.12</t>
  </si>
  <si>
    <t>1.2.13</t>
  </si>
  <si>
    <t>1.2.14</t>
  </si>
  <si>
    <t>1.2.15</t>
  </si>
  <si>
    <t>1.2.16</t>
  </si>
  <si>
    <t>1.2.17</t>
  </si>
  <si>
    <t>1.2.18</t>
  </si>
  <si>
    <t>1.2.19</t>
  </si>
  <si>
    <t>CANTEIRO DE OBRAS APOIO - ETG-02</t>
  </si>
  <si>
    <t>CPU-002</t>
  </si>
  <si>
    <t>SINAPI - Sistema Nacional de Pesquisa de Custos e Índices da Construção Civil</t>
  </si>
  <si>
    <t>Mês de Referência:</t>
  </si>
  <si>
    <t>Encargos sociais sobre a mão de obra:</t>
  </si>
  <si>
    <t>Data de emissão:</t>
  </si>
  <si>
    <t>(SEM DESONERAÇÃO)</t>
  </si>
  <si>
    <t>RELATÓRIO DE CUSTOS DE COMPOSIÇÕES - ENCARGOS SOCIAIS SEM DESONERAÇÃO</t>
  </si>
  <si>
    <t>Unidade</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</si>
  <si>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</si>
  <si>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</si>
  <si>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</si>
  <si>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</si>
  <si>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</si>
  <si>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</si>
  <si>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</si>
  <si>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</si>
  <si>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</si>
  <si>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</si>
  <si>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</si>
  <si>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</si>
  <si>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</si>
  <si>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</si>
  <si>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</si>
  <si>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</si>
  <si>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</si>
  <si>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DE BLOCOS DE CONCRETO ESTRUTURAL 14X19X29 CM (ESPESSURA 14 CM), FBK = 14 MPA, UTILIZANDO COLHER DE PEDREIRO. AF_10/2022</t>
  </si>
  <si>
    <t>ALVENARIA DE BLOCOS DE CONCRETO ESTRUTURAL 14X19X29 CM (ESPESSURA 14 CM), FBK = 14,0 MPA, UTILIZANDO PALHETA. AF_10/2022</t>
  </si>
  <si>
    <t>ALVENARIA DE BLOCOS DE CONCRETO ESTRUTURAL 14X19X29 CM (ESPESSURA 14 CM), FBK = 4,5 MPA, UTILIZANDO COLHER DE PEDREIRO. AF_10/2022</t>
  </si>
  <si>
    <t>ALVENARIA DE BLOCOS DE CONCRETO ESTRUTURAL 14X19X29 CM (ESPESSURA 14 CM), FBK = 4,5 MPA, UTILIZANDO PALHETA. AF_10/2022</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</si>
  <si>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</si>
  <si>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</si>
  <si>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14 MPA, UTILIZANDO COLHER DE PEDREIRO. AF_10/2022</t>
  </si>
  <si>
    <t>ALVENARIA DE BLOCOS DE CONCRETO ESTRUTURAL 14X19X39 CM (ESPESSURA 14 CM), FBK = 14 MPA, UTILIZANDO PALHETA. AF_10/2022</t>
  </si>
  <si>
    <t>ALVENARIA DE BLOCOS DE CONCRETO ESTRUTURAL 14X19X39 CM (ESPESSURA 14 CM), FBK = 4,5 MPA, UTILIZANDO COLHER DE PEDREIRO. AF_10/2022</t>
  </si>
  <si>
    <t>ALVENARIA DE BLOCOS DE CONCRETO ESTRUTURAL 14X19X39 CM (ESPESSURA 14 CM), FBK = 4,5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</si>
  <si>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</si>
  <si>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</si>
  <si>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</si>
  <si>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</si>
  <si>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</si>
  <si>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</si>
  <si>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</si>
  <si>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</si>
  <si>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</si>
  <si>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</si>
  <si>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</si>
  <si>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</si>
  <si>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</si>
  <si>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</si>
  <si>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</si>
  <si>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</si>
  <si>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</si>
  <si>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</si>
  <si>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</si>
  <si>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</si>
  <si>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</si>
  <si>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</si>
  <si>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</si>
  <si>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</si>
  <si>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</si>
  <si>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</si>
  <si>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</si>
  <si>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</si>
  <si>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</si>
  <si>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</si>
  <si>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</si>
  <si>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</si>
  <si>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</si>
  <si>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</si>
  <si>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</si>
  <si>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</si>
  <si>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</si>
  <si>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</si>
  <si>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</si>
  <si>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</si>
  <si>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</si>
  <si>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</si>
  <si>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</si>
  <si>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</si>
  <si>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</si>
  <si>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</si>
  <si>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</si>
  <si>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</si>
  <si>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</si>
  <si>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</si>
  <si>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</si>
  <si>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</si>
  <si>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</si>
  <si>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</si>
  <si>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</si>
  <si>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</si>
  <si>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</si>
  <si>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</si>
  <si>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</si>
  <si>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</si>
  <si>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</si>
  <si>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</si>
  <si>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</si>
  <si>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</si>
  <si>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DE BLOCO DE SOLO-CIMENTO (TIJOLO ECOLÓGICO) DE 7X15X30CM (ESPESSURA 15CM).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</si>
  <si>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</si>
  <si>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</si>
  <si>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</si>
  <si>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</si>
  <si>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10X50X66CM (ESPESSURA 10CM). AF_05/2020</t>
  </si>
  <si>
    <t>ALVENARIA DE VEDAÇÃO DE BLOCOS DE GESSO DE 7X50X66CM (ESPESSURA 7CM). AF_05/2020</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</si>
  <si>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</si>
  <si>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</si>
  <si>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</si>
  <si>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MULTIUSO PARA REVESTIMENTOS E ASSENTAMENTO DA ALVENARIA, PREPARO MANUAL.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</si>
  <si>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</si>
  <si>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</si>
  <si>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</si>
  <si>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PARA CHAPISCO COLANTE, PREPARO MANUAL.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</si>
  <si>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</si>
  <si>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</si>
  <si>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</si>
  <si>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ROLADO, PREPARO MANUAL. AF_08/2019</t>
  </si>
  <si>
    <t>ARGAMASSA INDUSTRIALIZADA PARA REVESTIMENTOS, MISTURA E PROJEÇÃO DE 1,5 M³/H DE ARGAMASSA. AF_08/2019</t>
  </si>
  <si>
    <t>ARGAMASSA INDUSTRIALIZADA PARA REVESTIMENTOS, MISTURA E PROJEÇÃO DE 2 M³/H DE ARGAMASSA. AF_08/2019</t>
  </si>
  <si>
    <t>ARGAMASSA PARA REVESTIMENTO DECORATIVO MONOCAMADA (MONOCAPA), MISTURA E PROJEÇÃO DE 1,5 M3/H DE ARGAMASSA. AF_08/2019</t>
  </si>
  <si>
    <t>ARGAMASSA PARA REVESTIMENTO DECORATIVO MONOCAMADA (MONOCAPA), MISTURA E PROJEÇÃO DE 2 M3/H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</si>
  <si>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</si>
  <si>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</si>
  <si>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</si>
  <si>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</si>
  <si>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</si>
  <si>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</si>
  <si>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</si>
  <si>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1:0,5:4,5 (EM VOLUME DE CIMENTO, CAL E AREIA MÉDIA ÚMIDA) PARA ASSENTAMENTO DE ALVENARIA, PREPARO MANUAL. AF_08/2019</t>
  </si>
  <si>
    <t>ARGAMASSA TRAÇO 1:0,5:4,5 (EM VOLUME DE CIMENTO, CAL E AREIA MÉDIA ÚMIDA), PREPARO MECÂNICO COM BETONEIRA 250 L. AF_08/2019</t>
  </si>
  <si>
    <t>ARGAMASSA TRAÇO 1:0,5:4,5 (EM VOLUME DE CIMENTO, CAL E AREIA MÉDIA ÚMIDA), PREPARO MECÂNICO COM BETONEIRA 400 L. AF_08/2019</t>
  </si>
  <si>
    <t>ARGAMASSA TRAÇO 1:0,5:4,5 (EM VOLUME DE CIMENTO, CAL E AREIA MÉDIA ÚMIDA), PREPARO MECÂNICO COM BETONEIRA 600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</si>
  <si>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</si>
  <si>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</si>
  <si>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</si>
  <si>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1:1,5:7,5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</si>
  <si>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MECÂNICO COM BETONEIRA 250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</si>
  <si>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</si>
  <si>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</si>
  <si>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</si>
  <si>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</si>
  <si>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</si>
  <si>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</si>
  <si>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</si>
  <si>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</si>
  <si>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</si>
  <si>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</si>
  <si>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</si>
  <si>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</si>
  <si>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</si>
  <si>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</si>
  <si>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</si>
  <si>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</si>
  <si>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</si>
  <si>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</si>
  <si>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</si>
  <si>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</si>
  <si>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</si>
  <si>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MECÂNICO COM MISTURADOR DE EIXO HORIZONTAL DE 600 KG. AF_08/2019</t>
  </si>
  <si>
    <t>ARGAMASSA TRAÇO 1:3 (EM VOLUME DE CIMENTO E AREIA GROSSA ÚMIDA) COM ADIÇÃO DE EMULSÃO POLIMÉRICA PARA CHAPISCO ROLADO, PREPARO MANUAL. AF_08/2019</t>
  </si>
  <si>
    <t>ARGAMASSA TRAÇO 1:3 (EM VOLUME DE CIMENTO E AREIA GROSSA ÚMIDA) COM ADIÇÃO DE EMULSÃO POLIMÉRICA PARA CHAPISCO ROLADO, PREPARO MECÂNICO COM BETONEIRA 250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</si>
  <si>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</si>
  <si>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</si>
  <si>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</si>
  <si>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</si>
  <si>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</si>
  <si>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PARA CHAPISCO CONVENCIONAL, PREPARO MANUAL. AF_08/2019</t>
  </si>
  <si>
    <t>ARGAMASSA TRAÇO 1:3 (EM VOLUME DE CIMENTO E AREIA GROSSA ÚMIDA) PARA CHAPISCO CONVENCIONAL, PREPARO MECÂNICO COM BETONEIRA 250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</si>
  <si>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</si>
  <si>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</si>
  <si>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</si>
  <si>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</si>
  <si>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</si>
  <si>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MÉDIA ÚMIDA) COM ADIÇÃO DE IMPERMEABILIZANTE, PREPARO MANUAL. AF_08/2019</t>
  </si>
  <si>
    <t>ARGAMASSA TRAÇO 1:3 (EM VOLUME DE CIMENTO E AREIA MÉDIA ÚMIDA) COM ADIÇÃO DE IMPERMEABILIZANTE, PREPARO MECÂNICO COM BETONEIRA 250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</si>
  <si>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</si>
  <si>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BETONEIRA 600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</si>
  <si>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</si>
  <si>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</si>
  <si>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</si>
  <si>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PARA CONTRAPISO, PREPARO MANUAL. AF_08/2019</t>
  </si>
  <si>
    <t>ARGAMASSA TRAÇO 1:3 (EM VOLUME DE CIMENTO E AREIA MÉDIA ÚMIDA) PARA CONTRAPISO, PREPARO MECÂNICO COM BETONEIRA 250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</si>
  <si>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</si>
  <si>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</si>
  <si>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</si>
  <si>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</si>
  <si>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</si>
  <si>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MÉDIA ÚMIDA), PREPARO MANUAL. AF_08/2019</t>
  </si>
  <si>
    <t>ARGAMASSA TRAÇO 1:3 (EM VOLUME DE CIMENTO E AREIA MÉDIA ÚMIDA), PREPARO MECÂNICO COM BETONEIRA 250 L. AF_08/2019</t>
  </si>
  <si>
    <t>ARGAMASSA TRAÇO 1:3 (EM VOLUME DE CIMENTO E AREIA MÉDIA ÚMIDA), PREPARO MECÂNICO COM BETONEIRA 400 L. AF_08/2019</t>
  </si>
  <si>
    <t>ARGAMASSA TRAÇO 1:3 (EM VOLUME DE CIMENTO E AREIA MÉDIA ÚMIDA), PREPARO MECÂNICO COM BETONEIRA 600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</si>
  <si>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</si>
  <si>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</si>
  <si>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</si>
  <si>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1:3:12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</si>
  <si>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</si>
  <si>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</si>
  <si>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</si>
  <si>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1:4 (CIMENTO E AREIA MÉDIA), PREPARO MECÂNICO COM BETONEIRA 400 L. AF_08/2019</t>
  </si>
  <si>
    <t>ARGAMASSA TRAÇO 1:4 (EM VOLUME DE CIMENTO E AREIA GROSSA ÚMIDA) COM ADIÇÃO DE EMULSÃO POLIMÉRICA PARA CHAPISCO ROLADO, PREPARO MANUAL. AF_08/2019</t>
  </si>
  <si>
    <t>ARGAMASSA TRAÇO 1:4 (EM VOLUME DE CIMENTO E AREIA GROSSA ÚMIDA) COM ADIÇÃO DE EMULSÃO POLIMÉRICA PARA CHAPISCO ROLADO, PREPARO MECÂNICO COM BETONEIRA 250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</si>
  <si>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</si>
  <si>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</si>
  <si>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</si>
  <si>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</si>
  <si>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PARA CHAPISCO CONVENCIONAL, PREPARO MANUAL. AF_08/2019</t>
  </si>
  <si>
    <t>ARGAMASSA TRAÇO 1:4 (EM VOLUME DE CIMENTO E AREIA GROSSA ÚMIDA) PARA CHAPISCO CONVENCIONAL, PREPARO MECÂNICO COM BETONEIRA 250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</si>
  <si>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</si>
  <si>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</si>
  <si>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</si>
  <si>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</si>
  <si>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</si>
  <si>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</si>
  <si>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BETONEIRA 250 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</si>
  <si>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</si>
  <si>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BETONEIRA 600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</si>
  <si>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</si>
  <si>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</si>
  <si>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</si>
  <si>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PARA CONTRAPISO, PREPARO MANUAL. AF_08/2019</t>
  </si>
  <si>
    <t>ARGAMASSA TRAÇO 1:4 (EM VOLUME DE CIMENTO E AREIA MÉDIA ÚMIDA) PARA CONTRAPISO, PREPARO MECÂNICO COM BETONEIRA 250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</si>
  <si>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</si>
  <si>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</si>
  <si>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</si>
  <si>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</si>
  <si>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</si>
  <si>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MÉDIA ÚMIDA), PREPARO MANUAL. AF_08/2019</t>
  </si>
  <si>
    <t>ARGAMASSA TRAÇO 1:4 (EM VOLUME DE CIMENTO E AREIA MÉDIA ÚMIDA), PREPARO MECÂNICO COM BETONEIRA 250 L. AF_08/2019</t>
  </si>
  <si>
    <t>ARGAMASSA TRAÇO 1:4 (EM VOLUME DE CIMENTO E AREIA MÉDIA ÚMIDA), PREPARO MECÂNICO COM BETONEIRA 600 L.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</si>
  <si>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</si>
  <si>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</si>
  <si>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</si>
  <si>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1:5 (EM VOLUME DE CIMENTO E AREIA GROSSA ÚMIDA) COM ADIÇÃO DE EMULSÃO POLIMÉRICA PARA CHAPISCO ROLADO, PREPARO MANUAL. AF_08/2019</t>
  </si>
  <si>
    <t>ARGAMASSA TRAÇO 1:5 (EM VOLUME DE CIMENTO E AREIA GROSSA ÚMIDA) COM ADIÇÃO DE EMULSÃO POLIMÉRICA PARA CHAPISCO ROLADO, PREPARO MECÂNICO COM BETONEIRA 250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</si>
  <si>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</si>
  <si>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</si>
  <si>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</si>
  <si>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</si>
  <si>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PARA CHAPISCO CONVENCIONAL, PREPARO MANUAL. AF_08/2019</t>
  </si>
  <si>
    <t>ARGAMASSA TRAÇO 1:5 (EM VOLUME DE CIMENTO E AREIA GROSSA ÚMIDA) PARA CHAPISCO CONVENCIONAL, PREPARO MECÂNICO COM BETONEIRA 250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</si>
  <si>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</si>
  <si>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</si>
  <si>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</si>
  <si>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</si>
  <si>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MÉDIA ÚMIDA) PARA CONTRAPISO, PREPARO MANUAL. AF_08/2019</t>
  </si>
  <si>
    <t>ARGAMASSA TRAÇO 1:5 (EM VOLUME DE CIMENTO E AREIA MÉDIA ÚMIDA) PARA CONTRAPISO, PREPARO MECÂNICO COM BETONEIRA 250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</si>
  <si>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</si>
  <si>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</si>
  <si>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</si>
  <si>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</si>
  <si>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</si>
  <si>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</si>
  <si>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</si>
  <si>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</si>
  <si>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</si>
  <si>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</si>
  <si>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</si>
  <si>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MANUAL. AF_08/2019</t>
  </si>
  <si>
    <t>ARGAMASSA TRAÇO 1:6 (EM VOLUME DE CIMENTO E AREIA MÉDIA ÚMIDA) PARA CONTRAPISO, PREPARO MECÂNICO COM BETONEIRA 250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</si>
  <si>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</si>
  <si>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</si>
  <si>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</si>
  <si>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</si>
  <si>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</si>
  <si>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MECÂNICO COM BETONEIRA 250 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</si>
  <si>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</si>
  <si>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</si>
  <si>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</si>
  <si>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</si>
  <si>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À BASE DE GESSO, MISTURA E PROJEÇÃO DE 1,5 M³/H DE ARGAMASSA. AF_08/2019</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</si>
  <si>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</si>
  <si>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</si>
  <si>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</si>
  <si>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</si>
  <si>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</si>
  <si>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</si>
  <si>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DE ESTACAS, DIÂMETRO = 8,0 MM. AF_09/2021_PS</t>
  </si>
  <si>
    <t>MONTAGEM DE ARMADURA TRANSVERSAL DE ESTACAS DE SEÇÃO CIRCULAR, DIÂMETRO = 5,0 MM. AF_09/2021_PS</t>
  </si>
  <si>
    <t>MONTAGEM DE ARMADURA TRANSVERSAL DE ESTACAS DE SEÇÃO CIRCULAR, DIÂMETRO = 6,30 MM. AF_09/2021_PS</t>
  </si>
  <si>
    <t>MONTAGEM DE ARMADURA TRANSVERSAL DE ESTACAS DE SEÇÃO RETANGULAR, DIÂMETRO = 6,30 MM. AF_09/2021_PS</t>
  </si>
  <si>
    <t>MONTAGEM DE ARMADURA TRANVERSAL DE ESTACAS DE SEÇÃO RETANGULAR, DIÂMETRO = 5,0 MM. AF_09/2021_PS</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</si>
  <si>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</si>
  <si>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</si>
  <si>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</si>
  <si>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</si>
  <si>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</si>
  <si>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32,0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</si>
  <si>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</si>
  <si>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</si>
  <si>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CA-60 DE 5,0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</si>
  <si>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</si>
  <si>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</si>
  <si>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</si>
  <si>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</si>
  <si>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</si>
  <si>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</si>
  <si>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</si>
  <si>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</si>
  <si>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</si>
  <si>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</si>
  <si>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</si>
  <si>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</si>
  <si>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</si>
  <si>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PILAR OU VIGA DE ESTRUTURA CONVENCIONAL DE CONCRETO ARMADO UTILIZANDO AÇO CA-50 DE 32,0 MM.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</si>
  <si>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</si>
  <si>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</si>
  <si>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CA-60 DE 5,0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</si>
  <si>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</si>
  <si>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</si>
  <si>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</si>
  <si>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</si>
  <si>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</si>
  <si>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CA-60 DE 5,0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</si>
  <si>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</si>
  <si>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</si>
  <si>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</si>
  <si>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</si>
  <si>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</si>
  <si>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UTILIZANDO AÇO CA-25 DE 6,3 MM - MONTAGEM. AF_06/2022</t>
  </si>
  <si>
    <t>ARMAÇÃO UTILIZANDO AÇO CA-25 DE 8,0 MM - MONTAGEM.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</si>
  <si>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</si>
  <si>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</si>
  <si>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</si>
  <si>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</si>
  <si>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</si>
  <si>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CORTE E DOBRA DE AÇO CA-25, DIÂMETRO DE 6,3 MM. AF_06/2022</t>
  </si>
  <si>
    <t>CORTE E DOBRA DE AÇO CA-25,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</si>
  <si>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</si>
  <si>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</si>
  <si>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</si>
  <si>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</si>
  <si>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</si>
  <si>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CORTE E DOBRA DE AÇO CA-50, DIÂMETRO DE 32 MM. AF_06/2022</t>
  </si>
  <si>
    <t>CORTE E DOBRA DE AÇO CA-50, DIÂMETRO DE 6,3 MM. AF_06/2022</t>
  </si>
  <si>
    <t>CORTE E DOBRA DE AÇO CA-50, DIÂMETRO DE 8,0 MM. AF_06/2022</t>
  </si>
  <si>
    <t>CORTE E DOBRA DE AÇO CA-60, DIÂMETRO DE 4,2 MM. AF_06/2022</t>
  </si>
  <si>
    <t>CORTE E DOBRA DE AÇO CA-60, DIÂMETRO DE 5,0 MM. AF_06/2022</t>
  </si>
  <si>
    <t>ARRASAMENTO MECANICO DE ESTACA DE CONCRETO ARMADO, DIAMETROS DE 101 CM A 150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</si>
  <si>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</si>
  <si>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</si>
  <si>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</si>
  <si>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ATÉ 40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</si>
  <si>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</si>
  <si>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</si>
  <si>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</si>
  <si>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</si>
  <si>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</si>
  <si>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</si>
  <si>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</si>
  <si>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</si>
  <si>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COM APLICAÇÃO DE PRÉ-MISTURADO A FRIO, CAMADA DE BINDER - EXCLUSIVE CARGA E TRANSPORTE. AF_11/2019</t>
  </si>
  <si>
    <t>EXECUÇÃO DE PAVIMENTO COM APLICAÇÃO DE PRÉ-MISTURADO A FRIO, CAMADA DE ROLAMENTO - EXCLUSIVE CARGA E TRANSPORTE. AF_11/2019</t>
  </si>
  <si>
    <t>FRESAGEM DE PAVIMENTO ASFÁLTICO (PROFUNDIDADE ATÉ 5,0 CM) - EXCLUSIVE TRANSPORTE. AF_11/2019</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</si>
  <si>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</si>
  <si>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</si>
  <si>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</si>
  <si>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</si>
  <si>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</si>
  <si>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</si>
  <si>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</si>
  <si>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</si>
  <si>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</si>
  <si>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</si>
  <si>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</si>
  <si>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</si>
  <si>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</si>
  <si>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</si>
  <si>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</si>
  <si>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</si>
  <si>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</si>
  <si>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</si>
  <si>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</si>
  <si>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</si>
  <si>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</si>
  <si>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</si>
  <si>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JUNTA ARGAMASSADA ENTRE TUBO DN 100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</si>
  <si>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</si>
  <si>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</si>
  <si>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 MM E O POÇO DE VISITA/ CAIXA DE CONCRETO OU ALVENARIA EM REDES DE ESGOTO. AF_01/2021</t>
  </si>
  <si>
    <t>JUNTA ARGAMASSADA ENTRE TUBO DN 1500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</si>
  <si>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</si>
  <si>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</si>
  <si>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</si>
  <si>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</si>
  <si>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</si>
  <si>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</si>
  <si>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</si>
  <si>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</si>
  <si>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</si>
  <si>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</si>
  <si>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</si>
  <si>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</si>
  <si>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</si>
  <si>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</si>
  <si>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</si>
  <si>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</si>
  <si>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</si>
  <si>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</si>
  <si>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</si>
  <si>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</si>
  <si>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</si>
  <si>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</si>
  <si>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</si>
  <si>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</si>
  <si>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</si>
  <si>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</si>
  <si>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</si>
  <si>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</si>
  <si>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</si>
  <si>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</si>
  <si>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</si>
  <si>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</si>
  <si>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</si>
  <si>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</si>
  <si>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</si>
  <si>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</si>
  <si>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</si>
  <si>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</si>
  <si>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</si>
  <si>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</si>
  <si>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</si>
  <si>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</si>
  <si>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</si>
  <si>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</si>
  <si>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</si>
  <si>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</si>
  <si>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</si>
  <si>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</si>
  <si>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</si>
  <si>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</si>
  <si>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</si>
  <si>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</si>
  <si>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</si>
  <si>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</si>
  <si>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</si>
  <si>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</si>
  <si>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</si>
  <si>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</si>
  <si>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</si>
  <si>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</si>
  <si>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</si>
  <si>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</si>
  <si>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</si>
  <si>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</si>
  <si>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</si>
  <si>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</si>
  <si>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</si>
  <si>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</si>
  <si>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</si>
  <si>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</si>
  <si>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</si>
  <si>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</si>
  <si>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</si>
  <si>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</si>
  <si>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</si>
  <si>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</si>
  <si>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</si>
  <si>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</si>
  <si>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</si>
  <si>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</si>
  <si>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</si>
  <si>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</si>
  <si>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</si>
  <si>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</si>
  <si>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</si>
  <si>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</si>
  <si>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</si>
  <si>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</si>
  <si>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</si>
  <si>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</si>
  <si>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</si>
  <si>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</si>
  <si>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</si>
  <si>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</si>
  <si>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</si>
  <si>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</si>
  <si>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</si>
  <si>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</si>
  <si>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</si>
  <si>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</si>
  <si>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</si>
  <si>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</si>
  <si>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</si>
  <si>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</si>
  <si>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</si>
  <si>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</si>
  <si>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</si>
  <si>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</si>
  <si>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</si>
  <si>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</si>
  <si>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</si>
  <si>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</si>
  <si>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</si>
  <si>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</si>
  <si>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</si>
  <si>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</si>
  <si>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</si>
  <si>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</si>
  <si>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</si>
  <si>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</si>
  <si>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</si>
  <si>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</si>
  <si>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</si>
  <si>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</si>
  <si>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</si>
  <si>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</si>
  <si>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</si>
  <si>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</si>
  <si>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</si>
  <si>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</si>
  <si>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</si>
  <si>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</si>
  <si>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</si>
  <si>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</si>
  <si>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</si>
  <si>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</si>
  <si>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</si>
  <si>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</si>
  <si>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</si>
  <si>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</si>
  <si>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</si>
  <si>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</si>
  <si>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</si>
  <si>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</si>
  <si>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</si>
  <si>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</si>
  <si>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</si>
  <si>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</si>
  <si>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</si>
  <si>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</si>
  <si>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</si>
  <si>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</si>
  <si>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</si>
  <si>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</si>
  <si>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</si>
  <si>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</si>
  <si>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</si>
  <si>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</si>
  <si>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</si>
  <si>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</si>
  <si>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</si>
  <si>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</si>
  <si>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</si>
  <si>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</si>
  <si>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</si>
  <si>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</si>
  <si>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</si>
  <si>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</si>
  <si>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</si>
  <si>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</si>
  <si>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</si>
  <si>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</si>
  <si>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</si>
  <si>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</si>
  <si>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</si>
  <si>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</si>
  <si>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</si>
  <si>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</si>
  <si>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</si>
  <si>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</si>
  <si>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</si>
  <si>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</si>
  <si>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</si>
  <si>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</si>
  <si>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</si>
  <si>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</si>
  <si>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</si>
  <si>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</si>
  <si>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</si>
  <si>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</si>
  <si>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</si>
  <si>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</si>
  <si>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</si>
  <si>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</si>
  <si>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</si>
  <si>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</si>
  <si>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</si>
  <si>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</si>
  <si>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</si>
  <si>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</si>
  <si>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</si>
  <si>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</si>
  <si>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</si>
  <si>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</si>
  <si>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</si>
  <si>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</si>
  <si>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</si>
  <si>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</si>
  <si>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</si>
  <si>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</si>
  <si>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</si>
  <si>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</si>
  <si>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</si>
  <si>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</si>
  <si>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</si>
  <si>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</si>
  <si>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</si>
  <si>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</si>
  <si>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</si>
  <si>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</si>
  <si>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</si>
  <si>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</si>
  <si>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</si>
  <si>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</si>
  <si>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</si>
  <si>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</si>
  <si>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</si>
  <si>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</si>
  <si>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</si>
  <si>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</si>
  <si>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</si>
  <si>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</si>
  <si>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</si>
  <si>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</si>
  <si>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</si>
  <si>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</si>
  <si>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</si>
  <si>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</si>
  <si>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</si>
  <si>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</si>
  <si>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</si>
  <si>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</si>
  <si>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</si>
  <si>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</si>
  <si>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</si>
  <si>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</si>
  <si>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</si>
  <si>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</si>
  <si>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</si>
  <si>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</si>
  <si>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</si>
  <si>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</si>
  <si>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</si>
  <si>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</si>
  <si>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</si>
  <si>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</si>
  <si>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</si>
  <si>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</si>
  <si>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</si>
  <si>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</si>
  <si>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</si>
  <si>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</si>
  <si>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</si>
  <si>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</si>
  <si>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</si>
  <si>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</si>
  <si>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</si>
  <si>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</si>
  <si>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</si>
  <si>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</si>
  <si>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</si>
  <si>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</si>
  <si>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</si>
  <si>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</si>
  <si>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</si>
  <si>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</si>
  <si>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</si>
  <si>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</si>
  <si>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</si>
  <si>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</si>
  <si>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</si>
  <si>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</si>
  <si>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</si>
  <si>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</si>
  <si>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</si>
  <si>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</si>
  <si>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</si>
  <si>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</si>
  <si>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</si>
  <si>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</si>
  <si>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</si>
  <si>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</si>
  <si>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</si>
  <si>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</si>
  <si>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</si>
  <si>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</si>
  <si>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</si>
  <si>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</si>
  <si>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</si>
  <si>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</si>
  <si>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</si>
  <si>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</si>
  <si>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</si>
  <si>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</si>
  <si>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</si>
  <si>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</si>
  <si>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</si>
  <si>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</si>
  <si>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</si>
  <si>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</si>
  <si>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</si>
  <si>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</si>
  <si>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</si>
  <si>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</si>
  <si>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</si>
  <si>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</si>
  <si>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</si>
  <si>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</si>
  <si>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</si>
  <si>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</si>
  <si>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</si>
  <si>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</si>
  <si>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</si>
  <si>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</si>
  <si>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</si>
  <si>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</si>
  <si>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</si>
  <si>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</si>
  <si>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</si>
  <si>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</si>
  <si>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</si>
  <si>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</si>
  <si>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</si>
  <si>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</si>
  <si>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</si>
  <si>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</si>
  <si>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</si>
  <si>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</si>
  <si>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</si>
  <si>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</si>
  <si>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</si>
  <si>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MANUAL DE VALAS COM AREIA PARA ATERRO. AF_08/2023</t>
  </si>
  <si>
    <t>ATERRO MANUAL DE VALAS COM SOLO ARGILO-ARENOSO. AF_08/2023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</si>
  <si>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</si>
  <si>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</si>
  <si>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</si>
  <si>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</si>
  <si>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</si>
  <si>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ESCAVADEIRA HIDRÁULICA (CAPACIDADE DA CAÇAMBA: 0,8 M³/POTÊNCIA: 111 HP), LARGURA ATÉ 2,5 M, PROFUNDIDADE DE 3,0 A 6,0 M, COM SOLO ARGILO-ARENOSO. AF_08/2023</t>
  </si>
  <si>
    <t>ATERRO MECANIZADO DE VALA COM MINICARREGADEIRA, COM AREIA PARA ATERRO. AF_08/2023</t>
  </si>
  <si>
    <t>ATERRO MECANIZADO DE VALA COM MINICARREGADEIRA,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</si>
  <si>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</si>
  <si>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</si>
  <si>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</si>
  <si>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</si>
  <si>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COMPACTAÇÃO DE VALAS COM ROLO COMPRESSOR. AF_08/2023</t>
  </si>
  <si>
    <t>REATERRO MANUAL DE VALAS, COM COMPACTADOR DE SOLOS DE PERCUSSÃO. AF_08/2023</t>
  </si>
  <si>
    <t>REATERRO MANUAL DE VALAS, COM PLACA VIBRATÓRIA.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</si>
  <si>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</si>
  <si>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</si>
  <si>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</si>
  <si>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</si>
  <si>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</si>
  <si>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</si>
  <si>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</si>
  <si>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</si>
  <si>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</si>
  <si>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</si>
  <si>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MINICARREGADEIRA, COM COMPACTADOR DE SOLOS DE PERCUSSÃO. AF_08/2023</t>
  </si>
  <si>
    <t>REATERRO MECANIZADO DE VALA COM MINICARREGADEIRA,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</si>
  <si>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</si>
  <si>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</si>
  <si>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</si>
  <si>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</si>
  <si>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</si>
  <si>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</si>
  <si>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</si>
  <si>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</si>
  <si>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</si>
  <si>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</si>
  <si>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</si>
  <si>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</si>
  <si>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</si>
  <si>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</si>
  <si>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</si>
  <si>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</si>
  <si>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</si>
  <si>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</si>
  <si>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</si>
  <si>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</si>
  <si>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</si>
  <si>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</si>
  <si>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</si>
  <si>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</si>
  <si>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</si>
  <si>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</si>
  <si>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</si>
  <si>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</si>
  <si>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</si>
  <si>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</si>
  <si>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</si>
  <si>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</si>
  <si>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</si>
  <si>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</si>
  <si>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</si>
  <si>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</si>
  <si>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</si>
  <si>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</si>
  <si>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</si>
  <si>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</si>
  <si>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</si>
  <si>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</si>
  <si>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</si>
  <si>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</si>
  <si>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</si>
  <si>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</si>
  <si>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</si>
  <si>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</si>
  <si>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</si>
  <si>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</si>
  <si>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</si>
  <si>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</si>
  <si>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</si>
  <si>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</si>
  <si>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</si>
  <si>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</si>
  <si>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</si>
  <si>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</si>
  <si>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</si>
  <si>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</si>
  <si>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</si>
  <si>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</si>
  <si>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</si>
  <si>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</si>
  <si>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</si>
  <si>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</si>
  <si>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</si>
  <si>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</si>
  <si>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</si>
  <si>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</si>
  <si>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</si>
  <si>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</si>
  <si>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</si>
  <si>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</si>
  <si>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</si>
  <si>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</si>
  <si>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</si>
  <si>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</si>
  <si>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</si>
  <si>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</si>
  <si>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</si>
  <si>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</si>
  <si>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</si>
  <si>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</si>
  <si>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</si>
  <si>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</si>
  <si>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</si>
  <si>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</si>
  <si>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</si>
  <si>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</si>
  <si>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</si>
  <si>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</si>
  <si>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</si>
  <si>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</si>
  <si>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</si>
  <si>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</si>
  <si>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</si>
  <si>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</si>
  <si>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</si>
  <si>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</si>
  <si>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</si>
  <si>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</si>
  <si>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</si>
  <si>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</si>
  <si>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</si>
  <si>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</si>
  <si>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</si>
  <si>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</si>
  <si>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</si>
  <si>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</si>
  <si>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</si>
  <si>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</si>
  <si>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</si>
  <si>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</si>
  <si>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</si>
  <si>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</si>
  <si>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</si>
  <si>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</si>
  <si>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</si>
  <si>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</si>
  <si>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</si>
  <si>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</si>
  <si>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</si>
  <si>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</si>
  <si>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</si>
  <si>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</si>
  <si>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</si>
  <si>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</si>
  <si>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</si>
  <si>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</si>
  <si>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</si>
  <si>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</si>
  <si>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</si>
  <si>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</si>
  <si>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</si>
  <si>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</si>
  <si>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</si>
  <si>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</si>
  <si>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</si>
  <si>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</si>
  <si>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</si>
  <si>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</si>
  <si>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</si>
  <si>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</si>
  <si>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</si>
  <si>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</si>
  <si>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</si>
  <si>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</si>
  <si>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</si>
  <si>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</si>
  <si>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</si>
  <si>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</si>
  <si>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</si>
  <si>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</si>
  <si>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</si>
  <si>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</si>
  <si>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</si>
  <si>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</si>
  <si>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</si>
  <si>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</si>
  <si>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</si>
  <si>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</si>
  <si>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</si>
  <si>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</si>
  <si>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</si>
  <si>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</si>
  <si>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</si>
  <si>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</si>
  <si>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</si>
  <si>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</si>
  <si>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</si>
  <si>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</si>
  <si>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</si>
  <si>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</si>
  <si>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</si>
  <si>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</si>
  <si>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</si>
  <si>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</si>
  <si>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</si>
  <si>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</si>
  <si>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</si>
  <si>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</si>
  <si>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</si>
  <si>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</si>
  <si>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</si>
  <si>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</si>
  <si>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</si>
  <si>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</si>
  <si>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</si>
  <si>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</si>
  <si>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</si>
  <si>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</si>
  <si>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</si>
  <si>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</si>
  <si>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</si>
  <si>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</si>
  <si>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</si>
  <si>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</si>
  <si>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</si>
  <si>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</si>
  <si>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</si>
  <si>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</si>
  <si>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</si>
  <si>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</si>
  <si>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</si>
  <si>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</si>
  <si>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</si>
  <si>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</si>
  <si>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</si>
  <si>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</si>
  <si>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</si>
  <si>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</si>
  <si>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</si>
  <si>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</si>
  <si>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</si>
  <si>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</si>
  <si>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</si>
  <si>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</si>
  <si>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</si>
  <si>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</si>
  <si>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</si>
  <si>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</si>
  <si>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</si>
  <si>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</si>
  <si>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</si>
  <si>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</si>
  <si>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</si>
  <si>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</si>
  <si>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</si>
  <si>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</si>
  <si>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</si>
  <si>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</si>
  <si>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</si>
  <si>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</si>
  <si>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</si>
  <si>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</si>
  <si>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</si>
  <si>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</si>
  <si>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</si>
  <si>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</si>
  <si>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</si>
  <si>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</si>
  <si>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</si>
  <si>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</si>
  <si>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</si>
  <si>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</si>
  <si>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</si>
  <si>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</si>
  <si>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</si>
  <si>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</si>
  <si>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</si>
  <si>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</si>
  <si>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</si>
  <si>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</si>
  <si>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</si>
  <si>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</si>
  <si>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</si>
  <si>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</si>
  <si>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</si>
  <si>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</si>
  <si>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</si>
  <si>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</si>
  <si>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</si>
  <si>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</si>
  <si>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</si>
  <si>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</si>
  <si>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</si>
  <si>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</si>
  <si>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</si>
  <si>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</si>
  <si>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</si>
  <si>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</si>
  <si>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</si>
  <si>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</si>
  <si>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</si>
  <si>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</si>
  <si>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</si>
  <si>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</si>
  <si>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</si>
  <si>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</si>
  <si>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</si>
  <si>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</si>
  <si>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</si>
  <si>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</si>
  <si>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</si>
  <si>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</si>
  <si>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</si>
  <si>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</si>
  <si>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</si>
  <si>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</si>
  <si>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</si>
  <si>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</si>
  <si>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</si>
  <si>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</si>
  <si>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</si>
  <si>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</si>
  <si>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</si>
  <si>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</si>
  <si>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</si>
  <si>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</si>
  <si>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</si>
  <si>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</si>
  <si>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</si>
  <si>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</si>
  <si>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</si>
  <si>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</si>
  <si>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</si>
  <si>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</si>
  <si>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</si>
  <si>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</si>
  <si>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</si>
  <si>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</si>
  <si>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</si>
  <si>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</si>
  <si>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CONCRETAGEM DE BOCA PARA BUEIRO, FCK = 20 MPA, COM USO DE BOMBA - LANÇAMENTO, ADENSAMENTO E ACABAMENTO. AF_07/2021</t>
  </si>
  <si>
    <t>FABRICAÇÃO, MONTAGEM E DESMONTAGEM DE FÔRMA PARA BOCA PARA BUEIRO, EM CHAPA DE MADEIRA COMPENSADA RESINADA, E = 17 MM, 2 UTILIZAÇÕES. AF_07/2021</t>
  </si>
  <si>
    <t>BOMBA CENTRÍFUGA, MONOFÁSICA, 0,5 CV OU 0,49 HP, HM 6 A 20 M, Q 1,2 A 8,3 M3/H (NÃO INCLUI O FORNECIMENTO DA BOMBA). AF_12/2020</t>
  </si>
  <si>
    <t>BOMBA CENTRÍFUGA, MONOFÁSICA, 0,5 CV OU 0,49 HP, HM 6 A 20 M, Q 1,2 A 8,3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</si>
  <si>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</si>
  <si>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</si>
  <si>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</si>
  <si>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</si>
  <si>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24 M, Q 6,1 A 21,9 M3/H, 2 UNIDADES, INCLUSO QUADRO ELÉTRICO - FORNECIMENTO E INSTALAÇÃO. AF_12/2020</t>
  </si>
  <si>
    <t>BOMBA CENTRÍFUGA, TRIFÁSICA, 1,5 CV OU 1,48 HP, HM 10 A 70 M, Q 1,8 A 5,3 M3/H - FORNECIMENTO E INSTALAÇÃO. AF_12/2020</t>
  </si>
  <si>
    <t>BOMBA CENTRÍFUGA, TRIFÁSICA, 10 CV OU 9,86 HP, HM 85 A 140 M, Q 4,2 A 14,9 M3/H (NÃO INCLUI O FORNECIMENTO DA BOMBA). AF_12/2020</t>
  </si>
  <si>
    <t>BOMBA CENTRÍFUGA, TRIFÁSICA, 10 CV OU 9,86 HP, HM 85 A 140 M, Q 4,2 A 14,9 M3/H - FORNECIMENTO E INSTALAÇÃO.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</si>
  <si>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</si>
  <si>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</si>
  <si>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</si>
  <si>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</si>
  <si>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</si>
  <si>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CHAVE DE BOIA AUTOMÁTICA SUPERIOR/INFERIOR 15A/250V - FORNECIMENTO E INSTALAÇÃO. AF_12/2020</t>
  </si>
  <si>
    <t>INSTALAÇÃO DE QUADRO ELÉTRICO PARA BOMBAS TRIFÁSICAS ATÉ 25 CV (NÃO INCLUI O FORNECIMENTO DO QUADRO). AF_12/2020</t>
  </si>
  <si>
    <t>MOTO BOMBA HORIZONTAL ATÉ 10 CV, HM 75 A 80 M, Q 25,4 A 48 (NÃO INCLUI O FORNECIMENTO DA BOMBA). AF_12/2020</t>
  </si>
  <si>
    <t>MOTO BOMBA HORIZONTAL ATÉ 10 CV, HM 75 A 80 M, Q 25,4 A 48 - FORNECIMENTO E INSTALAÇÃO. AF_12/2020</t>
  </si>
  <si>
    <t>MOTO BOMBA HORIZONTAL DE 12,5 A 25 CV, HM 140 M (NÃO INCLUI O FORNECIMENTO DA BOMBA).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</si>
  <si>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</si>
  <si>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</si>
  <si>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</si>
  <si>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</si>
  <si>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</si>
  <si>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</si>
  <si>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</si>
  <si>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</si>
  <si>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</si>
  <si>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</si>
  <si>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</si>
  <si>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</si>
  <si>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</si>
  <si>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CAIXA DE GORDURA DUPLA (CAPACIDADE: 126 L), RETANGULAR, EM ALVENARIA COM BLOCOS DE CONCRETO, DIMENSÕES INTERNAS = 0,4X0,7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</si>
  <si>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</si>
  <si>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</si>
  <si>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ESPECIAL (CAPACIDADE: 312 L - PARA ATÉ 146 PESSOAS SERVIDAS NO PICO), RETANGULAR, EM ALVENARIA COM TIJOLOS CERÂMICOS MACIÇOS, DIMENSÕES INTERNAS = 0,4X1,2 M, ALTURA INTERNA = 1 M. AF_12/2020</t>
  </si>
  <si>
    <t>CAIXA DE GORDURA PEQUENA (CAPACIDADE: 19 L), CIRCULAR, EM PVC, DIÂMETRO INTERNO= 0,3 M. AF_12/2020</t>
  </si>
  <si>
    <t>CAIXA DE GORDURA SIMPLES (CAPACIDADE: 36 L), RETANGULAR, EM ALVENARIA COM BLOCOS DE CONCRETO, DIMENSÕES INTERNAS = 0,2X0,4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</si>
  <si>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</si>
  <si>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</si>
  <si>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DE INSPEÇÃO PARA ATERRAMENTO, CIRCULAR, EM POLIETILENO, DIÂMETRO INTERNO = 0,3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</si>
  <si>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</si>
  <si>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</si>
  <si>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</si>
  <si>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</si>
  <si>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</si>
  <si>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</si>
  <si>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</si>
  <si>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</si>
  <si>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</si>
  <si>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</si>
  <si>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</si>
  <si>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</si>
  <si>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</si>
  <si>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</si>
  <si>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</si>
  <si>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</si>
  <si>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DRENAGEM.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</si>
  <si>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</si>
  <si>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DRENAGEM.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</si>
  <si>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</si>
  <si>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DRENAGEM.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</si>
  <si>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</si>
  <si>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DRENAGEM.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</si>
  <si>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</si>
  <si>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DRENAGEM.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</si>
  <si>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</si>
  <si>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DRENAGEM.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</si>
  <si>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</si>
  <si>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DRENAGEM.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</si>
  <si>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</si>
  <si>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DRENAGEM.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</si>
  <si>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</si>
  <si>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</si>
  <si>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</si>
  <si>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</si>
  <si>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</si>
  <si>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CONCRETO PRÉ-MOLDADO, DIMENSÕES INTERNAS: 1X1X0,5 M. AF_12/2020</t>
  </si>
  <si>
    <t>CAIXA ENTERRADA PARA INSTALAÇÕES TELEFÔNICAS TIPO R1, EM ALVENARIA COM BLOCOS DE CONCRETO, DIMENSÕES INTERNAS: 0,35X0,60X0,60 M, EXCLUINDO TAMPÃO.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</si>
  <si>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</si>
  <si>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</si>
  <si>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</si>
  <si>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</si>
  <si>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</si>
  <si>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</si>
  <si>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TAMPA CIRCULAR PARA ESGOTO E DRENAGEM, EM CONCRETO PRÉ-MOLDADO, DIÂMETRO INTERNO = 0,60 M E ALTURA = 0,10 M. AF_12/2020</t>
  </si>
  <si>
    <t>TAMPA CIRCULAR PARA ESGOTO E DRENAGEM, EM FERRO FUNDIDO, DIÂMETRO INTERNO = 0,6 M. AF_12/2020</t>
  </si>
  <si>
    <t>TIL (TUBO DE INSPEÇÃO E LIMPEZA) CONDOMINIAL PARA ESGOTO, EM PVC, DN 100 X 100 MM. AF_12/2020</t>
  </si>
  <si>
    <t>TIL (TUBO DE INSPEÇÃO E LIMPEZA) RADIAL PARA ESGOTO, EM PVC, DN 300X200 MM. AF_12/2020</t>
  </si>
  <si>
    <t>CAIXA D´ÁGUA EM POLIETILENO, 1000 LITROS (INCLUSOS TUBOS, CONEXÕES E TORNEIRA DE BÓIA)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</si>
  <si>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</si>
  <si>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</si>
  <si>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</si>
  <si>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</si>
  <si>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POLIETILENO, 500 LITROS (INCLUSOS TUBOS, CONEXÕES E TORNEIRA DE BÓIA) - FORNECIMENTO E INSTALAÇÃO. AF_06/2021</t>
  </si>
  <si>
    <t>CAIXA D´ÁGUA EM POLIETILENO, 500 LITROS - FORNECIMENTO E INSTALAÇÃO. AF_06/2021</t>
  </si>
  <si>
    <t>CAIXA D´ÁGUA EM POLIETILENO, 750 LITROS - FORNECIMENTO E INSTALAÇÃO. AF_06/2021</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</si>
  <si>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</si>
  <si>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</si>
  <si>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</si>
  <si>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15000 LITROS - FORNECIMENTO E INSTALAÇÃO. AF_06/2021</t>
  </si>
  <si>
    <t>CAIXA D´ÁGUA EM POLIÉSTER REFORÇADO COM FIBRA DE VIDRO, 2000 LITROS - FORNECIMENTO E INSTALAÇÃO. AF_06/2021</t>
  </si>
  <si>
    <t>CAIXA D´ÁGUA EM POLIÉSTER REFORÇADO COM FIBRA DE VIDRO, 20000 LITROS - FORNECIMENTO E INSTALAÇÃO. AF_06/2021</t>
  </si>
  <si>
    <t>CAIXA D´ÁGUA EM POLIÉSTER REFORÇADO COM FIBRA DE VIDRO, 3000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</si>
  <si>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</si>
  <si>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</si>
  <si>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</si>
  <si>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750 LITROS - FORNECIMENTO E INSTALAÇÃO. AF_06/2021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</si>
  <si>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</si>
  <si>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</si>
  <si>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</si>
  <si>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</si>
  <si>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</si>
  <si>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</si>
  <si>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</si>
  <si>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</si>
  <si>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</si>
  <si>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</si>
  <si>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</si>
  <si>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</si>
  <si>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</si>
  <si>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</si>
  <si>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</si>
  <si>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</si>
  <si>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</si>
  <si>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</si>
  <si>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</si>
  <si>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</si>
  <si>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</si>
  <si>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</si>
  <si>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</si>
  <si>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</si>
  <si>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</si>
  <si>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</si>
  <si>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</si>
  <si>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</si>
  <si>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</si>
  <si>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</si>
  <si>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</si>
  <si>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</si>
  <si>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</si>
  <si>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</si>
  <si>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</si>
  <si>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</si>
  <si>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</si>
  <si>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</si>
  <si>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</si>
  <si>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</si>
  <si>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</si>
  <si>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</si>
  <si>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</si>
  <si>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</si>
  <si>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</si>
  <si>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</si>
  <si>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</si>
  <si>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</si>
  <si>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</si>
  <si>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</si>
  <si>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</si>
  <si>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</si>
  <si>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</si>
  <si>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</si>
  <si>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</si>
  <si>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</si>
  <si>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</si>
  <si>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</si>
  <si>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</si>
  <si>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</si>
  <si>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</si>
  <si>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</si>
  <si>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</si>
  <si>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</si>
  <si>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</si>
  <si>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</si>
  <si>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</si>
  <si>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ALAMBRADO EM MOURÕES DE CONCRETO, COM TELA DE ARAME GALVANIZADO (INCLUSIVE MURETA EM CONCRETO). AF_05/2018</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</si>
  <si>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</si>
  <si>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</si>
  <si>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</si>
  <si>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</si>
  <si>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</si>
  <si>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</si>
  <si>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</si>
  <si>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</si>
  <si>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</si>
  <si>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</si>
  <si>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</si>
  <si>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</si>
  <si>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</si>
  <si>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</si>
  <si>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10X10CM, ESPAÇAMENTO DE 2,5M, CRAVADOS 0,5M, COM 11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</si>
  <si>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</si>
  <si>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</si>
  <si>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</si>
  <si>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</si>
  <si>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</si>
  <si>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PORTÃO COM MOURÕES DE MADEIRA ROLIÇA, DIÂMETRO 11 CM, COM 5 FIOS DE ARAME FARPADO Nº 14 CLASSE 250, SEM DOBRADIÇAS - FORNECIMENTO E INSTALAÇÃO. AF_05/2020</t>
  </si>
  <si>
    <t>RECOMPOSIÇÃO PARCIAL DE ARAME FARPADO Nº 14 CLASSE 250, FIXADO EM CERCA COM MOURÕES DE CONCRETO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</si>
  <si>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</si>
  <si>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</si>
  <si>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</si>
  <si>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</si>
  <si>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</si>
  <si>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</si>
  <si>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</si>
  <si>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</si>
  <si>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</si>
  <si>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</si>
  <si>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</si>
  <si>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</si>
  <si>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</si>
  <si>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</si>
  <si>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</si>
  <si>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</si>
  <si>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</si>
  <si>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</si>
  <si>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</si>
  <si>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</si>
  <si>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CHAPISCO APLICADO NO TETO OU EM ALVENARIA E ESTRUTURA, COM ROLO PARA TEXTURA ACRÍLICA. ARGAMASSA INDUSTRIALIZADA COM PREPARO EM MISTURADOR 300 KG. AF_10/2022</t>
  </si>
  <si>
    <t>CHAPISCO APLICADO NO TETO OU EM ALVENARIA E ESTRUTURA, COM ROLO PARA TEXTURA ACRÍLICA. ARGAMASSA INDUSTRIALIZADA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</si>
  <si>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</si>
  <si>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TRAÇO 1:4 E EMULSÃO POLIMÉRICA (ADESIVO) COM PREPARO MANUAL. AF_10/2022</t>
  </si>
  <si>
    <t>CHAPISCO APLICADO NO TETO OU EM ESTRUTURA, COM DESEMPENADEIRA DENTADA. ARGAMASSA INDUSTRIALIZADA COM PREPARO EM MISTURADOR 300 KG. AF_10/2022</t>
  </si>
  <si>
    <t>CHAPISCO APLICADO NO TETO OU EM ESTRUTURA, COM DESEMPENADEIRA DENTADA. ARGAMASSA INDUSTRIALIZADA COM PREPARO MANUAL. AF_10/2022</t>
  </si>
  <si>
    <t>CHAPISCO APLICADO SOMENTE NA ESTRUTURA DE CONCRETO DA FACHADA, COM DESEMPENADEIRA DENTADA. ARGAMASSA INDUSTRIALIZADA COM PREPARO EM MISTURADOR 300 KG. AF_10/2022</t>
  </si>
  <si>
    <t>CHAPISCO APLICADO SOMENTE NA ESTRUTURA DE CONCRETO DA FACHADA, COM DESEMPENADEIRA DENTADA. ARGAMASSA INDUSTRIALIZADA COM PREPARO MANUAL. AF_10/2022</t>
  </si>
  <si>
    <t>CONCRETAGEM DE ESCADAS, FCK=25 MPA, COM USO DE BOMBA - LANÇAMENTO, ADENSAMENTO E ACABAMENTO. AF_02/2022_PS</t>
  </si>
  <si>
    <t>CONCRETAGEM DE MURETAS, FCK=25 MPA, COM USO DE BOMBA - LANÇAMENTO, ADENSAMENTO E ACABAMENTO. AF_02/2022_PS</t>
  </si>
  <si>
    <t>CONCRETAGEM DE PILARES, FCK = 25 MPA, COM USO DE BALDES - LANÇAMENTO, ADENSAMENTO E ACABAMENTO. AF_02/2022</t>
  </si>
  <si>
    <t>CONCRETAGEM DE PILARES, FCK = 25 MPA, COM USO DE BOMBA - LANÇAMENTO, ADENSAMENTO E ACABAMENTO. AF_02/2022_PS</t>
  </si>
  <si>
    <t>CONCRETAGEM DE PILARES, FCK = 25 MPA, COM USO DE GRUA - LANÇAMENTO, ADENSAMENTO E ACABAMENTO. AF_02/2022</t>
  </si>
  <si>
    <t>CONCRETAGEM DE PILARES, FCK=25 MPA, COM USO DE JERICAS EM CREMALHEIRA - LANÇAMENTO, ADENSAMENTO E ACABAMENTO. AF_02/2022</t>
  </si>
  <si>
    <t>CONCRETAGEM DE PILARES, FCK=25 MPA, COM USO DE JERICAS EM ELEVADOR DE CABO - LANÇAMENTO, ADENSAMENTO E ACABAMENTO. AF_02/2022</t>
  </si>
  <si>
    <t>CONCRETAGEM DE RESERVATÓRIOS, FCK=25 MPA, COM USO DE BOMBA - LANÇAMENTO, ADENSAMENTO E ACABAMENTO. AF_02/2022_PS</t>
  </si>
  <si>
    <t>CONCRETAGEM DE VIGAS E LAJES, FCK=25 MPA, PARA LAJES MACIÇAS OU NERVURADAS COM GRUA DE CAÇAMBA DE 500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</si>
  <si>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</si>
  <si>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</si>
  <si>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MACIÇAS OU NERVURADAS COM USO DE BOMBA - LANÇAMENTO, ADENSAMENTO E ACABAMENTO. AF_02/2022_PS</t>
  </si>
  <si>
    <t>CONCRETAGEM DE VIGAS E LAJES, FCK=25 MPA, PARA LAJES PREMOLDADAS COM GRUA DE CAÇAMBA DE 350 L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</si>
  <si>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</si>
  <si>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</si>
  <si>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PREMOLDADAS COM USO DE BOMBA - LANÇAMENTO, ADENSAMENTO E ACABAMENTO. AF_02/2022_PS</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</si>
  <si>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</si>
  <si>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</si>
  <si>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LANÇAMENTO COM USO DE BALDES, ADENSAMENTO E ACABAMENTO DE CONCRETO EM ESTRUTURAS. AF_02/2022</t>
  </si>
  <si>
    <t>LANÇAMENTO COM USO DE BOMBA, ADENSAMENTO E ACABAMENTO DE CONCRETO EM ESTRUTURAS. AF_02/2022</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</si>
  <si>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</si>
  <si>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</si>
  <si>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</si>
  <si>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</si>
  <si>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</si>
  <si>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</si>
  <si>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</si>
  <si>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</si>
  <si>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</si>
  <si>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</si>
  <si>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</si>
  <si>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</si>
  <si>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</si>
  <si>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</si>
  <si>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</si>
  <si>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</si>
  <si>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</si>
  <si>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</si>
  <si>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</si>
  <si>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</si>
  <si>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</si>
  <si>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</si>
  <si>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</si>
  <si>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</si>
  <si>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</si>
  <si>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</si>
  <si>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</si>
  <si>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</si>
  <si>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</si>
  <si>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</si>
  <si>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</si>
  <si>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</si>
  <si>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</si>
  <si>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</si>
  <si>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</si>
  <si>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</si>
  <si>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</si>
  <si>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</si>
  <si>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</si>
  <si>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</si>
  <si>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</si>
  <si>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</si>
  <si>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</si>
  <si>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</si>
  <si>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</si>
  <si>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</si>
  <si>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</si>
  <si>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</si>
  <si>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</si>
  <si>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</si>
  <si>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</si>
  <si>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</si>
  <si>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</si>
  <si>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</si>
  <si>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</si>
  <si>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</si>
  <si>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</si>
  <si>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</si>
  <si>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</si>
  <si>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</si>
  <si>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</si>
  <si>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</si>
  <si>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</si>
  <si>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</si>
  <si>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</si>
  <si>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</si>
  <si>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</si>
  <si>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</si>
  <si>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</si>
  <si>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</si>
  <si>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</si>
  <si>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</si>
  <si>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</si>
  <si>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</si>
  <si>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</si>
  <si>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</si>
  <si>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</si>
  <si>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</si>
  <si>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</si>
  <si>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</si>
  <si>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ACÚSTICO EM ARGAMASSA PRONTA, PREPARO MANUAL, APLICADO EM ÁREAS SECA, ACABAMENTO NÃO REFORÇADO, ESPESSURA 6CM. AF_07/2021</t>
  </si>
  <si>
    <t>CONTRAPISO ACÚSTICO EM ARGAMASSA PRONTA, PREPARO MANUAL, APLICADO EM ÁREAS SECAS, ACABAMENTO NÃO REFORÇADO, ESPESSURA 5CM. AF_07/2021</t>
  </si>
  <si>
    <t>CONTRAPISO ACÚSTICO EM ARGAMASSA PRONTA, PREPARO MANUAL, APLICADO EM ÁREAS SECAS, ACABAMENTO NÃO REFORÇADO, ESPESSURA 7CM. AF_07/2021</t>
  </si>
  <si>
    <t>CONTRAPISO ACÚSTICO EM ARGAMASSA PRONTA, PREPARO MECÂNICO COM MISTURADOR 300 KG, APLICADO EM ÁREAS SECAS, ACABAMENTO NÃO REFORÇADO, ESPESSURA 5CM. AF_07/2021</t>
  </si>
  <si>
    <t>CONTRAPISO ACÚSTICO EM ARGAMASSA PRONTA, PREPARO MECÂNICO COM MISTURADOR 300 KG, APLICADO EM ÁREAS SECAS, ACABAMENTO NÃO REFORÇADO, ESPESSURA 6CM. AF_07/2021</t>
  </si>
  <si>
    <t>CONTRAPISO ACÚSTICO EM ARGAMASSA PRONTA, PREPARO MECÂNICO COM MISTURADOR 300 KG, APLICADO EM ÁREAS SECAS, ACABAMENTO NÃO REFORÇADO, ESPESSURA 7CM. AF_07/2021</t>
  </si>
  <si>
    <t>CONTRAPISO ACÚSTICO EM ARGAMASSA TRAÇO 1:4 (CIMENTO E AREIA), PREPARO MANUAL, APLICADO EM ÁREAS SECAS, ACABAMENTO NÃO REFORÇADO, ESPESSURA 5CM. AF_07/2021</t>
  </si>
  <si>
    <t>CONTRAPISO ACÚSTICO EM ARGAMASSA TRAÇO 1:4 (CIMENTO E AREIA), PREPARO MANUAL, APLICADO EM ÁREAS SECAS, ACABAMENTO NÃO REFORÇADO, ESPESSURA 6CM. AF_07/2021</t>
  </si>
  <si>
    <t>CONTRAPISO ACÚSTICO EM ARGAMASSA TRAÇO 1:4 (CIMENTO E AREIA), PREPARO MANUAL, APLICADO EM ÁREAS SECAS, ACABAMENTO NÃO REFORÇADO, ESPESSURA 7CM. AF_07/2021</t>
  </si>
  <si>
    <t>CONTRAPISO ACÚSTICO EM ARGAMASSA TRAÇO 1:4 (CIMENTO E AREIA), PREPARO MECÂNICO COM BETONEIRA 400L,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</si>
  <si>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</si>
  <si>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MECÂNICO COM BETONEIRA 400L, APLICADO EM ÁREAS SECAS, ACABAMENTO NÃO REFORÇADO, ESPESSURA 7CM.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</si>
  <si>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</si>
  <si>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</si>
  <si>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</si>
  <si>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</si>
  <si>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</si>
  <si>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</si>
  <si>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EM ARGAMASSA PRONTA, PREPARO MANUAL, APLICADO EM ÁREAS MOLHADAS SOBRE IMPERMEABILIZAÇÃO, ACABAMENTO NÃO REFORÇADO, ESPESSURA 3CM. AF_07/2021</t>
  </si>
  <si>
    <t>CONTRAPISO EM ARGAMASSA PRONTA, PREPARO MANUAL, APLICADO EM ÁREAS MOLHADAS SOBRE IMPERMEABILIZAÇÃO, ACABAMENTO NÃO REFORÇADO, ESPESSURA 4CM. AF_07/2021</t>
  </si>
  <si>
    <t>CONTRAPISO EM ARGAMASSA PRONTA, PREPARO MANUAL, APLICADO EM ÁREAS MOLHADAS SOBRE LAJE, ADERIDO, ACABAMENTO NÃO REFORÇADO, ESPESSURA 2CM. AF_07/2021</t>
  </si>
  <si>
    <t>CONTRAPISO EM ARGAMASSA PRONTA, PREPARO MANUAL, APLICADO EM ÁREAS MOLHADAS SOBRE LAJE, ADERIDO, ACABAMENTO NÃO REFORÇADO, ESPESSURA 3CM. AF_07/2021</t>
  </si>
  <si>
    <t>CONTRAPISO EM ARGAMASSA PRONTA, PREPARO MANUAL, APLICADO EM ÁREAS SECAS SOBRE LAJE, ADERIDO, ACABAMENTO NÃO REFORÇADO, ESPESSURA 2CM. AF_07/2021</t>
  </si>
  <si>
    <t>CONTRAPISO EM ARGAMASSA PRONTA, PREPARO MANUAL, APLICADO EM ÁREAS SECAS SOBRE LAJE, ADERIDO, ACABAMENTO NÃO REFORÇADO, ESPESSURA 3CM. AF_07/2021</t>
  </si>
  <si>
    <t>CONTRAPISO EM ARGAMASSA PRONTA, PREPARO MANUAL, APLICADO EM ÁREAS SECAS SOBRE LAJE, ADERIDO, ACABAMENTO NÃO REFORÇADO, ESPESSURA 4CM. AF_07/2021</t>
  </si>
  <si>
    <t>CONTRAPISO EM ARGAMASSA PRONTA, PREPARO MANUAL, APLICADO EM ÁREAS SECAS SOBRE LAJE, NÃO ADERIDO, ACABAMENTO NÃO REFORÇADO, ESPESSURA 4CM. AF_07/2021</t>
  </si>
  <si>
    <t>CONTRAPISO EM ARGAMASSA PRONTA, PREPARO MANUAL, APLICADO EM ÁREAS SECAS SOBRE LAJE, NÃO ADERIDO, ACABAMENTO NÃO REFORÇADO, ESPESSURA 5CM.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</si>
  <si>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</si>
  <si>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</si>
  <si>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</si>
  <si>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MECÂNICO COM MISTURADOR 300 KG,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</si>
  <si>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</si>
  <si>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</si>
  <si>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</si>
  <si>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</si>
  <si>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</si>
  <si>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MECÂNICO COM MISTURADOR 300 KG, APLICADO EM ÁREAS SECAS SOBRE LAJE, NÃO ADERIDO, ACABAMENTO NÃO REFORÇADO, ESPESSURA 6CM. AF_07/2021</t>
  </si>
  <si>
    <t>CONTRAPISO EM ARGAMASSA PRONTA, PREPARO MECÂNICO COM MISTURADOR 300 KG, APLICADO EM ÁREAS SECAS SOBRE LAJE, NÃO ADERIDO, ESPESSURA 5CM. AF_07/2021</t>
  </si>
  <si>
    <t>CONTRAPISO EM ARGAMASSA TRAÇO 1:4 (CIMENTO E AREIA), PREPARO MANUAL, APLICADO EM ÁREAS MOLHADAS SOBRE IMPERMEABILIZAÇÃO, ACABAMENTO NÃO REFORÇADO, ESPESSURA 3CM. AF_07/2021</t>
  </si>
  <si>
    <t>CONTRAPISO EM ARGAMASSA TRAÇO 1:4 (CIMENTO E AREIA), PREPARO MANUAL, APLICADO EM ÁREAS MOLHADAS SOBRE IMPERMEABILIZAÇÃO, ACABAMENTO NÃO REFORÇADO, ESPESSURA 4CM. AF_07/2021</t>
  </si>
  <si>
    <t>CONTRAPISO EM ARGAMASSA TRAÇO 1:4 (CIMENTO E AREIA),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</si>
  <si>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</si>
  <si>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TRAÇO 1:4 (CIMENTO E AREIA), PREPARO MANUAL,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</si>
  <si>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</si>
  <si>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TRAÇO 1:4 (CIMENTO E AREIA), PREPARO MANUAL, APLICADO EM ÁREAS SECAS SOBRE LAJE,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</si>
  <si>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</si>
  <si>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</si>
  <si>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</si>
  <si>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</si>
  <si>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</si>
  <si>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MECÂNICO COM BETONEIRA 400 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</si>
  <si>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</si>
  <si>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MECÂNICO COM BETONEIRA 400 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</si>
  <si>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</si>
  <si>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</si>
  <si>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</si>
  <si>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</si>
  <si>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</si>
  <si>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REFORÇO SUPERFICIAL PARA CONTRAPISOS DE ARGAMASSA SEMI-SECA. AF_07/2021</t>
  </si>
  <si>
    <t>APARELHO PARA CORTE E SOLDA OXI-ACETILENO SOBRE RODAS, INCLUSIVE CILINDROS E MAÇARICOS - CHI DIURNO. AF_05/2023</t>
  </si>
  <si>
    <t>CHI</t>
  </si>
  <si>
    <t>APARELHO PARA CORTE E SOLDA OXI-ACETILENO SOBRE RODAS, INCLUSIVE CILINDROS E MAÇARICOS - CHP DIURNO. AF_05/2023</t>
  </si>
  <si>
    <t>CHP</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</si>
  <si>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</si>
  <si>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</si>
  <si>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BATE-ESTACAS POR GRAVIDADE, POTÊNCIA DE 160 HP, PESO DO MARTELO ATÉ 3 TONELADAS - CHI DIURNO. AF_11/2014</t>
  </si>
  <si>
    <t>BATE-ESTACAS POR GRAVIDADE, POTÊNCIA DE 160 HP, PESO DO MARTELO ATÉ 3 TONELADAS - CHP DIURNO. AF_11/2014</t>
  </si>
  <si>
    <t>BETONEIRA CAPACIDADE NOMINAL 400 L, CAPACIDADE DE MISTURA 310 L, MOTOR A DIESEL POTÊNCIA 5,0 HP, SEM CARREGADOR - CHI DIURNO. AF_05/2023</t>
  </si>
  <si>
    <t>BETONEIRA CAPACIDADE NOMINAL 400 L, CAPACIDADE DE MISTURA 310 L, MOTOR A DIESEL POTÊNCIA 5,0 HP, SEM CARREGADOR - CHP DIURNO. AF_05/2023</t>
  </si>
  <si>
    <t>BETONEIRA CAPACIDADE NOMINAL 400 L, CAPACIDADE DE MISTURA 310 L, MOTOR A GASOLINA POTÊNCIA 5,5 HP, SEM CARREGADOR - CHI DIURNO. AF_02/2016</t>
  </si>
  <si>
    <t>BETONEIRA CAPACIDADE NOMINAL 400 L, CAPACIDADE DE MISTURA 310 L, MOTOR A GASOLINA POTÊNCIA 5,5 HP, SEM CARREGADOR - CHP DIURNO. AF_02/2016</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</si>
  <si>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</si>
  <si>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</si>
  <si>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BETONEIRA CAPACIDADE NOMINAL DE 400 L, CAPACIDADE DE MISTURA 280 L, MOTOR ELÉTRICO TRIFÁSICO POTÊNCIA DE 2 CV, SEM CARREGADOR - CHI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</si>
  <si>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</si>
  <si>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CHI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</si>
  <si>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</si>
  <si>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CHI DIURNO. AF_05/2023</t>
  </si>
  <si>
    <t>BETONEIRA CAPACIDADE NOMINAL DE 600 L, CAPACIDADE DE MISTURA 440 L, MOTOR A DIESEL POTÊNCIA 10 HP, COM CARREGADOR - CHP DIURNO. AF_05/2023</t>
  </si>
  <si>
    <t>BOMBA CENTRÍFUGA MONOESTÁGIO COM MOTOR ELÉTRICO MONOFÁSICO, POTÊNCIA 15 HP, DIÂMETRO DO ROTOR 173 MM, HM/Q = 30 MCA / 90 M3/H A 45 MCA / 55 M3/H - CHI DIURNO. AF_06/2015</t>
  </si>
  <si>
    <t>BOMBA CENTRÍFUGA MONOESTÁGIO COM MOTOR ELÉTRICO MONOFÁSICO, POTÊNCIA 15 HP, DIÂMETRO DO ROTOR 173 MM, HM/Q = 30 MCA / 90 M3/H A 45 MCA / 55 M3/H - CHP DIURNO. AF_06/2015</t>
  </si>
  <si>
    <t>BOMBA DE PROJEÇÃO DE CONCRETO SECO, POTÊNCIA 10 CV, VAZÃO 3 M3/H - CHI DIURNO. AF_06/2015</t>
  </si>
  <si>
    <t>BOMBA DE PROJEÇÃO DE CONCRETO SECO, POTÊNCIA 10 CV, VAZÃO 3 M3/H - CHP DIURNO. AF_06/2015</t>
  </si>
  <si>
    <t>BOMBA DE PROJEÇÃO DE CONCRETO SECO, POTÊNCIA 10 CV, VAZÃO 6 M3/H - CHI DIURNO. AF_06/2015</t>
  </si>
  <si>
    <t>BOMBA DE PROJEÇÃO DE CONCRETO SECO, POTÊNCIA 10 CV, VAZÃO 6 M3/H - CHP DIURNO. AF_06/2015</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</si>
  <si>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</si>
  <si>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</si>
  <si>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BOMBA TRIPLEX, PARA INJEÇÃO DE NATA DE CIMENTO, VAZÃO MÁXIMA DE 100 LITROS/MINUTO, PRESSÃO MÁXIMA DE 70 BAR - CHI DIURNO. AF_06/2015</t>
  </si>
  <si>
    <t>BOMBA TRIPLEX, PARA INJEÇÃO DE NATA DE CIMENTO, VAZÃO MÁXIMA DE 100 LITROS/MINUTO, PRESSÃO MÁXIMA DE 70 BAR - CHP DIURNO. AF_06/2015</t>
  </si>
  <si>
    <t>CALDEIRA A GÁS COM TERMOSTATO, CAPACIDADE 100 LITROS - CHI DIURNO. AF_05/2023</t>
  </si>
  <si>
    <t>CALDEIRA A GÁS COM TERMOSTATO, CAPACIDADE 100 LITROS - CHP DIURNO. AF_05/2023</t>
  </si>
  <si>
    <t>CAMINHONETE CABINE SIMPLES COM MOTOR 1.6 FLEX, CÂMBIO MANUAL, POTÊNCIA 101/104 CV, 2 PORTAS - CHI DIURNO. AF_11/2015</t>
  </si>
  <si>
    <t>CAMINHONETE CABINE SIMPLES COM MOTOR 1.6 FLEX, CÂMBIO MANUAL, POTÊNCIA 101/104 CV, 2 PORTAS - CHP DIURNO. AF_11/2015</t>
  </si>
  <si>
    <t>CAMINHONETE COM MOTOR A DIESEL, POTÊNCIA 180 CV, CABINE DUPLA, 4X4 - CHI DIURNO. AF_11/2015</t>
  </si>
  <si>
    <t>CAMINHONETE COM MOTOR A DIESEL, POTÊNCIA 180 CV, CABINE DUPLA, 4X4 - CHP DIURNO. AF_11/2015</t>
  </si>
  <si>
    <t>CAMINHÃO BASCULANTE 10 M3, TRUCADO CABINE SIMPLES, PESO BRUTO TOTAL 23.000 KG, CARGA ÚTIL MÁXIMA 15.935 KG, DISTÂNCIA ENTRE EIXOS 4,80 M, POTÊNCIA 230 CV INCLUSIVE CAÇAMBA METÁLICA - CHI DIURNO. AF_06/2014</t>
  </si>
  <si>
    <t>CAMINHÃO BASCULANTE 10 M3, TRUCADO CABINE SIMPLES, PESO BRUTO TOTAL 23.000 KG, CARGA ÚTIL MÁXIMA 15.935 KG, DISTÂNCIA ENTRE EIXOS 4,80 M, POTÊNCIA 230 CV INCLUSIVE CAÇAMBA METÁLICA - CHP DIURNO. AF_06/2014</t>
  </si>
  <si>
    <t>CAMINHÃO BASCULANTE 10 M3, TRUCADO, POTÊNCIA 230 CV, INCLUSIVE CAÇAMBA METÁLICA, COM DISTRIBUIDOR DE AGREGADOS ACOPLADO - CHI DIURNO. AF_02/2017</t>
  </si>
  <si>
    <t>CAMINHÃO BASCULANTE 10 M3, TRUCADO, POTÊNCIA 230 CV, INCLUSIVE CAÇAMBA METÁLICA, COM DISTRIBUIDOR DE AGREGADOS ACOPLADO - CHP DIURNO. AF_02/2017</t>
  </si>
  <si>
    <t>CAMINHÃO BASCULANTE 14 M3, COM CAVALO MECÂNICO DE CAPACIDADE MÁXIMA DE TRAÇÃO COMBINADO DE 36000 KG, POTÊNCIA 286 CV, INCLUSIVE SEMIREBOQUE COM CAÇAMBA METÁLICA - CHI DIURNO. AF_12/2014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</si>
  <si>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</si>
  <si>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</si>
  <si>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</si>
  <si>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6 M3 TOCO, PESO BRUTO TOTAL 16.000 KG, CARGA ÚTIL MÁXIMA 11.130 KG, DISTÂNCIA ENTRE EIXOS 5,36 M, POTÊNCIA 185 CV, INCLUSIVE CAÇAMBA METÁLICA - CHI DIURNO. AF_06/2014</t>
  </si>
  <si>
    <t>CAMINHÃO BASCULANTE 6 M3 TOCO, PESO BRUTO TOTAL 16.000 KG, CARGA ÚTIL MÁXIMA 11.130 KG, DISTÂNCIA ENTRE EIXOS 5,36 M, POTÊNCIA 185 CV, INCLUSIVE CAÇAMBA METÁLICA - CHP DIURNO. AF_06/2014</t>
  </si>
  <si>
    <t>CAMINHÃO BASCULANTE 6 M3, PESO BRUTO TOTAL 16.000 KG, CARGA ÚTIL MÁXIMA 13.071 KG, DISTÂNCIA ENTRE EIXOS 4,80 M, POTÊNCIA 230 CV INCLUSIVE CAÇAMBA METÁLICA - CHI DIURNO. AF_06/2014</t>
  </si>
  <si>
    <t>CAMINHÃO BASCULANTE 6 M3, PESO BRUTO TOTAL 16.000 KG, CARGA ÚTIL MÁXIMA 13.071 KG, DISTÂNCIA ENTRE EIXOS 4,80 M, POTÊNCIA 230 CV INCLUSIVE CAÇAMBA METÁLICA - CHP DIURNO. AF_06/2014</t>
  </si>
  <si>
    <t>CAMINHÃO DE TRANSPORTE DE MATERIAL ASFÁLTICO 20.000 L, COM CAVALO MECÂNICO DE CAPACIDADE MÁXIMA DE TRAÇÃO COMBINADO DE 45.000 KG, POTÊNCIA 330 CV, INCLUSIVE TANQUE DE ASFALTO COM MAÇARICO - CHI DIURNO.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</si>
  <si>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</si>
  <si>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</si>
  <si>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30.000 L, COM CAVALO MECÂNICO DE CAPACIDADE MÁXIMA DE TRAÇÃO COMBINADO DE 66.000 KG, POTÊNCIA 360 CV, INCLUSIVE TANQUE DE ASFALTO COM SERPENTINA - CHP DIURNO. AF_08/2015</t>
  </si>
  <si>
    <t>CAMINHÃO PARA EQUIPAMENTO DE LIMPEZA A SUCÇÃO COM CAMINHÃO TRUCADO DE PESO BRUTO TOTAL 23000 KG, CARGA ÚTIL MÁXIMA 15935 KG, DISTÂNCIA ENTRE EIXOS 4,80 M, POTÊNCIA 230 CV, INCLUSIVE LIMPADORA A SUCÇÃO, TANQUE 12000 L - CHI DIURNO.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</si>
  <si>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</si>
  <si>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</si>
  <si>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</si>
  <si>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CAMINHÃO PIPA 6.000 L, PESO BRUTO TOTAL 13.000 KG, DISTÂNCIA ENTRE EIXOS 4,80 M, POTÊNCIA 189 CV INCLUSIVE TANQUE DE AÇO PARA TRANSPORTE DE ÁGUA, CAPACIDADE 6 M3 - CHI DIURNO. AF_06/2014</t>
  </si>
  <si>
    <t>CAMINHÃO PIPA 6.000 L, PESO BRUTO TOTAL 13.000 KG, DISTÂNCIA ENTRE EIXOS 4,80 M, POTÊNCIA 189 CV INCLUSIVE TANQUE DE AÇO PARA TRANSPORTE DE ÁGUA, CAPACIDADE 6 M3 - CHP DIURNO. AF_06/2014</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</si>
  <si>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</si>
  <si>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</si>
  <si>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CAMINHÃO TOCO, PBT 14.300 KG, CARGA ÚTIL MÁX. 9.710 KG, DIST. ENTRE EIXOS 3,56 M, POTÊNCIA 185 CV, INCLUSIVE CARROCERIA FIXA ABERTA DE MADEIRA P/ TRANSPORTE GERAL DE CARGA SECA, DIMEN. APROX. 2,50 X 6,50 X 0,50 M - CHI DIURNO. AF_06/2014</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</si>
  <si>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</si>
  <si>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</si>
  <si>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CHP DIURNO. AF_06/2014</t>
  </si>
  <si>
    <t>CAMINHÃO TOCO, PESO BRUTO TOTAL 14.300 KG, CARGA ÚTIL MÁXIMA 9590 KG, DISTÂNCIA ENTRE EIXOS 4,76 M, POTÊNCIA 185 CV (NÃO INCLUI CARROCERIA) - CHI DIURNO. AF_06/2014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</si>
  <si>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</si>
  <si>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CHI DIURNO. AF_06/2014</t>
  </si>
  <si>
    <t>CAMINHÃO TOCO, PESO BRUTO TOTAL 16.000 KG, CARGA ÚTIL MÁXIMA DE 10.685 KG, DISTÂNCIA ENTRE EIXOS 4,80 M, POTÊNCIA 189 CV EXCLUSIVE CARROCERIA - CHP DIURNO. AF_06/2014</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</si>
  <si>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</si>
  <si>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CHP DIURNO. AF_06/2015</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</si>
  <si>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</si>
  <si>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</si>
  <si>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COMPACTADOR DE SOLOS DE PERCUSSÃO (SOQUETE) COM MOTOR A GASOLINA 4 TEMPOS, POTÊNCIA 4 CV - CHI DIURNO. AF_08/2015</t>
  </si>
  <si>
    <t>COMPACTADOR DE SOLOS DE PERCUSSÃO (SOQUETE) COM MOTOR A GASOLINA 4 TEMPOS, POTÊNCIA 4 CV - CHP DIURNO. AF_08/2015</t>
  </si>
  <si>
    <t>COMPACTADOR DE SOLOS DE PERCUSÃO (SOQUETE) COM MOTOR A GASOLINA, POTÊNCIA 3 CV - CHI DIURNO. AF_09/2016</t>
  </si>
  <si>
    <t>COMPACTADOR DE SOLOS DE PERCUSÃO (SOQUETE) COM MOTOR A GASOLINA, POTÊNCIA 3 CV - CHP DIURNO. AF_09/2016</t>
  </si>
  <si>
    <t>COMPRESSOR DE AR REBOCAVEL, VAZÃO 250 PCM, PRESSAO DE TRABALHO 102 PSI, MOTOR A DIESEL POTÊNCIA 81 CV - CHI DIURNO. AF_06/2015</t>
  </si>
  <si>
    <t>COMPRESSOR DE AR REBOCAVEL, VAZÃO 250 PCM, PRESSAO DE TRABALHO 102 PSI, MOTOR A DIESEL POTÊNCIA 81 CV - CHP DIURNO. AF_06/2015</t>
  </si>
  <si>
    <t>COMPRESSOR DE AR REBOCAVEL, VAZÃO 400 PCM, PRESSAO DE TRABALHO 102 PSI, MOTOR A DIESEL POTÊNCIA 110 CV - CHI DIURNO. AF_06/2015</t>
  </si>
  <si>
    <t>COMPRESSOR DE AR REBOCAVEL, VAZÃO 400 PCM, PRESSAO DE TRABALHO 102 PSI, MOTOR A DIESEL POTÊNCIA 110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</si>
  <si>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</si>
  <si>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CHP DIURNO. AF_06/2015</t>
  </si>
  <si>
    <t>COMPRESSOR DE AR REBOCÁVEL, VAZÃO 748 PCM, PRESSÃO EFETIVA DE TRABALHO 102 PSI, MOTOR DIESEL, POTÊNCIA 210 CV - CHI DIURNO. AF_06/2015</t>
  </si>
  <si>
    <t>COMPRESSOR DE AR REBOCÁVEL, VAZÃO 748 PCM, PRESSÃO EFETIVA DE TRABALHO 102 PSI, MOTOR DIESEL, POTÊNCIA 210 CV - CHP DIURNO. AF_06/2015</t>
  </si>
  <si>
    <t>COMPRESSOR DE AR REBOCÁVEL, VAZÃO 89 PCM, PRESSÃO EFETIVA DE TRABALHO 102 PSI, MOTOR DIESEL, POTÊNCIA 20 CV - CHI DIURNO. AF_06/2015</t>
  </si>
  <si>
    <t>COMPRESSOR DE AR REBOCÁVEL, VAZÃO 89 PCM, PRESSÃO EFETIVA DE TRABALHO 102 PSI, MOTOR DIESEL, POTÊNCIA 20 CV - CHP DIURNO. AF_06/2015</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</si>
  <si>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</si>
  <si>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</si>
  <si>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</si>
  <si>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</si>
  <si>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</si>
  <si>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</si>
  <si>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</si>
  <si>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</si>
  <si>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</si>
  <si>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</si>
  <si>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</si>
  <si>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</si>
  <si>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DESEMPENADEIRA DE CONCRETO, PESO DE 78 KG, 4 PÁS, MOTOR A GASOLINA, POTÊNCIA 5,5 HP - CHI DIURNO. AF_05/2023</t>
  </si>
  <si>
    <t>DESEMPENADEIRA DE CONCRETO, PESO DE 78 KG, 4 PÁS, MOTOR A GASOLINA, POTÊNCIA 5,5 HP - CHP DIURNO. AF_05/2023</t>
  </si>
  <si>
    <t>DISTRIBUIDOR DE AGREGADOS AUTOPROPELIDO, CAP 3 M3, A DIESEL, POTÊNCIA 176CV - CHI DIURNO. AF_07/2016</t>
  </si>
  <si>
    <t>DISTRIBUIDOR DE AGREGADOS AUTOPROPELIDO, CAP 3 M3, A DIESEL, POTÊNCIA 176CV - CHP DIURNO. AF_07/2016</t>
  </si>
  <si>
    <t>DISTRIBUIDOR DE AGREGADOS REBOCAVEL, CAPACIDADE 1,9 M³, LARGURA DE TRABALHO 3,66 M - CHI DIURNO. AF_11/2015</t>
  </si>
  <si>
    <t>DISTRIBUIDOR DE AGREGADOS REBOCAVEL, CAPACIDADE 1,9 M³, LARGURA DE TRABALHO 3,66 M - CHP DIURNO. AF_11/2015</t>
  </si>
  <si>
    <t>DOBRADEIRA TDC, ESPESSURA 1,5MM - CHI DIURNO. AF_05/2023</t>
  </si>
  <si>
    <t>DOBRADEIRA TDC, ESPESSURA 1,5MM - CHP DIURNO. AF_05/2023</t>
  </si>
  <si>
    <t>DOSADOR DE AREIA, CAPACIDADE DE 26 LITROS - CHI DIURNO. AF_05/2023</t>
  </si>
  <si>
    <t>DOSADOR DE AREIA, CAPACIDADE DE 26 LITROS - CHP DIURNO. AF_05/2023</t>
  </si>
  <si>
    <t>ENCERADEIRA INDUSTRIAL, 400 MM, 220V, 1 HP - CHI DIURNO. AF_05/2023</t>
  </si>
  <si>
    <t>ENCERADEIRA INDUSTRIAL, 400 MM, 220V, 1 HP - CHP DIURNO. AF_05/2023</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</si>
  <si>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</si>
  <si>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</si>
  <si>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HIDRÁULICA DE BRAÇO LONGO (LONGO ALCANCE) SOBRE ESTEIRAS, CAÇAMBA 0,52 M3, PESO OPERACIONAL 24 T, POTÊNCIA LÍQUIDA 155 HP - CHI DIURNO. AF_06/2023</t>
  </si>
  <si>
    <t>ESCAVADEIRA HIDRÁULICA DE BRAÇO LONGO (LONGO ALCANCE) SOBRE ESTEIRAS, CAÇAMBA 0,52 M3, PESO OPERACIONAL 24 T, POTÊNCIA LÍQUIDA 155 HP - CHP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</si>
  <si>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</si>
  <si>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</si>
  <si>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ESCAVADEIRA HIDRÁULICA SOBRE ESTEIRAS, CAÇAMBA 0,80 M3, PESO OPERACIONAL 17 T, POTENCIA BRUTA 111 HP - CHI DIURNO. AF_06/2014</t>
  </si>
  <si>
    <t>ESCAVADEIRA HIDRÁULICA SOBRE ESTEIRAS, CAÇAMBA 0,80 M3, PESO OPERACIONAL 17 T, POTENCIA BRUTA 111 HP - CHP DIURNO. AF_06/2014</t>
  </si>
  <si>
    <t>ESCAVADEIRA HIDRÁULICA SOBRE ESTEIRAS, CAÇAMBA 1,20 M3, PESO OPERACIONAL 21 T, POTÊNCIA BRUTA 155 HP - CHI DIURNO. AF_06/2014</t>
  </si>
  <si>
    <t>ESCAVADEIRA HIDRÁULICA SOBRE ESTEIRAS, CAÇAMBA 1,20 M3, PESO OPERACIONAL 21 T, POTÊNCIA BRUTA 155 HP - CHP DIURNO. AF_06/2014</t>
  </si>
  <si>
    <t>ESPARGIDOR DE ASFALTO PRESSURIZADO COM TANQUE DE 2500 L, REBOCÁVEL COM MOTOR A GASOLINA POTÊNCIA 3,4 HP - CHI DIURNO. AF_07/2014</t>
  </si>
  <si>
    <t>ESPARGIDOR DE ASFALTO PRESSURIZADO COM TANQUE DE 2500 L, REBOCÁVEL COM MOTOR A GASOLINA POTÊNCIA 3,4 HP - CHP DIURNO. AF_07/2014</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</si>
  <si>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</si>
  <si>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</si>
  <si>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</si>
  <si>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</si>
  <si>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FRESADORA DE ASFALTO A FRIO SOBRE RODAS, LARGURA FRESAGEM DE 1,0 M, POTÊNCIA 208 HP - CHI DIURNO. AF_11/2014</t>
  </si>
  <si>
    <t>FRESADORA DE ASFALTO A FRIO SOBRE RODAS, LARGURA FRESAGEM DE 1,0 M, POTÊNCIA 208 HP - CHP DIURNO. AF_11/2014</t>
  </si>
  <si>
    <t>FRESADORA DE ASFALTO A FRIO SOBRE RODAS, LARGURA FRESAGEM DE 2,0 M, POTÊNCIA 550 HP - CHI DIURNO. AF_11/2014</t>
  </si>
  <si>
    <t>FRESADORA DE ASFALTO A FRIO SOBRE RODAS, LARGURA FRESAGEM DE 2,0 M, POTÊNCIA 550 HP - CHP DIURNO. AF_11/2014</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</si>
  <si>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</si>
  <si>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</si>
  <si>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GERADOR PORTÁTIL MONOFÁSICO, POTÊNCIA 5500 VA, MOTOR A GASOLINA, POTÊNCIA DO MOTOR 13 CV - CHI DIURNO. AF_03/2016</t>
  </si>
  <si>
    <t>GERADOR PORTÁTIL MONOFÁSICO, POTÊNCIA 5500 VA, MOTOR A GASOLINA, POTÊNCIA DO MOTOR 13 CV - CHP DIURNO. AF_03/2016</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</si>
  <si>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</si>
  <si>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</si>
  <si>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CHI DIURNO. AF_06/2014</t>
  </si>
  <si>
    <t>GRADE DE DISCO REBOCÁVEL COM 20 DISCOS 24" X 6 MM COM PNEUS PARA TRANSPORTE - CHP DIURNO. AF_06/2014</t>
  </si>
  <si>
    <t>GRUA ASCENCIONAL, LANCA DE 42 M, CAPACIDADE DE 1,5 T A 30 M, ALTURA ATE 39 M - CHP DIURNO. AF_05/2023</t>
  </si>
  <si>
    <t>GRUA ASCENCIONAL, LANÇA DE 42 M, CAPACIDADE DE 1,5 T A 30 M, ALTURA ATÉ 39 M - CHI DIURNO. AF_05/2023</t>
  </si>
  <si>
    <t>GRUA ASCENSIONAL, LANCA DE 30 M, CAPACIDADE DE 1,0 T A 30 M, ALTURA ATE 39 M - CHP DIURNO. AF_05/2023</t>
  </si>
  <si>
    <t>GRUA ASCENSIONAL, LANÇA DE 30 M, CAPACIDADE DE 1,0 T A 30 M, ALTURA ATÉ 39 M - CHI DIURNO. AF_05/2023</t>
  </si>
  <si>
    <t>GRUPO DE SOLDAGEM COM GERADOR A DIESEL 60 CV PARA SOLDA ELÉTRICA, SOBRE 04 RODAS, COM MOTOR 4 CILINDROS 600 A - CHI DIURNO. AF_02/2016</t>
  </si>
  <si>
    <t>GRUPO DE SOLDAGEM COM GERADOR A DIESEL 60 CV PARA SOLDA ELÉTRICA, SOBRE 04 RODAS, COM MOTOR 4 CILINDROS 600 A - CHP DIURNO. AF_02/2016</t>
  </si>
  <si>
    <t>GRUPO GERADOR COM CARENAGEM, MOTOR DIESEL POTÊNCIA STANDART ENTRE 250 E 260 KVA - CHI DIURNO. AF_12/2016</t>
  </si>
  <si>
    <t>GRUPO GERADOR COM CARENAGEM, MOTOR DIESEL POTÊNCIA STANDART ENTRE 250 E 260 KVA - CHP DIURNO. AF_12/2016</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</si>
  <si>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</si>
  <si>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</si>
  <si>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GRUPO GERADOR ESTACIONÁRIO, MOTOR DIESEL POTÊNCIA 170 KVA - CHI DIURNO. AF_02/2016</t>
  </si>
  <si>
    <t>GRUPO GERADOR ESTACIONÁRIO, MOTOR DIESEL POTÊNCIA 170 KVA - CHP DIURNO. AF_02/2016</t>
  </si>
  <si>
    <t>GRUPO GERADOR ESTACIONÁRIO, POTÊNCIA 150 KVA, MOTOR A DIESEL- CHI DIURNO. AF_03/2016</t>
  </si>
  <si>
    <t>GRUPO GERADOR ESTACIONÁRIO, POTÊNCIA 150 KVA, MOTOR A DIESEL- CHP DIURNO. AF_03/2016</t>
  </si>
  <si>
    <t>GRUPO GERADOR REBOCÁVEL, POTÊNCIA 66 KVA, MOTOR A DIESEL - CHI DIURNO. AF_03/2016</t>
  </si>
  <si>
    <t>GRUPO GERADOR REBOCÁVEL, POTÊNCIA 66 KVA, MOTOR A DIESEL - CHP DIURNO. AF_03/2016</t>
  </si>
  <si>
    <t>GUINCHO ELÉTRICO DE COLUNA, CAPACIDADE 400 KG, COM MOTO FREIO, MOTOR TRIFÁSICO DE 1,25 CV - CHI DIURNO. AF_03/2016</t>
  </si>
  <si>
    <t>GUINCHO ELÉTRICO DE COLUNA, CAPACIDADE 400 KG, COM MOTO FREIO, MOTOR TRIFÁSICO DE 1,25 CV - CHP DIURNO. AF_03/2016</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</si>
  <si>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</si>
  <si>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</si>
  <si>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</si>
  <si>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</si>
  <si>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</si>
  <si>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CHP DIURNO. AF_11/2014</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</si>
  <si>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</si>
  <si>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</si>
  <si>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</si>
  <si>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</si>
  <si>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</si>
  <si>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</si>
  <si>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</si>
  <si>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</si>
  <si>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</si>
  <si>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</si>
  <si>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3300 KG, MOMENTO MÁXIMO DE CARGA 5,8 TM, ALCANCE MÁXIMO HORIZONTAL 7,60 M, INCLUSIVE CAMINHÃO TOCO PBT 16.000 KG, POTÊNCIA DE 189 CV - CHI DIURNO.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</si>
  <si>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</si>
  <si>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6200 KG, MOMENTO MÁXIMO DE CARGA 11,7 TM, ALCANCE MÁXIMO HORIZONTAL 9,70 M, INCLUSIVE CAMINHÃO TOCO PBT 16.000 KG, POTÊNCIA DE 189 CV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</si>
  <si>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</si>
  <si>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</si>
  <si>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</si>
  <si>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6500 KG, MOMENTO MÁXIMO DE CARGA 5,8 TM, ALCANCE MÁXIMO HORIZONTAL 7,60 M, INCLUSIVE CAMINHÃO TOCO PBT 9.700 KG, POTÊNCIA DE 160 CV - CHI DIURNO. AF_08/2015</t>
  </si>
  <si>
    <t>GUINDAUTO HIDRÁULICO, CAPACIDADE MÁXIMA DE CARGA 6500 KG, MOMENTO MÁXIMO DE CARGA 5,8 TM, ALCANCE MÁXIMO HORIZONTAL 7,60 M, INCLUSIVE CAMINHÃO TOCO PBT 9.700 KG, POTÊNCIA DE 160 CV - CHP DIURNO. AF_08/2015</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</si>
  <si>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</si>
  <si>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</si>
  <si>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</si>
  <si>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</si>
  <si>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CHI DIURNO. AF_05/2023</t>
  </si>
  <si>
    <t>LAVADORA DE ALTA PRESSAO (LAVA-JATO) PARA AGUA FRIA, PRESSAO DE OPERACAO ENTRE 1400 E 1900 LIB/POL2, VAZAO MAXIMA ENTRE 400 E 700 L/H - CHP DIURNO. AF_05/2023</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</si>
  <si>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</si>
  <si>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</si>
  <si>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MANIPULADOR TELESCÓPICO, POTÊNCIA DE 85 HP, CAPACIDADE DE CARGA DE 3.500 KG, ALTURA MÁXIMA DE ELEVAÇÃO DE 12,3 M - CHI DIURNO. AF_05/2023</t>
  </si>
  <si>
    <t>MANIPULADOR TELESCÓPICO, POTÊNCIA DE 85 HP, CAPACIDADE DE CARGA DE 3.500 KG, ALTURA MÁXIMA DE ELEVAÇÃO DE 12,3 M - CHP DIURNO. AF_05/2023</t>
  </si>
  <si>
    <t>MARTELETE OU ROMPEDOR PNEUMÁTICO MANUAL, 28 KG, COM SILENCIADOR - CHI DIURNO. AF_07/2016</t>
  </si>
  <si>
    <t>MARTELETE OU ROMPEDOR PNEUMÁTICO MANUAL, 28 KG, COM SILENCIADOR - CHP DIURNO. AF_07/2016</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</si>
  <si>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</si>
  <si>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</si>
  <si>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</si>
  <si>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DEMOLIDOR ELÉTRICO, COM POTÊNCIA DE 2.000 W, 1.000 IMPACTOS POR MINUTO, PESO DE 30 KG - CHP DIURNO. AF_01/2021</t>
  </si>
  <si>
    <t>MARTELO DEMOLIDOR PNEUMÁTICO MANUAL, 32 KG - CHI DIURNO. AF_09/2016</t>
  </si>
  <si>
    <t>MARTELO DEMOLIDOR PNEUMÁTICO MANUAL, 32 KG - CHP DIURNO. AF_09/2016</t>
  </si>
  <si>
    <t>MARTELO PERFURADOR PNEUMÁTICO MANUAL, HASTE 19 X 108 MM, *11* KG - CHI DIURNO. AF_02/2025</t>
  </si>
  <si>
    <t>MARTELO PERFURADOR PNEUMÁTICO MANUAL, HASTE 19 X 108 MM, *11* KG - CHP DIURNO. AF_02/2025</t>
  </si>
  <si>
    <t>MARTELO PERFURADOR PNEUMÁTICO MANUAL, HASTE 25 X 75 MM, 21 KG - CHI DIURNO. AF_12/2015</t>
  </si>
  <si>
    <t>MARTELO PERFURADOR PNEUMÁTICO MANUAL, HASTE 25 X 75 MM, 21 KG - CHP DIURNO. AF_12/2015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</si>
  <si>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</si>
  <si>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</si>
  <si>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MINICARREGADEIRA SOBRE RODAS POTENCIA 47HP CAPACIDADE OPERACAO 646 KG, COM VASSOURA MECÂNICA ACOPLADA - CHI DIURNO. AF_03/2017</t>
  </si>
  <si>
    <t>MINICARREGADEIRA SOBRE RODAS POTENCIA 47HP CAPACIDADE OPERACAO 646 KG, COM VASSOURA MECÂNICA ACOPLADA - CHP DIURNO. AF_03/2017</t>
  </si>
  <si>
    <t>MINICARREGADEIRA SOBRE RODAS, POTÊNCIA LÍQUIDA DE 47 HP, CAPACIDADE NOMINAL DE OPERAÇÃO DE 646 KG - CHI DIURNO. AF_06/2015</t>
  </si>
  <si>
    <t>MINICARREGADEIRA SOBRE RODAS, POTÊNCIA LÍQUIDA DE 47 HP, CAPACIDADE NOMINAL DE OPERAÇÃO DE 646 KG - CHP DIURNO. AF_06/2015</t>
  </si>
  <si>
    <t>MINIESCAVADEIRA SOBRE ESTEIRAS, POTÊNCIA LÍQUIDA DE *30* HP, PESO OPERACIONAL DE *3.500* KG - CHI DIURNO. AF_04/2017</t>
  </si>
  <si>
    <t>MINIESCAVADEIRA SOBRE ESTEIRAS, POTÊNCIA LÍQUIDA DE *30* HP, PESO OPERACIONAL DE *3.500* KG - CHP DIURNO. AF_04/2017</t>
  </si>
  <si>
    <t>MISTURADOR DE ARGAMASSA, EIXO HORIZONTAL, CAPACIDADE DE MISTURA 160 KG, MOTOR ELÉTRICO POTÊNCIA 3 CV - CHI DIURNO. AF_05/2023</t>
  </si>
  <si>
    <t>MISTURADOR DE ARGAMASSA, EIXO HORIZONTAL, CAPACIDADE DE MISTURA 160 KG, MOTOR ELÉTRICO POTÊNCIA 3 CV - CHP DIURNO. AF_05/2023</t>
  </si>
  <si>
    <t>MISTURADOR DE ARGAMASSA, EIXO HORIZONTAL, CAPACIDADE DE MISTURA 300 KG, MOTOR ELÉTRICO POTÊNCIA 5 CV - CHI DIURNO. AF_05/2023</t>
  </si>
  <si>
    <t>MISTURADOR DE ARGAMASSA, EIXO HORIZONTAL, CAPACIDADE DE MISTURA 300 KG, MOTOR ELÉTRICO POTÊNCIA 5 CV - CHP DIURNO. AF_05/2023</t>
  </si>
  <si>
    <t>MISTURADOR DE ARGAMASSA, EIXO HORIZONTAL, CAPACIDADE DE MISTURA 600 KG, MOTOR ELÉTRICO POTÊNCIA 7,5 CV - CHI DIURNO. AF_05/2023</t>
  </si>
  <si>
    <t>MISTURADOR DE ARGAMASSA, EIXO HORIZONTAL, CAPACIDADE DE MISTURA 600 KG, MOTOR ELÉTRICO POTÊNCIA 7,5 CV - CHP DIURNO. AF_05/2023</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</si>
  <si>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</si>
  <si>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</si>
  <si>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</si>
  <si>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</si>
  <si>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</si>
  <si>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</si>
  <si>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</si>
  <si>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CHP DIURNO. AF_10/2014</t>
  </si>
  <si>
    <t>MOTONIVELADORA POTÊNCIA BÁSICA LÍQUIDA (PRIMEIRA MARCHA) 125 HP, PESO BRUTO 13032 KG, LARGURA DA LÂMINA DE 3,7 M - CHI DIURNO. AF_06/2014</t>
  </si>
  <si>
    <t>MOTONIVELADORA POTÊNCIA BÁSICA LÍQUIDA (PRIMEIRA MARCHA) 125 HP, PESO BRUTO 13032 KG, LARGURA DA LÂMINA DE 3,7 M - CHP DIURNO. AF_06/2014</t>
  </si>
  <si>
    <t>MÁQUINA DEMARCADORA DE FAIXA DE TRÁFEGO À FRIO, AUTOPROPELIDA, POTÊNCIA 38 HP - CHI DIURNO. AF_07/2016</t>
  </si>
  <si>
    <t>MÁQUINA DEMARCADORA DE FAIXA DE TRÁFEGO À FRIO, AUTOPROPELIDA, POTÊNCIA 38 HP - CHP DIURNO. AF_07/2016</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</si>
  <si>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</si>
  <si>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</si>
  <si>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EXTRUSORA DE CONCRETO PARA GUIAS E SARJETAS, MOTOR A DIESEL, POTÊNCIA 14 CV - CHI DIURNO. AF_12/2015</t>
  </si>
  <si>
    <t>MÁQUINA EXTRUSORA DE CONCRETO PARA GUIAS E SARJETAS, MOTOR A DIESEL, POTÊNCIA 14 CV - CHP DIURNO. AF_12/2015</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</si>
  <si>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</si>
  <si>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</si>
  <si>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</si>
  <si>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</si>
  <si>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</si>
  <si>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</si>
  <si>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</si>
  <si>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</si>
  <si>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</si>
  <si>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</si>
  <si>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</si>
  <si>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</si>
  <si>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</si>
  <si>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</si>
  <si>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</si>
  <si>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</si>
  <si>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</si>
  <si>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</si>
  <si>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PENEIRA ROTATIVA COM MOTOR ELÉTRICO TRIFÁSICO DE 2 CV, CILINDRO DE 1 M X 0,60 M, COM FUROS DE 3,17 MM - CHI DIURNO. AF_05/2023</t>
  </si>
  <si>
    <t>PENEIRA ROTATIVA COM MOTOR ELÉTRICO TRIFÁSICO DE 2 CV, CILINDRO DE 1 M X 0,60 M, COM FUROS DE 3,17 MM - CHP DIURNO. AF_05/2023</t>
  </si>
  <si>
    <t>PERFURATRIZ COM TORRE METÁLICA PARA EXECUÇÃO DE ESTACA HÉLICE CONTÍNUA, PROFUNDIDADE MÁXIMA DE 30 M, DIÂMETRO MÁXIMO DE 800 MM, POTÊNCIA INSTALADA DE 268 HP, MESA ROTATIVA COM TORQUE MÁXIMO DE 170 KNM - CHI DIURNO.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</si>
  <si>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</si>
  <si>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</si>
  <si>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32 M, DIÂMETRO MÁXIMO DE 1000 MM, POTÊNCIA INSTALADA DE 350 HP, MESA ROTATIVA COM TORQUE MÁXIMO DE 263 KNM - CHP DIURNO. AF_01/2016</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</si>
  <si>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</si>
  <si>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</si>
  <si>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CAMINHÃO COM TRADO CURTO ACOPLADO, PROFUNDIDADE MÁXIMA DE 20 M, DIÂMETRO MÁXIMO DE 1500 MM, POTÊNCIA INSTALADA DE 137 HP, MESA ROTATIVA COM TORQUE MÁXIMO DE 30 KNM - CHI DIURNO. AF_06/2015</t>
  </si>
  <si>
    <t>PERFURATRIZ HIDRÁULICA SOBRE CAMINHÃO COM TRADO CURTO ACOPLADO, PROFUNDIDADE MÁXIMA DE 20 M, DIÂMETRO MÁXIMO DE 1500 MM, POTÊNCIA INSTALADA DE 137 HP, MESA ROTATIVA COM TORQUE MÁXIMO DE 30 KNM - CHP DIURNO. AF_06/2015</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</si>
  <si>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</si>
  <si>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</si>
  <si>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</si>
  <si>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</si>
  <si>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MANUAL, TORQUE MAXIMO 55 KGF.M, POTENCIA 5 CV, COM DIAMETRO MAXIMO 8 1/2" - CHI DIURNO. AF_11/2016</t>
  </si>
  <si>
    <t>PERFURATRIZ MANUAL, TORQUE MAXIMO 55 KGF.M, POTENCIA 5 CV, COM DIAMETRO MAXIMO 8 1/2" - CHP DIURNO. AF_11/2016</t>
  </si>
  <si>
    <t>PERFURATRIZ MANUAL, TORQUE MÁXIMO 83 N.M, POTÊNCIA 5 CV, COM DIÂMETRO MÁXIMO 4" - CHI DIURNO. AF_06/2015</t>
  </si>
  <si>
    <t>PERFURATRIZ MANUAL, TORQUE MÁXIMO 83 N.M, POTÊNCIA 5 CV, COM DIÂMETRO MÁXIMO 4" - CHP DIURNO. AF_06/2015</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</si>
  <si>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</si>
  <si>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</si>
  <si>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</si>
  <si>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</si>
  <si>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</si>
  <si>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</si>
  <si>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</si>
  <si>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</si>
  <si>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PNEUMATICA MANUAL DE PESO MEDIO, MARTELETE, 18KG, COMPRIMENTO MÁXIMO DE CURSO DE 6 M, DIAMETRO DO PISTAO DE 5,5 CM - CHI DIURNO. AF_11/2016</t>
  </si>
  <si>
    <t>PERFURATRIZ PNEUMATICA MANUAL DE PESO MEDIO, MARTELETE, 18KG, COMPRIMENTO MÁXIMO DE CURSO DE 6 M, DIAMETRO DO PISTAO DE 5,5 CM - CHP DIURNO. AF_11/2016</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</si>
  <si>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</si>
  <si>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</si>
  <si>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PESO MÉDIO 1000 KG, POTÊNCIA 20 HP, DIÂMETRO MÁXIMO 10" - CHI DIURNO. AF_06/2015</t>
  </si>
  <si>
    <t>PERFURATRIZ SOBRE ESTEIRA, TORQUE MÁXIMO 600 KGF, PESO MÉDIO 1000 KG, POTÊNCIA 20 HP, DIÂMETRO MÁXIMO 10" - CHP DIURNO. AF_06/2015</t>
  </si>
  <si>
    <t>PERFURATRIZ SOBRE ESTEIRA, TORQUE MÁXIMO 600 KGF, POTÊNCIA ENTRE 50 E 60 HP, DIÂMETRO MÁXIMO 10" - CHI DIURNO. AF_11/2016</t>
  </si>
  <si>
    <t>PERFURATRIZ SOBRE ESTEIRA, TORQUE MÁXIMO 600 KGF, POTÊNCIA ENTRE 50 E 60 HP, DIÂMETRO MÁXIMO 10" - CHP DIURNO. AF_11/2016</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</si>
  <si>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</si>
  <si>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</si>
  <si>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PLATAFORMA ELEVATÓRIA - CHI DIURNO. AF_04/2019</t>
  </si>
  <si>
    <t>PLATAFORMA ELEVATÓRIA - CHP DIURNO. AF_04/2019</t>
  </si>
  <si>
    <t>POLIDORA DE PISO (POLITRIZ), PESO DE 100KG, DIÂMETRO 450 MM, MOTOR ELÉTRICO, POTÊNCIA 4 HP - CHI DIURNO. AF_05/2023</t>
  </si>
  <si>
    <t>POLIDORA DE PISO (POLITRIZ), PESO DE 100KG, DIÂMETRO 450 MM, MOTOR ELÉTRICO, POTÊNCIA 4 HP - CHP DIURNO. AF_05/2023</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</si>
  <si>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</si>
  <si>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</si>
  <si>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PROJETOR DE ARGAMASSA, CAPACIDADE DE PROJEÇÃO 2 M3/H, ALCANCE ATÉ 50 M, MOTOR ELÉTRICO POTÊNCIA 7,5 HP - CHI DIURNO. AF_06/2014</t>
  </si>
  <si>
    <t>PROJETOR DE ARGAMASSA, CAPACIDADE DE PROJEÇÃO 2 M3/H, ALCANCE ATÉ 50 M, MOTOR ELÉTRICO POTÊNCIA 7,5 HP - CHP DIURNO. AF_06/2014</t>
  </si>
  <si>
    <t>PROJETOR PNEUMÁTICO DE ARGAMASSA PARA CHAPISCO E REBOCO COM RECIPIENTE ACOPLADO, TIPO CANEQUINHA, COM COMPRESSOR DE AR REBOCÁVEL VAZÃO 89 PCM E MOTOR DIESEL DE 20 CV - CHI DIURNO. AF_05/2023</t>
  </si>
  <si>
    <t>PROJETOR PNEUMÁTICO DE ARGAMASSA PARA CHAPISCO E REBOCO COM RECIPIENTE ACOPLADO, TIPO CANEQUINHA, COM COMPRESSOR DE AR REBOCÁVEL VAZÃO 89 PCM E MOTOR DIESEL DE 20 CV - CHP DIURNO. AF_05/2023</t>
  </si>
  <si>
    <t>PULVERIZADOR DE TINTA ELÉTRICO/MÁQUINA DE PINTURA AIRLESS, VAZÃO 2 L/MIN - CHI DIURNO. AF_05/2023</t>
  </si>
  <si>
    <t>PULVERIZADOR DE TINTA ELÉTRICO/MÁQUINA DE PINTURA AIRLESS, VAZÃO 2 L/MIN - CHP DIURNO. AF_05/2023</t>
  </si>
  <si>
    <t>PÁ CARREGADEIRA SOBRE RODAS, POTÊNCIA 197 HP, CAPACIDADE DA CAÇAMBA 2,5 A 3,5 M3, PESO OPERACIONAL 18338 KG - CHI DIURNO. AF_06/2014</t>
  </si>
  <si>
    <t>PÁ CARREGADEIRA SOBRE RODAS, POTÊNCIA 197 HP, CAPACIDADE DA CAÇAMBA 2,5 A 3,5 M3, PESO OPERACIONAL 18338 KG - CHP DIURNO. AF_06/2014</t>
  </si>
  <si>
    <t>PÁ CARREGADEIRA SOBRE RODAS, POTÊNCIA LÍQUIDA 128 HP, CAPACIDADE DA CAÇAMBA 1,7 A 2,8 M3, PESO OPERACIONAL 11632 KG - CHI DIURNO. AF_06/2014</t>
  </si>
  <si>
    <t>PÁ CARREGADEIRA SOBRE RODAS, POTÊNCIA LÍQUIDA 128 HP, CAPACIDADE DA CAÇAMBA 1,7 A 2,8 M3, PESO OPERACIONAL 11632 KG - CHP DIURNO. AF_06/2014</t>
  </si>
  <si>
    <t>PÓRTICO ROLANTE MONOVIGA, PERFIL I, 4 PERNAS, CAPACIDADE 5 T - CHI DIURNO. AF_04/2019</t>
  </si>
  <si>
    <t>PÓRTICO ROLANTE MONOVIGA, PERFIL I, 4 PERNAS, CAPACIDADE 5 T - CHP DIURNO. AF_04/2019</t>
  </si>
  <si>
    <t>RECICLADORA DE ASFALTO A FRIO SOBRE RODAS, LARGURA FRESAGEM DE 2,0 M, POTÊNCIA 422 HP - CHI DIURNO. AF_11/2014</t>
  </si>
  <si>
    <t>RECICLADORA DE ASFALTO A FRIO SOBRE RODAS, LARGURA FRESAGEM DE 2,0 M, POTÊNCIA 422 HP - CHP DIURNO. AF_11/2014</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</si>
  <si>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</si>
  <si>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</si>
  <si>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</si>
  <si>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</si>
  <si>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</si>
  <si>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</si>
  <si>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</si>
  <si>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</si>
  <si>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</si>
  <si>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CHP DIURNO. AF_07/2014</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</si>
  <si>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</si>
  <si>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</si>
  <si>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</si>
  <si>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CHP DIURNO. AF_06/2014</t>
  </si>
  <si>
    <t>ROLO COMPACTADOR VIBRATORIO TANDEM, ACO LISO, POTENCIA 125 HP, PESO SEM/COM LASTRO 10,20/11,65 T, LARGURA DE TRABALHO 1,73 M - CHI DIURNO. AF_11/2016</t>
  </si>
  <si>
    <t>ROLO COMPACTADOR VIBRATORIO TANDEM, ACO LISO, POTENCIA 125 HP, PESO SEM/COM LASTRO 10,20/11,65 T, LARGURA DE TRABALHO 1,73 M - CHP DIURNO. AF_11/2016</t>
  </si>
  <si>
    <t>ROLO COMPACTADOR VIBRATÓRIO DE UM CILINDRO AÇO LISO, POTÊNCIA 80 HP, PESO OPERACIONAL MÁXIMO 8,1 T, IMPACTO DINÂMICO 16,15 / 9,5 T, LARGURA DE TRABALHO 1,68 M - CHI DIURNO. AF_06/2014</t>
  </si>
  <si>
    <t>ROLO COMPACTADOR VIBRATÓRIO DE UM CILINDRO AÇO LISO, POTÊNCIA 80 HP, PESO OPERACIONAL MÁXIMO 8,1 T, IMPACTO DINÂMICO 16,15 / 9,5 T, LARGURA DE TRABALHO 1,68 M - CHP DIURNO.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</si>
  <si>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</si>
  <si>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</si>
  <si>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ROLO COMPACTADOR VIBRATÓRIO PÉ DE CARNEIRO, OPERADO POR CONTROLE REMOTO, POTÊNCIA 12,5 KW, PESO OPERACIONAL 1,675 T, LARGURA DE TRABALHO 0,85 M - CHI DIURNO. AF_02/2016</t>
  </si>
  <si>
    <t>ROLO COMPACTADOR VIBRATÓRIO PÉ DE CARNEIRO, OPERADO POR CONTROLE REMOTO, POTÊNCIA 12,5 KW, PESO OPERACIONAL 1,675 T, LARGURA DE TRABALHO 0,85 M - CHP DIURNO. AF_02/2016</t>
  </si>
  <si>
    <t>ROLO COMPACTADOR VIBRATÓRIO REBOCÁVEL, CILINDRO DE AÇO LISO, POTÊNCIA DE TRAÇÃO DE 65 CV, PESO 4,7 T, IMPACTO DINÂMICO 18,3 T, LARGURA DE TRABALHO 1,67 M - CHI DIURNO. AF_02/2016</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</si>
  <si>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</si>
  <si>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CHI DIURNO. AF_06/2014</t>
  </si>
  <si>
    <t>ROLO COMPACTADOR VIBRATÓRIO TANDEM AÇO LISO, POTÊNCIA 58 HP, PESO SEM/COM LASTRO 6,5 / 9,4 T, LARGURA DE TRABALHO 1,2 M - CHP DIURNO. AF_06/2014</t>
  </si>
  <si>
    <t>RÉGUA VIBRATÓRIA DUPLA PARA CONCRETO, PESO DE 60KG, COMPRIMENTO 4 M, COM MOTOR A GASOLINA, POTÊNCIA 5,5 HP - CHI DIURNO. AF_09/2016</t>
  </si>
  <si>
    <t>RÉGUA VIBRATÓRIA DUPLA PARA CONCRETO, PESO DE 60KG, COMPRIMENTO 4 M, COM MOTOR A GASOLINA, POTÊNCIA 5,5 HP - CHP DIURNO. AF_09/2016</t>
  </si>
  <si>
    <t>SERRA CIRCULAR DE BANCADA COM MOTOR ELÉTRICO POTÊNCIA DE 5HP, COM COIFA PARA DISCO 10" - CHI DIURNO. AF_08/2015</t>
  </si>
  <si>
    <t>SERRA CIRCULAR DE BANCADA COM MOTOR ELÉTRICO POTÊNCIA DE 5HP, COM COIFA PARA DISCO 10" - CHP DIURNO. AF_08/2015</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</si>
  <si>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</si>
  <si>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</si>
  <si>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TALHA MANUAL DE CORRENTE, CAPACIDADE DE 2 TON. COM ELEVAÇÃO DE 3 M - CHI DIURNO. AF_07/2016</t>
  </si>
  <si>
    <t>TALHA MANUAL DE CORRENTE, CAPACIDADE DE 2 TON. COM ELEVAÇÃO DE 3 M - CHP DIURNO. AF_07/2016</t>
  </si>
  <si>
    <t>TANQUE DE ASFALTO ESTACIONÁRIO COM MAÇARICO, CAPACIDADE 20.000 L - CHI DIURNO. AF_05/2023</t>
  </si>
  <si>
    <t>TANQUE DE ASFALTO ESTACIONÁRIO COM MAÇARICO, CAPACIDADE 20.000 L - CHP DIURNO. AF_05/2023</t>
  </si>
  <si>
    <t>TANQUE DE ASFALTO ESTACIONÁRIO COM SERPENTINA, CAPACIDADE 30.000 L - CHI DIURNO. AF_05/2023</t>
  </si>
  <si>
    <t>TANQUE DE ASFALTO ESTACIONÁRIO COM SERPENTINA, CAPACIDADE 30.000 L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</si>
  <si>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</si>
  <si>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</si>
  <si>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TERMOFUSORA PARA TUBOS E CONEXÕES EM PPR COM DIÂMETROS DE 20 A 63 MM, POTÊNCIA DE 800 W, TENSAO 220 V - CHI DIURNO. AF_05/2022</t>
  </si>
  <si>
    <t>TERMOFUSORA PARA TUBOS E CONEXÕES EM PPR COM DIÂMETROS DE 20 A 63 MM, POTÊNCIA DE 800 W, TENSAO 220 V - CHP DIURNO. AF_05/2022</t>
  </si>
  <si>
    <t>TERMOFUSORA PARA TUBOS E CONEXÕES EM PPR COM DIÂMETROS DE 75 A 110 MM, POTÊNCIA DE *1100* W, TENSÃO 220 V - CHI DIURNO. AF_05/2022</t>
  </si>
  <si>
    <t>TERMOFUSORA PARA TUBOS E CONEXÕES EM PPR COM DIÂMETROS DE 75 A 110 MM, POTÊNCIA DE *1100* W, TENSÃO 220 V - CHP DIURNO. AF_05/2022</t>
  </si>
  <si>
    <t>TORRE, COMPOSTA POR GUINCHO MECÂNICO, GUINCHO MANUAL, CABOS DE AÇO, PITEIRA E SOQUETE - CHI DIURNO. AF_05/2023</t>
  </si>
  <si>
    <t>TORRE, COMPOSTA POR GUINCHO MECÂNICO, GUINCHO MANUAL, CABOS DE AÇO, PITEIRA E SOQUETE - CHP DIURNO. AF_05/2023</t>
  </si>
  <si>
    <t>TRATOR DE ESTEIRAS, POTÊNCIA 100 HP, PESO OPERACIONAL 9,4 T, COM LÂMINA 2,19 M3 - CHI DIURNO. AF_06/2014</t>
  </si>
  <si>
    <t>TRATOR DE ESTEIRAS, POTÊNCIA 100 HP, PESO OPERACIONAL 9,4 T, COM LÂMINA 2,19 M3 - CHP DIURNO. AF_06/2014</t>
  </si>
  <si>
    <t>TRATOR DE ESTEIRAS, POTÊNCIA 125 HP, PESO OPERACIONAL 12,9 T, COM LÂMINA 2,7 M3 - CHI DIURNO. AF_10/2014</t>
  </si>
  <si>
    <t>TRATOR DE ESTEIRAS, POTÊNCIA 125 HP, PESO OPERACIONAL 12,9 T, COM LÂMINA 2,7 M3 - CHP DIURNO. AF_10/2014</t>
  </si>
  <si>
    <t>TRATOR DE ESTEIRAS, POTÊNCIA 150 HP, PESO OPERACIONAL 16,7 T, COM RODA MOTRIZ ELEVADA E LÂMINA 3,18 M3 - CHI DIURNO. AF_06/2014</t>
  </si>
  <si>
    <t>TRATOR DE ESTEIRAS, POTÊNCIA 150 HP, PESO OPERACIONAL 16,7 T, COM RODA MOTRIZ ELEVADA E LÂMINA 3,18 M3 - CHP DIURNO. AF_06/2014</t>
  </si>
  <si>
    <t>TRATOR DE ESTEIRAS, POTÊNCIA 170 HP, PESO OPERACIONAL 19 T, CAÇAMBA 5,2 M3 - CHI DIURNO. AF_06/2014</t>
  </si>
  <si>
    <t>TRATOR DE ESTEIRAS, POTÊNCIA 170 HP, PESO OPERACIONAL 19 T, CAÇAMBA 5,2 M3 - CHP DIURNO. AF_06/2014</t>
  </si>
  <si>
    <t>TRATOR DE ESTEIRAS, POTÊNCIA 347 HP, PESO OPERACIONAL 38,5 T, COM LÂMINA 8,70 M3 - CHI DIURNO. AF_06/2014</t>
  </si>
  <si>
    <t>TRATOR DE ESTEIRAS, POTÊNCIA 347 HP, PESO OPERACIONAL 38,5 T, COM LÂMINA 8,70 M3 - CHP DIURNO. AF_06/2014</t>
  </si>
  <si>
    <t>TRATOR DE PNEUS COM POTÊNCIA DE 122 CV, TRAÇÃO 4X4, COM GRADE DE DISCOS ACOPLADA - CHI DIURNO. AF_02/2017</t>
  </si>
  <si>
    <t>TRATOR DE PNEUS COM POTÊNCIA DE 122 CV, TRAÇÃO 4X4, COM GRADE DE DISCOS ACOPLADA - CHP DIURNO. AF_02/2017</t>
  </si>
  <si>
    <t>TRATOR DE PNEUS COM POTÊNCIA DE 122 CV, TRAÇÃO 4X4, COM VASSOURA MECÂNICA ACOPLADA - CHI DIURNO. AF_02/2017</t>
  </si>
  <si>
    <t>TRATOR DE PNEUS COM POTÊNCIA DE 122 CV, TRAÇÃO 4X4, COM VASSOURA MECÂNICA ACOPLADA - CHP DIURNO. AF_02/2017</t>
  </si>
  <si>
    <t>TRATOR DE PNEUS COM POTÊNCIA DE 85 CV, TRAÇÃO 4X4, COM GRADE DE DISCOS ACOPLADA - CHI DIURNO. AF_02/2017</t>
  </si>
  <si>
    <t>TRATOR DE PNEUS COM POTÊNCIA DE 85 CV, TRAÇÃO 4X4, COM GRADE DE DISCOS ACOPLADA - CHP DIURNO. AF_02/2017</t>
  </si>
  <si>
    <t>TRATOR DE PNEUS COM POTÊNCIA DE 85 CV, TRAÇÃO 4X4, COM VASSOURA MECÂNICA ACOPLADA - CHI DIURNO. AF_02/2017</t>
  </si>
  <si>
    <t>TRATOR DE PNEUS COM POTÊNCIA DE 85 CV, TRAÇÃO 4X4, COM VASSOURA MECÂNICA ACOPLADA - CHP DIURNO. AF_03/2017</t>
  </si>
  <si>
    <t>TRATOR DE PNEUS, POTÊNCIA 122 CV, TRAÇÃO 4X4, PESO COM LASTRO DE 4.510 KG - CHI DIURNO. AF_06/2014</t>
  </si>
  <si>
    <t>TRATOR DE PNEUS, POTÊNCIA 122 CV, TRAÇÃO 4X4, PESO COM LASTRO DE 4.510 KG - CHP DIURNO. AF_06/2014</t>
  </si>
  <si>
    <t>TRATOR DE PNEUS, POTÊNCIA 85 CV, TRAÇÃO 4X4, PESO COM LASTRO DE 4.675 KG - CHI DIURNO. AF_06/2014</t>
  </si>
  <si>
    <t>TRATOR DE PNEUS, POTÊNCIA 85 CV, TRAÇÃO 4X4, PESO COM LASTRO DE 4.675 KG - CHP DIURNO. AF_06/2014</t>
  </si>
  <si>
    <t>UNIDADE DOSADORA AIRLESS TIPO HOT SPRAY - CHI DIURNO. AF_05/2023</t>
  </si>
  <si>
    <t>UNIDADE DOSADORA AIRLESS TIPO HOT SPRAY - CHP DIURNO. AF_05/2023</t>
  </si>
  <si>
    <t>USINA DE ASFALTO À FRIO, CAPACIDADE DE 40 A 60 TON/HORA, ELÉTRICA POTÊNCIA 30 CV - CHI DIURNO. AF_05/2023</t>
  </si>
  <si>
    <t>USINA DE ASFALTO À FRIO, CAPACIDADE DE 40 A 60 TON/HORA, ELÉTRICA POTÊNCIA 30 CV - CHP DIURNO. AF_05/2023</t>
  </si>
  <si>
    <t>USINA DE ASFALTO, TIPO GRAVIMÉTRICA, PROD 150 TON/HORA - CHI DIURNO. AF_12/2019</t>
  </si>
  <si>
    <t>USINA DE ASFALTO, TIPO GRAVIMÉTRICA, PROD 150 TON/HORA - CHP DIURNO. AF_12/2019</t>
  </si>
  <si>
    <t>USINA DE CONCRETO FIXA, CAPACIDADE NOMINAL DE 90 A 120 M3/H, SEM SILO - CHI DIURNO. AF_07/2016</t>
  </si>
  <si>
    <t>USINA DE CONCRETO FIXA, CAPACIDADE NOMINAL DE 90 A 120 M3/H, SEM SILO - CHP DIURNO. AF_07/2016</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</si>
  <si>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</si>
  <si>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CHP DIURNO. AF_10/2014</t>
  </si>
  <si>
    <t>USINA DE MISTURA ASFÁLTICA À QUENTE, TIPO CONTRA FLUXO, PROD 100 A 140 TON/HORA - CHI DIURNO. AF_12/2019</t>
  </si>
  <si>
    <t>USINA DE MISTURA ASFÁLTICA À QUENTE, TIPO CONTRA FLUXO, PROD 100 A 140 TON/HORA - CHP DIURNO. AF_12/2019</t>
  </si>
  <si>
    <t>USINA DE MISTURA ASFÁLTICA À QUENTE, TIPO CONTRA FLUXO, PROD 40 A 80 TON/HORA - CHI DIURNO. AF_05/2023</t>
  </si>
  <si>
    <t>USINA DE MISTURA ASFÁLTICA À QUENTE, TIPO CONTRA FLUXO, PROD 40 A 80 TON/HORA - CHP DIURNO. AF_05/2023</t>
  </si>
  <si>
    <t>USINA MISTURADORA DE SOLOS, CAPACIDADE DE 200 A 500 TON/H, POTENCIA 75KW - CHI DIURNO. AF_07/2016</t>
  </si>
  <si>
    <t>USINA MISTURADORA DE SOLOS, CAPACIDADE DE 200 A 500 TON/H, POTENCIA 75KW - CHP DIURNO. AF_07/2016</t>
  </si>
  <si>
    <t>VARREDEIRA DE GRAMA SINTÉTICA A GASOLINA, 2,4 CV, 4 TEMPOS - CHI DIURNO. AF_05/2023</t>
  </si>
  <si>
    <t>VARREDEIRA DE GRAMA SINTÉTICA A GASOLINA, 2,4 CV, 4 TEMPOS - CHP DIURNO. AF_05/2023</t>
  </si>
  <si>
    <t>VASSOURA MECÂNICA REBOCÁVEL COM ESCOVA CILÍNDRICA, LARGURA ÚTIL DE VARRIMENTO DE 2,44 M - CHI DIURNO. AF_06/2014</t>
  </si>
  <si>
    <t>VASSOURA MECÂNICA REBOCÁVEL COM ESCOVA CILÍNDRICA, LARGURA ÚTIL DE VARRIMENTO DE 2,44 M - CHP DIURNO. AF_06/2014</t>
  </si>
  <si>
    <t>VIBRADOR DE IMERSÃO, DIÂMETRO DE PONTEIRA 45MM, MOTOR ELÉTRICO TRIFÁSICO POTÊNCIA DE 2 CV - CHI DIURNO. AF_06/2015</t>
  </si>
  <si>
    <t>VIBRADOR DE IMERSÃO, DIÂMETRO DE PONTEIRA 45MM, MOTOR ELÉTRICO TRIFÁSICO POTÊNCIA DE 2 CV - CHP DIURNO. AF_06/2015</t>
  </si>
  <si>
    <t>VIBROACABADORA DE ASFALTO SOBRE ESTEIRAS, LARGURA DE PAVIMENTAÇÃO 1,90 M A 5,30 M, POTÊNCIA 105 HP CAPACIDADE 450 T/H - CHI DIURNO. AF_11/2014</t>
  </si>
  <si>
    <t>VIBROACABADORA DE ASFALTO SOBRE ESTEIRAS, LARGURA DE PAVIMENTAÇÃO 1,90 M A 5,30 M, POTÊNCIA 105 HP CAPACIDADE 450 T/H - CHP DIURNO.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</si>
  <si>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</si>
  <si>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</si>
  <si>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</si>
  <si>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</si>
  <si>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</si>
  <si>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</si>
  <si>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</si>
  <si>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</si>
  <si>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</si>
  <si>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</si>
  <si>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</si>
  <si>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</si>
  <si>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</si>
  <si>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</si>
  <si>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</si>
  <si>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</si>
  <si>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</si>
  <si>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</si>
  <si>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</si>
  <si>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</si>
  <si>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</si>
  <si>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</si>
  <si>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</si>
  <si>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</si>
  <si>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</si>
  <si>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</si>
  <si>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</si>
  <si>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</si>
  <si>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</si>
  <si>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</si>
  <si>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</si>
  <si>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</si>
  <si>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</si>
  <si>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</si>
  <si>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</si>
  <si>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</si>
  <si>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</si>
  <si>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</si>
  <si>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</si>
  <si>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</si>
  <si>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</si>
  <si>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</si>
  <si>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</si>
  <si>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</si>
  <si>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</si>
  <si>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</si>
  <si>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</si>
  <si>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</si>
  <si>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</si>
  <si>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</si>
  <si>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</si>
  <si>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</si>
  <si>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</si>
  <si>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</si>
  <si>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</si>
  <si>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</si>
  <si>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</si>
  <si>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</si>
  <si>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</si>
  <si>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</si>
  <si>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</si>
  <si>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</si>
  <si>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</si>
  <si>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</si>
  <si>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</si>
  <si>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</si>
  <si>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</si>
  <si>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</si>
  <si>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</si>
  <si>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</si>
  <si>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</si>
  <si>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BATE ESTACA PARA INSTALAÇÃO DE DEFENSAS METÁLICAS (GUARD RAIL) FIXO, INCLUSIVE CAMINHÃO TOCO PBT 9.700 KG, POTÊNCIA DE 160 CV - MATERIAIS NA OPERAÇÃO. AF_05/2023</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</si>
  <si>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</si>
  <si>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</si>
  <si>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</si>
  <si>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</si>
  <si>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</si>
  <si>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</si>
  <si>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</si>
  <si>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</si>
  <si>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</si>
  <si>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</si>
  <si>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</si>
  <si>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</si>
  <si>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</si>
  <si>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</si>
  <si>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</si>
  <si>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BETONEIRA CAPACIDADE NOMINAL DE 250 L, CAPACIDADE DE MISTURA DE 175 L, MOTOR ELÉTRICO MONOFÁSICO POTÊNCIA 1CV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</si>
  <si>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</si>
  <si>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</si>
  <si>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</si>
  <si>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</si>
  <si>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</si>
  <si>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</si>
  <si>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</si>
  <si>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</si>
  <si>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</si>
  <si>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</si>
  <si>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</si>
  <si>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</si>
  <si>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</si>
  <si>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</si>
  <si>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</si>
  <si>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</si>
  <si>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</si>
  <si>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</si>
  <si>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</si>
  <si>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</si>
  <si>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</si>
  <si>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</si>
  <si>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</si>
  <si>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</si>
  <si>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</si>
  <si>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</si>
  <si>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</si>
  <si>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</si>
  <si>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</si>
  <si>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</si>
  <si>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</si>
  <si>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</si>
  <si>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CALDEIRA A GÁS COM TERMOSTATO, CAPACIDADE 100 LITROS - DEPRECIAÇÃO. AF_05/2023</t>
  </si>
  <si>
    <t>CALDEIRA A GÁS COM TERMOSTATO, CAPACIDADE 100 LITROS - JUROS. AF_05/2023</t>
  </si>
  <si>
    <t>CALDEIRA A GÁS COM TERMOSTATO, CAPACIDADE 100 LITROS - MANUTENÇÃO. AF_05/2023</t>
  </si>
  <si>
    <t>CALDEIRA A GÁS COM TERMOSTATO, CAPACIDADE 100 LITROS - MATERIAIS NA OPERAÇÃO. AF_05/2023</t>
  </si>
  <si>
    <t>CAMINHONETE CABINE SIMPLES COM MOTOR 1.6 FLEX, CÂMBIO MANUAL, POTÊNCIA 101/104 CV, 2 PORTAS - DEPRECIAÇÃO.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</si>
  <si>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</si>
  <si>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</si>
  <si>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</si>
  <si>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</si>
  <si>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COM MOTOR A DIESEL, POTÊNCIA 180 CV, CABINE DUPLA, 4X4 - DEPRECIAÇÃO.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</si>
  <si>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</si>
  <si>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</si>
  <si>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MANUTENÇÃO. AF_11/2015</t>
  </si>
  <si>
    <t>CAMINHONETE COM MOTOR A DIESEL, POTÊNCIA 180 CV, CABINE DUPLA, 4X4 - MATERIAIS NA OPERAÇÃO. AF_11/2015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</si>
  <si>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</si>
  <si>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</si>
  <si>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</si>
  <si>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</si>
  <si>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</si>
  <si>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</si>
  <si>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</si>
  <si>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</si>
  <si>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</si>
  <si>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</si>
  <si>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</si>
  <si>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</si>
  <si>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</si>
  <si>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</si>
  <si>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</si>
  <si>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</si>
  <si>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</si>
  <si>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</si>
  <si>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</si>
  <si>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</si>
  <si>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</si>
  <si>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</si>
  <si>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</si>
  <si>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</si>
  <si>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</si>
  <si>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</si>
  <si>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</si>
  <si>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</si>
  <si>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</si>
  <si>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</si>
  <si>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</si>
  <si>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</si>
  <si>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</si>
  <si>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</si>
  <si>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</si>
  <si>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</si>
  <si>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</si>
  <si>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</si>
  <si>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</si>
  <si>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</si>
  <si>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PARA EQUIPAMENTO DE LIMPEZA A SUCÇÃO COM CAMINHÃO TRUCADO DE PESO BRUTO TOTAL 23000 KG, CARGA ÚTIL MÁX. 15935 KG, DISTÂNCIA ENTRE EIXOS 4,80 M, POTÊNCIA 230 CV, INCLUSIVE LIMPADORA A SUCÇÃO, TANQUE 12000 L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</si>
  <si>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</si>
  <si>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</si>
  <si>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</si>
  <si>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</si>
  <si>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</si>
  <si>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</si>
  <si>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</si>
  <si>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</si>
  <si>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</si>
  <si>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</si>
  <si>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IMPOSTOS E SEGUROS.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</si>
  <si>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</si>
  <si>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</si>
  <si>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MATERIAIS NA OPERAÇÃO. AF_06/2014</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</si>
  <si>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</si>
  <si>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</si>
  <si>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</si>
  <si>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</si>
  <si>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CAMINHÃO TANQUE PARA HIDROSSEMEADURA, COM CAPACIDADE DE 8.000 LITROS, INCLUINDO BOMBA PARA LANÇAMENTO COM MOTOR DIESEL COM POTÊNCIA DE 105 CV - MATERIAIS NA OPERAÇÃO. AF_06/2023</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</si>
  <si>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</si>
  <si>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</si>
  <si>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</si>
  <si>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</si>
  <si>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</si>
  <si>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</si>
  <si>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</si>
  <si>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</si>
  <si>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</si>
  <si>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</si>
  <si>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</si>
  <si>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</si>
  <si>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</si>
  <si>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</si>
  <si>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</si>
  <si>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</si>
  <si>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</si>
  <si>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</si>
  <si>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</si>
  <si>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</si>
  <si>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</si>
  <si>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</si>
  <si>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</si>
  <si>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</si>
  <si>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</si>
  <si>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</si>
  <si>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</si>
  <si>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</si>
  <si>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CENTRAL DE LAMA BENTONÍTICA (DEPÓSITO DE BENTONITA, MISTURADOR DE ALTA TURBULÊNCIA, SILOS DE ARMAZENAMENTO DE LAMA E ÁGUA, LABORATÓRIO DE CONTROLE DE QUALIDADE DA LAMA) - MATERIAIS NA OPERAÇÃO. AF_04/2019</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</si>
  <si>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</si>
  <si>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</si>
  <si>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</si>
  <si>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</si>
  <si>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</si>
  <si>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</si>
  <si>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</si>
  <si>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</si>
  <si>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</si>
  <si>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</si>
  <si>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</si>
  <si>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</si>
  <si>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</si>
  <si>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</si>
  <si>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</si>
  <si>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</si>
  <si>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</si>
  <si>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</si>
  <si>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</si>
  <si>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</si>
  <si>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</si>
  <si>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</si>
  <si>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</si>
  <si>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</si>
  <si>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</si>
  <si>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</si>
  <si>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</si>
  <si>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</si>
  <si>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</si>
  <si>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</si>
  <si>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</si>
  <si>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COMPRESSOR DE AR, VAZAO DE 10 PCM, RESERVATORIO 100 L, PRESSAO DE TRABALHO ENTRE 6,9 E 9,7 BAR, POTENCIA 2 HP, TENSAO 110/220 V - MATERIAIS NA OPERAÇÃO.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</si>
  <si>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</si>
  <si>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</si>
  <si>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</si>
  <si>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</si>
  <si>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</si>
  <si>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</si>
  <si>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</si>
  <si>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E BOMBA HIDRÁULICA PARA PROTENSAO DE CORDOALHAS, ESFORÇO MAXIMO DE 115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</si>
  <si>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</si>
  <si>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</si>
  <si>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</si>
  <si>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</si>
  <si>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</si>
  <si>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</si>
  <si>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</si>
  <si>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</si>
  <si>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</si>
  <si>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</si>
  <si>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</si>
  <si>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</si>
  <si>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</si>
  <si>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</si>
  <si>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</si>
  <si>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</si>
  <si>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DISTRIBUIDOR DE AGREGADOS AUTOPROPELIDO, C/AP 3 M3, A DIESEL, POTÊNCIA 176CV - JUROS. AF_07/2016</t>
  </si>
  <si>
    <t>DISTRIBUIDOR DE AGREGADOS AUTOPROPELIDO, CAP 3 M3, A DIESEL, POTÊNCIA 176CV - DEPRECIAÇÃO. AF_07/2016</t>
  </si>
  <si>
    <t>DISTRIBUIDOR DE AGREGADOS AUTOPROPELIDO, CAP 3 M3, A DIESEL, POTÊNCIA 176CV - MANUTENÇÃO. AF_07/2016</t>
  </si>
  <si>
    <t>DISTRIBUIDOR DE AGREGADOS AUTOPROPELIDO, CAP 3 M3, A DIESEL, POTÊNCIA 176CV - MATERIAIS NA OPERAÇÃO.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</si>
  <si>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</si>
  <si>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</si>
  <si>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</si>
  <si>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DOBRADEIRA TDC, ESPESSURA 1,5MM - DEPRECIAÇÃO. AF_05/2023</t>
  </si>
  <si>
    <t>DOBRADEIRA TDC, ESPESSURA 1,5MM - JUROS. AF_05/2023</t>
  </si>
  <si>
    <t>DOBRADEIRA TDC, ESPESSURA 1,5MM - MANUTENÇÃO. AF_05/2023</t>
  </si>
  <si>
    <t>DOSADOR DE AREIA, CAPACIDADE DE 26 LITROS - DEPRECIAÇÃO. AF_05/2023</t>
  </si>
  <si>
    <t>DOSADOR DE AREIA, CAPACIDADE DE 26 LITROS - JUROS. AF_05/2023</t>
  </si>
  <si>
    <t>DOSADOR DE AREIA, CAPACIDADE DE 26 LITROS - MANUTENÇÃO. AF_05/2023</t>
  </si>
  <si>
    <t>ENCERADEIRA INDUSTRIAL, 400 MM, 220V, 1 HP - DEPRECIAÇÃO. AF_05/2023</t>
  </si>
  <si>
    <t>ENCERADEIRA INDUSTRIAL, 400 MM, 220V, 1 HP - JUROS. AF_05/2023</t>
  </si>
  <si>
    <t>ENCERADEIRA INDUSTRIAL, 400 MM, 220V, 1 HP - MANUTENÇÃO. AF_05/2023</t>
  </si>
  <si>
    <t>ENCERADEIRA INDUSTRIAL, 400 MM, 220V, 1 HP - MATERIAIS NA OPERAÇÃO. AF_05/2023</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</si>
  <si>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</si>
  <si>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</si>
  <si>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</si>
  <si>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</si>
  <si>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</si>
  <si>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</si>
  <si>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</si>
  <si>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</si>
  <si>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</si>
  <si>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</si>
  <si>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</si>
  <si>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ESCAVADEIRA HIDRÁULICA SOBRE ESTEIRA, PESO OPERACIONAL ENTRE 22,00 E 23,50 T, POTÊNCIA NOMINAL 139 HP, COM MARTELO ROMPEDOR HIDRÁULICO 1700 KG - MATERIAIS NA OPERAÇÃO. AF_04/2019</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</si>
  <si>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</si>
  <si>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</si>
  <si>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</si>
  <si>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</si>
  <si>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</si>
  <si>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</si>
  <si>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</si>
  <si>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</si>
  <si>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</si>
  <si>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</si>
  <si>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</si>
  <si>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</si>
  <si>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</si>
  <si>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</si>
  <si>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</si>
  <si>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</si>
  <si>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</si>
  <si>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</si>
  <si>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</si>
  <si>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</si>
  <si>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</si>
  <si>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</si>
  <si>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</si>
  <si>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</si>
  <si>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</si>
  <si>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</si>
  <si>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</si>
  <si>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</si>
  <si>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</si>
  <si>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</si>
  <si>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</si>
  <si>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FURADEIRA ELETROMAGNÉTICA, VELOCIDADE (SEM CARGA/ COM CARGA) 450/ 270 RPM, ESPESSURA MÁXIMA DA CHAPA A SER FURADA 50 MM, PORÇA DE ADESÃO MAGNÉTICA 17000 N, POTÊNCIA 1100 W, ALIMENTÇÃO 220 - 60 HZ, MONOFÁSICA - MATERIAIS NA OPERAÇÃO. AF_08/2019</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</si>
  <si>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</si>
  <si>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</si>
  <si>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</si>
  <si>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</si>
  <si>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</si>
  <si>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</si>
  <si>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</si>
  <si>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GRADE DE DISCO REBOCÁVEL COM 20 DISCOS 24" X 6 MM COM PNEUS PARA TRANSPORTE - DEPRECIAÇÃO. AF_06/2014</t>
  </si>
  <si>
    <t>GRADE DE DISCO REBOCÁVEL COM 20 DISCOS 24" X 6 MM COM PNEUS PARA TRANSPORTE - JUROS. AF_06/2014</t>
  </si>
  <si>
    <t>GRADE DE DISCO REBOCÁVEL COM 20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</si>
  <si>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</si>
  <si>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</si>
  <si>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</si>
  <si>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</si>
  <si>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</si>
  <si>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</si>
  <si>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</si>
  <si>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</si>
  <si>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DE SOLDAGEM COM GERADOR A DIESEL 60 CV PARA SOLDA ELÉTRICA, SOBRE 04 RODAS, COM MOTOR 4 CILINDROS 600 A - DEPRECIAÇÃO. AF_02/2016</t>
  </si>
  <si>
    <t>GRUPO DE SOLDAGEM COM GERADOR A DIESEL 60 CV PARA SOLDA ELÉTRICA, SOBRE 04 RODAS, COM MOTOR 4 CILINDROS 600 A - JUROS.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</si>
  <si>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</si>
  <si>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</si>
  <si>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GERADOR COM CARENAGEM, MOTOR DIESEL POTÊNCIA STANDART ENTRE 250 E 260 KVA - DEPRECIAÇÃO.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</si>
  <si>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</si>
  <si>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</si>
  <si>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</si>
  <si>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</si>
  <si>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</si>
  <si>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</si>
  <si>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GRUPO GERADOR DIESEL, COM CARENAGEM, POTÊNCIA STANDART ENTRE 400 E 460 KVA, VELOCIDADE DE 1800 RPM, FREQUÊNCIA DE 60 HZ - MATERIAIS NA OPERAÇÃO. AF_05/2023</t>
  </si>
  <si>
    <t>GRUPO GERADOR ESTACIONÁRIO, MOTOR DIESEL POTÊNCIA 170 KVA - DEPRECIAÇÃO. AF_02/2016</t>
  </si>
  <si>
    <t>GRUPO GERADOR ESTACIONÁRIO, MOTOR DIESEL POTÊNCIA 170 KVA - JUROS. AF_02/2016</t>
  </si>
  <si>
    <t>GRUPO GERADOR ESTACIONÁRIO, MOTOR DIESEL POTÊNCIA 170 KVA - MANUTENÇÃO. AF_02/2016</t>
  </si>
  <si>
    <t>GRUPO GERADOR ESTACIONÁRIO, MOTOR DIESEL POTÊNCIA 170 KVA - MATERIAIS NA OPERAÇÃO. AF_02/2016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</si>
  <si>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</si>
  <si>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</si>
  <si>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</si>
  <si>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</si>
  <si>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</si>
  <si>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</si>
  <si>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</si>
  <si>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</si>
  <si>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</si>
  <si>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</si>
  <si>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</si>
  <si>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</si>
  <si>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</si>
  <si>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</si>
  <si>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</si>
  <si>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</si>
  <si>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</si>
  <si>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</si>
  <si>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</si>
  <si>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HIDRAULICO AUTOPROPELIDO, COM LANÇA TRELIÇADA 40 M, CAPACIDADE MÁXIMA 75 T, EQUIPADO COM CLAMSHELL - MATERIAIS NA OPERAÇÃO. AF_04/2019</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</si>
  <si>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</si>
  <si>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</si>
  <si>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</si>
  <si>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</si>
  <si>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</si>
  <si>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</si>
  <si>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</si>
  <si>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</si>
  <si>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</si>
  <si>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</si>
  <si>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</si>
  <si>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</si>
  <si>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</si>
  <si>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</si>
  <si>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</si>
  <si>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</si>
  <si>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</si>
  <si>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</si>
  <si>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</si>
  <si>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</si>
  <si>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</si>
  <si>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 MATERIAIS NA OPERAÇÃO.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</si>
  <si>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</si>
  <si>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</si>
  <si>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</si>
  <si>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GUINDASTE SOBRE ESTEIRAS, COM LANÇA TRELIÇADA 40 M, CAPACIDADE MÁXIMA 75 T, EQUIPADO COM CLAMSHELL - MATERIAIS NA OPERAÇÃO. AF_04/2019</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</si>
  <si>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</si>
  <si>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</si>
  <si>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</si>
  <si>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</si>
  <si>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</si>
  <si>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</si>
  <si>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</si>
  <si>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</si>
  <si>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</si>
  <si>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</si>
  <si>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</si>
  <si>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</si>
  <si>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</si>
  <si>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</si>
  <si>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</si>
  <si>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</si>
  <si>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</si>
  <si>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</si>
  <si>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</si>
  <si>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</si>
  <si>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</si>
  <si>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</si>
  <si>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</si>
  <si>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</si>
  <si>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</si>
  <si>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</si>
  <si>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</si>
  <si>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</si>
  <si>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</si>
  <si>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</si>
  <si>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</si>
  <si>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</si>
  <si>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</si>
  <si>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</si>
  <si>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</si>
  <si>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</si>
  <si>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LIXADEIRA DE PAREDE, COM LED, POTÊNCIA 750 W, FREQUÊNCIA 60 HZ, VELOCIDADE 1000 A 2100 RPM, DIÂMETRO DA LIXA 225 MM - MATERIAIS NA OPERAÇÃO. AF_12/2022</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</si>
  <si>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</si>
  <si>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</si>
  <si>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</si>
  <si>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</si>
  <si>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</si>
  <si>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</si>
  <si>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</si>
  <si>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</si>
  <si>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</si>
  <si>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</si>
  <si>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MARTELETE PERFURADOR/ ROMPEDOR ELÉTRICO, POTÊNCIA 800 W, 220 V - MATERIAIS NA OPERAÇÃO. AF_05/2023</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</si>
  <si>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</si>
  <si>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</si>
  <si>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</si>
  <si>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</si>
  <si>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</si>
  <si>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</si>
  <si>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</si>
  <si>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</si>
  <si>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</si>
  <si>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</si>
  <si>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</si>
  <si>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</si>
  <si>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</si>
  <si>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</si>
  <si>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</si>
  <si>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</si>
  <si>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</si>
  <si>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</si>
  <si>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</si>
  <si>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</si>
  <si>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</si>
  <si>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</si>
  <si>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</si>
  <si>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</si>
  <si>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</si>
  <si>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</si>
  <si>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</si>
  <si>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</si>
  <si>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</si>
  <si>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</si>
  <si>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</si>
  <si>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</si>
  <si>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</si>
  <si>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</si>
  <si>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</si>
  <si>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</si>
  <si>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</si>
  <si>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</si>
  <si>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</si>
  <si>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</si>
  <si>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</si>
  <si>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</si>
  <si>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</si>
  <si>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</si>
  <si>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</si>
  <si>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</si>
  <si>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</si>
  <si>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</si>
  <si>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MISTURADOR PARA PREPARO DE LAMA ESTABILIZANTE COM CAPACIDADE DE *4000* L, COM BOMBA CENTRÍFUGA 5,5 HP A 23,07 HP, PARA SISTEMA DE FURO DIRECIONAL - MATERIAIS NA OPERAÇÃO. AF_05/2023</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</si>
  <si>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</si>
  <si>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</si>
  <si>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</si>
  <si>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</si>
  <si>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</si>
  <si>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</si>
  <si>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</si>
  <si>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</si>
  <si>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</si>
  <si>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</si>
  <si>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</si>
  <si>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</si>
  <si>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</si>
  <si>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</si>
  <si>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</si>
  <si>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</si>
  <si>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</si>
  <si>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</si>
  <si>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</si>
  <si>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DEMARCADORA DE FAIXA DE TRÁFEGO À FRIO, TRAÇÃO MANUAL, 4 CV, PRESSÃO MAX 3300 PSI, TANQUE 20 L - MATERIAIS NA OPERAÇÃO. AF_06/2021</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</si>
  <si>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</si>
  <si>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</si>
  <si>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</si>
  <si>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</si>
  <si>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</si>
  <si>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</si>
  <si>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</si>
  <si>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FORMER DOBRAS DIVERSAS: 220V/380V TRIFÁSICO OU MONOFÁSICO, CAPACIDADE 0,5-1,27MM, MOTOR 2CV - MATERIAIS NA OPERAÇÃO. AF_05/2023</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</si>
  <si>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</si>
  <si>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</si>
  <si>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</si>
  <si>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</si>
  <si>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</si>
  <si>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</si>
  <si>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</si>
  <si>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METALEIRA UNIVERSAL MODELO IW 110/180 BTD - MATERIAIS NA OPERAÇÃO.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</si>
  <si>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</si>
  <si>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</si>
  <si>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</si>
  <si>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1600 MM, POTÊNCIA DE 3500 W - MATERIAIS NA OPERAÇÃO.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</si>
  <si>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</si>
  <si>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</si>
  <si>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</si>
  <si>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ELETROFUSÃO PARA TUBOS DE POLIETILENO DE ALTA DENSIDADE (PEAD) COM DIÂMETRO EXTERNO DE 20 A 800 MM, POTÊNCIA ENTRE 2750 E 3000 W - MATERIAIS NA OPERAÇÃO.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</si>
  <si>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</si>
  <si>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</si>
  <si>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</si>
  <si>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</si>
  <si>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</si>
  <si>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</si>
  <si>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</si>
  <si>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710 A 1200 MM, POTÊNCIA ENTRE 16000 E 29500 W - MATERIAIS NA OPERAÇÃO.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</si>
  <si>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</si>
  <si>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</si>
  <si>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</si>
  <si>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PARA SOLDA POR TERMOFUSÃO PARA TUBOS DE POLIETILENO DE ALTA DENSIDADE (PEAD) COM DIÂMETRO EXTERNO DE 90 A 315 MM, POTÊNCIA ENTRE 2500 E 5350 W - MATERIAIS NA OPERAÇÃO.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</si>
  <si>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</si>
  <si>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</si>
  <si>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</si>
  <si>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MÁQUINA SOLDA ARCO COM PISTOLA DE SOLDAGEM PARA STUD BOLT DE 5 MM A 22 MM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</si>
  <si>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</si>
  <si>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</si>
  <si>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</si>
  <si>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</si>
  <si>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</si>
  <si>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</si>
  <si>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</si>
  <si>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</si>
  <si>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</si>
  <si>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</si>
  <si>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</si>
  <si>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</si>
  <si>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</si>
  <si>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</si>
  <si>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</si>
  <si>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</si>
  <si>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</si>
  <si>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IMPOSTOS E SEGUROS.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</si>
  <si>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</si>
  <si>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</si>
  <si>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</si>
  <si>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</si>
  <si>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</si>
  <si>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</si>
  <si>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</si>
  <si>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</si>
  <si>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</si>
  <si>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</si>
  <si>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HIDRÁULICA SOBRE ESTEIRA, TORQUE MÁXIMO 98 KNM, PROFUNDIDADE MÁXIMA 25 M, DIÂMETRO MÁXIMO 115 MM, POTÊNCIA MOTOR 190 HP - MATERIAIS NA OPERAÇÃO. AF_02/2021</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</si>
  <si>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</si>
  <si>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</si>
  <si>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</si>
  <si>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</si>
  <si>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</si>
  <si>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</si>
  <si>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</si>
  <si>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</si>
  <si>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</si>
  <si>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</si>
  <si>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</si>
  <si>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</si>
  <si>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</si>
  <si>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</si>
  <si>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</si>
  <si>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</si>
  <si>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</si>
  <si>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</si>
  <si>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</si>
  <si>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</si>
  <si>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</si>
  <si>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</si>
  <si>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</si>
  <si>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</si>
  <si>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</si>
  <si>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</si>
  <si>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</si>
  <si>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</si>
  <si>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</si>
  <si>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</si>
  <si>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</si>
  <si>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</si>
  <si>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</si>
  <si>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</si>
  <si>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</si>
  <si>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</si>
  <si>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</si>
  <si>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</si>
  <si>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</si>
  <si>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</si>
  <si>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</si>
  <si>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</si>
  <si>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</si>
  <si>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PLATAFORMA ELEVATÓRIA - DEPRECIAÇÃO. AF_04/2019</t>
  </si>
  <si>
    <t>PLATAFORMA ELEVATÓRIA - JUROS. AF_04/2019</t>
  </si>
  <si>
    <t>PLATAFORMA ELEVATÓRIA - MANUTENÇÃO. AF_04/2019</t>
  </si>
  <si>
    <t>PLATAFORMA ELEVATÓRIA - MATERIAIS NA OPERAÇÃO. AF_04/2019</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</si>
  <si>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</si>
  <si>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</si>
  <si>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</si>
  <si>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</si>
  <si>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</si>
  <si>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</si>
  <si>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</si>
  <si>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</si>
  <si>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</si>
  <si>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</si>
  <si>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</si>
  <si>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</si>
  <si>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</si>
  <si>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</si>
  <si>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</si>
  <si>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</si>
  <si>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</si>
  <si>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</si>
  <si>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</si>
  <si>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PULVERIZADOR DE TINTA ELÉTRICO/MÁQUINA DE PINTURA AIRLESS, VAZÃO 2 L/MIN - MATERIAIS NA OPERAÇÃO. AF_05/2023</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</si>
  <si>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</si>
  <si>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</si>
  <si>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MANUTENÇÃO.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</si>
  <si>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</si>
  <si>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</si>
  <si>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</si>
  <si>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</si>
  <si>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</si>
  <si>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</si>
  <si>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</si>
  <si>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</si>
  <si>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</si>
  <si>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</si>
  <si>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</si>
  <si>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</si>
  <si>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</si>
  <si>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</si>
  <si>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JUROS.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</si>
  <si>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</si>
  <si>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</si>
  <si>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</si>
  <si>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</si>
  <si>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</si>
  <si>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</si>
  <si>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</si>
  <si>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</si>
  <si>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</si>
  <si>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</si>
  <si>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</si>
  <si>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</si>
  <si>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</si>
  <si>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</si>
  <si>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</si>
  <si>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</si>
  <si>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</si>
  <si>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</si>
  <si>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</si>
  <si>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</si>
  <si>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</si>
  <si>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</si>
  <si>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</si>
  <si>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</si>
  <si>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</si>
  <si>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</si>
  <si>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</si>
  <si>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</si>
  <si>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</si>
  <si>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</si>
  <si>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</si>
  <si>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</si>
  <si>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</si>
  <si>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</si>
  <si>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</si>
  <si>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</si>
  <si>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</si>
  <si>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</si>
  <si>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</si>
  <si>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</si>
  <si>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</si>
  <si>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MATERIAIS NA OPERAÇÃO.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</si>
  <si>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</si>
  <si>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</si>
  <si>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</si>
  <si>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</si>
  <si>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</si>
  <si>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</si>
  <si>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</si>
  <si>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</si>
  <si>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</si>
  <si>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</si>
  <si>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</si>
  <si>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</si>
  <si>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</si>
  <si>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</si>
  <si>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</si>
  <si>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</si>
  <si>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</si>
  <si>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</si>
  <si>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SERRA FITA HORIZONTAL, ELÉTRICA, COM CONTROLE HIDRÁULICO, PAINEL DE COMANDO EM 24 V, MOTOR ELÉTRICO 1,5 CV, DIMENSÕES DA FITA 3880 X 27 X 0,9 MM, TRIFÁSICA - MATERIAIS NA OPERAÇÃO. AF_05/2023</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</si>
  <si>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</si>
  <si>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</si>
  <si>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</si>
  <si>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</si>
  <si>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</si>
  <si>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</si>
  <si>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</si>
  <si>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</si>
  <si>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</si>
  <si>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</si>
  <si>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</si>
  <si>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</si>
  <si>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</si>
  <si>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</si>
  <si>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TARTARUGA DE OXICORTE CG1, MONOFÁSICA, 220 V, FREQUÊNCIA 50 HZ, VELOCIDADE DE CORTE (MM/MIN) 50 A 750, DIÂMETRO MÍNIMO DO COMPASSO MM 200 -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</si>
  <si>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</si>
  <si>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</si>
  <si>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</si>
  <si>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</si>
  <si>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</si>
  <si>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</si>
  <si>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</si>
  <si>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</si>
  <si>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</si>
  <si>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</si>
  <si>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</si>
  <si>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</si>
  <si>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</si>
  <si>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</si>
  <si>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MANUTENÇÃO. AF_06/2014</t>
  </si>
  <si>
    <t>TRATOR DE ESTEIRAS, POTÊNCIA 100 HP, PESO OPERACIONAL 9,4 T, COM LÂMINA 2,19 M3 - MATERIAIS NA OPERAÇÃO. AF_06/2014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</si>
  <si>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</si>
  <si>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</si>
  <si>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</si>
  <si>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</si>
  <si>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</si>
  <si>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</si>
  <si>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</si>
  <si>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</si>
  <si>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ESTEIRAS, POTÊNCIA 170 HP, PESO OPERACIONAL 19 T, CAÇAMBA 5,2 M3 - DEPRECIAÇÃO. AF_06/2014</t>
  </si>
  <si>
    <t>TRATOR DE ESTEIRAS, POTÊNCIA 170 HP, PESO OPERACIONAL 19 T, CAÇAMBA 5,2 M3 - JUROS. AF_06/2014</t>
  </si>
  <si>
    <t>TRATOR DE ESTEIRAS, POTÊNCIA 170 HP, PESO OPERACIONAL 19 T, CAÇAMBA 5,2 M3 - MANUTENÇÃO. AF_06/2014</t>
  </si>
  <si>
    <t>TRATOR DE ESTEIRAS, POTÊNCIA 170 HP, PESO OPERACIONAL 19 T, CAÇAMBA 5,2 M3 - MATERIAIS NA OPERAÇÃO. AF_06/2014</t>
  </si>
  <si>
    <t>TRATOR DE ESTEIRAS, POTÊNCIA 347 HP, PESO OPERACIONAL 38,5 T, COM LÂMINA 8,70 M3 - DEPRECIAÇÃO. AF_06/2014</t>
  </si>
  <si>
    <t>TRATOR DE ESTEIRAS, POTÊNCIA 347 HP, PESO OPERACIONAL 38,5 T, COM LÂMINA 8,70 M3 - JUROS. AF_06/2014</t>
  </si>
  <si>
    <t>TRATOR DE ESTEIRAS, POTÊNCIA 347 HP, PESO OPERACIONAL 38,5 T, COM LÂMINA 8,70 M3 - MANUTENÇÃO. AF_06/2014</t>
  </si>
  <si>
    <t>TRATOR DE ESTEIRAS, POTÊNCIA 347 HP, PESO OPERACIONAL 38,5 T, COM LÂMINA 8,70 M3 - MATERIAIS NA OPERAÇÃO. AF_06/2014</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</si>
  <si>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</si>
  <si>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</si>
  <si>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</si>
  <si>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</si>
  <si>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</si>
  <si>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</si>
  <si>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</si>
  <si>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</si>
  <si>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</si>
  <si>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</si>
  <si>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</si>
  <si>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</si>
  <si>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</si>
  <si>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</si>
  <si>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</si>
  <si>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</si>
  <si>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</si>
  <si>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</si>
  <si>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</si>
  <si>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</si>
  <si>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</si>
  <si>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</si>
  <si>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MANUTENÇÃO. AF_06/2014</t>
  </si>
  <si>
    <t>TRATOR DE PNEUS, POTÊNCIA 85 CV, TRAÇÃO 4X4, PESO COM LASTRO DE 4.675 KG - MATERIAIS NA OPERAÇÃO. AF_06/2014</t>
  </si>
  <si>
    <t>UNIDADE DOSADORA AIRLESS TIPO HOT SPRAY - DEPRECIAÇÃO. AF_05/2023</t>
  </si>
  <si>
    <t>UNIDADE DOSADORA AIRLESS TIPO HOT SPRAY - JUROS. AF_05/2023</t>
  </si>
  <si>
    <t>UNIDADE DOSADORA AIRLESS TIPO HOT SPRAY - MANUTENÇÃO. AF_05/2023</t>
  </si>
  <si>
    <t>UNIDADE DOSADORA AIRLESS TIPO HOT SPRAY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</si>
  <si>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</si>
  <si>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</si>
  <si>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</si>
  <si>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</si>
  <si>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</si>
  <si>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</si>
  <si>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</si>
  <si>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</si>
  <si>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CONCRETO FIXA, CAPACIDADE NOMINAL DE 90 A 120 M3/H, SEM SILO - DEPRECIAÇÃO. AF_07/2016</t>
  </si>
  <si>
    <t>USINA DE CONCRETO FIXA, CAPACIDADE NOMINAL DE 90 A 120 M3/H, SEM SILO - JUROS. AF_07/2016</t>
  </si>
  <si>
    <t>USINA DE CONCRETO FIXA, CAPACIDADE NOMINAL DE 90 A 120 M3/H, SEM SILO - MANUTENÇÃO. AF_07/2016</t>
  </si>
  <si>
    <t>USINA DE CONCRETO FIXA, CAPACIDADE NOMINAL DE 90 A 120 M3/H, SEM SILO - MATERIAIS NA OPERAÇÃO. AF_07/2016</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</si>
  <si>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</si>
  <si>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</si>
  <si>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</si>
  <si>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</si>
  <si>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</si>
  <si>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</si>
  <si>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</si>
  <si>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</si>
  <si>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</si>
  <si>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</si>
  <si>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</si>
  <si>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</si>
  <si>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</si>
  <si>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</si>
  <si>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MANUTENÇÃO. AF_07/2016</t>
  </si>
  <si>
    <t>USINA MISTURADORA DE SOLOS, CAPACIDADE DE 200 A 500 TON/H, POTENCIA 75KW - MATERIAIS NA OPERAÇÃO. AF_07/2016</t>
  </si>
  <si>
    <t>VARREDEIRA DE GRAMA SINTÉTICA A GASOLINA, 2,4 CV, 4 TEMPOS - DEPRECIAÇÃO. AF_05/2023</t>
  </si>
  <si>
    <t>VARREDEIRA DE GRAMA SINTÉTICA A GASOLINA, 2,4 CV, 4 TEMPOS - JUROS. AF_05/2023</t>
  </si>
  <si>
    <t>VARREDEIRA DE GRAMA SINTÉTICA A GASOLINA, 2,4 CV, 4 TEMPOS - MANUTENÇÃO. AF_05/2023</t>
  </si>
  <si>
    <t>VARREDEIRA DE GRAMA SINTÉTICA A GASOLINA, 2,4 CV, 4 TEMPOS - MATERIAIS NA OPERAÇÃO. AF_05/2023</t>
  </si>
  <si>
    <t>VASSOURA MECÂNICA REBOCÁVEL COM ESCOVA CILÍNDRICA, LARGURA ÚTIL DE VARRIMENTO DE 2,44 M - DEPRECIAÇÃO. AF_06/2014</t>
  </si>
  <si>
    <t>VASSOURA MECÂNICA REBOCÁVEL COM ESCOVA CILÍNDRICA, LARGURA ÚTIL DE VARRIMENTO DE 2,44 M - JUROS. AF_06/2014</t>
  </si>
  <si>
    <t>VASSOURA MECÂNICA REBOCÁVEL COM ESCOVA CILÍNDRICA, LARGURA ÚTIL DE VARRIMENTO DE 2,44 M - MANUTENÇÃO.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</si>
  <si>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</si>
  <si>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</si>
  <si>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</si>
  <si>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</si>
  <si>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</si>
  <si>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</si>
  <si>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</si>
  <si>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</si>
  <si>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</si>
  <si>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</si>
  <si>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</si>
  <si>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</si>
  <si>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ARMAÇÃO DE DESCIDA D'ÁGUA UTILIZANDO AÇO CA-60 DE 5 MM - MONTAGEM.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</si>
  <si>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</si>
  <si>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</si>
  <si>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</si>
  <si>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</si>
  <si>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</si>
  <si>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CONCRETAGEM DE DISSIPADOR DE ENERGIA, CONCRETO USINADO, FCK = 20 MPA, COM USO DE BOMBA - LANÇAMENTO, ADENSAMENTO E ACABAMENTO. AF_08/2022</t>
  </si>
  <si>
    <t>CONCRETAGEM DE DISSIPADOR DE ENERGIA, FCK = 20 MPA, COM USO DE JERICAS E PREPARO EM BETONEIRA DE 600 L - AREIA E BRITA COMERCIAIS - LANÇAMENTO, ADENSAMENTO E ACABAMENTO. AF_08/2022</t>
  </si>
  <si>
    <t>DESCIDA D'ÁGUA RÁPIDA (DAR 03), EM CONCRETO USINADO, FCK = 20 MPA, LANÇADO COM BOMBA, INCLUINDO ARMAÇÃO, MATERIAIS E FÔRMAS (2 UTILIZAÇÕES).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</si>
  <si>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</si>
  <si>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</si>
  <si>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</si>
  <si>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</si>
  <si>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</si>
  <si>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</si>
  <si>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</si>
  <si>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</si>
  <si>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</si>
  <si>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</si>
  <si>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</si>
  <si>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JOELHO 45 GRAUS, PVC, SOLDÁVEL, DN 20 MM, INSTALADO EM DRENO DE AR CONDICIONADO - FORNECIMENTO E INSTALAÇÃO. AF_08/2022</t>
  </si>
  <si>
    <t>JOELHO 45 GRAUS, PVC, SOLDÁVEL, DN 25MM, INSTALADO EM DRENO DE AR-CONDICIONADO - FORNECIMENTO E INSTALAÇÃO. AF_08/2022</t>
  </si>
  <si>
    <t>JOELHO 45 GRAUS, PVC, SOLDÁVEL, DN 32 MM, INSTALADO EM DRENO DE AR CONDICIONADO - FORNECIMENTO E INSTALAÇÃO. AF_08/2022</t>
  </si>
  <si>
    <t>JOELHO 90 GRAUS, PVC, SOLDÁVEL, DN 20 MM, INSTALADO EM DRENO DE AR CONDICIONADO - FORNECIMENTO E INSTALAÇÃO. AF_08/2022</t>
  </si>
  <si>
    <t>JOELHO 90 GRAUS, PVC, SOLDÁVEL, DN 25MM, INSTALADO EM DRENO DE AR-CONDICIONADO - FORNECIMENTO E INSTALAÇÃO. AF_08/2022</t>
  </si>
  <si>
    <t>JOELHO 90 GRAUS, PVC, SOLDÁVEL, DN 32 MM, INSTALADO EM DRENO DE AR CONDICIONADO - FORNECIMENTO E INSTALAÇÃO. AF_08/2022</t>
  </si>
  <si>
    <t>LUVA, PVC, SOLDÁVEL, DN 20 MM, INSTALADO EM DRENO DE AR CONDICIONADO - FORNECIMENTO E INSTALAÇÃO. AF_08/2022</t>
  </si>
  <si>
    <t>LUVA, PVC, SOLDÁVEL, DN 25MM, INSTALADO EM DRENO DE AR-CONDICIONADO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</si>
  <si>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</si>
  <si>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</si>
  <si>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25MM, INSTALADO EM DRENO DE AR-CONDICIONADO - FORNECIMENTO E INSTALAÇÃO. AF_08/2022</t>
  </si>
  <si>
    <t>TE, PVC, SOLDÁVEL, DN 32 MM, INSTALADO EM DRENO DE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</si>
  <si>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</si>
  <si>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</si>
  <si>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</si>
  <si>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BARBACÃ, DN 100 MM, COM MATERIAL DRENANTE. AF_07/2021</t>
  </si>
  <si>
    <t>DRENO BARBACÃ, DN 50 MM, COM MATERIAL DRENANTE. AF_07/2021</t>
  </si>
  <si>
    <t>DRENO BARBACÃ, DN 75 MM, COM MATERIAL DRENANTE. AF_07/2021</t>
  </si>
  <si>
    <t>DRENO EM MURO DE CONTENÇÃO, EXECUTADO NO PÉ DO MURO, COM TUBO DE PEAD CORRUGADO FLEXÍVEL PERFURADO, ENCHIMENTO COM BRITA, ENVOLVIDO COM MANTA GEOTÊXTIL. AF_07/2021</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</si>
  <si>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</si>
  <si>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</si>
  <si>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BRITA, ENVOLVIDO COM MANTA GEOTÊXTIL, INCLUSIVE CONEXÕES.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</si>
  <si>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</si>
  <si>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</si>
  <si>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</si>
  <si>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</si>
  <si>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</si>
  <si>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</si>
  <si>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</si>
  <si>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</si>
  <si>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</si>
  <si>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</si>
  <si>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</si>
  <si>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</si>
  <si>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</si>
  <si>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</si>
  <si>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</si>
  <si>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</si>
  <si>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</si>
  <si>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</si>
  <si>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</si>
  <si>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</si>
  <si>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</si>
  <si>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SUBSUPERFICIAL (SEÇÃO 0,40 X 0,40 M), CEGO, ENCHIMENTO DE BRITA, ENVOLVIDO COM MANTA GEOTÊXTIL. AF_07/2021</t>
  </si>
  <si>
    <t>DRENO SUBSUPERFICIAL (SEÇÃO 0,40 X 0,40 M), CEGO, ENCHIMENTO DE BRITA.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</si>
  <si>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</si>
  <si>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</si>
  <si>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</si>
  <si>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</si>
  <si>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</si>
  <si>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</si>
  <si>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</si>
  <si>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</si>
  <si>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</si>
  <si>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</si>
  <si>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GEOCOMPOSTO DRENANTE, INSTALADO EM MURO DE CONTENÇÃO - EXCLUSIVE DRENO NO PÉ DO MURO.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</si>
  <si>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</si>
  <si>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</si>
  <si>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</si>
  <si>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</si>
  <si>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</si>
  <si>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</si>
  <si>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</si>
  <si>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</si>
  <si>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TUBO DE CONCRETO SIMPLES POROSO, DN 200 MM, PARA DRENO - FORNECIMENTO E ASSENTAMENTO. AF_07/2021</t>
  </si>
  <si>
    <t>TUBO DE PEAD CORRUGADO PERFURADO, DN 100 MM, PARA DRENO - FORNECIMENTO E ASSENTAMENTO. AF_07/2021</t>
  </si>
  <si>
    <t>TUBO DE PVC CORRUGADO RÍGIDO PERFURADO, DN 100 MM, PARA DRENO - FORNECIMENTO E ASSENTAMENTO.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</si>
  <si>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</si>
  <si>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</si>
  <si>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</si>
  <si>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</si>
  <si>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</si>
  <si>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</si>
  <si>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</si>
  <si>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</si>
  <si>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</si>
  <si>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</si>
  <si>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</si>
  <si>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</si>
  <si>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</si>
  <si>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</si>
  <si>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</si>
  <si>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</si>
  <si>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</si>
  <si>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</si>
  <si>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</si>
  <si>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</si>
  <si>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</si>
  <si>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</si>
  <si>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</si>
  <si>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</si>
  <si>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</si>
  <si>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</si>
  <si>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</si>
  <si>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</si>
  <si>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</si>
  <si>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</si>
  <si>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</si>
  <si>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</si>
  <si>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</si>
  <si>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</si>
  <si>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</si>
  <si>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</si>
  <si>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</si>
  <si>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</si>
  <si>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</si>
  <si>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</si>
  <si>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</si>
  <si>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</si>
  <si>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</si>
  <si>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</si>
  <si>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</si>
  <si>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</si>
  <si>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</si>
  <si>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</si>
  <si>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</si>
  <si>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</si>
  <si>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</si>
  <si>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</si>
  <si>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</si>
  <si>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</si>
  <si>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</si>
  <si>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</si>
  <si>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</si>
  <si>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</si>
  <si>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</si>
  <si>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</si>
  <si>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</si>
  <si>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</si>
  <si>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</si>
  <si>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</si>
  <si>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</si>
  <si>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</si>
  <si>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</si>
  <si>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</si>
  <si>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</si>
  <si>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</si>
  <si>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</si>
  <si>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</si>
  <si>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</si>
  <si>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</si>
  <si>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</si>
  <si>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</si>
  <si>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</si>
  <si>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</si>
  <si>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</si>
  <si>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</si>
  <si>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</si>
  <si>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</si>
  <si>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</si>
  <si>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</si>
  <si>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</si>
  <si>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</si>
  <si>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</si>
  <si>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</si>
  <si>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</si>
  <si>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</si>
  <si>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</si>
  <si>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</si>
  <si>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</si>
  <si>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</si>
  <si>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</si>
  <si>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</si>
  <si>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</si>
  <si>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</si>
  <si>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</si>
  <si>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</si>
  <si>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</si>
  <si>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</si>
  <si>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</si>
  <si>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</si>
  <si>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</si>
  <si>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</si>
  <si>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</si>
  <si>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</si>
  <si>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</si>
  <si>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</si>
  <si>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</si>
  <si>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</si>
  <si>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</si>
  <si>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</si>
  <si>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</si>
  <si>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</si>
  <si>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</si>
  <si>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</si>
  <si>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</si>
  <si>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</si>
  <si>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</si>
  <si>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</si>
  <si>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</si>
  <si>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</si>
  <si>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</si>
  <si>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</si>
  <si>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</si>
  <si>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</si>
  <si>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</si>
  <si>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</si>
  <si>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</si>
  <si>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</si>
  <si>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</si>
  <si>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</si>
  <si>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</si>
  <si>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</si>
  <si>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</si>
  <si>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</si>
  <si>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</si>
  <si>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EM VIDRO TEMPERADO E SERPENTINA EM TUBO DE COBRE COM SUPORTE, RESERVATÓRIO, FIXAÇÕES E TUBOS - FORNECIMENTO E INSTALAÇÃO. AF_12/2021</t>
  </si>
  <si>
    <t>AQUECEDOR SOLAR COMPACTO, KIT PARA 1 COLETOR SOLAR À VÁCUO COM SUPORTE, RESERVATÓRIO, FIXAÇÕES E TUBOS - FORNECIMENTO E INSTALAÇÃO. AF_12/2021</t>
  </si>
  <si>
    <t>BLOCO CONCRETADO NO LOCAL, 20X20X15CM, PARA BASE DE FIXAÇÃO DA ESTRUTURA SOLAR PARA LAJE DE CONCRETO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</si>
  <si>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</si>
  <si>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</si>
  <si>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</si>
  <si>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</si>
  <si>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</si>
  <si>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</si>
  <si>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</si>
  <si>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</si>
  <si>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</si>
  <si>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</si>
  <si>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</si>
  <si>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</si>
  <si>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</si>
  <si>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</si>
  <si>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</si>
  <si>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</si>
  <si>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</si>
  <si>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</si>
  <si>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1000 L COM 5 PLACAS COLETORAS EM VIDRO TEMPERADO COM SERPENTINA EM TUBO DE COBRE 2 X 1 M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</si>
  <si>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</si>
  <si>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</si>
  <si>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</si>
  <si>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</si>
  <si>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</si>
  <si>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</si>
  <si>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 FORNECIMENTO E INSTALAÇÃO. AF_12/2021</t>
  </si>
  <si>
    <t>RESERVATÓRIO TÉRMICO/BOILER SOLAR EM AÇO INOX 800 L COM 4 PLACAS COLETORAS EM VIDRO TEMPERADO COM SERPENTINA EM TUBO DE COBRE 2 X 1 M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</si>
  <si>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</si>
  <si>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</si>
  <si>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</si>
  <si>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</si>
  <si>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</si>
  <si>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</si>
  <si>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</si>
  <si>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</si>
  <si>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</si>
  <si>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</si>
  <si>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</si>
  <si>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</si>
  <si>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</si>
  <si>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</si>
  <si>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</si>
  <si>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</si>
  <si>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</si>
  <si>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</si>
  <si>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</si>
  <si>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</si>
  <si>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</si>
  <si>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</si>
  <si>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</si>
  <si>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</si>
  <si>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</si>
  <si>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</si>
  <si>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</si>
  <si>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</si>
  <si>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</si>
  <si>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</si>
  <si>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</si>
  <si>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</si>
  <si>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</si>
  <si>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</si>
  <si>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</si>
  <si>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</si>
  <si>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</si>
  <si>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</si>
  <si>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</si>
  <si>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</si>
  <si>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</si>
  <si>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</si>
  <si>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</si>
  <si>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</si>
  <si>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</si>
  <si>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</si>
  <si>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</si>
  <si>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</si>
  <si>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</si>
  <si>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</si>
  <si>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</si>
  <si>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</si>
  <si>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</si>
  <si>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</si>
  <si>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</si>
  <si>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</si>
  <si>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</si>
  <si>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</si>
  <si>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</si>
  <si>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</si>
  <si>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</si>
  <si>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</si>
  <si>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</si>
  <si>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</si>
  <si>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</si>
  <si>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</si>
  <si>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</si>
  <si>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</si>
  <si>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</si>
  <si>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</si>
  <si>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</si>
  <si>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</si>
  <si>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</si>
  <si>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</si>
  <si>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</si>
  <si>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</si>
  <si>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</si>
  <si>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</si>
  <si>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</si>
  <si>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</si>
  <si>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</si>
  <si>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</si>
  <si>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</si>
  <si>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</si>
  <si>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</si>
  <si>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</si>
  <si>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</si>
  <si>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CA-60 DE 5,0 MM - MONTAGEM. AF_11/2020</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</si>
  <si>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</si>
  <si>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</si>
  <si>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</si>
  <si>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</si>
  <si>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</si>
  <si>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</si>
  <si>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</si>
  <si>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</si>
  <si>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</si>
  <si>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</si>
  <si>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</si>
  <si>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</si>
  <si>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</si>
  <si>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</si>
  <si>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</si>
  <si>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</si>
  <si>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MADEIRA SERRADA, E=25 MM. AF_11/2020</t>
  </si>
  <si>
    <t>FABRICAÇÃO DE FÔRMA PARA ESCADA DUPLA COM 2 LANCES EM X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</si>
  <si>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</si>
  <si>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</si>
  <si>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</si>
  <si>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</si>
  <si>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</si>
  <si>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</si>
  <si>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</si>
  <si>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</si>
  <si>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</si>
  <si>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</si>
  <si>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</si>
  <si>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</si>
  <si>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</si>
  <si>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</si>
  <si>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</si>
  <si>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</si>
  <si>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</si>
  <si>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</si>
  <si>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</si>
  <si>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</si>
  <si>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</si>
  <si>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</si>
  <si>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</si>
  <si>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</si>
  <si>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</si>
  <si>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</si>
  <si>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</si>
  <si>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</si>
  <si>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</si>
  <si>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</si>
  <si>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</si>
  <si>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</si>
  <si>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</si>
  <si>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</si>
  <si>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</si>
  <si>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</si>
  <si>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</si>
  <si>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</si>
  <si>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</si>
  <si>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</si>
  <si>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</si>
  <si>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</si>
  <si>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</si>
  <si>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</si>
  <si>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</si>
  <si>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</si>
  <si>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</si>
  <si>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</si>
  <si>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</si>
  <si>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</si>
  <si>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</si>
  <si>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</si>
  <si>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</si>
  <si>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</si>
  <si>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</si>
  <si>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</si>
  <si>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</si>
  <si>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</si>
  <si>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</si>
  <si>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</si>
  <si>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</si>
  <si>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</si>
  <si>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</si>
  <si>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</si>
  <si>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</si>
  <si>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</si>
  <si>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</si>
  <si>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</si>
  <si>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</si>
  <si>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</si>
  <si>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</si>
  <si>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</si>
  <si>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MADEIRA SERRADA, 1 UTILIZAÇÃO. AF_11/2020</t>
  </si>
  <si>
    <t>MONTAGEM E DESMONTAGEM DE FÔRMA PARA ESCADAS, COM 2 LANCES EM "U" E LAJE PLANA, EM MADEIRA SERRADA, 2 UTILIZAÇÕES. AF_11/2020</t>
  </si>
  <si>
    <t>ESCAVAÇÃO HORIZONTAL EM SOLO DE 1A CATEGORIA COM TRATOR DE ESTEIRAS (100HP/LÂMINA: 2,19M3). AF_07/2020</t>
  </si>
  <si>
    <t>ESCAVAÇÃO HORIZONTAL EM SOLO DE 1A CATEGORIA COM TRATOR DE ESTEIRAS (125HP/LÂMINA: 2,70M3).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</si>
  <si>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</si>
  <si>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</si>
  <si>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</si>
  <si>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INCLUINDO CARGA E DESCARGA EM SOLO DE 1A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</si>
  <si>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</si>
  <si>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</si>
  <si>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</si>
  <si>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</si>
  <si>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</si>
  <si>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</si>
  <si>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</si>
  <si>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</si>
  <si>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</si>
  <si>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</si>
  <si>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</si>
  <si>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</si>
  <si>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</si>
  <si>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(347HP/LÂMINA: 8,70M3) E CAMINHÃO BASCULANTE DE 14M3, DMT ATÉ 200M. AF_07/2020</t>
  </si>
  <si>
    <t>ESCAVAÇÃO HORIZONTAL, INCLUINDO ESCARIFICAÇÃO EM SOLO DE 2A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</si>
  <si>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</si>
  <si>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</si>
  <si>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</si>
  <si>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</si>
  <si>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</si>
  <si>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</si>
  <si>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</si>
  <si>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</si>
  <si>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</si>
  <si>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</si>
  <si>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</si>
  <si>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</si>
  <si>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</si>
  <si>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</si>
  <si>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</si>
  <si>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</si>
  <si>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</si>
  <si>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</si>
  <si>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(347HP/LÂMINA: 8,70M3) E CAMINHÃO BASCULANTE DE 14M3, DMT ATÉ 200M. AF_07/2020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</si>
  <si>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</si>
  <si>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</si>
  <si>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</si>
  <si>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</si>
  <si>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</si>
  <si>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</si>
  <si>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</si>
  <si>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</si>
  <si>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</si>
  <si>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</si>
  <si>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</si>
  <si>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</si>
  <si>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</si>
  <si>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</si>
  <si>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</si>
  <si>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</si>
  <si>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</si>
  <si>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</si>
  <si>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</si>
  <si>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</si>
  <si>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</si>
  <si>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</si>
  <si>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</si>
  <si>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</si>
  <si>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</si>
  <si>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</si>
  <si>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</si>
  <si>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</si>
  <si>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</si>
  <si>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</si>
  <si>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</si>
  <si>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</si>
  <si>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</si>
  <si>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</si>
  <si>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</si>
  <si>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</si>
  <si>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</si>
  <si>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</si>
  <si>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</si>
  <si>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</si>
  <si>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</si>
  <si>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</si>
  <si>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</si>
  <si>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</si>
  <si>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</si>
  <si>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</si>
  <si>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</si>
  <si>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</si>
  <si>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</si>
  <si>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</si>
  <si>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</si>
  <si>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</si>
  <si>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</si>
  <si>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</si>
  <si>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</si>
  <si>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</si>
  <si>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</si>
  <si>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12 CAMINHÕES BASCULANTES DE 10 M³, DMT DE 6 KM E VELOCIDADE MÉDIA22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</si>
  <si>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</si>
  <si>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</si>
  <si>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</si>
  <si>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</si>
  <si>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</si>
  <si>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</si>
  <si>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</si>
  <si>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</si>
  <si>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</si>
  <si>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</si>
  <si>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</si>
  <si>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</si>
  <si>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</si>
  <si>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</si>
  <si>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</si>
  <si>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</si>
  <si>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</si>
  <si>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</si>
  <si>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</si>
  <si>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</si>
  <si>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</si>
  <si>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</si>
  <si>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</si>
  <si>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</si>
  <si>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</si>
  <si>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</si>
  <si>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</si>
  <si>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</si>
  <si>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</si>
  <si>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</si>
  <si>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</si>
  <si>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</si>
  <si>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</si>
  <si>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</si>
  <si>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</si>
  <si>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</si>
  <si>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</si>
  <si>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</si>
  <si>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</si>
  <si>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</si>
  <si>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</si>
  <si>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</si>
  <si>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</si>
  <si>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</si>
  <si>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</si>
  <si>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</si>
  <si>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</si>
  <si>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</si>
  <si>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</si>
  <si>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</si>
  <si>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</si>
  <si>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</si>
  <si>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</si>
  <si>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</si>
  <si>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</si>
  <si>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</si>
  <si>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</si>
  <si>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</si>
  <si>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</si>
  <si>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</si>
  <si>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</si>
  <si>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</si>
  <si>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</si>
  <si>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</si>
  <si>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</si>
  <si>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</si>
  <si>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</si>
  <si>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</si>
  <si>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</si>
  <si>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</si>
  <si>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</si>
  <si>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</si>
  <si>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</si>
  <si>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</si>
  <si>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</si>
  <si>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</si>
  <si>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</si>
  <si>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</si>
  <si>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</si>
  <si>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</si>
  <si>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</si>
  <si>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</si>
  <si>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</si>
  <si>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</si>
  <si>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</si>
  <si>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</si>
  <si>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</si>
  <si>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</si>
  <si>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</si>
  <si>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</si>
  <si>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</si>
  <si>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</si>
  <si>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</si>
  <si>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</si>
  <si>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</si>
  <si>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</si>
  <si>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</si>
  <si>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</si>
  <si>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</si>
  <si>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</si>
  <si>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</si>
  <si>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</si>
  <si>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</si>
  <si>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</si>
  <si>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</si>
  <si>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E FORNECIMENTO, INCLUI MATERIAL. AF_08/2020</t>
  </si>
  <si>
    <t>ESCORAMENTO DE VALA, TIPO BLINDAGEM, COM PROFUNDIDADE DE 0 A 1,5 M, LARGURA MENOR QUE 1,5 M - EXECUÇÃO, NÃO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</si>
  <si>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</si>
  <si>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</si>
  <si>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E FORNECIMENTO, INCLUI MATERIAL. AF_08/2020</t>
  </si>
  <si>
    <t>ESCORAMENTO DE VALA, TIPO BLINDAGEM, COM PROFUNDIDADE DE 1,5 A 3,0 M, LARGURA MENOR QUE 1,5 M - EXECUÇÃO, NÃO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</si>
  <si>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</si>
  <si>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MAIOR OU IGUAL A 1,5 M E MENOR QUE 2,5 M - EXECUÇÃO, NÃO INCLUI MATERIAL. AF_08/2020</t>
  </si>
  <si>
    <t>ESCORAMENTO DE VALA, TIPO BLINDAGEM, COM PROFUNDIDADE DE 3,0 A 4,5 M, LARGURA MENOR QUE 1,5 M - EXECUÇÃO E FORNECIMENTO, INCLUI MATERIAL. AF_08/2020</t>
  </si>
  <si>
    <t>ESCORAMENTO DE VALA, TIPO BLINDAGEM, COM PROFUNDIDADE DE 3,0 A 4,5 M, LARGURA MENOR QUE 1,5 M - EXECUÇÃO, NÃO INCLUI MATERIAL. AF_08/2020</t>
  </si>
  <si>
    <t>ESCORAMENTO DE VALA, TIPO CONTÍNUO COM PERFIL METÁLICO "U", COM PROFUNDIDADE DE 0 A 1,5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</si>
  <si>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</si>
  <si>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</si>
  <si>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</si>
  <si>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</si>
  <si>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</si>
  <si>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</si>
  <si>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</si>
  <si>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</si>
  <si>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</si>
  <si>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</si>
  <si>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</si>
  <si>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</si>
  <si>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</si>
  <si>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</si>
  <si>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</si>
  <si>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</si>
  <si>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</si>
  <si>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</si>
  <si>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</si>
  <si>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ESCORAMENTO DE VALA, TIPO PONTALETEAMENTO, COM PROFUNDIDADE DE 0 A 1,5 M, LARGURA MAIOR OU IGUAL A 1,5 M E MENOR QUE 2,5 M. AF_08/2020</t>
  </si>
  <si>
    <t>ESCORAMENTO DE VALA, TIPO PONTALETEAMENTO, COM PROFUNDIDADE DE 0 A 1,5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</si>
  <si>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</si>
  <si>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</si>
  <si>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</si>
  <si>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</si>
  <si>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VALA,TIPO CONTÍNUO COM PERFIL METÁLICO "U", COM PROFUNDIDADE DE 0 A 1,5 M, LARGURA MAIOR OU IGUAL A 1,5 E MENOR QUE 2,5 M. AF_08/2020</t>
  </si>
  <si>
    <t>FABRICAÇÃO DE CONJUNTO DE MÓDULO METÁLICO, COMPRIMENTO DE 3,0 M E ALTURA DE 1,8 M (ESTRONCAS DE 1,00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</si>
  <si>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</si>
  <si>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</si>
  <si>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</si>
  <si>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</si>
  <si>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FABRICAÇÃO DE CONJUNTO DE MÓDULO METÁLICO, COMPRIMENTO DE 3,6 M E ALTURA DE 3,0 M (ESTRONCAS DE 2,00 M). AF_08/2020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</si>
  <si>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</si>
  <si>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</si>
  <si>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</si>
  <si>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</si>
  <si>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BRITA, LANÇAMENTO MECANIZADO. AF_08/2020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</si>
  <si>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</si>
  <si>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</si>
  <si>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AREIA, LANÇAMENTO MECANIZADO. AF_08/2020</t>
  </si>
  <si>
    <t>PREPARO DE FUNDO DE VALA COM LARGURA MENOR QUE 1,5 M, COM CAMADA DE BRITA, LANÇAMENTO MANUAL. AF_08/2020</t>
  </si>
  <si>
    <t>PREPARO DE FUNDO DE VALA COM LARGURA MENOR QUE 1,5 M, COM CAMADA DE BRITA, LANÇAMENTO MECANIZADO. AF_08/2020</t>
  </si>
  <si>
    <t>ESGOTAMENTO DE VALA COM BOMBA SUBMERSÍVEL. AF_12/2022</t>
  </si>
  <si>
    <t>INSTALAÇÃO DE MATERIAL GRANULAR FILTRANTE PARA SISTEMA DE REBAIXAMENTO DE LENÇOL FREÁTICO POR POÇOS PROFUNDOSA, DIÂMETRO DO POÇO DE 400 MM. AF_12/2022</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</si>
  <si>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</si>
  <si>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</si>
  <si>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</si>
  <si>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MANGOTES PARA SISTEMA DE REBAIXAMENTO DE LENÇOL FREÁTICO POR PONTEIRAS FILTRANTES.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</si>
  <si>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</si>
  <si>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</si>
  <si>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</si>
  <si>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</si>
  <si>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</si>
  <si>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</si>
  <si>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</si>
  <si>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</si>
  <si>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</si>
  <si>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</si>
  <si>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</si>
  <si>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</si>
  <si>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</si>
  <si>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</si>
  <si>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</si>
  <si>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</si>
  <si>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</si>
  <si>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</si>
  <si>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</si>
  <si>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</si>
  <si>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</si>
  <si>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</si>
  <si>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</si>
  <si>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</si>
  <si>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</si>
  <si>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</si>
  <si>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</si>
  <si>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</si>
  <si>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</si>
  <si>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</si>
  <si>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</si>
  <si>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</si>
  <si>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</si>
  <si>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</si>
  <si>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</si>
  <si>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</si>
  <si>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</si>
  <si>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</si>
  <si>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</si>
  <si>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</si>
  <si>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ALIZAR DE 5X1,5CM PARA PORTA FIXADO COM PREGOS, PADRÃO MÉDIO - FORNECIMENTO E INSTALAÇÃO. AF_12/2019</t>
  </si>
  <si>
    <t>ALIZAR DE 5X1,5CM PARA PORTA FIXADO COM PREGOS, PADRÃO POPULAR - FORNECIMENTO E INSTALAÇÃO. AF_12/2019</t>
  </si>
  <si>
    <t>BATENTE DE AÇO GALVANIZADO, COM PERFIL PRÉ-FABRICADO, FIXADO COM ARGAMASSA, COM SOLDA, GRAPAS E FUROS PARA FERRAGENS INCLUSOS. AF_12/2019</t>
  </si>
  <si>
    <t>BATENTE PARA PORTA COM BANDEIRA, FIXAÇÃO COM PARAFUSO E BUCHA. AF_12/2019</t>
  </si>
  <si>
    <t>BATENTE PARA PORTA DE MADEIRA, FIXAÇÃO COM ARGAMASSA, PADRÃO MÉDIO - FORNECIMENTO E INSTALAÇÃO. AF_12/2019</t>
  </si>
  <si>
    <t>BATENTE PARA PORTA DE MADEIRA, FIXAÇÃO COM ARGAMASSA, PADRÃO POPULAR. FORNECIMENTO E INSTALAÇÃO. AF_12/2019</t>
  </si>
  <si>
    <t>BATENTE PARA PORTA DE MADEIRA, PADRÃO MÉDIO - FORNECIMENTO E MONTAGEM. AF_12/2019</t>
  </si>
  <si>
    <t>BATENTE PARA PORTA DE MADEIRA, PADRÃO POPULAR - FORNECIMENTO E MONTAGEM. AF_12/2019</t>
  </si>
  <si>
    <t>CREMONA EM LATÃO CROMADO OU POLIDO, COMPLETA. AF_12/2019</t>
  </si>
  <si>
    <t>DOBRADIÇA EM AÇO/FERRO, 3" X 21/2", E=1,9 A 2MM, SEN ANEL, CROMADO OU ZINCADO, TAMPA BOLA, COM PARAFUSOS. AF_12/2019</t>
  </si>
  <si>
    <t>DOBRADIÇA TIPO VAI E VEM EM LATÃO POLIDO 3". AF_12/2019</t>
  </si>
  <si>
    <t>FECHADURA DE EMBUTIR COM CILINDRO, EXTERNA, COMPLETA, ACABAMENTO PADRÃO MÉDIO, INCLUSO EXECUÇÃO DE FURO - FORNECIMENTO E INSTALAÇÃO. AF_12/2019</t>
  </si>
  <si>
    <t>FECHADURA DE EMBUTIR COM CILINDRO, EXTERNA,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</si>
  <si>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</si>
  <si>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</si>
  <si>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</si>
  <si>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</si>
  <si>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FECHO DE EMBUTIR TIPO UNHA 22CM. AF_12/2019</t>
  </si>
  <si>
    <t>FECHO DE EMBUTIR TIPO UNHA 40CM.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</si>
  <si>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</si>
  <si>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</si>
  <si>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</si>
  <si>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</si>
  <si>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</si>
  <si>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</si>
  <si>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</si>
  <si>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</si>
  <si>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</si>
  <si>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</si>
  <si>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</si>
  <si>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</si>
  <si>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</si>
  <si>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</si>
  <si>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</si>
  <si>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</si>
  <si>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</si>
  <si>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</si>
  <si>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</si>
  <si>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</si>
  <si>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</si>
  <si>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</si>
  <si>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</si>
  <si>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</si>
  <si>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</si>
  <si>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</si>
  <si>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</si>
  <si>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</si>
  <si>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</si>
  <si>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</si>
  <si>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</si>
  <si>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</si>
  <si>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</si>
  <si>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</si>
  <si>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</si>
  <si>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</si>
  <si>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</si>
  <si>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</si>
  <si>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</si>
  <si>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</si>
  <si>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</si>
  <si>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</si>
  <si>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</si>
  <si>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</si>
  <si>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</si>
  <si>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</si>
  <si>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</si>
  <si>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</si>
  <si>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</si>
  <si>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</si>
  <si>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</si>
  <si>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</si>
  <si>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</si>
  <si>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</si>
  <si>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</si>
  <si>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</si>
  <si>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</si>
  <si>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</si>
  <si>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</si>
  <si>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</si>
  <si>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</si>
  <si>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</si>
  <si>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</si>
  <si>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</si>
  <si>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</si>
  <si>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</si>
  <si>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</si>
  <si>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</si>
  <si>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</si>
  <si>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</si>
  <si>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</si>
  <si>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</si>
  <si>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PORTA CADEADO ZINCADO OXIDADO PRETO COM CADEADO DE AÇO INOX, LARGURA DE *50* MM.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</si>
  <si>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</si>
  <si>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</si>
  <si>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</si>
  <si>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DE CORRER DE ALUMÍNIO, COM DUAS FOLHAS PARA VIDRO, INCLUSO VIDRO LISO INCOLOR, FECHADURA E PUXADOR, SEM ALIZAR. AF_12/2019</t>
  </si>
  <si>
    <t>PORTA DE FERRO, DE ABRIR, TIPO GRADE COM CHAPA, COM GUARNIÇÕES. AF_12/2019</t>
  </si>
  <si>
    <t>PORTA DE MADEIRA COMPENSADA LISA PARA PINTURA, 120X210X3,5CM, 2 FOLHAS, INCLUSO ADUELA 2A, ALIZAR 2A E DOBRADIÇAS.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</si>
  <si>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</si>
  <si>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</si>
  <si>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</si>
  <si>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</si>
  <si>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</si>
  <si>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</si>
  <si>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</si>
  <si>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</si>
  <si>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</si>
  <si>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</si>
  <si>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</si>
  <si>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</si>
  <si>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TIPO VENEZIANA, 80X210CM, ESPESSURA DE 3CM, INCLUSO DOBRADIÇAS - FORNECIMENTO E INSTALAÇÃO.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</si>
  <si>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</si>
  <si>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</si>
  <si>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</si>
  <si>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</si>
  <si>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</si>
  <si>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PUXADOR CENTRAL PARA ESQUADRIA DE MADEIRA.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</si>
  <si>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</si>
  <si>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</si>
  <si>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</si>
  <si>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</si>
  <si>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</si>
  <si>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TARJETA TIPO LIVRE/OCUPADO PARA PORTA DE BANHEIRO. AF_12/2019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</si>
  <si>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</si>
  <si>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</si>
  <si>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</si>
  <si>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</si>
  <si>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</si>
  <si>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</si>
  <si>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</si>
  <si>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</si>
  <si>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</si>
  <si>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</si>
  <si>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</si>
  <si>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</si>
  <si>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</si>
  <si>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</si>
  <si>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</si>
  <si>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</si>
  <si>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</si>
  <si>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</si>
  <si>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</si>
  <si>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</si>
  <si>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</si>
  <si>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</si>
  <si>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</si>
  <si>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METÁLICA PARA FUNDAÇÃO, UTILIZANDO PERFIL LAMINADO HP250X62 (EXCLUSIVE MOBILIZAÇÃO E DESMOBILIZAÇÃO). AF_01/2020</t>
  </si>
  <si>
    <t>ESTACA METÁLICA PARA FUNDAÇÃO, UTILIZANDO PERFIL LAMINADO HP310X125 (EXCLUSIVE MOBILIZAÇÃO E DESMOBILIZAÇÃO). AF_01/2020</t>
  </si>
  <si>
    <t>ESTACA METÁLICA PARA FUNDAÇÃO, UTILIZANDO PERFIL LAMINADO HP310X79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</si>
  <si>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</si>
  <si>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</si>
  <si>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</si>
  <si>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</si>
  <si>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</si>
  <si>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</si>
  <si>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</si>
  <si>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</si>
  <si>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</si>
  <si>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</si>
  <si>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</si>
  <si>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</si>
  <si>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50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</si>
  <si>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</si>
  <si>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</si>
  <si>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</si>
  <si>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FABRICAÇÃO E INSTALAÇÃO DE MEIA TESOURA DE MADEIRA NÃO APARELHADA, COM VÃO DE 10 M, PARA TELHA CERÂMICA OU DE CONCRETO,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</si>
  <si>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</si>
  <si>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</si>
  <si>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</si>
  <si>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</si>
  <si>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</si>
  <si>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</si>
  <si>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</si>
  <si>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CERÂMICA OU DE CONCRETO,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</si>
  <si>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</si>
  <si>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CERÂMICA OU DE CONCRETO,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</si>
  <si>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</si>
  <si>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CERÂMICA OU DE CONCRETO,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</si>
  <si>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</si>
  <si>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CERÂMICA OU DE CONCRETO,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</si>
  <si>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</si>
  <si>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CERÂMICA OU DE CONCRETO,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</si>
  <si>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</si>
  <si>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CERÂMICA OU DE CONCRETO, INCLUSO IÇAMENTO. AF_07/2019</t>
  </si>
  <si>
    <t>FABRICAÇÃO E INSTALAÇÃO DE MEIA TESOURA DE MADEIRA NÃO APARELHADA, COM VÃO DE 9 M, PARA TELHA ONDULADA DE FIBROCIMENTO, ALUMÍNIO, PLÁSTICA OU TERMOACÚSTICA, INCLUSO IÇAMENTO.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</si>
  <si>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</si>
  <si>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</si>
  <si>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</si>
  <si>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</si>
  <si>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</si>
  <si>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</si>
  <si>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</si>
  <si>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</si>
  <si>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</si>
  <si>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</si>
  <si>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</si>
  <si>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</si>
  <si>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</si>
  <si>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</si>
  <si>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</si>
  <si>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</si>
  <si>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</si>
  <si>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</si>
  <si>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</si>
  <si>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</si>
  <si>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</si>
  <si>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</si>
  <si>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</si>
  <si>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</si>
  <si>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</si>
  <si>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</si>
  <si>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</si>
  <si>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</si>
  <si>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</si>
  <si>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</si>
  <si>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</si>
  <si>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FABRICAÇÃO E INSTALAÇÃO DE TESOURA INTEIRA EM MADEIRA NÃO APARELHADA, VÃO DE 10 M, PARA TELHA CERÂMICA OU DE CONCRETO,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</si>
  <si>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</si>
  <si>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CERÂMICA OU DE CONCRETO,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</si>
  <si>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</si>
  <si>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</si>
  <si>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</si>
  <si>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3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</si>
  <si>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</si>
  <si>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CERÂMICA OU DE CONCRETO,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</si>
  <si>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</si>
  <si>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CERÂMICA OU DE CONCRETO,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</si>
  <si>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</si>
  <si>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CERÂMICA OU DE CONCRETO,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</si>
  <si>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</si>
  <si>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CERÂMICA OU DE CONCRETO,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</si>
  <si>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</si>
  <si>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CERÂMICA OU DE CONCRETO,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</si>
  <si>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</si>
  <si>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CERÂMICA OU DE CONCRETO, INCLUSO IÇAMENTO. AF_07/2019</t>
  </si>
  <si>
    <t>FABRICAÇÃO E INSTALAÇÃO DE TESOURA INTEIRA EM MADEIRA NÃO APARELHADA, VÃO DE 9 M, PARA TELHA ONDULADA DE FIBROCIMENTO, METÁLICA, PLÁSTICA OU TERMOACÚSTICA, INCLUSO IÇAMENTO.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</si>
  <si>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</si>
  <si>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</si>
  <si>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</si>
  <si>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</si>
  <si>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EM AÇO, PARA VÃOS MAIORES OU IGUAIS A 10,0 M E MENORES QUE 12,0 M,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</si>
  <si>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</si>
  <si>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</si>
  <si>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</si>
  <si>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RETIRADA E RECOLOCAÇÃO DE CAIBRO EM TELHADOS DE ATÉ 2 ÁGUAS COM TELHA CERÂMICA CAPA-CANAL, INCLUSO TRANSPORTE VERTICAL. AF_07/2019</t>
  </si>
  <si>
    <t>RETIRADA E RECOLOCAÇÃO DE CAIBRO EM TELHADOS DE ATÉ 2 ÁGUAS COM TELHA CERÂMICA OU DE CONCRETO DE ENCAIXE, INCLUSO TRANSPORTE VERTICAL. AF_07/2019</t>
  </si>
  <si>
    <t>RETIRADA E RECOLOCAÇÃO DE CAIBRO EM TELHADOS DE MAIS DE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</si>
  <si>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</si>
  <si>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</si>
  <si>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RIPA EM TELHADOS DE ATÉ 2 ÁGUAS COM TELHA CERÂMICA OU DE CONCRETO DE ENCAIXE, INCLUSO TRANSPORTE VERTICAL. AF_07/2019</t>
  </si>
  <si>
    <t>RETIRADA E RECOLOCAÇÃO DE RIPA EM TELHADOS DE MAIS DE 2 ÁGUAS COM TELHA CERÂMICA CAPA-CANAL, INCLUSO TRANSPORTE VERTICAL. AF_07/2019</t>
  </si>
  <si>
    <t>RETIRADA E RECOLOCAÇÃO DE RIPA EM TELHADOS DE MAIS DE 2 ÁGUAS COM TELHA CERÂMICA OU DE CONCRETO DE ENCAIXE, INCLUSO TRANSPORTE VERTICAL. AF_07/2019</t>
  </si>
  <si>
    <t>TRAMA DE AÇO COMPOSTA POR RIPAS E CAIBROS PARA TELHADOS DE ATÉ 2 ÁGUAS PARA TELHA CERÂMICA CAPA-CANAL, INCLUSO TRANSPORTE VERTICAL. AF_07/2019</t>
  </si>
  <si>
    <t>TRAMA DE AÇO COMPOSTA POR RIPAS E CAIBROS PARA TELHADOS DE ATÉ 2 ÁGUAS PARA TELHA DE ENCAIXE DE CERÂMICA OU DE CONCRETO, INCLUSO TRANSPORTE VERTICAL. AF_07/2019</t>
  </si>
  <si>
    <t>TRAMA DE AÇO COMPOSTA POR RIPAS E CAIBROS PARA TELHADOS DE MAIS DE 2 ÁGUAS PARA TELHA CERÂMICA CAPA-CANAL, INCLUSO TRANSPORTE VERTICAL. AF_07/2019</t>
  </si>
  <si>
    <t>TRAMA DE AÇO COMPOSTA POR RIPAS E CAIBROS PARA TELHADOS DE MAIS DE 2 ÁGUAS PARA TELHA DE ENCAIXE DE CERÂMICA OU DE CONCRETO, INCLUSO TRANSPORTE VERTICAL. AF_07/2019</t>
  </si>
  <si>
    <t>TRAMA DE AÇO COMPOSTA POR RIPAS PARA TELHADOS DE ATÉ 2 ÁGUAS PARA TELHA CERÂMICA CAPA-CANAL, INCLUSO TRANSPORTE VERTICAL. AF_07/2019</t>
  </si>
  <si>
    <t>TRAMA DE AÇO COMPOSTA POR RIPAS PARA TELHADOS DE ATÉ 2 ÁGUAS PARA TELHA DE ENCAIXE DE CERÂMICA OU DE CONCRETO, INCLUSO TRANSPORTE VERTICAL. AF_07/2019</t>
  </si>
  <si>
    <t>TRAMA DE AÇO COMPOSTA POR RIPAS PARA TELHADOS DE MAIS DE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</si>
  <si>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</si>
  <si>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</si>
  <si>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CAIBROS E TERÇAS PARA TELHADOS DE ATÉ 2 ÁGUAS PARA TELHA DE ENCAIXE DE CERÂMICA OU DE CONCRETO, INCLUSO TRANSPORTE VERTICAL. AF_07/2019</t>
  </si>
  <si>
    <t>TRAMA DE AÇO COMPOSTA POR RIPAS, CAIBROS E TERÇAS PARA TELHADOS DE MAIS DE 2 ÁGUAS PARA TELHA CERÂMICA CAPA-CANAL, INCLUSO TRANSPORTE VERTICAL. AF_07/2019</t>
  </si>
  <si>
    <t>TRAMA DE AÇO COMPOSTA POR RIPAS, CAIBROS E TERÇAS PARA TELHADOS DE MAIS DE 2 ÁGUAS PARA TELHA DE ENCAIXE DE CERÂMICA OU DE CONCRETO, INCLUSO TRANSPORTE VERTICAL.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</si>
  <si>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</si>
  <si>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(EM KG). AF_07/2019</t>
  </si>
  <si>
    <t>TRAMA DE AÇO COMPOSTA POR TERÇAS PARA TELHADOS DE ATÉ 2 ÁGUAS PARA TELHA ONDULADA DE FIBROCIMENTO, METÁLICA, PLÁSTICA OU TERMOACÚSTICA,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</si>
  <si>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</si>
  <si>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</si>
  <si>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</si>
  <si>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</si>
  <si>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</si>
  <si>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</si>
  <si>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</si>
  <si>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</si>
  <si>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</si>
  <si>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</si>
  <si>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</si>
  <si>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</si>
  <si>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</si>
  <si>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</si>
  <si>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</si>
  <si>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</si>
  <si>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</si>
  <si>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</si>
  <si>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</si>
  <si>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</si>
  <si>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</si>
  <si>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</si>
  <si>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</si>
  <si>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</si>
  <si>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</si>
  <si>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</si>
  <si>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</si>
  <si>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</si>
  <si>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</si>
  <si>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</si>
  <si>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</si>
  <si>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</si>
  <si>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</si>
  <si>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</si>
  <si>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</si>
  <si>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</si>
  <si>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</si>
  <si>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</si>
  <si>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</si>
  <si>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</si>
  <si>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</si>
  <si>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</si>
  <si>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</si>
  <si>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</si>
  <si>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</si>
  <si>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</si>
  <si>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</si>
  <si>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</si>
  <si>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</si>
  <si>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</si>
  <si>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</si>
  <si>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</si>
  <si>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</si>
  <si>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</si>
  <si>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</si>
  <si>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</si>
  <si>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</si>
  <si>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</si>
  <si>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</si>
  <si>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</si>
  <si>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</si>
  <si>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</si>
  <si>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</si>
  <si>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</si>
  <si>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</si>
  <si>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</si>
  <si>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</si>
  <si>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</si>
  <si>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</si>
  <si>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</si>
  <si>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</si>
  <si>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</si>
  <si>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</si>
  <si>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</si>
  <si>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</si>
  <si>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</si>
  <si>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</si>
  <si>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</si>
  <si>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</si>
  <si>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</si>
  <si>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</si>
  <si>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</si>
  <si>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</si>
  <si>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</si>
  <si>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</si>
  <si>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</si>
  <si>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</si>
  <si>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</si>
  <si>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</si>
  <si>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</si>
  <si>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</si>
  <si>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</si>
  <si>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</si>
  <si>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</si>
  <si>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</si>
  <si>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</si>
  <si>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</si>
  <si>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</si>
  <si>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</si>
  <si>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</si>
  <si>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</si>
  <si>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</si>
  <si>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</si>
  <si>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</si>
  <si>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</si>
  <si>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</si>
  <si>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</si>
  <si>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</si>
  <si>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</si>
  <si>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</si>
  <si>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</si>
  <si>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</si>
  <si>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</si>
  <si>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</si>
  <si>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</si>
  <si>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</si>
  <si>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</si>
  <si>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</si>
  <si>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</si>
  <si>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</si>
  <si>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</si>
  <si>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</si>
  <si>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</si>
  <si>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</si>
  <si>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</si>
  <si>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</si>
  <si>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</si>
  <si>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</si>
  <si>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</si>
  <si>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</si>
  <si>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</si>
  <si>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</si>
  <si>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</si>
  <si>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</si>
  <si>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</si>
  <si>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</si>
  <si>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</si>
  <si>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</si>
  <si>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</si>
  <si>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</si>
  <si>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</si>
  <si>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</si>
  <si>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</si>
  <si>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</si>
  <si>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</si>
  <si>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</si>
  <si>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</si>
  <si>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</si>
  <si>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</si>
  <si>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</si>
  <si>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</si>
  <si>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</si>
  <si>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</si>
  <si>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</si>
  <si>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</si>
  <si>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</si>
  <si>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</si>
  <si>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</si>
  <si>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</si>
  <si>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</si>
  <si>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</si>
  <si>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</si>
  <si>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</si>
  <si>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</si>
  <si>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</si>
  <si>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</si>
  <si>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</si>
  <si>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</si>
  <si>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</si>
  <si>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</si>
  <si>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</si>
  <si>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</si>
  <si>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</si>
  <si>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</si>
  <si>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</si>
  <si>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</si>
  <si>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</si>
  <si>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</si>
  <si>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</si>
  <si>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</si>
  <si>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</si>
  <si>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</si>
  <si>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</si>
  <si>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ACABAMENTOS PARA FORRO (MOLDURA DE GESSO). AF_08/2023</t>
  </si>
  <si>
    <t>ACABAMENTOS PARA FORRO (MOLDURA EM DRYWALL, COM LARGURA DE 15 CM). AF_08/2023_PS</t>
  </si>
  <si>
    <t>ACABAMENTOS PARA FORRO (RODA-FORRO EM MADEIRA PINUS). AF_08/2023</t>
  </si>
  <si>
    <t>ACABAMENTOS PARA FORRO (RODA-FORRO EM PERFIL METÁLICO E PLÁSTICO). AF_08/2023</t>
  </si>
  <si>
    <t>ACABAMENTOS PARA FORRO (SANCA DE GESSO, MONTADA NA OBRA). AF_08/2023_PS</t>
  </si>
  <si>
    <t>FORRO EM DRYWALL PARA AMBIENTES RESIDENCIAIS, INCLUSIVE ESTRUTURA UNIDIRECIONAL DE FIXAÇÃO. AF_08/2023_PS</t>
  </si>
  <si>
    <t>FORRO EM DRYWALL, PARA AMBIENTES COMERCIAIS, INCLUSIVE ESTRUTURA BIRECIONAL DE FIXAÇÃO. AF_08/2023_PS</t>
  </si>
  <si>
    <t>FORRO EM FIBRA MINERAL, PARA AMBIENTES COMERCIAIS, INCLUSIVE ESTRUTURA DE FIXAÇÃO. AF_08/2023</t>
  </si>
  <si>
    <t>FORRO EM MADEIRA PINUS, PARA AMBIENTES RESIDENCIAIS E COMERCIAIS, INCLUSIVE ESTRUTURA BIDIRECIONAL DE FIXAÇÃO. AF_08/2023</t>
  </si>
  <si>
    <t>FORRO EM MADEIRA PINUS, PARA AMBIENTES RESIDENCIAIS, INCLUSIVE ESTRUTURA UNIDIRECIONAL DE FIXAÇÃO. AF_08/2023</t>
  </si>
  <si>
    <t>FORRO EM PLACAS DE GESSO, PARA AMBIENTES COMERCIAIS. AF_08/2023_PS</t>
  </si>
  <si>
    <t>FORRO EM PLACAS DE GESSO, PARA AMBIENTES RESIDENCIAIS. AF_08/2023_PS</t>
  </si>
  <si>
    <t>FORRO EM RÉGUAS DE PVC, FRISADO, PARA AMBIENTES COMERCIAIS, INCLUSIVE ESTRUTURA BIDIRECIONAL DE FIXAÇÃO. AF_08/2023_PS</t>
  </si>
  <si>
    <t>FORRO EM RÉGUAS DE PVC, FRISADO, PARA AMBIENTES RESIDENCIAIS, INCLUSIVE ESTRUTURA UNIDIRECIONAL DE FIXAÇÃO. AF_08/2023_PS</t>
  </si>
  <si>
    <t>FORRO EM RÉGUAS DE PVC, LISO, PARA AMBIENTES COMERCIAIS, INCLUSIVE ESTRUTURA BIDIRECIONAL DE FIXAÇÃO. AF_08/2023_PS</t>
  </si>
  <si>
    <t>FORRO EM RÉGUAS DE PVC, LISO, PARA AMBIENTES RESIDENCIAIS, INCLUSIVE ESTRUTURA UNIDIRECIONAL DE FIXAÇÃO. AF_08/2023_PS</t>
  </si>
  <si>
    <t>FORRO METÁLICO, PARA AMBIENTES COMERCIAIS, INCLUSIVE ESTRUTURA DE FIXAÇÃO. AF_08/2023</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</si>
  <si>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</si>
  <si>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</si>
  <si>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CAIXA ENTERRADA DISTRIBUIDORA DE VAZÃO (SUMIDOUROS MÚLTIPLOS), RETANGULAR, EM CONCRETO PRÉ-MOLDADO, DIMENSÕES INTERNAS: 0,60 X 0,60 X H=0,50 M.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</si>
  <si>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</si>
  <si>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</si>
  <si>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</si>
  <si>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</si>
  <si>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</si>
  <si>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</si>
  <si>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</si>
  <si>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</si>
  <si>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</si>
  <si>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</si>
  <si>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</si>
  <si>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</si>
  <si>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</si>
  <si>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</si>
  <si>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</si>
  <si>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</si>
  <si>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</si>
  <si>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</si>
  <si>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</si>
  <si>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</si>
  <si>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</si>
  <si>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</si>
  <si>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</si>
  <si>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</si>
  <si>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</si>
  <si>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</si>
  <si>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</si>
  <si>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</si>
  <si>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</si>
  <si>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</si>
  <si>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</si>
  <si>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</si>
  <si>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</si>
  <si>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</si>
  <si>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</si>
  <si>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</si>
  <si>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</si>
  <si>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</si>
  <si>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</si>
  <si>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</si>
  <si>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</si>
  <si>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</si>
  <si>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</si>
  <si>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</si>
  <si>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</si>
  <si>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</si>
  <si>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</si>
  <si>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</si>
  <si>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</si>
  <si>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</si>
  <si>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</si>
  <si>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</si>
  <si>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</si>
  <si>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</si>
  <si>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</si>
  <si>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</si>
  <si>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</si>
  <si>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</si>
  <si>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</si>
  <si>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</si>
  <si>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</si>
  <si>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</si>
  <si>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</si>
  <si>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</si>
  <si>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</si>
  <si>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</si>
  <si>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</si>
  <si>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</si>
  <si>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</si>
  <si>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</si>
  <si>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</si>
  <si>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</si>
  <si>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</si>
  <si>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</si>
  <si>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</si>
  <si>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</si>
  <si>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</si>
  <si>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</si>
  <si>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</si>
  <si>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</si>
  <si>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</si>
  <si>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</si>
  <si>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</si>
  <si>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</si>
  <si>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</si>
  <si>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</si>
  <si>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</si>
  <si>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</si>
  <si>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</si>
  <si>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</si>
  <si>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</si>
  <si>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</si>
  <si>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</si>
  <si>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</si>
  <si>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</si>
  <si>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</si>
  <si>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</si>
  <si>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</si>
  <si>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DE VIGA DO TIPO GARFO, EM MADEIRA. AF_09/2020</t>
  </si>
  <si>
    <t>FABRICAÇÃO DE ESCORAS DO TIPO PONTALETE, EM MADEIRA, PARA PÉ-DIREITO DUPLO. AF_09/2020</t>
  </si>
  <si>
    <t>FABRICAÇÃO DE ESCORAS DO TIPO PONTALETE, EM MADEIRA, PARA PÉ-DIREITO SIMPLES. AF_09/2020</t>
  </si>
  <si>
    <t>FABRICAÇÃO DE FÔRMA PARA LAJES, EM CHAPA DE MADEIRA COMPENSADA PLASTIFICADA, E = 18 MM. AF_09/2020</t>
  </si>
  <si>
    <t>FABRICAÇÃO DE FÔRMA PARA LAJES, EM CHAPA DE MADEIRA COMPENSADA RESINADA, E = 17 MM. AF_09/2020</t>
  </si>
  <si>
    <t>FABRICAÇÃO DE FÔRMA PARA LAJES, EM MADEIRA SERRADA, E=25 MM. AF_09/2020</t>
  </si>
  <si>
    <t>FABRICAÇÃO DE FÔRMA PARA PILARES E ESTRUTURAS SIMILARES, EM CHAPA DE MADEIRA COMPENSADA PLASTIFICADA, E = 18 MM. AF_09/2020</t>
  </si>
  <si>
    <t>FABRICAÇÃO DE FÔRMA PARA PILARES E ESTRUTURAS SIMILARES,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</si>
  <si>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</si>
  <si>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</si>
  <si>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VIGAS, EM CHAPA DE MADEIRA COMPENSADA PLASTIFICADA, E = 18 MM. AF_09/2020</t>
  </si>
  <si>
    <t>FABRICAÇÃO DE FÔRMA PARA VIGAS, EM CHAPA DE MADEIRA COMPENSADA RESINADA, E = 17 MM. AF_09/2020</t>
  </si>
  <si>
    <t>MONTAGEM E DESMONTAGEM DE FÔRMA DE LAJE MACIÇA, PÉ-DIREITO DUPLO,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</si>
  <si>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</si>
  <si>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</si>
  <si>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</si>
  <si>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DUPLO, EM CHAPA DE MADEIRA COMPENSADA RESINADA, 2 UTILIZAÇÕES. AF_09/2020</t>
  </si>
  <si>
    <t>MONTAGEM E DESMONTAGEM DE FÔRMA DE LAJE MACIÇA, PÉ-DIREITO DUPLO, EM CHAPA DE MADEIRA COMPENSADA RESINADA, 4 UTILIZAÇÕES. AF_09/2020</t>
  </si>
  <si>
    <t>MONTAGEM E DESMONTAGEM DE FÔRMA DE LAJE MACIÇA, PÉ-DIREITO DUPLO,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</si>
  <si>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</si>
  <si>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</si>
  <si>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SIMPLES, EM CHAPA DE MADEIRA COMPENSADA PLASTIFICADA, 12 UTILIZAÇÕES. AF_09/2020</t>
  </si>
  <si>
    <t>MONTAGEM E DESMONTAGEM DE FÔRMA DE LAJE MACIÇA, PÉ-DIREITO SIMPLES, EM CHAPA DE MADEIRA COMPENSADA PLASTIFICADA, 14 UTILIZAÇÕES. AF_09/2020</t>
  </si>
  <si>
    <t>MONTAGEM E DESMONTAGEM DE FÔRMA DE LAJE MACIÇA, PÉ-DIREITO SIMPLES, EM CHAPA DE MADEIRA COMPENSADA PLASTIFICADA, 18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</si>
  <si>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</si>
  <si>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</si>
  <si>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</si>
  <si>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</si>
  <si>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2 UTILIZAÇÕES. AF_09/2020</t>
  </si>
  <si>
    <t>MONTAGEM E DESMONTAGEM DE FÔRMA DE LAJE MACIÇA, PÉ-DIREITO SIMPLES, EM CHAPA DE MADEIRA COMPENSADA RESINADA, 4 UTILIZAÇÕES. AF_09/2020</t>
  </si>
  <si>
    <t>MONTAGEM E DESMONTAGEM DE FÔRMA DE LAJE MACIÇA, PÉ-DIREITO SIMPLES, EM CHAPA DE MADEIRA COMPENSADA RESINADA, 6 UTILIZAÇÕES. AF_09/2020</t>
  </si>
  <si>
    <t>MONTAGEM E DESMONTAGEM DE FÔRMA DE LAJE MACIÇA, PÉ-DIREITO SIMPLES, EM CHAPA DE MADEIRA COMPENSADA RESINADA, 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</si>
  <si>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</si>
  <si>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</si>
  <si>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</si>
  <si>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</si>
  <si>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</si>
  <si>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</si>
  <si>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</si>
  <si>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</si>
  <si>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</si>
  <si>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</si>
  <si>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</si>
  <si>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</si>
  <si>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SIMPLES,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</si>
  <si>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</si>
  <si>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</si>
  <si>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</si>
  <si>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</si>
  <si>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</si>
  <si>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</si>
  <si>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</si>
  <si>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</si>
  <si>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</si>
  <si>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</si>
  <si>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</si>
  <si>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</si>
  <si>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</si>
  <si>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</si>
  <si>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</si>
  <si>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</si>
  <si>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</si>
  <si>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</si>
  <si>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</si>
  <si>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</si>
  <si>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</si>
  <si>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</si>
  <si>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</si>
  <si>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</si>
  <si>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</si>
  <si>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</si>
  <si>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</si>
  <si>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</si>
  <si>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</si>
  <si>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</si>
  <si>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</si>
  <si>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</si>
  <si>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</si>
  <si>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</si>
  <si>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</si>
  <si>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</si>
  <si>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</si>
  <si>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</si>
  <si>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</si>
  <si>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</si>
  <si>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</si>
  <si>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</si>
  <si>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</si>
  <si>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</si>
  <si>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AF_09/2020</t>
  </si>
  <si>
    <t>MONTAGEM E DESMONTAGEM DE FÔRMA DE VIGA, ESCORAMENTO METÁLICO, PÉ-DIREITO DUPLO,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</si>
  <si>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</si>
  <si>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</si>
  <si>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</si>
  <si>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METÁLICO,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</si>
  <si>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</si>
  <si>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</si>
  <si>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</si>
  <si>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</si>
  <si>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</si>
  <si>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</si>
  <si>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</si>
  <si>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</si>
  <si>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</si>
  <si>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</si>
  <si>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</si>
  <si>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</si>
  <si>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</si>
  <si>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</si>
  <si>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</si>
  <si>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</si>
  <si>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</si>
  <si>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</si>
  <si>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</si>
  <si>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</si>
  <si>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</si>
  <si>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</si>
  <si>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</si>
  <si>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</si>
  <si>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</si>
  <si>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</si>
  <si>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</si>
  <si>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</si>
  <si>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</si>
  <si>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</si>
  <si>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</si>
  <si>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</si>
  <si>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</si>
  <si>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</si>
  <si>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</si>
  <si>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</si>
  <si>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</si>
  <si>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</si>
  <si>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</si>
  <si>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</si>
  <si>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</si>
  <si>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</si>
  <si>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</si>
  <si>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</si>
  <si>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</si>
  <si>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</si>
  <si>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</si>
  <si>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</si>
  <si>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</si>
  <si>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</si>
  <si>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</si>
  <si>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</si>
  <si>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</si>
  <si>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</si>
  <si>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APLICAÇÃO DE MANTA GEOTÊXTIL NAS JUNTAS RÍGIDAS DE ADUELAS PRÉ-MOLDADAS DE CONCRETO ARMADO. AF_01/2023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</si>
  <si>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</si>
  <si>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</si>
  <si>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</si>
  <si>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</si>
  <si>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</si>
  <si>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</si>
  <si>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DESEMPENADO (SEM TALISCAS) EM PAREDES, ESPESSURA DE 0,5CM. AF_03/2023</t>
  </si>
  <si>
    <t>APLICAÇÃO MANUAL DE GESSO DESEMPENADO (SEM TALISCAS) EM PAREDES, ESPESSURA DE 1,0CM.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</si>
  <si>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</si>
  <si>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</si>
  <si>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</si>
  <si>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</si>
  <si>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</si>
  <si>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MENOR QUE 5M², ESPESSURA DE 1,0CM. AF_03/2023</t>
  </si>
  <si>
    <t>APLICAÇÃO MANUAL DE GESSO DESEMPENADO (SEM TALISCAS) EM TETO DE AMBIENTES DE ÁREA ENTRE 5M² E 10M², ESPESSURA DE 0,5CM. AF_03/2023</t>
  </si>
  <si>
    <t>APLICAÇÃO MANUAL DE GESSO DESEMPENADO (SEM TALISCAS) EM TETO DE AMBIENTES DE ÁREA ENTRE 5M² E 10M², ESPESSURA DE 1,0CM. AF_03/2023</t>
  </si>
  <si>
    <t>APLICAÇÃO MANUAL DE GESSO DESEMPENADO (SEM TALISCAS) EM TETO DE AMBIENTES DE ÁREA MAIOR QUE 10M², ESPESSURA DE 0,5CM. AF_03/2023</t>
  </si>
  <si>
    <t>APLICAÇÃO MANUAL DE GESSO DESEMPENADO (SEM TALISCAS) EM TETO DE AMBIENTES DE ÁREA MAIOR QUE 10M², ESPESSURA DE 1,0CM. AF_03/2023</t>
  </si>
  <si>
    <t>APLICAÇÃO MANUAL DE GESSO DESEMPENADO (SEM TALISCAS) EM TETO DE AMBIENTES DE ÁREA MENOR QUE 5M², ESPESSURA DE 0,5CM. AF_03/2023</t>
  </si>
  <si>
    <t>APLICAÇÃO MANUAL DE GESSO DESEMPENADO (SEM TALISCAS) EM TETO DE AMBIENTES DE ÁREA MENOR QUE 5M², ESPESSURA DE 1,0CM. AF_03/2023</t>
  </si>
  <si>
    <t>APLICAÇÃO MANUAL DE GESSO SARRAFEADO (COM TALISCAS) EM PAREDES COM PÉ DIREITO DUPLO, ESPESSURA DE 1,0CM. AF_03/2023</t>
  </si>
  <si>
    <t>APLICAÇÃO MANUAL DE GESSO SARRAFEADO (COM TALISCAS) EM PAREDES COM PÉ DIREITO DUPLO, ESPESSURA DE 1,5CM. AF_03/2023</t>
  </si>
  <si>
    <t>APLICAÇÃO MANUAL DE GESSO SARRAFEADO (COM TALISCAS) EM PAREDES, ESPESSURA DE 1,0CM. AF_03/2023</t>
  </si>
  <si>
    <t>APLICAÇÃO MANUAL DE GESSO SARRAFEADO (COM TALISCAS) EM PAREDES, ESPESSURA DE 1,5CM. AF_03/2023</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</si>
  <si>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</si>
  <si>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</si>
  <si>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</si>
  <si>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</si>
  <si>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</si>
  <si>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</si>
  <si>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DE VERGA E CONTRAVERGA DE ALVENARIA ESTRUTURAL; DIÂMETRO DE 8,0 MM. AF_09/2021</t>
  </si>
  <si>
    <t>ARMAÇÃO VERTICAL DE ALVENARIA ESTRUTURAL; DIÂMETRO DE 10,0 MM. AF_09/2021</t>
  </si>
  <si>
    <t>ARMAÇÃO VERTICAL DE ALVENARIA ESTRUTURAL; DIÂMETRO DE 12,5 MM. AF_09/2021</t>
  </si>
  <si>
    <t>ARMAÇÃO VERTICAL DE ALVENARIA ESTRUTURAL; DIÂMETRO DE 16,0 MM. AF_09/2021</t>
  </si>
  <si>
    <t>GRAUTE FGK=15 MPA; TRAÇO 1:0,04:2,2:2,5 (EM MASSA SECA DE CIMENTO/CAL/AREIA GROSSA/BRITA 0) - PREPARO MECÂNICO COM BETONEIRA 400 L. AF_09/2021</t>
  </si>
  <si>
    <t>GRAUTE FGK=15 MPA; TRAÇO 1:2,2:2,5:0,3 (EM MASSA SECA DE CIMENTO/ AREIA GROSSA/ BRITA 0/ ADITIVO) - PREPARO MECÂNICO COM BETONEIRA 400 L. AF_09/2021</t>
  </si>
  <si>
    <t>GRAUTE FGK=20 MPA; TRAÇO 1:0,04:1,8:2,1 (EM MASSA SECA DE CIMENTO/ CAL/ AREIA GROSSA/ BRITA 0) - PREPARO MECÂNICO COM BETONEIRA 400 L. AF_09/2021</t>
  </si>
  <si>
    <t>GRAUTE FGK=20 MPA; TRAÇO 1:1,8:2,1:0,4 (EM MASSA SECA DE CIMENTO/ AREIA GROSSA/ BRITA 0/ ADITIVO) - PREPARO MECÂNICO COM BETONEIRA 400 L. AF_09/2021</t>
  </si>
  <si>
    <t>GRAUTE FGK=25 MPA; TRAÇO 1:0,02:1,3:1,6 (EM MASSA SECA DE CIMENTO/ CAL/ AREIA GROSSA/ BRITA 0) - PREPARO MECÂNICO COM BETONEIRA 400 L. AF_09/2021</t>
  </si>
  <si>
    <t>GRAUTE FGK=25 MPA; TRAÇO 1:1,3:1,6:0,4 (EM MASSA SECA DE CIMENTO/ AREIA GROSSA/ BRITA 0/ ADITIVO) - PREPARO MECÂNICO COM BETONEIRA 400 L. AF_09/2021</t>
  </si>
  <si>
    <t>GRAUTE FGK=30 MPA; TRAÇO 1:0,02:0,9:1,2 (EM MASSA SECA DE CIMENTO/ CAL/ AREIA GROSSA/ BRITA 0) - PREPARO MECÂNICO COM BETONEIRA 400 L. AF_09/2021</t>
  </si>
  <si>
    <t>GRAUTE FGK=30 MPA; TRAÇO 1:0,9:1,2:0,6 (EM MASSA SECA DE CIMENTO/ AREIA GROSSA/ BRITA 0/ ADITIVO) - PREPARO MECÂNICO COM BETONEIRA 400 L. AF_09/2021</t>
  </si>
  <si>
    <t>GRAUTEAMENTO DE CINTA INTERMEDIÁRIA OU DE CONTRAVERGA EM ALVENARIA ESTRUTURAL. AF_09/2021</t>
  </si>
  <si>
    <t>GRAUTEAMENTO DE CINTA SUPERIOR OU DE VERGA EM ALVENARIA ESTRUTURAL. AF_09/2021</t>
  </si>
  <si>
    <t>GRAUTEAMENTO VERTICAL EM ALVENARIA ESTRUTURAL. AF_09/2021</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</si>
  <si>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</si>
  <si>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</si>
  <si>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</si>
  <si>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</si>
  <si>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</si>
  <si>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</si>
  <si>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GRADIL EM ALUMÍNIO FIXADO EM VÃOS DE JANELAS, FORMADO POR TUBOS DE 3/4". AF_04/2019</t>
  </si>
  <si>
    <t>GRADIL EM FERRO FIXADO EM VÃOS DE JANELAS, FORMADO POR BARRAS CHATAS DE 25X4,8 MM. AF_04/2019</t>
  </si>
  <si>
    <t>GUARDA-CORPO DE AÇO GALVANIZADO DE 1,10M DE ALTURA, MONTANTES TUBULARES DE 1.1/2 ESPAÇADOS DE 1,20M, TRAVESSA SUPERIOR DE 2,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</si>
  <si>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</si>
  <si>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</si>
  <si>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</si>
  <si>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</si>
  <si>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</si>
  <si>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</si>
  <si>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</si>
  <si>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</si>
  <si>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</si>
  <si>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</si>
  <si>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</si>
  <si>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</si>
  <si>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</si>
  <si>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</si>
  <si>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</si>
  <si>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</si>
  <si>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GUARDA-CORPO PANORÂMICO COM PERFIS DE ALUMÍNIO E VIDRO LAMINADO 8 MM, FIXADO COM CHUMBADOR MECÂNICO. AF_04/2019_PS</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</si>
  <si>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</si>
  <si>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</si>
  <si>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</si>
  <si>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</si>
  <si>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</si>
  <si>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</si>
  <si>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</si>
  <si>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</si>
  <si>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</si>
  <si>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</si>
  <si>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</si>
  <si>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</si>
  <si>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</si>
  <si>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</si>
  <si>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</si>
  <si>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</si>
  <si>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</si>
  <si>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</si>
  <si>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</si>
  <si>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</si>
  <si>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</si>
  <si>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</si>
  <si>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</si>
  <si>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</si>
  <si>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</si>
  <si>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</si>
  <si>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</si>
  <si>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</si>
  <si>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</si>
  <si>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</si>
  <si>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</si>
  <si>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</si>
  <si>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</si>
  <si>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</si>
  <si>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</si>
  <si>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</si>
  <si>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</si>
  <si>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</si>
  <si>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</si>
  <si>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</si>
  <si>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</si>
  <si>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</si>
  <si>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</si>
  <si>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</si>
  <si>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</si>
  <si>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</si>
  <si>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</si>
  <si>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</si>
  <si>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</si>
  <si>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</si>
  <si>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</si>
  <si>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</si>
  <si>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</si>
  <si>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</si>
  <si>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</si>
  <si>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</si>
  <si>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</si>
  <si>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</si>
  <si>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</si>
  <si>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</si>
  <si>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</si>
  <si>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</si>
  <si>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</si>
  <si>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</si>
  <si>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</si>
  <si>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</si>
  <si>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</si>
  <si>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</si>
  <si>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</si>
  <si>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</si>
  <si>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</si>
  <si>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</si>
  <si>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</si>
  <si>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</si>
  <si>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</si>
  <si>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</si>
  <si>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</si>
  <si>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</si>
  <si>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</si>
  <si>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</si>
  <si>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</si>
  <si>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</si>
  <si>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</si>
  <si>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</si>
  <si>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</si>
  <si>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</si>
  <si>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</si>
  <si>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</si>
  <si>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</si>
  <si>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</si>
  <si>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</si>
  <si>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</si>
  <si>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</si>
  <si>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</si>
  <si>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</si>
  <si>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</si>
  <si>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</si>
  <si>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</si>
  <si>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</si>
  <si>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</si>
  <si>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</si>
  <si>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</si>
  <si>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</si>
  <si>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</si>
  <si>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</si>
  <si>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</si>
  <si>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</si>
  <si>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</si>
  <si>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</si>
  <si>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CABO DE COBRE FLEXÍVEL ISOLADO, 1,5 MM², ANTI-CHAMA 0,6/1,0 KV, PARA CIRCUITOS TERMINAIS - FORNECIMENTO E INSTALAÇÃO. AF_03/2023</t>
  </si>
  <si>
    <t>CABO DE COBRE FLEXÍVEL ISOLADO, 1,5 MM², ANTI-CHAMA 450/750 V, PARA CIRCUITOS TERMINAIS - FORNECIMENTO E INSTALAÇÃO. AF_03/2023</t>
  </si>
  <si>
    <t>CABO DE COBRE FLEXÍVEL ISOLADO, 10 MM², ANTI-CHAMA 0,6/1,0 KV, PARA CIRCUITOS TERMINAIS - FORNECIMENTO E INSTALAÇÃO. AF_03/2023</t>
  </si>
  <si>
    <t>CABO DE COBRE FLEXÍVEL ISOLADO, 10 MM², ANTI-CHAMA 450/750 V, PARA CIRCUITOS TERMINAIS - FORNECIMENTO E INSTALAÇÃO. AF_03/2023</t>
  </si>
  <si>
    <t>CABO DE COBRE FLEXÍVEL ISOLADO, 16 MM², ANTI-CHAMA 0,6/1,0 KV, PARA CIRCUITOS TERMINAIS - FORNECIMENTO E INSTALAÇÃO. AF_03/2023</t>
  </si>
  <si>
    <t>CABO DE COBRE FLEXÍVEL ISOLADO, 16 MM², ANTI-CHAMA 450/750 V, PARA CIRCUITOS TERMINAIS - FORNECIMENTO E INSTALAÇÃO. AF_03/2023</t>
  </si>
  <si>
    <t>CABO DE COBRE FLEXÍVEL ISOLADO, 2,5 MM², ANTI-CHAMA 0,6/1,0 KV, PARA CIRCUITOS TERMINAIS - FORNECIMENTO E INSTALAÇÃO. AF_03/2023</t>
  </si>
  <si>
    <t>CABO DE COBRE FLEXÍVEL ISOLADO, 2,5 MM², ANTI-CHAMA 450/750 V, PARA CIRCUITOS TERMINAIS - FORNECIMENTO E INSTALAÇÃO. AF_03/2023</t>
  </si>
  <si>
    <t>CABO DE COBRE FLEXÍVEL ISOLADO, 4 MM², ANTI-CHAMA 0,6/1,0 KV, PARA CIRCUITOS TERMINAIS - FORNECIMENTO E INSTALAÇÃO. AF_03/2023</t>
  </si>
  <si>
    <t>CABO DE COBRE FLEXÍVEL ISOLADO, 4 MM², ANTI-CHAMA 450/750 V, PARA CIRCUITOS TERMINAIS - FORNECIMENTO E INSTALAÇÃO. AF_03/2023</t>
  </si>
  <si>
    <t>CABO DE COBRE FLEXÍVEL ISOLADO, 6 MM², ANTI-CHAMA 0,6/1,0 KV, PARA CIRCUITOS TERMINAIS - FORNECIMENTO E INSTALAÇÃO. AF_03/2023</t>
  </si>
  <si>
    <t>CABO DE COBRE FLEXÍVEL ISOLADO, 6 MM², ANTI-CHAMA 450/750 V, PARA CIRCUITOS TERMINAIS - FORNECIMENTO E INSTALAÇÃO. AF_03/2023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</si>
  <si>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</si>
  <si>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</si>
  <si>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</si>
  <si>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</si>
  <si>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</si>
  <si>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</si>
  <si>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CAIXA OCTOGONAL 3" X 3", PVC, INSTALADA EM LAJE - FORNECIMENTO E INSTALAÇÃO. AF_03/2023</t>
  </si>
  <si>
    <t>CAIXA OCTOGONAL 4" X 4", METÁLICA, INSTALADA EM LAJE - FORNECIMENTO E INSTALAÇÃO. AF_03/2023</t>
  </si>
  <si>
    <t>CAIXA OCTOGONAL 4" X 4", PVC, INSTALADA EM LAJE - FORNECIMENTO E INSTALAÇÃO. AF_03/2023</t>
  </si>
  <si>
    <t>CAIXA RETANGULAR 4" X 2" ALTA (2,00 M DO PISO), METÁLICA, INSTALADA EM PAREDE - FORNECIMENTO E INSTALAÇÃO. AF_03/2023</t>
  </si>
  <si>
    <t>CAIXA RETANGULAR 4" X 2" ALTA (2,00 M DO PISO), PVC, INSTALADA EM PAREDE - FORNECIMENTO E INSTALAÇÃO. AF_03/2023</t>
  </si>
  <si>
    <t>CAIXA RETANGULAR 4" X 2" BAIXA (0,30 M DO PISO), METÁLICA, INSTALADA EM PAREDE - FORNECIMENTO E INSTALAÇÃO. AF_03/2023</t>
  </si>
  <si>
    <t>CAIXA RETANGULAR 4" X 2" BAIXA (0,30 M DO PISO), PVC, INSTALADA EM PAREDE - FORNECIMENTO E INSTALAÇÃO. AF_03/2023</t>
  </si>
  <si>
    <t>CAIXA RETANGULAR 4" X 2" MÉDIA (1,30 M DO PISO), METÁLICA, INSTALADA EM PAREDE - FORNECIMENTO E INSTALAÇÃO. AF_03/2023</t>
  </si>
  <si>
    <t>CAIXA RETANGULAR 4" X 2" MÉDIA (1,30 M DO PISO), PVC, INSTALADA EM PAREDE - FORNECIMENTO E INSTALAÇÃO. AF_03/2023</t>
  </si>
  <si>
    <t>CAIXA RETANGULAR 4" X 4" ALTA (2,00 M DO PISO), METÁLICA, INSTALADA EM PAREDE - FORNECIMENTO E INSTALAÇÃO. AF_03/2023</t>
  </si>
  <si>
    <t>CAIXA RETANGULAR 4" X 4" ALTA (2,00 M DO PISO), PVC, INSTALADA EM PAREDE - FORNECIMENTO E INSTALAÇÃO. AF_03/2023</t>
  </si>
  <si>
    <t>CAIXA RETANGULAR 4" X 4" BAIXA (0,30 M DO PISO), METÁLICA, INSTALADA EM PAREDE - FORNECIMENTO E INSTALAÇÃO. AF_03/2023</t>
  </si>
  <si>
    <t>CAIXA RETANGULAR 4" X 4" BAIXA (0,30 M DO PISO), PVC, INSTALADA EM PAREDE - FORNECIMENTO E INSTALAÇÃO. AF_03/2023</t>
  </si>
  <si>
    <t>CAIXA RETANGULAR 4" X 4" MÉDIA (1,30 M DO PISO), METÁLICA, INSTALADA EM PAREDE - FORNECIMENTO E INSTALAÇÃO. AF_03/2023</t>
  </si>
  <si>
    <t>CAIXA RETANGULAR 4" X 4" MÉDIA (1,30 M DO PISO), PVC, INSTALADA EM PAREDE - FORNECIMENTO E INSTALAÇÃO. AF_03/2023</t>
  </si>
  <si>
    <t>CAIXA SEXTAVADA 3" X 3", METÁLICA, INSTALADA EM LAJE - FORNECIMENTO E INSTALAÇÃO. AF_03/2023</t>
  </si>
  <si>
    <t>CAMPAINHA CIGARRA (1 MÓDULO), 10A/250V, INCLUINDO SUPORTE E PLACA - FORNECIMENTO E INSTALAÇÃO. AF_03/2023</t>
  </si>
  <si>
    <t>CAMPAINHA CIGARRA (1 MÓDULO), 10A/250V, SEM SUPORTE E SEM PLACA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</si>
  <si>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</si>
  <si>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</si>
  <si>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</si>
  <si>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CURVA 180 GRAUS PARA ELETRODUTO, PVC, ROSCÁVEL, DN 20 MM (1/2"), PARA CIRCUITOS TERMINAIS, INSTALADA EM FORRO - FORNECIMENTO E INSTALAÇÃO. AF_03/2023</t>
  </si>
  <si>
    <t>CURVA 180 GRAUS PARA ELETRODUTO, PVC, ROSCÁVEL, DN 20 MM (1/2"), PARA CIRCUITOS TERMINAIS, INSTALADA EM LAJE - FORNECIMENTO E INSTALAÇÃO. AF_03/2023</t>
  </si>
  <si>
    <t>CURVA 180 GRAUS PARA ELETRODUTO, PVC, ROSCÁVEL, DN 20 MM (1/2"), PARA CIRCUITOS TERMINAIS, INSTALADA EM PAREDE - FORNECIMENTO E INSTALAÇÃO. AF_03/2023</t>
  </si>
  <si>
    <t>CURVA 180 GRAUS PARA ELETRODUTO, PVC, ROSCÁVEL, DN 25 MM (3/4"), PARA CIRCUITOS TERMINAIS, INSTALADA EM FORRO - FORNECIMENTO E INSTALAÇÃO. AF_03/2023</t>
  </si>
  <si>
    <t>CURVA 180 GRAUS PARA ELETRODUTO, PVC, ROSCÁVEL, DN 25 MM (3/4"), PARA CIRCUITOS TERMINAIS, INSTALADA EM LAJE - FORNECIMENTO E INSTALAÇÃO. AF_03/2023</t>
  </si>
  <si>
    <t>CURVA 180 GRAUS PARA ELETRODUTO, PVC, ROSCÁVEL, DN 25 MM (3/4"), PARA CIRCUITOS TERMINAIS, INSTALADA EM PAREDE - FORNECIMENTO E INSTALAÇÃO. AF_03/2023</t>
  </si>
  <si>
    <t>CURVA 180 GRAUS PARA ELETRODUTO, PVC, ROSCÁVEL, DN 32 MM (1"), PARA CIRCUITOS TERMINAIS, INSTALADA EM FORRO - FORNECIMENTO E INSTALAÇÃO. AF_03/2023</t>
  </si>
  <si>
    <t>CURVA 180 GRAUS PARA ELETRODUTO, PVC, ROSCÁVEL, DN 32 MM (1"), PARA CIRCUITOS TERMINAIS, INSTALADA EM LAJE - FORNECIMENTO E INSTALAÇÃO. AF_03/2023</t>
  </si>
  <si>
    <t>CURVA 180 GRAUS PARA ELETRODUTO, PVC, ROSCÁVEL, DN 32 MM (1"), PARA CIRCUITOS TERMINAIS, INSTALADA EM PAREDE - FORNECIMENTO E INSTALAÇÃO. AF_03/2023</t>
  </si>
  <si>
    <t>CURVA 180 GRAUS PARA ELETRODUTO, PVC, ROSCÁVEL, DN 40 MM (1 1/4"), PARA CIRCUITOS TERMINAIS, INSTALADA EM FORRO - FORNECIMENTO E INSTALAÇÃO. AF_03/2023</t>
  </si>
  <si>
    <t>CURVA 180 GRAUS PARA ELETRODUTO, PVC, ROSCÁVEL, DN 40 MM (1 1/4"), PARA CIRCUITOS TERMINAIS, INSTALADA EM LAJE - FORNECIMENTO E INSTALAÇÃO. AF_03/2023</t>
  </si>
  <si>
    <t>CURVA 180 GRAUS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</si>
  <si>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</si>
  <si>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90 GRAUS PARA ELETRODUTO, PVC, ROSCÁVEL, DN 20 MM (1/2"), PARA CIRCUITOS TERMINAIS, INSTALADA EM LAJE - FORNECIMENTO E INSTALAÇÃO. AF_03/2023</t>
  </si>
  <si>
    <t>CURVA 90 GRAUS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</si>
  <si>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</si>
  <si>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CURVA 90 GRAUS PARA ELETRODUTO, PVC, ROSCÁVEL, DN 25 MM (3/4"), PARA CIRCUITOS TERMINAIS, INSTALADA EM LAJE - FORNECIMENTO E INSTALAÇÃO. AF_03/2023</t>
  </si>
  <si>
    <t>CURVA 90 GRAUS PARA ELETRODUTO, PVC, ROSCÁVEL, DN 25 MM (3/4"), PARA CIRCUITOS TERMINAIS, INSTALADA EM PAREDE - FORNECIMENTO E INSTALAÇÃO. AF_03/2023</t>
  </si>
  <si>
    <t>CURVA 90 GRAUS PARA ELETRODUTO, PVC, ROSCÁVEL, DN 32 MM (1"), PARA CIRCUITOS TERMINAIS, INSTALADA EM FORRO - FORNECIMENTO E INSTALAÇÃO. AF_03/2023</t>
  </si>
  <si>
    <t>CURVA 90 GRAUS PARA ELETRODUTO, PVC, ROSCÁVEL, DN 32 MM (1"), PARA CIRCUITOS TERMINAIS, INSTALADA EM LAJE - FORNECIMENTO E INSTALAÇÃO. AF_03/2023</t>
  </si>
  <si>
    <t>CURVA 90 GRAUS PARA ELETRODUTO, PVC, ROSCÁVEL, DN 32 MM (1"), PARA CIRCUITOS TERMINAIS, INSTALADA EM PAREDE - FORNECIMENTO E INSTALAÇÃO. AF_03/2023</t>
  </si>
  <si>
    <t>CURVA 90 GRAUS PARA ELETRODUTO, PVC, ROSCÁVEL, DN 40 MM (1 1/4"), PARA CIRCUITOS TERMINAIS, INSTALADA EM FORRO - FORNECIMENTO E INSTALAÇÃO. AF_03/2023</t>
  </si>
  <si>
    <t>CURVA 90 GRAUS PARA ELETRODUTO, PVC, ROSCÁVEL, DN 40 MM (1 1/4"), PARA CIRCUITOS TERMINAIS, INSTALADA EM LAJE - FORNECIMENTO E INSTALAÇÃO. AF_03/2023</t>
  </si>
  <si>
    <t>CURVA 90 GRAUS PARA ELETRODUTO, PVC, ROSCÁVEL, DN 40 MM (1 1/4"), PARA CIRCUITOS TERMINAIS, INSTALADA EM PAREDE - FORNECIMENTO E INSTALAÇÃO. AF_03/2023</t>
  </si>
  <si>
    <t>DIMMER ROTATIVO (1 MÓDULO), 220V/600W, INCLUINDO SUPORTE E PLACA - FORNECIMENTO E INSTALAÇÃO. AF_03/2023</t>
  </si>
  <si>
    <t>DIMMER ROTATIVO (1 MÓDULO), 220V/600W, SEM SUPORTE E SEM PLACA - FORNECIMENTO E INSTALAÇÃO. AF_03/2023</t>
  </si>
  <si>
    <t>ELETRODUTO FLEXÍVEL CORRUGADO REFORÇADO, PVC, DN 20 MM (1/2"),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</si>
  <si>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</si>
  <si>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</si>
  <si>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FORRO - FORNECIMENTO E INSTALAÇÃO. AF_03/2023</t>
  </si>
  <si>
    <t>ELETRODUTO FLEXÍVEL CORRUGADO REFORÇADO, PVC, DN 25 MM (3/4"), PARA CIRCUITOS TERMINAIS, INSTALADO EM LAJE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</si>
  <si>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</si>
  <si>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FORRO - FORNECIMENTO E INSTALAÇÃO. AF_03/2023</t>
  </si>
  <si>
    <t>ELETRODUTO FLEXÍVEL CORRUGADO REFORÇADO, PVC, DN 32 MM (1"), PARA CIRCUITOS TERMINAIS, INSTALADO EM LAJE - FORNECIMENTO E INSTALAÇÃO. AF_03/2023</t>
  </si>
  <si>
    <t>ELETRODUTO FLEXÍVEL CORRUGADO REFORÇADO, PVC, DN 32 MM (1"), PARA CIRCUITOS TERMINAIS, INSTALADO EM PAREDE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</si>
  <si>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</si>
  <si>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</si>
  <si>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</si>
  <si>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</si>
  <si>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PEAD, DN 40 MM (1 1/4"), PARA CIRCUITOS TERMINAIS, INSTALADO EM LAJE - FORNECIMENTO E INSTALAÇÃO. AF_03/2023</t>
  </si>
  <si>
    <t>ELETRODUTO FLEXÍVEL CORRUGADO, PEAD, DN 40 MM (1 1/4"), PARA CIRCUITOS TERMINAIS, INSTALADO EM PAREDE - FORNECIMENTO E INSTALAÇÃO. AF_03/2023</t>
  </si>
  <si>
    <t>ELETRODUTO FLEXÍVEL CORRUGADO, PVC, DN 20 MM (1/2"), PARA CIRCUITOS TERMINAIS, INSTALADO EM FORRO - FORNECIMENTO E INSTALAÇÃO. AF_03/2023</t>
  </si>
  <si>
    <t>ELETRODUTO FLEXÍVEL CORRUGADO, PVC, DN 20 MM (1/2"), PARA CIRCUITOS TERMINAIS, INSTALADO EM PAREDE - FORNECIMENTO E INSTALAÇÃO. AF_03/2023</t>
  </si>
  <si>
    <t>ELETRODUTO FLEXÍVEL CORRUGADO, PVC, DN 25 MM (3/4"), PARA CIRCUITOS TERMINAIS, INSTALADO EM FORRO - FORNECIMENTO E INSTALAÇÃO. AF_03/2023</t>
  </si>
  <si>
    <t>ELETRODUTO FLEXÍVEL CORRUGADO, PVC, DN 25 MM (3/4"), PARA CIRCUITOS TERMINAIS, INSTALADO EM PAREDE - FORNECIMENTO E INSTALAÇÃO. AF_03/2023</t>
  </si>
  <si>
    <t>ELETRODUTO FLEXÍVEL CORRUGADO, PVC, DN 32 MM (1"), PARA CIRCUITOS TERMINAIS, INSTALADO EM FORRO - FORNECIMENTO E INSTALAÇÃO. AF_03/2023</t>
  </si>
  <si>
    <t>ELETRODUTO FLEXÍVEL CORRUGADO, PVC, DN 32 MM (1"), PARA CIRCUITOS TERMINAIS, INSTALADO EM PAREDE - FORNECIMENTO E INSTALAÇÃO. AF_03/2023</t>
  </si>
  <si>
    <t>ELETRODUTO FLEXÍVEL LISO, PEAD, DN 32 MM (1"), PARA CIRCUITOS TERMINAIS, INSTALADO EM FORRO - FORNECIMENTO E INSTALAÇÃO. AF_03/2023</t>
  </si>
  <si>
    <t>ELETRODUTO FLEXÍVEL LISO, PEAD, DN 32 MM (1"), PARA CIRCUITOS TERMINAIS, INSTALADO EM LAJE - FORNECIMENTO E INSTALAÇÃO. AF_03/2023</t>
  </si>
  <si>
    <t>ELETRODUTO FLEXÍVEL LISO, PEAD, DN 32 MM (1"), PARA CIRCUITOS TERMINAIS, INSTALADO EM PAREDE - FORNECIMENTO E INSTALAÇÃO. AF_03/2023</t>
  </si>
  <si>
    <t>ELETRODUTO FLEXÍVEL LISO, PEAD, DN 40 MM (1 1/4"), PARA CIRCUITOS TERMINAIS, INSTALADO EM FORRO - FORNECIMENTO E INSTALAÇÃO. AF_03/2023</t>
  </si>
  <si>
    <t>ELETRODUTO FLEXÍVEL LISO, PEAD, DN 40 MM (1 1/4"), PARA CIRCUITOS TERMINAIS, INSTALADO EM LAJE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</si>
  <si>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</si>
  <si>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</si>
  <si>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20 MM (1/2"),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</si>
  <si>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</si>
  <si>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FORRO - FORNECIMENTO E INSTALAÇÃO. AF_03/2023</t>
  </si>
  <si>
    <t>ELETRODUTO RÍGIDO ROSCÁVEL, PVC, DN 25 MM (3/4"), PARA CIRCUITOS TERMINAIS, INSTALADO EM LAJE - FORNECIMENTO E INSTALAÇÃO. AF_03/2023</t>
  </si>
  <si>
    <t>ELETRODUTO RÍGIDO ROSCÁVEL, PVC, DN 25 MM (3/4"), PARA CIRCUITOS TERMINAIS, INSTALADO EM PAREDE - FORNECIMENTO E INSTALAÇÃO. AF_03/2023</t>
  </si>
  <si>
    <t>ELETRODUTO RÍGIDO ROSCÁVEL, PVC, DN 32 MM (1"), PARA CIRCUITOS TERMINAIS, INSTALADO EM FORRO - FORNECIMENTO E INSTALAÇÃO. AF_03/2023</t>
  </si>
  <si>
    <t>ELETRODUTO RÍGIDO ROSCÁVEL, PVC, DN 32 MM (1"),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</si>
  <si>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</si>
  <si>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FORRO - FORNECIMENTO E INSTALAÇÃO. AF_03/2023</t>
  </si>
  <si>
    <t>ELETRODUTO RÍGIDO ROSCÁVEL, PVC, DN 40 MM (1 1/4"), PARA CIRCUITOS TERMINAIS, INSTALADO EM LAJE - FORNECIMENTO E INSTALAÇÃO. AF_03/2023</t>
  </si>
  <si>
    <t>ELETRODUTO RÍGIDO ROSCÁVEL, PVC, DN 40 MM (1 1/4"), PARA CIRCUITOS TERMINAIS, INSTALADO EM PAREDE - FORNECIMENTO E INSTALAÇÃO. AF_03/2023</t>
  </si>
  <si>
    <t>INTERRUPTOR BIPOLAR (1 MÓDULO), 10A/250V, INCLUINDO SUPORTE E PLACA - FORNECIMENTO E INSTALAÇÃO. AF_03/2023</t>
  </si>
  <si>
    <t>INTERRUPTOR BIPOLAR (1 MÓDULO), 10A/250V, SEM SUPORTE E SEM PLACA - FORNECIMENTO E INSTALAÇÃO. AF_03/2023</t>
  </si>
  <si>
    <t>INTERRUPTOR INTERMEDIÁRIO (1 MÓDULO), 10A/250V, INCLUINDO SUPORTE E PLACA - FORNECIMENTO E INSTALAÇÃO. AF_03/2023</t>
  </si>
  <si>
    <t>INTERRUPTOR INTERMEDIÁRIO (1 MÓDULO), 10A/250V, SEM SUPORTE E SEM PLACA - FORNECIMENTO E INSTALAÇÃO. AF_03/2023</t>
  </si>
  <si>
    <t>INTERRUPTOR PARALELO (1 MÓDULO)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</si>
  <si>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</si>
  <si>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INCLUINDO SUPORTE E PLACA - FORNECIMENTO E INSTALAÇÃO. AF_03/2023</t>
  </si>
  <si>
    <t>INTERRUPTOR PARALELO (1 MÓDULO) COM 2 TOMADAS DE EMBUTIR 2P+T 10 A, SEM SUPORTE E SEM PLACA - FORNECIMENTO E INSTALAÇÃO. AF_03/2023</t>
  </si>
  <si>
    <t>INTERRUPTOR PARALELO (1 MÓDULO), 10A/250V, INCLUINDO SUPORTE E PLACA - FORNECIMENTO E INSTALAÇÃO. AF_03/2023</t>
  </si>
  <si>
    <t>INTERRUPTOR PARALELO (1 MÓDULO), 10A/250V, SEM SUPORTE E SEM PLACA - FORNECIMENTO E INSTALAÇÃO. AF_03/2023</t>
  </si>
  <si>
    <t>INTERRUPTOR PARALELO (2 MÓDULOS) COM 1 TOMADA DE EMBUTIR 2P+T 10 A, INCLUINDO SUPORTE E PLACA - FORNECIMENTO E INSTALAÇÃO. AF_03/2023</t>
  </si>
  <si>
    <t>INTERRUPTOR PARALELO (2 MÓDULOS) COM 1 TOMADA DE EMBUTIR 2P+T 10 A, SEM SUPORTE E SEM PLACA - FORNECIMENTO E INSTALAÇÃO. AF_03/2023</t>
  </si>
  <si>
    <t>INTERRUPTOR PARALELO (2 MÓDULOS), 10A/250V, INCLUINDO SUPORTE E PLACA - FORNECIMENTO E INSTALAÇÃO. AF_03/2023</t>
  </si>
  <si>
    <t>INTERRUPTOR PARALELO (2 MÓDULOS), 10A/250V, SEM SUPORTE E SEM PLACA - FORNECIMENTO E INSTALAÇÃO. AF_03/2023</t>
  </si>
  <si>
    <t>INTERRUPTOR PARALELO (3 MÓDULOS), 10A/250V, INCLUINDO SUPORTE E PLACA - FORNECIMENTO E INSTALAÇÃO. AF_03/2023</t>
  </si>
  <si>
    <t>INTERRUPTOR PARALELO (3 MÓDULOS), 10A/250V, SEM SUPORTE E SEM PLACA - FORNECIMENTO E INSTALAÇÃO. AF_03/2023</t>
  </si>
  <si>
    <t>INTERRUPTOR PULSADOR CAMPAINHA (1 MÓDULO), 10A/250V, INCLUINDO SUPORTE E PLACA - FORNECIMENTO E INSTALAÇÃO. AF_03/2023</t>
  </si>
  <si>
    <t>INTERRUPTOR PULSADOR CAMPAINHA (1 MÓDULO), 10A/250V, SEM SUPORTE E SEM PLACA - FORNECIMENTO E INSTALAÇÃO. AF_03/2023</t>
  </si>
  <si>
    <t>INTERRUPTOR PULSADOR MINUTERIA (1 MÓDULO), 10A/250V, INCLUINDO SUPORTE E PLACA - FORNECIMENTO E INSTALAÇÃO. AF_03/2023</t>
  </si>
  <si>
    <t>INTERRUPTOR PULSADOR MINUTERIA (1 MÓDULO), 10A/250V, SEM SUPORTE E SEM PLACA - FORNECIMENTO E INSTALAÇÃO. AF_03/2023</t>
  </si>
  <si>
    <t>INTERRUPTOR SIMPLES (1 MÓDULO) COM 1 TOMADA DE EMBUTIR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</si>
  <si>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</si>
  <si>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INCLUINDO SUPORTE E PLACA - FORNECIMENTO E INSTALAÇÃO. AF_03/2023</t>
  </si>
  <si>
    <t>INTERRUPTOR SIMPLES (1 MÓDULO) COM 2 TOMADAS DE EMBUTIR 2P+T 10 A, SEM SUPORTE E SEM PLACA - FORNECIMENTO E INSTALAÇÃO. AF_03/2023</t>
  </si>
  <si>
    <t>INTERRUPTOR SIMPLES (1 MÓDULO) COM 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</si>
  <si>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</si>
  <si>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</si>
  <si>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</si>
  <si>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10A/250V, INCLUINDO SUPORTE E PLACA - FORNECIMENTO E INSTALAÇÃO. AF_03/2023</t>
  </si>
  <si>
    <t>INTERRUPTOR SIMPLES (1 MÓDULO), 10A/250V, SEM SUPORTE E SEM PLACA - FORNECIMENTO E INSTALAÇÃO. AF_03/2023</t>
  </si>
  <si>
    <t>INTERRUPTOR SIMPLES (1 MÓDULO), INTERRUPTOR PARALELO (1 MÓDULO) E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</si>
  <si>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</si>
  <si>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(2 MÓDULOS) COM 1 TOMADA DE EMBUTIR 2P+T 10 A, INCLUINDO SUPORTE E PLACA - FORNECIMENTO E INSTALAÇÃO. AF_03/2023</t>
  </si>
  <si>
    <t>INTERRUPTOR SIMPLES (2 MÓDULOS) COM 1 TOMADA DE EMBUTIR 2P+T 10 A, SEM SUPORTE E SEM PLACA - FORNECIMENTO E INSTALAÇÃO. AF_03/2023</t>
  </si>
  <si>
    <t>INTERRUPTOR SIMPLES (2 MÓDULOS) COM INTERRUPTOR PARALELO (1 MÓDULO),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</si>
  <si>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</si>
  <si>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(2 MÓDULOS), 10A/250V, INCLUINDO SUPORTE E PLACA - FORNECIMENTO E INSTALAÇÃO. AF_03/2023</t>
  </si>
  <si>
    <t>INTERRUPTOR SIMPLES (2 MÓDULOS) COM INTERRUPTOR PARALELO (2 MÓDULOS), 10A/250V, SEM SUPORTE E SEM PLACA - FORNECIMENTO E INSTALAÇÃO. AF_03/2023</t>
  </si>
  <si>
    <t>INTERRUPTOR SIMPLES (2 MÓDULOS), 10A/250V, INCLUINDO SUPORTE E PLACA - FORNECIMENTO E INSTALAÇÃO. AF_03/2023</t>
  </si>
  <si>
    <t>INTERRUPTOR SIMPLES (2 MÓDULOS), 10A/250V, SEM SUPORTE E SEM PLACA - FORNECIMENTO E INSTALAÇÃO. AF_03/2023</t>
  </si>
  <si>
    <t>INTERRUPTOR SIMPLES (3 MÓDULOS) COM INTERRUPTOR PARALELO (1 MÓDULO), 10A/250V, INCLUINDO SUPORTE E PLACA - FORNECIMENTO E INSTALAÇÃO. AF_03/2023</t>
  </si>
  <si>
    <t>INTERRUPTOR SIMPLES (3 MÓDULOS) COM INTERRUPTOR PARALELO (1 MÓDULO), 10A/250V, SEM SUPORTE E SEM PLACA - FORNECIMENTO E INSTALAÇÃO. AF_03/2023</t>
  </si>
  <si>
    <t>INTERRUPTOR SIMPLES (3 MÓDULOS), 10A/250V, INCLUINDO SUPORTE E PLACA - FORNECIMENTO E INSTALAÇÃO. AF_03/2023</t>
  </si>
  <si>
    <t>INTERRUPTOR SIMPLES (3 MÓDULOS), 10A/250V, SEM SUPORTE E SEM PLACA - FORNECIMENTO E INSTALAÇÃO. AF_03/2023</t>
  </si>
  <si>
    <t>INTERRUPTOR SIMPLES (4 MÓDULOS), 10A/250V, INCLUINDO SUPORTE E PLACA - FORNECIMENTO E INSTALAÇÃO. AF_03/2023</t>
  </si>
  <si>
    <t>INTERRUPTOR SIMPLES (4 MÓDULOS), 10A/250V, SEM SUPORTE E SEM PLACA - FORNECIMENTO E INSTALAÇÃO. AF_03/2023</t>
  </si>
  <si>
    <t>INTERRUPTOR SIMPLES (6 MÓDULOS), 10A/250V, INCLUINDO SUPORTE E PLACA - FORNECIMENTO E INSTALAÇÃO. AF_03/2023</t>
  </si>
  <si>
    <t>INTERRUPTOR SIMPLES (6 MÓDULOS), 10A/250V, SEM SUPORTE E SEM PLACA - FORNECIMENTO E INSTALAÇÃO. AF_03/2023</t>
  </si>
  <si>
    <t>LUVA PARA ELETRODUTO, PVC, ROSCÁVEL, DN 20 MM (1/2"), PARA CIRCUITOS TERMINAIS, INSTALADA EM FORRO - FORNECIMENTO E INSTALAÇÃO. AF_03/2023</t>
  </si>
  <si>
    <t>LUVA PARA ELETRODUTO, PVC, ROSCÁVEL, DN 20 MM (1/2"),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</si>
  <si>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</si>
  <si>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FORRO - FORNECIMENTO E INSTALAÇÃO. AF_03/2023</t>
  </si>
  <si>
    <t>LUVA PARA ELETRODUTO, PVC, ROSCÁVEL, DN 25 MM (3/4"),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</si>
  <si>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</si>
  <si>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FORRO - FORNECIMENTO E INSTALAÇÃO. AF_03/2023</t>
  </si>
  <si>
    <t>LUVA PARA ELETRODUTO, PVC, ROSCÁVEL, DN 32 MM (1"), PARA CIRCUITOS TERMINAIS, INSTALADA EM LAJE - FORNECIMENTO E INSTALAÇÃO. AF_03/2023</t>
  </si>
  <si>
    <t>LUVA PARA ELETRODUTO, PVC, ROSCÁVEL, DN 32 MM (1"), PARA CIRCUITOS TERMINAIS, INSTALADA EM PAREDE - FORNECIMENTO E INSTALAÇÃO. AF_03/2023</t>
  </si>
  <si>
    <t>LUVA PARA ELETRODUTO, PVC, ROSCÁVEL, DN 40 MM (1 1/4"), PARA CIRCUITOS TERMINAIS, INSTALADA EM FORRO - FORNECIMENTO E INSTALAÇÃO. AF_03/2023</t>
  </si>
  <si>
    <t>LUVA PARA ELETRODUTO, PVC, ROSCÁVEL, DN 40 MM (1 1/4"), PARA CIRCUITOS TERMINAIS, INSTALADA EM LAJE - FORNECIMENTO E INSTALAÇÃO. AF_03/2023</t>
  </si>
  <si>
    <t>LUVA PARA ELETRODUTO, PVC, ROSCÁVEL, DN 40 MM (1 1/4"), PARA CIRCUITOS TERMINAIS, INSTALADA EM PAREDE - FORNECIMENTO E INSTALAÇÃO. AF_03/2023</t>
  </si>
  <si>
    <t>SUPORTE PARAFUSADO COM PLACA DE ENCAIXE 4" X 2" ALTO (2,00 M DO PISO) PARA PONTO ELÉTRICO - FORNECIMENTO E INSTALAÇÃO. AF_03/2023</t>
  </si>
  <si>
    <t>SUPORTE PARAFUSADO COM PLACA DE ENCAIXE 4" X 2" BAIXO (0,30 M DO PISO) PARA PONTO ELÉTRICO - FORNECIMENTO E INSTALAÇÃO. AF_03/2023</t>
  </si>
  <si>
    <t>SUPORTE PARAFUSADO COM PLACA DE ENCAIXE 4" X 2" MÉDIO (1,30 M DO PISO) PARA PONTO ELÉTRICO - FORNECIMENTO E INSTALAÇÃO. AF_03/2023</t>
  </si>
  <si>
    <t>SUPORTE PARAFUSADO COM PLACA DE ENCAIXE 4" X 4" ALTO (2,00 M DO PISO) PARA PONTO ELÉTRICO - FORNECIMENTO E INSTALAÇÃO. AF_03/2023</t>
  </si>
  <si>
    <t>SUPORTE PARAFUSADO COM PLACA DE ENCAIXE 4" X 4" BAIXO (0,30 M DO PISO) PARA PONTO ELÉTRICO - FORNECIMENTO E INSTALAÇÃO. AF_03/2023</t>
  </si>
  <si>
    <t>SUPORTE PARAFUSADO COM PLACA DE ENCAIXE 4" X 4" MÉDIO (1,30 M DO PISO) PARA PONTO ELÉTRICO - FORNECIMENTO E INSTALAÇÃO. AF_03/2023</t>
  </si>
  <si>
    <t>TOMADA ALTA DE EMBUTIR (1 MÓDULO), 2P+T 10 A, INCLUINDO SUPORTE E PLACA - FORNECIMENTO E INSTALAÇÃO. AF_03/2023</t>
  </si>
  <si>
    <t>TOMADA ALTA DE EMBUTIR (1 MÓDULO), 2P+T 10 A, SEM SUPORTE E SEM PLACA - FORNECIMENTO E INSTALAÇÃO. AF_03/2023</t>
  </si>
  <si>
    <t>TOMADA ALTA DE EMBUTIR (1 MÓDULO), 2P+T 20 A, INCLUINDO SUPORTE E PLACA - FORNECIMENTO E INSTALAÇÃO. AF_03/2023</t>
  </si>
  <si>
    <t>TOMADA ALTA DE EMBUTIR (1 MÓDULO), 2P+T 20 A, SEM SUPORTE E SEM PLACA - FORNECIMENTO E INSTALAÇÃO. AF_03/2023</t>
  </si>
  <si>
    <t>TOMADA BAIXA DE EMBUTIR (1 MÓDULO), 2P+T 10 A, INCLUINDO SUPORTE E PLACA - FORNECIMENTO E INSTALAÇÃO. AF_03/2023</t>
  </si>
  <si>
    <t>TOMADA BAIXA DE EMBUTIR (1 MÓDULO), 2P+T 10 A, SEM SUPORTE E SEM PLACA - FORNECIMENTO E INSTALAÇÃO. AF_03/2023</t>
  </si>
  <si>
    <t>TOMADA BAIXA DE EMBUTIR (1 MÓDULO), 2P+T 20 A, INCLUINDO SUPORTE E PLACA - FORNECIMENTO E INSTALAÇÃO. AF_03/2023</t>
  </si>
  <si>
    <t>TOMADA BAIXA DE EMBUTIR (1 MÓDULO), 2P+T 20 A, SEM SUPORTE E SEM PLACA - FORNECIMENTO E INSTALAÇÃO. AF_03/2023</t>
  </si>
  <si>
    <t>TOMADA BAIXA DE EMBUTIR (2 MÓDULOS), 2P+T 10 A, INCLUINDO SUPORTE E PLACA - FORNECIMENTO E INSTALAÇÃO. AF_03/2023</t>
  </si>
  <si>
    <t>TOMADA BAIXA DE EMBUTIR (2 MÓDULOS), 2P+T 10 A, SEM SUPORTE E SEM PLACA - FORNECIMENTO E INSTALAÇÃO. AF_03/2023</t>
  </si>
  <si>
    <t>TOMADA BAIXA DE EMBUTIR (2 MÓDULOS), 2P+T 20 A, INCLUINDO SUPORTE E PLACA - FORNECIMENTO E INSTALAÇÃO. AF_03/2023</t>
  </si>
  <si>
    <t>TOMADA BAIXA DE EMBUTIR (2 MÓDULOS), 2P+T 20 A, SEM SUPORTE E SEM PLACA - FORNECIMENTO E INSTALAÇÃO. AF_03/2023</t>
  </si>
  <si>
    <t>TOMADA BAIXA DE EMBUTIR (3 MÓDULOS), 2P+T 10 A, INCLUINDO SUPORTE E PLACA - FORNECIMENTO E INSTALAÇÃO. AF_03/2023</t>
  </si>
  <si>
    <t>TOMADA BAIXA DE EMBUTIR (3 MÓDULOS), 2P+T 10 A, SEM SUPORTE E SEM PLACA - FORNECIMENTO E INSTALAÇÃO. AF_03/2023</t>
  </si>
  <si>
    <t>TOMADA BAIXA DE EMBUTIR (3 MÓDULOS), 2P+T 20 A, INCLUINDO SUPORTE E PLACA - FORNECIMENTO E INSTALAÇÃO. AF_03/2023</t>
  </si>
  <si>
    <t>TOMADA BAIXA DE EMBUTIR (3 MÓDULOS), 2P+T 20 A, SEM SUPORTE E SEM PLACA - FORNECIMENTO E INSTALAÇÃO. AF_03/2023</t>
  </si>
  <si>
    <t>TOMADA BAIXA DE EMBUTIR (4 MÓDULOS), 2P+T 10 A, INCLUINDO SUPORTE E PLACA - FORNECIMENTO E INSTALAÇÃO. AF_03/2023</t>
  </si>
  <si>
    <t>TOMADA BAIXA DE EMBUTIR (4 MÓDULOS), 2P+T 10 A, SEM SUPORTE E SEM PLACA - FORNECIMENTO E INSTALAÇÃO. AF_03/2023</t>
  </si>
  <si>
    <t>TOMADA BAIXA DE EMBUTIR (6 MÓDULOS), 2P+T 10 A, INCLUINDO SUPORTE E PLACA - FORNECIMENTO E INSTALAÇÃO. AF_03/2023</t>
  </si>
  <si>
    <t>TOMADA BAIXA DE EMBUTIR (6 MÓDULOS), 2P+T 10 A, SEM SUPORTE E SEM PLACA - FORNECIMENTO E INSTALAÇÃO. AF_03/2023</t>
  </si>
  <si>
    <t>TOMADA MÉDIA DE EMBUTIR (1 MÓDULO), 2P+T 10 A, INCLUINDO SUPORTE E PLACA - FORNECIMENTO E INSTALAÇÃO. AF_03/2023</t>
  </si>
  <si>
    <t>TOMADA MÉDIA DE EMBUTIR (1 MÓDULO), 2P+T 10 A, SEM SUPORTE E SEM PLACA - FORNECIMENTO E INSTALAÇÃO. AF_03/2023</t>
  </si>
  <si>
    <t>TOMADA MÉDIA DE EMBUTIR (1 MÓDULO), 2P+T 20 A, INCLUINDO SUPORTE E PLACA - FORNECIMENTO E INSTALAÇÃO. AF_03/2023</t>
  </si>
  <si>
    <t>TOMADA MÉDIA DE EMBUTIR (1 MÓDULO), 2P+T 20 A, SEM SUPORTE E SEM PLACA - FORNECIMENTO E INSTALAÇÃO. AF_03/2023</t>
  </si>
  <si>
    <t>TOMADA MÉDIA DE EMBUTIR (2 MÓDULOS), 2P+T 10 A, INCLUINDO SUPORTE E PLACA - FORNECIMENTO E INSTALAÇÃO. AF_03/2023</t>
  </si>
  <si>
    <t>TOMADA MÉDIA DE EMBUTIR (2 MÓDULOS), 2P+T 10 A, SEM SUPORTE E SEM PLACA - FORNECIMENTO E INSTALAÇÃO. AF_03/2023</t>
  </si>
  <si>
    <t>TOMADA MÉDIA DE EMBUTIR (2 MÓDULOS), 2P+T 20 A, INCLUINDO SUPORTE E PLACA - FORNECIMENTO E INSTALAÇÃO. AF_03/2023</t>
  </si>
  <si>
    <t>TOMADA MÉDIA DE EMBUTIR (2 MÓDULOS), 2P+T 20 A, SEM SUPORTE E SEM PLACA - FORNECIMENTO E INSTALAÇÃO. AF_03/2023</t>
  </si>
  <si>
    <t>TOMADA MÉDIA DE EMBUTIR (3 MÓDULOS), 2P+T 10 A, INCLUINDO SUPORTE E PLACA - FORNECIMENTO E INSTALAÇÃO. AF_03/2023</t>
  </si>
  <si>
    <t>TOMADA MÉDIA DE EMBUTIR (3 MÓDULOS), 2P+T 10 A, SEM SUPORTE E SEM PLACA - FORNECIMENTO E INSTALAÇÃO. AF_03/2023</t>
  </si>
  <si>
    <t>TOMADA MÉDIA DE EMBUTIR (3 MÓDULOS), 2P+T 20 A, INCLUINDO SUPORTE E PLACA - FORNECIMENTO E INSTALAÇÃO. AF_03/2023</t>
  </si>
  <si>
    <t>TOMADA MÉDIA DE EMBUTIR (3 MÓDULOS), 2P+T 20 A, SEM SUPORTE E SEM PLACA - FORNECIMENTO E INSTALAÇÃO. AF_03/2023</t>
  </si>
  <si>
    <t>CONDULETE DE ALUMÍNIO, TIPO B, PARA ELETRODUTO DE AÇO GALVANIZADO DN 20 MM (3/4''), APARENTE - FORNECIMENTO E INSTALAÇÃO. AF_10/2022</t>
  </si>
  <si>
    <t>CONDULETE DE ALUMÍNIO, TIPO B, PARA ELETRODUTO DE AÇO GALVANIZADO DN 25 MM (1''), APARENTE - FORNECIMENTO E INSTALAÇÃO. AF_10/2022</t>
  </si>
  <si>
    <t>CONDULETE DE ALUMÍNIO, TIPO B, PARA ELETRODUTO DE AÇO GALVANIZADO DN 32 MM (1 1/4''), APARENTE - FORNECIMENTO E INSTALAÇÃO. AF_10/2022</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</si>
  <si>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</si>
  <si>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</si>
  <si>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C, PARA ELETRODUTO DE AÇO GALVANIZADO DN 32 MM (1 1/4''), APARENTE - FORNECIMENTO E INSTALAÇÃO. AF_10/2022</t>
  </si>
  <si>
    <t>CONDULETE DE ALUMÍNIO, TIPO E, ELETRODUTO DE AÇO GALVANIZADO DN 25 MM (1''), APARENTE - FORNECIMENTO E INSTALAÇÃO. AF_10/2022</t>
  </si>
  <si>
    <t>CONDULETE DE ALUMÍNIO, TIPO E, PARA ELETRODUTO DE AÇO GALVANIZADO DN 20 MM (3/4''), APARENTE - FORNECIMENTO E INSTALAÇÃO. AF_10/2022</t>
  </si>
  <si>
    <t>CONDULETE DE ALUMÍNIO, TIPO E,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</si>
  <si>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</si>
  <si>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</si>
  <si>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</si>
  <si>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</si>
  <si>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</si>
  <si>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</si>
  <si>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</si>
  <si>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</si>
  <si>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</si>
  <si>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</si>
  <si>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</si>
  <si>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</si>
  <si>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</si>
  <si>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</si>
  <si>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</si>
  <si>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</si>
  <si>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</si>
  <si>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</si>
  <si>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</si>
  <si>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</si>
  <si>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</si>
  <si>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</si>
  <si>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</si>
  <si>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</si>
  <si>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</si>
  <si>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</si>
  <si>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</si>
  <si>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</si>
  <si>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</si>
  <si>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</si>
  <si>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</si>
  <si>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</si>
  <si>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</si>
  <si>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</si>
  <si>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</si>
  <si>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</si>
  <si>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</si>
  <si>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</si>
  <si>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</si>
  <si>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</si>
  <si>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</si>
  <si>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</si>
  <si>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</si>
  <si>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</si>
  <si>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</si>
  <si>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</si>
  <si>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</si>
  <si>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</si>
  <si>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</si>
  <si>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</si>
  <si>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</si>
  <si>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</si>
  <si>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</si>
  <si>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</si>
  <si>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</si>
  <si>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</si>
  <si>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</si>
  <si>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</si>
  <si>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</si>
  <si>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</si>
  <si>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</si>
  <si>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</si>
  <si>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</si>
  <si>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</si>
  <si>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</si>
  <si>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</si>
  <si>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</si>
  <si>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</si>
  <si>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</si>
  <si>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</si>
  <si>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</si>
  <si>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</si>
  <si>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</si>
  <si>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</si>
  <si>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</si>
  <si>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</si>
  <si>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</si>
  <si>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</si>
  <si>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</si>
  <si>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</si>
  <si>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</si>
  <si>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</si>
  <si>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</si>
  <si>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CAIXA DE PROTEÇÃO PARA MEDIDOR MONOFÁSICO DE EMBUTIR - FORNECIMENTO E INSTALAÇÃO. AF_10/2020</t>
  </si>
  <si>
    <t>CONTATOR TRIPOLAR I NOMIMAL 95A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</si>
  <si>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</si>
  <si>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</si>
  <si>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</si>
  <si>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</si>
  <si>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</si>
  <si>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</si>
  <si>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</si>
  <si>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</si>
  <si>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</si>
  <si>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</si>
  <si>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</si>
  <si>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</si>
  <si>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</si>
  <si>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</si>
  <si>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</si>
  <si>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</si>
  <si>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</si>
  <si>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</si>
  <si>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</si>
  <si>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</si>
  <si>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</si>
  <si>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</si>
  <si>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</si>
  <si>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</si>
  <si>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</si>
  <si>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</si>
  <si>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</si>
  <si>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BAIXA TENSÃO TRIPOLAR A SECO 800A/600V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</si>
  <si>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</si>
  <si>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</si>
  <si>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</si>
  <si>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</si>
  <si>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</si>
  <si>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</si>
  <si>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</si>
  <si>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BIPOLAR TIPO DR, CORRENTE NOMINAL DE 25A - FORNECIMENTO E INSTALAÇÃO. AF_10/2020</t>
  </si>
  <si>
    <t>DISJUNTOR BIPOLAR TIPO DR, CORRENTE NOMINAL DE 40A - FORNECIMENTO E INSTALAÇÃO. AF_10/2020</t>
  </si>
  <si>
    <t>DISJUNTOR BIPOLAR TIPO NEMA, CORRENTE NOMINAL DE 10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</si>
  <si>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</si>
  <si>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</si>
  <si>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</si>
  <si>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</si>
  <si>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</si>
  <si>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</si>
  <si>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</si>
  <si>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MONOPOLAR TIPO NEMA, CORRENTE NOMINAL DE 10 ATÉ 30A - FORNECIMENTO E INSTALAÇÃO. AF_10/2020</t>
  </si>
  <si>
    <t>DISJUNTOR MONOPOLAR TIPO NEMA, CORRENTE NOMINAL DE 35 ATÉ 50A - FORNECIMENTO E INSTALAÇÃO. AF_10/2020</t>
  </si>
  <si>
    <t>DISJUNTOR TERMOMAGNÉTICO TRIPOLAR, CORRENTE NOMINAL DE 125A - FORNECIMENTO E INSTALAÇÃO. AF_10/2020</t>
  </si>
  <si>
    <t>DISJUNTOR TERMOMAGNÉTICO TRIPOLAR, CORRENTE NOMINAL DE 200A - FORNECIMENTO E INSTALAÇÃO. AF_10/2020</t>
  </si>
  <si>
    <t>DISJUNTOR TERMOMAGNÉTICO TRIPOLAR, CORRENTE NOMINAL DE 250A - FORNECIMENTO E INSTALAÇÃO. AF_10/2020</t>
  </si>
  <si>
    <t>DISJUNTOR TERMOMAGNÉTICO TRIPOLAR, CORRENTE NOMINAL DE 400A - FORNECIMENTO E INSTALAÇÃO. AF_10/2020</t>
  </si>
  <si>
    <t>DISJUNTOR TERMOMAGNÉTICO TRIPOLAR, CORRENTE NOMINAL DE 600A - FORNECIMENTO E INSTALAÇÃO. AF_10/2020</t>
  </si>
  <si>
    <t>DISJUNTOR TETRAPOLAR TIPO DR, CORRENTE NOMINAL DE 25A - FORNECIMENTO E INSTALAÇÃO. AF_10/2020</t>
  </si>
  <si>
    <t>DISJUNTOR TETRAPOLAR TIPO DR, CORRENTE NOMINAL DE 40A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</si>
  <si>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</si>
  <si>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</si>
  <si>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</si>
  <si>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</si>
  <si>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</si>
  <si>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</si>
  <si>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</si>
  <si>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</si>
  <si>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</si>
  <si>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</si>
  <si>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</si>
  <si>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</si>
  <si>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</si>
  <si>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</si>
  <si>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</si>
  <si>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</si>
  <si>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</si>
  <si>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</si>
  <si>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</si>
  <si>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</si>
  <si>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</si>
  <si>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</si>
  <si>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</si>
  <si>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</si>
  <si>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</si>
  <si>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</si>
  <si>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</si>
  <si>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</si>
  <si>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</si>
  <si>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</si>
  <si>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</si>
  <si>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</si>
  <si>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</si>
  <si>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</si>
  <si>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</si>
  <si>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COM 8 MEDIDORES - FORNECIMENTO E INSTALAÇÃO. AF_10/2020</t>
  </si>
  <si>
    <t>QUADRO DE MEDIÇÃO GERAL DE ENERGIA PARA 1 MEDIDOR DE SOBREPOR - FORNECIMENTO E INSTALAÇÃO. AF_10/2020</t>
  </si>
  <si>
    <t>QUADRO DE MEDIÇÃO GERAL DE ENERGIA PARA BARRAMENTO BLINDADO COM 4 MEDIDORES - FORNECIMENTO E INSTALAÇÃO. AF_10/2020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</si>
  <si>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</si>
  <si>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</si>
  <si>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</si>
  <si>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</si>
  <si>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APARELHO SINALIZADOR DE SAÍDA DE GARAGEM, COM CÉLULA FOTOELÉTRICA - FORNECIMENTO E INSTALAÇÃO. AF_07/2020</t>
  </si>
  <si>
    <t>ARMAÇÃO SECUNDÁRIA, COM 1 ESTRIBO E 1 ISOLADOR - FORNECIMENTO E INSTALAÇÃO. AF_07/2020</t>
  </si>
  <si>
    <t>ARMAÇÃO SECUNDÁRIA, COM 1 ESTRIBO, SEM ISOLADOR - FORNECIMENTO E INSTALAÇÃO. AF_07/2020</t>
  </si>
  <si>
    <t>ARMAÇÃO SECUNDÁRIA, COM 2 ESTRIBOS E 2 ISOLADORES - FORNECIMENTO E INSTALAÇÃO. AF_07/2020</t>
  </si>
  <si>
    <t>ARMAÇÃO SECUNDÁRIA, COM 2 ESTRIBOS, SEM ISOLADOR - FORNECIMENTO E INSTALAÇÃO. AF_07/2020</t>
  </si>
  <si>
    <t>ARMAÇÃO SECUNDÁRIA, COM 3 ESTRIBOS E 3 ISOLADORES - FORNECIMENTO E INSTALAÇÃO. AF_07/2020</t>
  </si>
  <si>
    <t>ARMAÇÃO SECUNDÁRIA, COM 3 ESTRIBOS, SEM ISOLADOR - FORNECIMENTO E INSTALAÇÃO. AF_07/2020</t>
  </si>
  <si>
    <t>ARMAÇÃO SECUNDÁRIA, COM 4 ESTRIBOS E 4 ISOLADORES - FORNECIMENTO E INSTALAÇÃO. AF_07/2020</t>
  </si>
  <si>
    <t>ARMAÇÃO SECUNDÁRIA, COM 4 ESTRIBOS, SEM ISOLADOR - FORNECIMENTO E INSTALAÇÃO. AF_07/2020</t>
  </si>
  <si>
    <t>CABO DE COBRE FLEXÍVEL ISOLADO, 10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</si>
  <si>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</si>
  <si>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</si>
  <si>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</si>
  <si>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</si>
  <si>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</si>
  <si>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</si>
  <si>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</si>
  <si>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</si>
  <si>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</si>
  <si>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</si>
  <si>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</si>
  <si>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</si>
  <si>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</si>
  <si>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</si>
  <si>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</si>
  <si>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</si>
  <si>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</si>
  <si>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</si>
  <si>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</si>
  <si>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</si>
  <si>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</si>
  <si>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</si>
  <si>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</si>
  <si>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</si>
  <si>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</si>
  <si>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</si>
  <si>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</si>
  <si>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</si>
  <si>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</si>
  <si>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</si>
  <si>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</si>
  <si>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</si>
  <si>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</si>
  <si>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</si>
  <si>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</si>
  <si>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</si>
  <si>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</si>
  <si>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</si>
  <si>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</si>
  <si>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</si>
  <si>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</si>
  <si>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</si>
  <si>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</si>
  <si>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</si>
  <si>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</si>
  <si>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</si>
  <si>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</si>
  <si>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</si>
  <si>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</si>
  <si>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</si>
  <si>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</si>
  <si>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</si>
  <si>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</si>
  <si>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</si>
  <si>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</si>
  <si>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</si>
  <si>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</si>
  <si>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</si>
  <si>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GRAMPO PARALELO METÁLICO, PARA REDES AÉREAS DE DISTRIBUIÇÃO DE ENERGIA ELÉTRICA DE BAIXA TENSÃO - FORNECIMENTO E INSTALAÇÃO. AF_07/2020</t>
  </si>
  <si>
    <t>ISOLADOR, TIPO DISCO, PARA TENSÃO 15 KV - FORNECIMENTO E INSTALAÇÃO. AF_07/2020</t>
  </si>
  <si>
    <t>ISOLADOR, TIPO PINO, PARA TENSÃO 15 KV - FORNECIMENTO E INSTALAÇÃO. AF_07/2020</t>
  </si>
  <si>
    <t>ISOLADOR, TIPO ROLDANA, PARA BAIXA TENSÃO - FORNECIMENTO E INSTALAÇÃO.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</si>
  <si>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</si>
  <si>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</si>
  <si>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</si>
  <si>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</si>
  <si>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</si>
  <si>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</si>
  <si>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</si>
  <si>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</si>
  <si>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</si>
  <si>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</si>
  <si>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</si>
  <si>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</si>
  <si>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</si>
  <si>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</si>
  <si>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</si>
  <si>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</si>
  <si>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</si>
  <si>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</si>
  <si>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</si>
  <si>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</si>
  <si>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</si>
  <si>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</si>
  <si>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</si>
  <si>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</si>
  <si>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</si>
  <si>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</si>
  <si>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</si>
  <si>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</si>
  <si>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</si>
  <si>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</si>
  <si>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</si>
  <si>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</si>
  <si>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</si>
  <si>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</si>
  <si>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</si>
  <si>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</si>
  <si>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</si>
  <si>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</si>
  <si>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</si>
  <si>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</si>
  <si>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</si>
  <si>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</si>
  <si>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</si>
  <si>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</si>
  <si>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</si>
  <si>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</si>
  <si>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</si>
  <si>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</si>
  <si>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</si>
  <si>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</si>
  <si>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</si>
  <si>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</si>
  <si>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</si>
  <si>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</si>
  <si>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</si>
  <si>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</si>
  <si>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</si>
  <si>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</si>
  <si>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</si>
  <si>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</si>
  <si>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</si>
  <si>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</si>
  <si>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</si>
  <si>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</si>
  <si>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</si>
  <si>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</si>
  <si>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</si>
  <si>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</si>
  <si>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</si>
  <si>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</si>
  <si>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</si>
  <si>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</si>
  <si>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</si>
  <si>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</si>
  <si>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</si>
  <si>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</si>
  <si>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</si>
  <si>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</si>
  <si>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</si>
  <si>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</si>
  <si>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</si>
  <si>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</si>
  <si>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</si>
  <si>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</si>
  <si>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</si>
  <si>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</si>
  <si>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</si>
  <si>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</si>
  <si>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</si>
  <si>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</si>
  <si>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</si>
  <si>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</si>
  <si>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</si>
  <si>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</si>
  <si>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</si>
  <si>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</si>
  <si>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</si>
  <si>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</si>
  <si>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110 MM, INSTALADO EM RESERVAÇÃO PREDIAL DE ÁGUA - FORNECIMENTO E INSTALAÇÃO. AF_04/2024</t>
  </si>
  <si>
    <t>CURVA 90 GRAUS, PVC, SOLDÁVEL, DN 25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</si>
  <si>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</si>
  <si>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</si>
  <si>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</si>
  <si>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</si>
  <si>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</si>
  <si>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</si>
  <si>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</si>
  <si>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</si>
  <si>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</si>
  <si>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</si>
  <si>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</si>
  <si>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</si>
  <si>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</si>
  <si>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</si>
  <si>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</si>
  <si>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</si>
  <si>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</si>
  <si>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</si>
  <si>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</si>
  <si>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</si>
  <si>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</si>
  <si>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</si>
  <si>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</si>
  <si>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</si>
  <si>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</si>
  <si>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</si>
  <si>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</si>
  <si>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</si>
  <si>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</si>
  <si>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</si>
  <si>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</si>
  <si>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</si>
  <si>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</si>
  <si>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</si>
  <si>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</si>
  <si>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</si>
  <si>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</si>
  <si>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</si>
  <si>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</si>
  <si>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</si>
  <si>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</si>
  <si>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</si>
  <si>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</si>
  <si>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</si>
  <si>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</si>
  <si>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</si>
  <si>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</si>
  <si>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</si>
  <si>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</si>
  <si>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</si>
  <si>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</si>
  <si>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</si>
  <si>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</si>
  <si>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</si>
  <si>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</si>
  <si>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</si>
  <si>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</si>
  <si>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</si>
  <si>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</si>
  <si>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</si>
  <si>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</si>
  <si>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</si>
  <si>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</si>
  <si>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</si>
  <si>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</si>
  <si>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</si>
  <si>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</si>
  <si>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</si>
  <si>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</si>
  <si>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</si>
  <si>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</si>
  <si>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</si>
  <si>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</si>
  <si>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</si>
  <si>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</si>
  <si>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</si>
  <si>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</si>
  <si>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</si>
  <si>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</si>
  <si>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</si>
  <si>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</si>
  <si>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</si>
  <si>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</si>
  <si>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</si>
  <si>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</si>
  <si>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</si>
  <si>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</si>
  <si>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</si>
  <si>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</si>
  <si>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</si>
  <si>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</si>
  <si>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</si>
  <si>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</si>
  <si>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</si>
  <si>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</si>
  <si>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</si>
  <si>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</si>
  <si>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</si>
  <si>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</si>
  <si>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</si>
  <si>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</si>
  <si>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</si>
  <si>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</si>
  <si>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</si>
  <si>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</si>
  <si>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</si>
  <si>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</si>
  <si>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</si>
  <si>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</si>
  <si>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</si>
  <si>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</si>
  <si>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</si>
  <si>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</si>
  <si>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</si>
  <si>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</si>
  <si>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</si>
  <si>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</si>
  <si>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</si>
  <si>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</si>
  <si>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</si>
  <si>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</si>
  <si>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</si>
  <si>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</si>
  <si>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</si>
  <si>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</si>
  <si>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</si>
  <si>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</si>
  <si>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</si>
  <si>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</si>
  <si>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</si>
  <si>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</si>
  <si>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</si>
  <si>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</si>
  <si>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</si>
  <si>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</si>
  <si>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</si>
  <si>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</si>
  <si>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</si>
  <si>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</si>
  <si>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</si>
  <si>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</si>
  <si>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</si>
  <si>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</si>
  <si>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</si>
  <si>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</si>
  <si>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</si>
  <si>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</si>
  <si>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</si>
  <si>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</si>
  <si>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</si>
  <si>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</si>
  <si>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</si>
  <si>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</si>
  <si>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</si>
  <si>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</si>
  <si>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</si>
  <si>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</si>
  <si>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</si>
  <si>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</si>
  <si>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</si>
  <si>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</si>
  <si>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</si>
  <si>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</si>
  <si>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</si>
  <si>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</si>
  <si>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</si>
  <si>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110MM,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</si>
  <si>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</si>
  <si>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</si>
  <si>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</si>
  <si>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</si>
  <si>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</si>
  <si>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</si>
  <si>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</si>
  <si>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</si>
  <si>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</si>
  <si>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</si>
  <si>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</si>
  <si>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</si>
  <si>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</si>
  <si>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</si>
  <si>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</si>
  <si>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</si>
  <si>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</si>
  <si>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</si>
  <si>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</si>
  <si>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</si>
  <si>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</si>
  <si>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</si>
  <si>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</si>
  <si>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</si>
  <si>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</si>
  <si>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</si>
  <si>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110 MM INSTALADO EM RESERVAÇÃO PREDIAL DE ÁGUA - FORNECIMENTO E INSTALAÇÃO. AF_04/2024</t>
  </si>
  <si>
    <t>TÊ, PVC, SOLDÁVEL, DN 25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</si>
  <si>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</si>
  <si>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</si>
  <si>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</si>
  <si>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</si>
  <si>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</si>
  <si>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</si>
  <si>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</si>
  <si>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</si>
  <si>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</si>
  <si>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</si>
  <si>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</si>
  <si>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FÊMEA, METÁLICA, PARA INSTALAÇÕES EM PEX ÁGUA, DN 16 MM X 1/2", COM ANEL DESLIZANTE.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</si>
  <si>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</si>
  <si>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</si>
  <si>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CONEXÃO FIXA, ROSCA FÊMEA, METÁLICA, PARA INSTALAÇÕES EM PEX ÁGUA, DN 25 MM X 1",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</si>
  <si>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</si>
  <si>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32 MM X 1", COM ANEL DESLIZANTE - FORNECIMENTO E INSTALAÇÃO. AF_02/2023</t>
  </si>
  <si>
    <t>CONEXÃO FIXA, ROSCA FÊMEA, PARA INSTALAÇÕES EM PEX ÁGUA, DN 16MM X 1/2",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</si>
  <si>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</si>
  <si>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</si>
  <si>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CONEXÃO FIXA, ROSCA FÊMEA, PARA INSTALAÇÕES EM PEX ÁGUA, DN 25MM X 3/4", CONEXÃO POR CRIMPAGEM - FORNECIMENTO E INSTALAÇÃO. AF_02/2023</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</si>
  <si>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</si>
  <si>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</si>
  <si>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</si>
  <si>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</si>
  <si>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</si>
  <si>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</si>
  <si>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</si>
  <si>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</si>
  <si>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METÁLICA, PARA INSTALAÇÕES EM PEX ÁGUA, DN 16 MM X 3/4", COM ANEL DESLIZANTE.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</si>
  <si>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</si>
  <si>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</si>
  <si>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</si>
  <si>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</si>
  <si>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</si>
  <si>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</si>
  <si>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DISTRIBUIDOR 2 SAÍDAS, METÁLICO, PARA INSTALAÇÕES EM PEX ÁGUA, ENTRADA DE 1" X 2 SAÍDAS DE 1/2", CONEXÃO POR ANEL DESLIZANTE - FORNECIMENTO E INSTALAÇÃO. AF_02/2023</t>
  </si>
  <si>
    <t>DISTRIBUIDOR 2 SAÍDAS, METÁLICO, PARA INSTALAÇÕES EM PEX ÁGUA, ENTRADA DE 3/4" X 2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</si>
  <si>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</si>
  <si>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</si>
  <si>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METÁLICO, PARA INSTALAÇÕES EM PEX ÁGUA, ENTRADA DE 1" X 3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</si>
  <si>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</si>
  <si>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</si>
  <si>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</si>
  <si>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JOELHO 90 GRAUS, METÁLICO, PARA INSTALAÇÕES EM PEX ÁGUA, DN 16 MM, CONEXÃO POR ANEL DESLIZANTE - FORNECIMENTO E INSTALAÇÃO. AF_02/2023</t>
  </si>
  <si>
    <t>JOELHO 90 GRAUS, METÁLICO, PARA INSTALAÇÕES EM PEX ÁGUA, DN 20 MM, CONEXÃO POR ANEL DESLIZANTE - FORNECIMENTO E INSTALAÇÃO. AF_02/2023</t>
  </si>
  <si>
    <t>JOELHO 90 GRAUS, METÁLICO, PARA INSTALAÇÕES EM PEX ÁGUA, DN 25 MM,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</si>
  <si>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</si>
  <si>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</si>
  <si>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PARA INSTALAÇÕES EM PEX ÁGUA, DN 20 MM, CONEXÃO POR CRIMPAGEM - FORNECIMENTO E INSTALAÇÃO. AF_02/2023</t>
  </si>
  <si>
    <t>JOELHO 90 GRAUS, PARA INSTALAÇÕES EM PEX ÁGUA, DN 25 MM, CONEXÃO POR CRIMPAGEM - FORNECIMENTO E INSTALAÇÃO. AF_02/2023</t>
  </si>
  <si>
    <t>JOELHO 90 GRAUS, ROSCA FÊMEA TERMINAL, METÁLICO, PARA INSTALAÇÕES EM PEX ÁGUA, DN 16MM X 1/2",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</si>
  <si>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</si>
  <si>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</si>
  <si>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90 GRAUS, ROSCA FÊMEA TERMINAL, METÁLICO, PARA INSTALAÇÕES EM PEX ÁGUA, DN 25 MM X 3/4", CONEXÃO POR ANEL DESLIZANTE - FORNECIMENTO E INSTALAÇÃO. AF_02/2023</t>
  </si>
  <si>
    <t>JOELHO 90 GRAUS, ROSCA FÊMEA TERMINAL, PARA INSTALAÇÕES EM PEX ÁGUA, DN 16MM X 1/2",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</si>
  <si>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</si>
  <si>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</si>
  <si>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ROSCA FÊMEA TERMINAL, PARA INSTALAÇÕES EM PEX ÁGUA, DN 25 MM X 3/4", FIXAÇÃO DAS CONEXÕES POR CRIMPAGEM - FORNECIMENTO E INSTALAÇÃO. AF_02/2023</t>
  </si>
  <si>
    <t>JOELHO 90 GRAUS, ROSCA FÊMEA TERMINAL, PARA INSTALAÇÕES EM PEX ÁGUA, DN 25MM X 1/2", CONEXÃO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</si>
  <si>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</si>
  <si>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</si>
  <si>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</si>
  <si>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</si>
  <si>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</si>
  <si>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</si>
  <si>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</si>
  <si>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</si>
  <si>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</si>
  <si>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</si>
  <si>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METÁLICO, PARA INSTALAÇÕES EM PEX ÁGUA, DN 20MM X 1/2", CONEXÃO POR ANEL DESLIZANTE - FORNECIMENTO E INSTALAÇÃO. AF_02/2023</t>
  </si>
  <si>
    <t>JOELHO ROSCA FÊMEA, COM BASE FIXA, METÁLICO, PARA INSTALAÇÕES EM PEX ÁGUA, DN 25MM X 3/4", CONEXÃO POR ANEL DESLIZANTE - FORNECIMENTO E INSTALAÇÃO. AF_02/2023</t>
  </si>
  <si>
    <t>JOELHO ROSCA FÊMEA, MÓVEL, METÁLICO, PARA INSTALAÇÕES EM PEX ÁGUA, DN 20MM X 3/4", CONEXÃO POR ANEL DESLIZANTE - FORNECIMENTO E INSTALAÇÃO. AF_02/2023</t>
  </si>
  <si>
    <t>JOELHO, ROSCA FÊMEA, COM BASE FIXA, METÁLICO, PARA INSTALAÇÕES EM PEX ÁGUA, DN 16MM X 1/2", CONEXÃO POR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</si>
  <si>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</si>
  <si>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</si>
  <si>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</si>
  <si>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</si>
  <si>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</si>
  <si>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ANEL DESLIZANTE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</si>
  <si>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</si>
  <si>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ANEL DESLIZANTE - FORNECIMENTO E INSTALAÇÃO. AF_02/2023</t>
  </si>
  <si>
    <t>KIT CHASSI PEX, PRÉ-FABRICADO, PARA ÁREA DE SERVIÇO COM TANQUE E MÁQUINA DE LAVAR ROUPA, INCLUSO QUADRO METÁLICO, TUBOS E CONEXÕES POR CRIMPAGEM - FORNECIMENTO E INSTALAÇÃO. AF_02/2023</t>
  </si>
  <si>
    <t>LUVA DE REDUÇÃO PARA INSTALAÇÕES EM PEX ÁGUA, DN 20 X 16 MM, CONEXÃO POR CRIMPAGEM - FORNECIMENTO E INSTALAÇÃO. AF_02/2023</t>
  </si>
  <si>
    <t>LUVA DE REDUÇÃO PARA INSTALAÇÕES EM PEX ÁGUA, DN 25 X 16 MM, CONEXÃO POR CRIMPAGEM - FORNECIMENTO E INSTALAÇÃO. AF_02/2023</t>
  </si>
  <si>
    <t>LUVA DE REDUÇÃO PARA INSTALAÇÕES EM PEX ÁGUA, DN 32 X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</si>
  <si>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</si>
  <si>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</si>
  <si>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</si>
  <si>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20 MM, FIXAÇÃO DAS CONEXÕES POR CRIMPAGEM - FORNECIMENTO E INSTALAÇÃO. AF_02/2023</t>
  </si>
  <si>
    <t>LUVA DE REDUÇÃO, PARA INSTALAÇÕES EM PEX ÁGUA, DN 32 X 25 MM, COM ANEL DESLIZANTE - FORNECIMENTO E INSTALAÇÃO. AF_02/2023</t>
  </si>
  <si>
    <t>LUVA PARA INSTALAÇÕES EM PEX ÁGUA, DN 16 MM, CONEXÃO POR CRIMPAGEM - FORNECIMENTO E INSTALAÇÃO. AF_02/2023</t>
  </si>
  <si>
    <t>LUVA PARA INSTALAÇÕES EM PEX ÁGUA, DN 20 MM, CONEXÃO POR CRIMPAGEM - FORNECIMENTO E INSTALAÇÃO. AF_02/2023</t>
  </si>
  <si>
    <t>LUVA PARA INSTALAÇÕES EM PEX ÁGUA, DN 25 MM, CONEXÃO POR CRIMPAGEM - FORNECIMENTO E INSTALAÇÃO. AF_02/2023</t>
  </si>
  <si>
    <t>LUVA PARA INSTALAÇÕES EM PEX ÁGUA, DN 32 MM, CONEXÃO POR CRIMPAGEM - FORNECIMENTO E INSTALAÇÃO. AF_02/2023</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</si>
  <si>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</si>
  <si>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</si>
  <si>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</si>
  <si>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</si>
  <si>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</si>
  <si>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</si>
  <si>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</si>
  <si>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</si>
  <si>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</si>
  <si>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</si>
  <si>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</si>
  <si>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</si>
  <si>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</si>
  <si>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</si>
  <si>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</si>
  <si>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</si>
  <si>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</si>
  <si>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</si>
  <si>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</si>
  <si>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</si>
  <si>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</si>
  <si>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</si>
  <si>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</si>
  <si>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</si>
  <si>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</si>
  <si>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</si>
  <si>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</si>
  <si>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</si>
  <si>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</si>
  <si>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</si>
  <si>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</si>
  <si>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</si>
  <si>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</si>
  <si>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</si>
  <si>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</si>
  <si>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</si>
  <si>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</si>
  <si>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METÁLICO, PARA INSTALAÇÕES EM PEX ÁGUA, DN 25 MM,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</si>
  <si>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</si>
  <si>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</si>
  <si>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</si>
  <si>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</si>
  <si>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</si>
  <si>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TÊ, ROSCA FÊMEA, METÁLICO, PARA INSTALAÇÕES EM PEX ÁGUA, DN 16 MM X ½", CONEXÃO POR ANEL DESLIZANTE - FORNECIMENTO E INSTALAÇÃO. AF_02/2023</t>
  </si>
  <si>
    <t>TÊ, ROSCA FÊMEA, METÁLICO, PARA INSTALAÇÕES EM PEX ÁGUA, DN 20 MM X 1/2", CONEXÃO POR ANEL DESLIZANTE - FORNECIMENTO E INSTALAÇÃO. AF_02/2023</t>
  </si>
  <si>
    <t>TÊ, ROSCA FÊMEA, METÁLICO, PARA INSTALAÇÕES EM PEX ÁGUA, DN 25 MM X 3/4", CONEXÃO POR ANEL DESLIZANTE - FORNECIMENTO E INSTALAÇÃO. AF_02/2023</t>
  </si>
  <si>
    <t>UNIÃO DE REDUÇÃO, METÁLICA, PARA INSTALAÇÕES EM PEX ÁGUA, DN 20 X 16 MM, CONEXÃO POR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</si>
  <si>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</si>
  <si>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</si>
  <si>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DE REDUÇÃO, METÁLICA, PARA INSTALAÇÕES EM PEX ÁGUA, DN 32 X 25 MM, CONEXÃO POR ANEL DESLIZANTE - FORNECIMENTO E INSTALAÇÃO. AF_02/2023</t>
  </si>
  <si>
    <t>UNIÃO METÁLICA PARA INSTALAÇÕES EM PEX ÁGUA, DN 16 MM, COM ANEL DESLIZANTE - FORNECIMENTO E INSTALAÇÃO. AF_02/2023</t>
  </si>
  <si>
    <t>UNIÃO METÁLICA PARA INSTALAÇÕES EM PEX ÁGUA, DN 20 MM, COM ANEL DESLIZANTE - FORNECIMENTO E INSTALAÇÃO. AF_02/2023</t>
  </si>
  <si>
    <t>UNIÃO METÁLICA PARA INSTALAÇÕES EM PEX ÁGUA, DN 25 MM, COM ANEL DESLIZANTE - FORNECIMENTO E INSTALAÇÃO. AF_02/2023</t>
  </si>
  <si>
    <t>UNIÃO METÁLICA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</si>
  <si>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</si>
  <si>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</si>
  <si>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</si>
  <si>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</si>
  <si>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BUCHA DE REDUÇÃO, PPR, DN 25 X 20 MM, INSTALADO EM RAMAL OU SUB-RAMAL DE ÁGUA -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</si>
  <si>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</si>
  <si>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</si>
  <si>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</si>
  <si>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</si>
  <si>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</si>
  <si>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</si>
  <si>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</si>
  <si>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</si>
  <si>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</si>
  <si>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</si>
  <si>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</si>
  <si>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</si>
  <si>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</si>
  <si>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</si>
  <si>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</si>
  <si>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32 MM, CLASSE PN 25, INSTALADO EM RAMAL DE DISTRIBUIÇÃO DE ÁGUA - FORNECIMENTO E INSTALAÇÃO. AF_08/2022</t>
  </si>
  <si>
    <t>JOELHO 45 GRAUS, PPR, DN 40 MM, CLASSE PN 25, INSTALADO EM PRUMADA DE ÁGUA FORNECIMENTO E INSTALAÇÃO . AF_08/2022</t>
  </si>
  <si>
    <t>JOELHO 45 GRAUS, PPR, DN 40 MM, CLASSE PN 25, INSTALADO EM RAMAL DE DISTRIBUIÇÃO DE ÁGUA - FORNECIMENTO E INSTALAÇÃO.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</si>
  <si>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</si>
  <si>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</si>
  <si>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</si>
  <si>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45 GRAUS, PPR, F/ F, DN 90 MM, INSTALADO EM PRUMADA DE ÁGUA - FORNECIMENTO E INSTALAÇÃO. AF_08/2022</t>
  </si>
  <si>
    <t>JOELHO 90 GRAUS, PPR, DN 110 MM, CLASSE PN 25, INSTALADO EM PRUMADA DE ÁGUA FORNECIMENTO E INSTALAÇÃO . AF_08/2022</t>
  </si>
  <si>
    <t>JOELHO 90 GRAUS, PPR, DN 20 MM, INSTALADO EM RAMAL OU SUB-RAMAL DE ÁGUA - FORNECIMENTO E INSTALAÇÃO.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</si>
  <si>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</si>
  <si>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</si>
  <si>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</si>
  <si>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</si>
  <si>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32 MM, CLASSE PN 25, INSTALADO EM RAMAL DE DISTRIBUIÇÃO - FORNECIMENTO E INSTALAÇÃO. AF_08/2022</t>
  </si>
  <si>
    <t>JOELHO 90 GRAUS, PPR, DN 40 MM, CLASSE PN 25, INSTALADO EM PRUMADA DE ÁGUA FORNECIMENTO E INSTALAÇÃO . AF_08/2022</t>
  </si>
  <si>
    <t>JOELHO 90 GRAUS, PPR, DN 40 MM, CLASSE PN 25, INSTALADO EM RAMAL DE DISTRIBUIÇÃO - FORNECIMENTO E INSTALAÇÃO.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</si>
  <si>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</si>
  <si>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</si>
  <si>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</si>
  <si>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</si>
  <si>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</si>
  <si>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20 MM, INSTALADO EM RAMAL OU SUB-RAMAL DE ÁGUA -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</si>
  <si>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</si>
  <si>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</si>
  <si>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</si>
  <si>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</si>
  <si>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</si>
  <si>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</si>
  <si>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</si>
  <si>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</si>
  <si>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</si>
  <si>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</si>
  <si>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</si>
  <si>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</si>
  <si>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</si>
  <si>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</si>
  <si>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</si>
  <si>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</si>
  <si>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</si>
  <si>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</si>
  <si>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</si>
  <si>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</si>
  <si>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</si>
  <si>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</si>
  <si>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</si>
  <si>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</si>
  <si>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</si>
  <si>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</si>
  <si>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</si>
  <si>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</si>
  <si>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</si>
  <si>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</si>
  <si>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</si>
  <si>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</si>
  <si>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</si>
  <si>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</si>
  <si>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</si>
  <si>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</si>
  <si>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</si>
  <si>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</si>
  <si>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MISTURADOR, PPR, F M M, DN 20 X 20 MM, INSTALADO EM RAMAL OU SUB-RAMAL DE ÁGUA - FORNECIMENTO E INSTALAÇÃO. AF_08/2022</t>
  </si>
  <si>
    <t>TÊ MISTURADOR, PPR, F M M, DN 25 X 25 MM, INSTALADO EM RAMAL OU SUB-RAMAL DE ÁGUA - FORNECIMENTO E INSTALAÇÃO. AF_08/2022</t>
  </si>
  <si>
    <t>TÊ NORMAL, PPR, 90 GRAUS, DN 20 X 20 X 20 MM, INSTALADO EM RAMAL OU SUB-RAMAL DE ÁGUA -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</si>
  <si>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</si>
  <si>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</si>
  <si>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</si>
  <si>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</si>
  <si>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</si>
  <si>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</si>
  <si>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</si>
  <si>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</si>
  <si>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</si>
  <si>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</si>
  <si>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</si>
  <si>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</si>
  <si>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</si>
  <si>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</si>
  <si>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</si>
  <si>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</si>
  <si>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LINEAR, EM PVC COM GRELHA INOX,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</si>
  <si>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</si>
  <si>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</si>
  <si>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</si>
  <si>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RALO SIFONADO, PVC, DN 100 X 40 MM, JUNTA SOLDÁVEL, FORNECIDO E INSTALADO EM RAMAL DE DESCARGA OU EM RAMAL DE ESGOTO SANITÁRIO. AF_08/2022</t>
  </si>
  <si>
    <t>BUCHA DE REDUÇÃO LONGA, PVC, SÉRIE NORMAL, ESGOTO PREDIAL, DN 50 X 40 MM, JUNTA SOLDÁVEL E ELÁSTICA, FORNECIDO E INSTALADO EM RAMAL DE DESCARGA OU RAMAL DE ESGOTO SANITÁRIO. AF_08/2022</t>
  </si>
  <si>
    <t>CAP, PVC, SÉRIE NORMAL, ESGOTO PREDIAL, DN 100 MM, JUNTA ELÁSTICA, FORNECIDO E INSTALADO EM SUBCOLETOR AÉREO DE ESGOTO SANITÁRIO. AF_08/2022</t>
  </si>
  <si>
    <t>CURVA CURTA 90 GRAUS, PVC, SERIE NORMAL, ESGOTO PREDIAL, DN 100 MM, JUNTA ELÁSTICA, FORNECIDO E INSTALADO EM PRUMADA DE ESGOTO SANITÁRIO OU VENTILAÇÃO. AF_08/2022</t>
  </si>
  <si>
    <t>CURVA CURTA 90 GRAUS, PVC, SERIE NORMAL, ESGOTO PREDIAL, DN 100 MM, JUNTA ELÁSTICA, FORNECIDO E INSTALADO EM RAMAL DE DESCARGA OU RAMAL DE ESGOTO SANITÁRIO. AF_08/2022</t>
  </si>
  <si>
    <t>CURVA CURTA 90 GRAUS, PVC, SERIE NORMAL, ESGOTO PREDIAL, DN 100 MM, JUNTA ELÁSTICA, FORNECIDO E INSTALADO EM SUBCOLETOR AÉREO DE ESGOTO SANITÁRIO. AF_08/2022</t>
  </si>
  <si>
    <t>CURVA CURTA 90 GRAUS, PVC, SERIE NORMAL, ESGOTO PREDIAL, DN 40 MM, JUNTA SOLDÁVEL, FORNECIDO E INSTALADO EM RAMAL DE DESCARGA OU RAMAL DE ESGOTO SANITÁRIO. AF_08/2022</t>
  </si>
  <si>
    <t>CURVA CURTA 90 GRAUS, PVC, SERIE NORMAL, ESGOTO PREDIAL, DN 50 MM, JUNTA ELÁSTICA, FORNECIDO E INSTALADO EM PRUMADA DE ESGOTO SANITÁRIO OU VENTILAÇÃO. AF_08/2022</t>
  </si>
  <si>
    <t>CURVA CURTA 90 GRAUS, PVC, SERIE NORMAL, ESGOTO PREDIAL, DN 50 MM, JUNTA ELÁSTICA, FORNECIDO E INSTALADO EM RAMAL DE DESCARGA OU RAMAL DE ESGOTO SANITÁRIO. AF_08/2022</t>
  </si>
  <si>
    <t>CURVA CURTA 90 GRAUS, PVC, SERIE NORMAL, ESGOTO PREDIAL, DN 75 MM, JUNTA ELÁSTICA, FORNECIDO E INSTALADO EM PRUMADA DE ESGOTO SANITÁRIO OU VENTILAÇÃO. AF_08/2022</t>
  </si>
  <si>
    <t>CURVA CURTA 90 GRAUS, PVC, SERIE NORMAL, ESGOTO PREDIAL, DN 75 MM, JUNTA ELÁSTICA, FORNECIDO E INSTALADO EM RAMAL DE DESCARGA OU RAMAL DE ESGOTO SANITÁRIO. AF_08/2022</t>
  </si>
  <si>
    <t>CURVA LONGA 90 GRAUS, PVC, SERIE NORMAL, ESGOTO PREDIAL, DN 100 MM, JUNTA ELÁSTICA, FORNECIDO E INSTALADO EM PRUMADA DE ESGOTO SANITÁRIO OU VENTILAÇÃO. AF_08/2022</t>
  </si>
  <si>
    <t>CURVA LONGA 90 GRAUS, PVC, SERIE NORMAL, ESGOTO PREDIAL, DN 100 MM, JUNTA ELÁSTICA, FORNECIDO E INSTALADO EM RAMAL DE DESCARGA OU RAMAL DE ESGOTO SANITÁRIO. AF_08/2022</t>
  </si>
  <si>
    <t>CURVA LONGA 90 GRAUS, PVC, SERIE NORMAL, ESGOTO PREDIAL, DN 100 MM, JUNTA ELÁSTICA, FORNECIDO E INSTALADO EM SUBCOLETOR AÉREO DE ESGOTO SANITÁRIO. AF_08/2022</t>
  </si>
  <si>
    <t>CURVA LONGA 90 GRAUS, PVC, SERIE NORMAL, ESGOTO PREDIAL, DN 40 MM, JUNTA SOLDÁVEL, FORNECIDO E INSTALADO EM RAMAL DE DESCARGA OU RAMAL DE ESGOTO SANITÁRIO. AF_08/2022</t>
  </si>
  <si>
    <t>CURVA LONGA 90 GRAUS, PVC, SERIE NORMAL, ESGOTO PREDIAL, DN 50 MM, JUNTA ELÁSTICA, FORNECIDO E INSTALADO EM PRUMADA DE ESGOTO SANITÁRIO OU VENTILAÇÃO. AF_08/2022</t>
  </si>
  <si>
    <t>CURVA LONGA 90 GRAUS, PVC, SERIE NORMAL, ESGOTO PREDIAL, DN 50 MM, JUNTA ELÁSTICA, FORNECIDO E INSTALADO EM RAMAL DE DESCARGA OU RAMAL DE ESGOTO SANITÁRIO. AF_08/2022</t>
  </si>
  <si>
    <t>CURVA LONGA 90 GRAUS, PVC, SERIE NORMAL, ESGOTO PREDIAL, DN 75 MM, JUNTA ELÁSTICA, FORNECIDO E INSTALADO EM PRUMADA DE ESGOTO SANITÁRIO OU VENTILAÇÃO. AF_08/2022</t>
  </si>
  <si>
    <t>CURVA LONGA 90 GRAUS, PVC, SERIE NORMAL, ESGOTO PREDIAL, DN 75 MM, JUNTA ELÁSTICA, FORNECIDO E INSTALADO EM RAMAL DE DESCARGA OU RAMAL DE ESGOTO SANITÁRIO. AF_08/2022</t>
  </si>
  <si>
    <t>JOELHO 45 GRAUS, PVC, SERIE NORMAL, ESGOTO PREDIAL, DN 100 MM, JUNTA ELÁSTICA, FORNECIDO E INSTALADO EM PRUMADA DE ESGOTO SANITÁRIO OU VENTILAÇÃO. AF_08/2022</t>
  </si>
  <si>
    <t>JOELHO 45 GRAUS, PVC, SERIE NORMAL, ESGOTO PREDIAL, DN 100 MM, JUNTA ELÁSTICA, FORNECIDO E INSTALADO EM RAMAL DE DESCARGA OU RAMAL DE ESGOTO SANITÁRIO. AF_08/2022</t>
  </si>
  <si>
    <t>JOELHO 45 GRAUS,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</si>
  <si>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</si>
  <si>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45 GRAUS, PVC, SERIE NORMAL, ESGOTO PREDIAL, DN 40 MM, JUNTA SOLDÁVEL, FORNECIDO E INSTALADO EM RAMAL DE DESCARGA OU RAMAL DE ESGOTO SANITÁRIO. AF_08/2022</t>
  </si>
  <si>
    <t>JOELHO 45 GRAUS, PVC, SERIE NORMAL, ESGOTO PREDIAL, DN 50 MM, JUNTA ELÁSTICA, FORNECIDO E INSTALADO EM PRUMADA DE ESGOTO SANITÁRIO OU VENTILAÇÃO. AF_08/2022</t>
  </si>
  <si>
    <t>JOELHO 45 GRAUS, PVC, SERIE NORMAL, ESGOTO PREDIAL, DN 50 MM, JUNTA ELÁSTICA, FORNECIDO E INSTALADO EM RAMAL DE DESCARGA OU RAMAL DE ESGOTO SANITÁRIO. AF_08/2022</t>
  </si>
  <si>
    <t>JOELHO 45 GRAUS, PVC, SERIE NORMAL, ESGOTO PREDIAL, DN 75 MM, JUNTA ELÁSTICA, FORNECIDO E INSTALADO EM PRUMADA DE ESGOTO SANITÁRIO OU VENTILAÇÃO. AF_08/2022</t>
  </si>
  <si>
    <t>JOELHO 45 GRAUS, PVC, SERIE NORMAL, ESGOTO PREDIAL, DN 75 MM, JUNTA ELÁSTICA, FORNECIDO E INSTALADO EM RAMAL DE DESCARGA OU RAMAL DE ESGOTO SANITÁRIO. AF_08/2022</t>
  </si>
  <si>
    <t>JOELHO 90 GRAUS, PVC, SERIE NORMAL, ESGOTO PREDIAL, DN 100 MM, JUNTA ELÁSTICA, FORNECIDO E INSTALADO EM PRUMADA DE ESGOTO SANITÁRIO OU VENTILAÇÃO. AF_08/2022</t>
  </si>
  <si>
    <t>JOELHO 90 GRAUS, PVC, SERIE NORMAL, ESGOTO PREDIAL, DN 100 MM, JUNTA ELÁSTICA, FORNECIDO E INSTALADO EM RAMAL DE DESCARGA OU RAMAL DE ESGOTO SANITÁRIO. AF_08/2022</t>
  </si>
  <si>
    <t>JOELHO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</si>
  <si>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</si>
  <si>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90 GRAUS, PVC, SERIE NORMAL, ESGOTO PREDIAL, DN 40 MM, JUNTA SOLDÁVEL, FORNECIDO E INSTALADO EM RAMAL DE DESCARGA OU RAMAL DE ESGOTO SANITÁRIO. AF_08/2022</t>
  </si>
  <si>
    <t>JOELHO 90 GRAUS, PVC, SERIE NORMAL, ESGOTO PREDIAL, DN 50 MM, JUNTA ELÁSTICA, FORNECIDO E INSTALADO EM PRUMADA DE ESGOTO SANITÁRIO OU VENTILAÇÃO. AF_08/2022</t>
  </si>
  <si>
    <t>JOELHO 90 GRAUS, PVC, SERIE NORMAL, ESGOTO PREDIAL, DN 50 MM, JUNTA ELÁSTICA, FORNECIDO E INSTALADO EM RAMAL DE DESCARGA OU RAMAL DE ESGOTO SANITÁRIO. AF_08/2022</t>
  </si>
  <si>
    <t>JOELHO 90 GRAUS, PVC, SERIE NORMAL, ESGOTO PREDIAL, DN 75 MM, JUNTA ELÁSTICA, FORNECIDO E INSTALADO EM PRUMADA DE ESGOTO SANITÁRIO OU VENTILAÇÃO. AF_08/2022</t>
  </si>
  <si>
    <t>JOELHO 90 GRAUS, PVC, SERIE NORMAL, ESGOTO PREDIAL, DN 75 MM, JUNTA ELÁSTICA, FORNECIDO E INSTALADO EM RAMAL DE DESCARGA OU RAMAL DE ESGOTO SANITÁRIO. AF_08/2022</t>
  </si>
  <si>
    <t>JUNÇÃO DE REDUCAO INVERTIDA, PVC, SÉRIE NORMAL, ESGOTO PREDIAL, DN 100 X 75 MM, JUNTA ELÁSTICA, FORNECIDO E INSTALADO EM PRUMADA DE ESGOTO SANITÁRIO OU VENTILAÇÃO. AF_08/2022</t>
  </si>
  <si>
    <t>JUNÇÃO DE REDUCAO INVERTIDA, PVC, SÉRIE NORMAL, ESGOTO PREDIAL, DN 100 X 75 MM, JUNTA ELÁSTICA, FORNECIDO E INSTALADO EM RAMAL DE DESCARGA OU RAMAL DE ESGOTO SANITÁRIO. AF_08/2022</t>
  </si>
  <si>
    <t>JUNÇÃO DE REDUÇÃO INVERTIDA, PVC, SÉRIE NORMAL, ESGOTO PREDIAL, DN 100 X 50 MM, JUNTA ELÁSTICA, FORNECIDO E INSTALADO EM PRUMADA DE ESGOTO SANITÁRIO OU VENTILAÇÃO. AF_08/2022</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</si>
  <si>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</si>
  <si>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</si>
  <si>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JUNÇÃO DE REDUÇÃO INVERTIDA, PVC, SÉRIE NORMAL, ESGOTO PREDIAL, DN 75 X 50 MM, JUNTA ELÁSTICA, FORNECIDO E INSTALADO EM RAMAL DE DESCARGA OU RAMAL DE ESGOTO SANITÁRIO. AF_08/2022</t>
  </si>
  <si>
    <t>JUNÇÃO SIMPLES, PVC, SERIE NORMAL, ESGOTO PREDIAL, DN 100 X 100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</si>
  <si>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</si>
  <si>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JUNÇÃO SIMPLES, PVC, SERIE NORMAL, ESGOTO PREDIAL, DN 100 X 100 MM, JUNTA ELÁSTICA, FORNECIDO E INSTALADO EM SUBCOLETOR AÉREO DE ESGOTO SANITÁRIO. AF_08/2022</t>
  </si>
  <si>
    <t>JUNÇÃO SIMPLES, PVC, SERIE NORMAL, ESGOTO PREDIAL, DN 40 MM, JUNTA SOLDÁVEL, FORNECIDO E INSTALADO EM RAMAL DE DESCARGA OU RAMAL DE ESGOTO SANITÁRIO. AF_08/2022</t>
  </si>
  <si>
    <t>JUNÇÃO SIMPLES, PVC, SERIE NORMAL, ESGOTO PREDIAL, DN 50 X 50 MM, JUNTA ELÁSTICA, FORNECIDO E INSTALADO EM PRUMADA DE ESGOTO SANITÁRIO OU VENTILAÇÃO. AF_08/2022</t>
  </si>
  <si>
    <t>JUNÇÃO SIMPLES, PVC, SERIE NORMAL, ESGOTO PREDIAL, DN 50 X 50 MM, JUNTA ELÁSTICA, FORNECIDO E INSTALADO EM RAMAL DE DESCARGA OU RAMAL DE ESGOTO SANITÁRIO. AF_08/2022</t>
  </si>
  <si>
    <t>JUNÇÃO SIMPLES, PVC, SERIE NORMAL, ESGOTO PREDIAL, DN 75 X 75 MM, JUNTA ELÁSTICA, FORNECIDO E INSTALADO EM PRUMADA DE ESGOTO SANITÁRIO OU VENTILAÇÃO. AF_08/2022</t>
  </si>
  <si>
    <t>JUNÇÃO SIMPLES, PVC, SERIE NORMAL, ESGOTO PREDIAL, DN 75 X 75 MM, JUNTA ELÁSTICA, FORNECIDO E INSTALADO EM RAMAL DE DESCARGA OU RAMAL DE ESGOTO SANITÁRIO. AF_08/2022</t>
  </si>
  <si>
    <t>LUVA DE CORRER, PVC, SERIE NORMAL, ESGOTO PREDIAL, DN 100 MM, JUNTA ELÁSTICA, FORNECIDO E INSTALADO EM PRUMADA DE ESGOTO SANITÁRIO OU VENTILAÇÃO. AF_08/2022</t>
  </si>
  <si>
    <t>LUVA DE CORRER, PVC, SERIE NORMAL, ESGOTO PREDIAL, DN 100 MM, JUNTA ELÁSTICA, FORNECIDO E INSTALADO EM RAMAL DE DESCARGA OU RAMAL DE ESGOTO SANITÁRIO. AF_08/2022</t>
  </si>
  <si>
    <t>LUVA DE CORRER, PVC, SERIE NORMAL, ESGOTO PREDIAL, DN 100 MM, JUNTA ELÁSTICA, FORNECIDO E INSTALADO EM SUBCOLETOR AÉREO DE ESGOTO SANITÁRIO. AF_08/2022</t>
  </si>
  <si>
    <t>LUVA DE CORRER, PVC, SERIE NORMAL, ESGOTO PREDIAL, DN 50 MM, JUNTA ELÁSTICA, FORNECIDO E INSTALADO EM PRUMADA DE ESGOTO SANITÁRIO OU VENTILAÇÃO. AF_08/2022</t>
  </si>
  <si>
    <t>LUVA DE CORRER, PVC, SERIE NORMAL, ESGOTO PREDIAL, DN 50 MM, JUNTA ELÁSTICA, FORNECIDO E INSTALADO EM RAMAL DE DESCARGA OU RAMAL DE ESGOTO SANITÁRIO. AF_08/2022</t>
  </si>
  <si>
    <t>LUVA DE CORRER, PVC, SERIE NORMAL, ESGOTO PREDIAL, DN 75 MM, JUNTA ELÁSTICA, FORNECIDO E INSTALADO EM PRUMADA DE ESGOTO SANITÁRIO OU VENTILAÇÃO. AF_08/2022</t>
  </si>
  <si>
    <t>LUVA DE CORRER, PVC, SERIE NORMAL, ESGOTO PREDIAL, DN 75 MM, JUNTA ELÁSTICA, FORNECIDO E INSTALADO EM RAMAL DE DESCARGA OU RAMAL DE ESGOTO SANITÁRIO. AF_08/2022</t>
  </si>
  <si>
    <t>LUVA SIMPLES, PVC, SERIE NORMAL, ESGOTO PREDIAL, DN 100 MM, JUNTA ELÁSTICA, FORNECIDO E INSTALADO EM PRUMADA DE ESGOTO SANITÁRIO OU VENTILAÇÃO. AF_08/2022</t>
  </si>
  <si>
    <t>LUVA SIMPLES, PVC, SERIE NORMAL, ESGOTO PREDIAL, DN 100 MM, JUNTA ELÁSTICA, FORNECIDO E INSTALADO EM RAMAL DE DESCARGA OU RAMAL DE ESGOTO SANITÁRIO. AF_08/2022</t>
  </si>
  <si>
    <t>LUVA SIMPLES, PVC, SERIE NORMAL, ESGOTO PREDIAL, DN 100 MM, JUNTA ELÁSTICA, FORNECIDO E INSTALADO EM SUBCOLETOR AÉREO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</si>
  <si>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</si>
  <si>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PRUMADA DE ESGOTO SANITÁRIO OU VENTILAÇÃO. AF_08/2022</t>
  </si>
  <si>
    <t>LUVA SIMPLES, PVC, SERIE NORMAL, ESGOTO PREDIAL, DN 50 MM, JUNTA ELÁSTICA, FORNECIDO E INSTALADO EM RAMAL DE DESCARGA OU RAMAL DE ESGOTO SANITÁRIO. AF_08/2022</t>
  </si>
  <si>
    <t>LUVA SIMPLES, PVC, SERIE NORMAL, ESGOTO PREDIAL, DN 75 MM, JUNTA ELÁSTICA, FORNECIDO E INSTALADO EM PRUMADA DE ESGOTO SANITÁRIO OU VENTILAÇÃO. AF_08/2022</t>
  </si>
  <si>
    <t>LUVA SIMPLES, PVC, SERIE NORMAL, ESGOTO PREDIAL, DN 75 MM, JUNTA ELÁSTICA, FORNECIDO E INSTALADO EM RAMAL DE DESCARGA OU RAMAL DE ESGOTO SANITÁRIO. AF_08/2022</t>
  </si>
  <si>
    <t>LUVA SIMPLES, PVC, SÉRIE NORMAL, ESGOTO PREDIAL, DN 150 MM, JUNTA ELÁSTICA, FORNECIDO E INSTALADO EM SUBCOLETOR AÉREO DE ESGOTO SANITÁRIO. AF_08/2022</t>
  </si>
  <si>
    <t>TE, PVC, SERIE NORMAL, ESGOTO PREDIAL, DN 100 X 100 MM, JUNTA ELÁSTICA, FORNECIDO E INSTALADO EM PRUMADA DE ESGOTO SANITÁRIO OU VENTILAÇÃO. AF_08/2022</t>
  </si>
  <si>
    <t>TE, PVC, SERIE NORMAL, ESGOTO PREDIAL, DN 100 X 100 MM, JUNTA ELÁSTICA, FORNECIDO E INSTALADO EM RAMAL DE DESCARGA OU RAMAL DE ESGOTO SANITÁRIO. AF_08/2022</t>
  </si>
  <si>
    <t>TE, PVC, SERIE NORMAL, ESGOTO PREDIAL, DN 100 X 100 MM, JUNTA ELÁSTICA, FORNECIDO E INSTALADO EM SUBCOLETOR AÉREO DE ESGOTO SANITÁRIO. AF_08/2022</t>
  </si>
  <si>
    <t>TE, PVC, SERIE NORMAL, ESGOTO PREDIAL, DN 40 X 40 MM, JUNTA SOLDÁVEL, FORNECIDO E INSTALADO EM RAMAL DE DESCARGA OU RAMAL DE ESGOTO SANITÁRIO. AF_08/2022</t>
  </si>
  <si>
    <t>TE, PVC, SERIE NORMAL, ESGOTO PREDIAL, DN 50 X 50 MM, JUNTA ELÁSTICA, FORNECIDO E INSTALADO EM PRUMADA DE ESGOTO SANITÁRIO OU VENTILAÇÃO. AF_08/2022</t>
  </si>
  <si>
    <t>TE, PVC, SERIE NORMAL, ESGOTO PREDIAL, DN 50 X 50 MM, JUNTA ELÁSTICA, FORNECIDO E INSTALADO EM RAMAL DE DESCARGA OU RAMAL DE ESGOTO SANITÁRIO. AF_08/2022</t>
  </si>
  <si>
    <t>TE, PVC, SERIE NORMAL, ESGOTO PREDIAL, DN 75 X 75 MM, JUNTA ELÁSTICA, FORNECIDO E INSTALADO EM PRUMADA DE ESGOTO SANITÁRIO OU VENTILAÇÃO. AF_08/2022</t>
  </si>
  <si>
    <t>TE, PVC, SERIE NORMAL, ESGOTO PREDIAL, DN 75 X 75 MM, JUNTA ELÁSTICA, FORNECIDO E INSTALADO EM RAMAL DE DESCARGA OU RAMAL DE ESGOTO SANITÁRIO. AF_08/2022</t>
  </si>
  <si>
    <t>TE, PVC, SÉRIE NORMAL, ESGOTO PREDIAL, DN 100 X 50 MM, JUNTA ELÁSTICA, FORNECIDO E INSTALADO EM PRUMADA DE ESGOTO SANITÁRIO OU VENTILAÇÃO. AF_08/2022</t>
  </si>
  <si>
    <t>TE, PVC, SÉRIE NORMAL, ESGOTO PREDIAL, DN 100 X 50 MM, JUNTA ELÁSTICA, FORNECIDO E INSTALADO EM RAMAL DE DESCARGA OU RAMAL DE ESGOTO SANITÁRIO. AF_08/2022</t>
  </si>
  <si>
    <t>TE, PVC, SÉRIE NORMAL, ESGOTO PREDIAL, DN 100 X 75 MM, JUNTA ELÁSTICA, FORNECIDO E INSTALADO EM PRUMADA DE ESGOTO SANITÁRIO OU VENTILAÇÃO. AF_08/2022</t>
  </si>
  <si>
    <t>TE,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</si>
  <si>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</si>
  <si>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TERMINAL DE VENTILAÇÃO, PVC, SÉRIE NORMAL, ESGOTO PREDIAL, DN 50 MM, JUNTA SOLDÁVEL, FORNECIDO E INSTALADO EM PRUMADA DE ESGOTO SANITÁRIO OU VENTILAÇÃO. AF_08/2022</t>
  </si>
  <si>
    <t>TERMINAL DE VENTILAÇÃO, PVC, SÉRIE NORMAL, ESGOTO PREDIAL, DN 75 MM, JUNTA SOLDÁVEL,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</si>
  <si>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</si>
  <si>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RAMAL DE DESCARGA OU RAMAL DE ESGOTO SANITÁRIO.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</si>
  <si>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</si>
  <si>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</si>
  <si>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SERIE NORMAL, ESGOTO PREDIAL, DN 40 MM, FORNECIDO E INSTALADO EM RAMAL DE DESCARGA OU RAMAL DE ESGOTO SANITÁRIO. AF_08/2022</t>
  </si>
  <si>
    <t>TUBO PVC, SERIE NORMAL, ESGOTO PREDIAL, DN 50 MM, FORNECIDO E INSTALADO EM PRUMADA DE ESGOTO SANITÁRIO OU VENTILAÇÃO. AF_08/2022</t>
  </si>
  <si>
    <t>TUBO PVC, SERIE NORMAL, ESGOTO PREDIAL, DN 50 MM, FORNECIDO E INSTALADO EM RAMAL DE DESCARGA OU RAMAL DE ESGOTO SANITÁRIO. AF_08/2022</t>
  </si>
  <si>
    <t>TUBO PVC, SERIE NORMAL, ESGOTO PREDIAL, DN 75 MM, FORNECIDO E INSTALADO EM PRUMADA DE ESGOTO SANITÁRIO OU VENTILAÇÃO. AF_08/2022</t>
  </si>
  <si>
    <t>TUBO PVC, SERIE NORMAL, ESGOTO PREDIAL, DN 75 MM, FORNECIDO E INSTALADO EM RAMAL DE DESCARGA OU RAMAL DE ESGOTO SANITÁRIO.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</si>
  <si>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</si>
  <si>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</si>
  <si>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</si>
  <si>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</si>
  <si>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</si>
  <si>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</si>
  <si>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RAMAL DE DISTRIBUIÇÃO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</si>
  <si>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</si>
  <si>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</si>
  <si>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</si>
  <si>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</si>
  <si>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</si>
  <si>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</si>
  <si>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</si>
  <si>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</si>
  <si>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</si>
  <si>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AF_06/2022</t>
  </si>
  <si>
    <t>BUCHA DE REDUÇÃO, CURTA, PVC, SOLDÁVEL, DN 25 X 20 MM, INSTALADO EM RAMAL DE DISTRIBUIÇÃO DE ÁGUA - FORNECIMENTO E INSTALAÇÃO. AF_06/2022</t>
  </si>
  <si>
    <t>BUCHA DE REDUÇÃO, CURTA, PVC, SOLDÁVEL, DN 25 X 20 MM, INSTALADO EM RAMAL OU SUB-RAMAL DE ÁGUA - FORNECIMENTO E INSTALAÇÃO. AF_06/2022</t>
  </si>
  <si>
    <t>BUCHA DE REDUÇÃO, CURTA, PVC, SOLDÁVEL, DN 32 X 25 MM, INSTALADO EM PRUMADA DE ÁGUA - FORNECIMENTO E INSTALAÇÃO. AF_06/2022</t>
  </si>
  <si>
    <t>BUCHA DE REDUÇÃO, CURTA, PVC, SOLDÁVEL, DN 32 X 25 MM, INSTALADO EM RAMAL DE DISTRIBUIÇÃO DE ÁGUA - FORNECIMENTO E INSTALAÇÃO. AF_06/2022</t>
  </si>
  <si>
    <t>BUCHA DE REDUÇÃO, CURTA, PVC, SOLDÁVEL, DN 32 X 25 MM, INSTALADO EM RAMAL OU SUB-RAMAL DE ÁGUA - FORNECIMENTO E INSTALAÇÃO. AF_06/2022</t>
  </si>
  <si>
    <t>BUCHA DE REDUÇÃO, CURTA, PVC, SOLDÁVEL, DN 50 X 40 MM, INSTALADO EM PRUMADA DE ÁGUA - FORNECIMENTO E INSTALAÇÃO. AF_06/2022</t>
  </si>
  <si>
    <t>BUCHA DE REDUÇÃO, CURTA, PVC, SOLDÁVEL, DN 50 X 40 MM, INSTALADO EM RAMAL DE DISTRIBUIÇÃO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</si>
  <si>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</si>
  <si>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</si>
  <si>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32 X 20 MM, INSTALADO EM RAMAL DE DISTRIBUIÇÃO DE ÁGUA - FORNECIMENTO E INSTALAÇÃO. AF_06/2022</t>
  </si>
  <si>
    <t>BUCHA DE REDUÇÃO, LONGA, PVC, SOLDÁVEL, DN 32 X 20 MM, INSTALADO EM RAMAL OU SUB-RAMAL DE ÁGUA - FORNECIMENTO E INSTALAÇÃO. AF_06/2022</t>
  </si>
  <si>
    <t>BUCHA DE REDUÇÃO, LONGA, PVC, SOLDÁVEL, DN 40 X 25 MM, INSTALADO EM PRUMADA DE ÁGUA - FORNECIMENTO E INSTALAÇÃO. AF_06/2022</t>
  </si>
  <si>
    <t>BUCHA DE REDUÇÃO, LONGA, PVC, SOLDÁVEL, DN 40 X 25 MM, INSTALADO EM RAMAL DE DISTRIBUIÇÃO DE ÁGUA - FORNECIMENTO E INSTALAÇÃO. AF_06/2022</t>
  </si>
  <si>
    <t>BUCHA DE REDUÇÃO, LONGA, PVC, SOLDÁVEL, DN 50 X 25 MM, INSTALADO EM PRUMADA DE ÁGUA - FORNECIMENTO E INSTALAÇÃO. AF_06/2022</t>
  </si>
  <si>
    <t>BUCHA DE REDUÇÃO, LONGA, PVC, SOLDÁVEL, DN 50 X 25 MM, INSTALADO EM RAMAL DE DISTRIBUIÇÃO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</si>
  <si>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</si>
  <si>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</si>
  <si>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</si>
  <si>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</si>
  <si>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</si>
  <si>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</si>
  <si>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PVC, SOLDÁVEL, DN 40MM X 32MM, INSTALADO EM RAMAL DE DISTRIBUIÇÃO DE ÁGUA - FORNECIMENTO E INSTALAÇÃO. AF_06/2022</t>
  </si>
  <si>
    <t>CURVA 45 GRAUS, PVC, SOLDÁVEL, DN 20MM, INSTALADO EM RAMAL DE DISTRIBUIÇÃO DE ÁGUA - FORNECIMENTO E INSTALAÇÃO. AF_06/2022</t>
  </si>
  <si>
    <t>CURVA 45 GRAUS, PVC, SOLDÁVEL, DN 20MM, INSTALADO EM RAMAL OU SUB-RAMAL DE ÁGUA - FORNECIMENTO E INSTALAÇÃO. AF_06/2022</t>
  </si>
  <si>
    <t>CURVA 45 GRAUS, PVC, SOLDÁVEL, DN 25MM, INSTALADO EM PRUMADA DE ÁGUA - FORNECIMENTO E INSTALAÇÃO. AF_06/2022</t>
  </si>
  <si>
    <t>CURVA 45 GRAUS, PVC, SOLDÁVEL, DN 25MM, INSTALADO EM RAMAL DE DISTRIBUIÇÃO DE ÁGUA - FORNECIMENTO E INSTALAÇÃO. AF_06/2022</t>
  </si>
  <si>
    <t>CURVA 45 GRAUS, PVC, SOLDÁVEL, DN 25MM, INSTALADO EM RAMAL OU SUB-RAMAL DE ÁGUA - FORNECIMENTO E INSTALAÇÃO. AF_06/2022</t>
  </si>
  <si>
    <t>CURVA 45 GRAUS, PVC, SOLDÁVEL, DN 32MM, INSTALADO EM PRUMADA DE ÁGUA - FORNECIMENTO E INSTALAÇÃO. AF_06/2022</t>
  </si>
  <si>
    <t>CURVA 45 GRAUS, PVC, SOLDÁVEL, DN 32MM, INSTALADO EM RAMAL DE DISTRIBUIÇÃO DE ÁGUA - FORNECIMENTO E INSTALAÇÃO. AF_06/2022</t>
  </si>
  <si>
    <t>CURVA 45 GRAUS, PVC, SOLDÁVEL, DN 32MM, INSTALADO EM RAMAL OU SUB-RAMAL DE ÁGUA - FORNECIMENTO E INSTALAÇÃO. AF_06/2022</t>
  </si>
  <si>
    <t>CURVA 45 GRAUS, PVC, SOLDÁVEL, DN 40MM, INSTALADO EM PRUMADA DE ÁGUA - FORNECIMENTO E INSTALAÇÃO. AF_06/2022</t>
  </si>
  <si>
    <t>CURVA 45 GRAUS, PVC, SOLDÁVEL, DN 40MM, INSTALADO EM RAMAL DE DISTRIBUIÇÃO DE ÁGUA - FORNECIMENTO E INSTALAÇÃO. AF_06/2022</t>
  </si>
  <si>
    <t>CURVA 45 GRAUS, PVC, SOLDÁVEL, DN 50MM, INSTALADO EM PRUMADA DE ÁGUA - FORNECIMENTO E INSTALAÇÃO. AF_06/2022</t>
  </si>
  <si>
    <t>CURVA 45 GRAUS, PVC, SOLDÁVEL, DN 50MM, INSTALADO EM RAMAL DE DISTRIBUIÇÃO DE ÁGUA - FORNECIMENTO E INSTALAÇÃO. AF_06/2022</t>
  </si>
  <si>
    <t>CURVA 45 GRAUS, PVC, SOLDÁVEL, DN 60MM, INSTALADO EM PRUMADA DE ÁGUA - FORNECIMENTO E INSTALAÇÃO. AF_06/2022</t>
  </si>
  <si>
    <t>CURVA 45 GRAUS, PVC, SOLDÁVEL, DN 75MM, INSTALADO EM PRUMADA DE ÁGUA - FORNECIMENTO E INSTALAÇÃO. AF_06/2022</t>
  </si>
  <si>
    <t>CURVA 45 GRAUS, PVC, SOLDÁVEL, DN 85MM, INSTALADO EM PRUMADA DE ÁGUA - FORNECIMENTO E INSTALAÇÃO. AF_06/2022</t>
  </si>
  <si>
    <t>CURVA 90 GRAUS, PVC, SOLDÁVEL, DN 20MM, INSTALADO EM RAMAL DE DISTRIBUIÇÃO DE ÁGUA - FORNECIMENTO E INSTALAÇÃO. AF_06/2022</t>
  </si>
  <si>
    <t>CURVA 90 GRAUS, PVC, SOLDÁVEL, DN 20MM, INSTALADO EM RAMAL OU SUB-RAMAL DE ÁGUA - FORNECIMENTO E INSTALAÇÃO. AF_06/2022</t>
  </si>
  <si>
    <t>CURVA 90 GRAUS, PVC, SOLDÁVEL, DN 25MM, INSTALADO EM PRUMADA DE ÁGUA - FORNECIMENTO E INSTALAÇÃO. AF_06/2022</t>
  </si>
  <si>
    <t>CURVA 90 GRAUS, PVC, SOLDÁVEL, DN 25MM, INSTALADO EM RAMAL DE DISTRIBUIÇÃO DE ÁGUA - FORNECIMENTO E INSTALAÇÃO. AF_06/2022</t>
  </si>
  <si>
    <t>CURVA 90 GRAUS, PVC, SOLDÁVEL, DN 25MM, INSTALADO EM RAMAL OU SUB-RAMAL DE ÁGUA - FORNECIMENTO E INSTALAÇÃO. AF_06/2022</t>
  </si>
  <si>
    <t>CURVA 90 GRAUS, PVC, SOLDÁVEL, DN 32MM, INSTALADO EM PRUMADA DE ÁGUA - FORNECIMENTO E INSTALAÇÃO. AF_06/2022</t>
  </si>
  <si>
    <t>CURVA 90 GRAUS, PVC, SOLDÁVEL, DN 32MM, INSTALADO EM RAMAL DE DISTRIBUIÇÃO DE ÁGUA - FORNECIMENTO E INSTALAÇÃO. AF_06/2022</t>
  </si>
  <si>
    <t>CURVA 90 GRAUS, PVC, SOLDÁVEL, DN 32MM, INSTALADO EM RAMAL OU SUB-RAMAL DE ÁGUA - FORNECIMENTO E INSTALAÇÃO. AF_06/2022</t>
  </si>
  <si>
    <t>CURVA 90 GRAUS, PVC, SOLDÁVEL, DN 40MM, INSTALADO EM PRUMADA DE ÁGUA - FORNECIMENTO E INSTALAÇÃO. AF_06/2022</t>
  </si>
  <si>
    <t>CURVA 90 GRAUS, PVC, SOLDÁVEL, DN 40MM, INSTALADO EM RAMAL DE DISTRIBUIÇÃO DE ÁGUA - FORNECIMENTO E INSTALAÇÃO. AF_06/2022</t>
  </si>
  <si>
    <t>CURVA 90 GRAUS, PVC, SOLDÁVEL, DN 50MM, INSTALADO EM PRUMADA DE ÁGUA - FORNECIMENTO E INSTALAÇÃO. AF_06/2022</t>
  </si>
  <si>
    <t>CURVA 90 GRAUS, PVC, SOLDÁVEL, DN 50MM, INSTALADO EM RAMAL DE DISTRIBUIÇÃO DE ÁGUA - FORNECIMENTO E INSTALAÇÃO. AF_06/2022</t>
  </si>
  <si>
    <t>CURVA 90 GRAUS, PVC, SOLDÁVEL, DN 60MM, INSTALADO EM PRUMADA DE ÁGUA - FORNECIMENTO E INSTALAÇÃO. AF_06/2022</t>
  </si>
  <si>
    <t>CURVA 90 GRAUS, PVC, SOLDÁVEL, DN 75MM, INSTALADO EM PRUMADA DE ÁGUA - FORNECIMENTO E INSTALAÇÃO. AF_06/2022</t>
  </si>
  <si>
    <t>CURVA 90 GRAUS, PVC, SOLDÁVEL, DN 85MM, INSTALADO EM PRUMADA DE ÁGUA - FORNECIMENTO E INSTALAÇÃO. AF_06/2022</t>
  </si>
  <si>
    <t>CURVA DE TRANSPOSIÇÃO, PVC, SOLDÁVEL, DN 20MM, INSTALADO EM RAMAL DE DISTRIBUIÇÃO DE ÁGUA FORNECIMENTO E INSTALAÇÃO. AF_06/2022</t>
  </si>
  <si>
    <t>CURVA DE TRANSPOSIÇÃO, PVC, SOLDÁVEL, DN 20MM, INSTALADO EM RAMAL OU SUB-RAMAL DE ÁGUA -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</si>
  <si>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</si>
  <si>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</si>
  <si>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</si>
  <si>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</si>
  <si>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</si>
  <si>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</si>
  <si>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45 GRAUS, PVC, SOLDÁVEL, DN 20MM, INSTALADO EM RAMAL DE DISTRIBUIÇÃO DE ÁGUA - FORNECIMENTO E INSTALAÇÃO. AF_06/2022</t>
  </si>
  <si>
    <t>JOELHO 45 GRAUS, PVC, SOLDÁVEL, DN 20MM, INSTALADO EM RAMAL OU SUB-RAMAL DE ÁGUA - FORNECIMENTO E INSTALAÇÃO. AF_06/2022</t>
  </si>
  <si>
    <t>JOELHO 45 GRAUS, PVC, SOLDÁVEL, DN 25MM, INSTALADO EM PRUMADA DE ÁGUA - FORNECIMENTO E INSTALAÇÃO. AF_06/2022</t>
  </si>
  <si>
    <t>JOELHO 45 GRAUS, PVC, SOLDÁVEL, DN 25MM, INSTALADO EM RAMAL DE DISTRIBUIÇÃO DE ÁGUA - FORNECIMENTO E INSTALAÇÃO. AF_06/2022</t>
  </si>
  <si>
    <t>JOELHO 45 GRAUS, PVC, SOLDÁVEL, DN 25MM, INSTALADO EM RAMAL OU SUB-RAMAL DE ÁGUA - FORNECIMENTO E INSTALAÇÃO. AF_06/2022</t>
  </si>
  <si>
    <t>JOELHO 45 GRAUS, PVC, SOLDÁVEL, DN 32MM, INSTALADO EM PRUMADA DE ÁGUA - FORNECIMENTO E INSTALAÇÃO. AF_06/2022</t>
  </si>
  <si>
    <t>JOELHO 45 GRAUS, PVC, SOLDÁVEL, DN 32MM, INSTALADO EM RAMAL DE DISTRIBUIÇÃO DE ÁGUA - FORNECIMENTO E INSTALAÇÃO. AF_06/2022</t>
  </si>
  <si>
    <t>JOELHO 45 GRAUS, PVC, SOLDÁVEL, DN 32MM, INSTALADO EM RAMAL OU SUB-RAMAL DE ÁGUA - FORNECIMENTO E INSTALAÇÃO. AF_06/2022</t>
  </si>
  <si>
    <t>JOELHO 45 GRAUS, PVC, SOLDÁVEL, DN 40MM, INSTALADO EM PRUMADA DE ÁGUA - FORNECIMENTO E INSTALAÇÃO. AF_06/2022</t>
  </si>
  <si>
    <t>JOELHO 45 GRAUS, PVC, SOLDÁVEL, DN 40MM, INSTALADO EM RAMAL DE DISTRIBUIÇÃO DE ÁGUA - FORNECIMENTO E INSTALAÇÃO. AF_06/2022</t>
  </si>
  <si>
    <t>JOELHO 45 GRAUS, PVC, SOLDÁVEL, DN 50MM, INSTALADO EM PRUMADA DE ÁGUA - FORNECIMENTO E INSTALAÇÃO. AF_06/2022</t>
  </si>
  <si>
    <t>JOELHO 45 GRAUS, PVC, SOLDÁVEL, DN 50MM, INSTALADO EM RAMAL DE DISTRIBUIÇÃO DE ÁGUA - FORNECIMENTO E INSTALAÇÃO. AF_06/2022</t>
  </si>
  <si>
    <t>JOELHO 45 GRAUS, PVC, SOLDÁVEL, DN 60MM, INSTALADO EM PRUMADA DE ÁGUA - FORNECIMENTO E INSTALAÇÃO. AF_06/2022</t>
  </si>
  <si>
    <t>JOELHO 45 GRAUS, PVC, SOLDÁVEL, DN 75MM, INSTALADO EM PRUMADA DE ÁGUA - FORNECIMENTO E INSTALAÇÃO. AF_06/2022</t>
  </si>
  <si>
    <t>JOELHO 45 GRAUS, PVC, SOLDÁVEL, DN 85MM, INSTALADO EM PRUMADA DE ÁGUA -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</si>
  <si>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</si>
  <si>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</si>
  <si>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20MM, INSTALADO EM RAMAL DE DISTRIBUIÇÃO DE ÁGUA - FORNECIMENTO E INSTALAÇÃO. AF_06/2022</t>
  </si>
  <si>
    <t>JOELHO 90 GRAUS, PVC, SOLDÁVEL, DN 20MM, INSTALADO EM RAMAL OU SUB-RAMAL DE ÁGUA - FORNECIMENTO E INSTALAÇÃO. AF_06/2022</t>
  </si>
  <si>
    <t>JOELHO 90 GRAUS, PVC, SOLDÁVEL, DN 25MM, INSTALADO EM PRUMADA DE ÁGUA - FORNECIMENTO E INSTALAÇÃO. AF_06/2022</t>
  </si>
  <si>
    <t>JOELHO 90 GRAUS, PVC, SOLDÁVEL, DN 25MM, INSTALADO EM RAMAL DE DISTRIBUIÇÃO DE ÁGUA - FORNECIMENTO E INSTALAÇÃO. AF_06/2022</t>
  </si>
  <si>
    <t>JOELHO 90 GRAUS, PVC, SOLDÁVEL, DN 25MM, INSTALADO EM RAMAL OU SUB-RAMAL DE ÁGUA - FORNECIMENTO E INSTALAÇÃO. AF_06/2022</t>
  </si>
  <si>
    <t>JOELHO 90 GRAUS, PVC, SOLDÁVEL, DN 25MM, X 3/4 INSTALADO EM RAMAL DE DISTRIBUIÇÃO DE ÁGUA - FORNECIMENTO E INSTALAÇÃO. AF_06/2022</t>
  </si>
  <si>
    <t>JOELHO 90 GRAUS, PVC, SOLDÁVEL, DN 32MM, INSTALADO EM PRUMADA DE ÁGUA - FORNECIMENTO E INSTALAÇÃO. AF_06/2022</t>
  </si>
  <si>
    <t>JOELHO 90 GRAUS, PVC, SOLDÁVEL, DN 32MM, INSTALADO EM RAMAL DE DISTRIBUIÇÃO DE ÁGUA - FORNECIMENTO E INSTALAÇÃO. AF_06/2022</t>
  </si>
  <si>
    <t>JOELHO 90 GRAUS, PVC, SOLDÁVEL, DN 32MM, INSTALADO EM RAMAL OU SUB-RAMAL DE ÁGUA - FORNECIMENTO E INSTALAÇÃO. AF_06/2022</t>
  </si>
  <si>
    <t>JOELHO 90 GRAUS, PVC, SOLDÁVEL, DN 40MM, INSTALADO EM PRUMADA DE ÁGUA - FORNECIMENTO E INSTALAÇÃO. AF_06/2022</t>
  </si>
  <si>
    <t>JOELHO 90 GRAUS, PVC, SOLDÁVEL, DN 40MM, INSTALADO EM RAMAL DE DISTRIBUIÇÃO DE ÁGUA - FORNECIMENTO E INSTALAÇÃO. AF_06/2022</t>
  </si>
  <si>
    <t>JOELHO 90 GRAUS, PVC, SOLDÁVEL, DN 50MM, INSTALADO EM PRUMADA DE ÁGUA - FORNECIMENTO E INSTALAÇÃO. AF_06/2022</t>
  </si>
  <si>
    <t>JOELHO 90 GRAUS, PVC, SOLDÁVEL, DN 50MM, INSTALADO EM RAMAL DE DISTRIBUIÇÃO DE ÁGUA - FORNECIMENTO E INSTALAÇÃO. AF_06/2022</t>
  </si>
  <si>
    <t>JOELHO 90 GRAUS, PVC, SOLDÁVEL, DN 60MM, INSTALADO EM PRUMADA DE ÁGUA - FORNECIMENTO E INSTALAÇÃO. AF_06/2022</t>
  </si>
  <si>
    <t>JOELHO 90 GRAUS, PVC, SOLDÁVEL, DN 75MM, INSTALADO EM PRUMADA DE ÁGUA - FORNECIMENTO E INSTALAÇÃO. AF_06/2022</t>
  </si>
  <si>
    <t>JOELHO 90 GRAUS, PVC, SOLDÁVEL, DN 85MM, INSTALADO EM PRUMADA DE ÁGUA - FORNECIMENTO E INSTALAÇÃO. AF_06/2022</t>
  </si>
  <si>
    <t>JOELHO DE REDUÇÃO, 90 GRAUS, PVC, SOLDÁVEL, DN 25 MM X 20 MM, INSTALADO EM RAMAL DE DISTRIBUIÇÃO DE ÁGUA - FORNECIMENTO E INSTALAÇÃO. AF_06/2022</t>
  </si>
  <si>
    <t>JOELHO DE REDUÇÃO, 90 GRAUS, PVC, SOLDÁVEL, DN 25 MM X 20 MM, INSTALADO EM RAMAL OU SUB-RAMAL DE ÁGUA - FORNECIMENTO E INSTALAÇÃO. AF_06/2022</t>
  </si>
  <si>
    <t>JOELHO DE REDUÇÃO, 90 GRAUS, PVC, SOLDÁVEL, DN 32 MM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</si>
  <si>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</si>
  <si>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32 MM X 25 MM, INSTALADO EM RAMAL OU SUB-RAMAL DE ÁGUA - FORNECIMENTO E INSTALAÇÃO. AF_06/2022</t>
  </si>
  <si>
    <t>LUVA COM BUCHA DE LATÃO, PVC, SOLDÁVEL, DN 20MM X 1/2", INSTALADO EM RAMAL OU SUB-RAMAL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</si>
  <si>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</si>
  <si>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</si>
  <si>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</si>
  <si>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</si>
  <si>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RAMAL DE DISTRIBUIÇÃO DE ÁGUA - FORNECIMENTO E INSTALAÇÃO. AF_06/2022</t>
  </si>
  <si>
    <t>LUVA COM ROSCA, PVC, SOLDÁVEL, DN 40MM X 1.1/4, INSTALADO EM PRUMADA DE ÁGUA - FORNECIMENTO E INSTALAÇÃO. AF_06/2022</t>
  </si>
  <si>
    <t>LUVA COM ROSCA, PVC, SOLDÁVEL, DN 50MM X 1.1/2", INSTALADO EM RAMAL DE DISTRIBUIÇÃO DE ÁGUA - FORNECIMENTO E INSTALAÇÃO. AF_06/2022</t>
  </si>
  <si>
    <t>LUVA COM ROSCA, PVC, SOLDÁVEL, DN 50MM X 1.1/2, INSTALADO EM PRUMADA DE ÁGUA - FORNECIMENTO E INSTALAÇÃO. AF_06/2022</t>
  </si>
  <si>
    <t>LUVA DE CORRER, PVC, SOLDÁVEL, DN 20MM, INSTALADO EM RAMAL DE DISTRIBUIÇÃO DE ÁGUA - FORNECIMENTO E INSTALAÇÃO. AF_06/2022</t>
  </si>
  <si>
    <t>LUVA DE CORRER, PVC, SOLDÁVEL, DN 20MM, INSTALADO EM RAMAL OU SUB-RAMAL DE ÁGUA - FORNECIMENTO E INSTALAÇÃO. AF_06/2022</t>
  </si>
  <si>
    <t>LUVA DE CORRER, PVC, SOLDÁVEL, DN 25MM, INSTALADO EM PRUMADA DE ÁGUA - FORNECIMENTO E INSTALAÇÃO. AF_06/2022</t>
  </si>
  <si>
    <t>LUVA DE CORRER, PVC, SOLDÁVEL, DN 25MM, INSTALADO EM RAMAL DE DISTRIBUIÇÃO DE ÁGUA - FORNECIMENTO E INSTALAÇÃO. AF_06/2022</t>
  </si>
  <si>
    <t>LUVA DE CORRER, PVC, SOLDÁVEL, DN 25MM, INSTALADO EM RAMAL OU SUB-RAMAL DE ÁGUA - FORNECIMENTO E INSTALAÇÃO. AF_12/2014</t>
  </si>
  <si>
    <t>LUVA DE CORRER, PVC, SOLDÁVEL, DN 32MM,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</si>
  <si>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</si>
  <si>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</si>
  <si>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</si>
  <si>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40MM, INSTALADO EM RAMAL DE DISTRIBUIÇÃO DE ÁGUA - FORNECIMENTO E INSTALAÇÃO. AF_06/2022</t>
  </si>
  <si>
    <t>LUVA DE CORRER, PVC, SOLDÁVEL, DN 50MM, INSTALADO EM PRUMADA DE ÁGUA - FORNECIMENTO E INSTALAÇÃO. AF_06/2022</t>
  </si>
  <si>
    <t>LUVA DE CORRER, PVC, SOLDÁVEL, DN 50MM, INSTALADO EM RAMAL DE DISTRIBUIÇÃO DE ÁGUA - FORNECIMENTO E INSTALAÇÃO. AF_06/2022</t>
  </si>
  <si>
    <t>LUVA DE CORRER, PVC, SOLDÁVEL, DN 60MM, INSTALADO EM PRUMADA DE ÁGUA FORNECIMENTO E INSTALAÇÃO. AF_06/2022</t>
  </si>
  <si>
    <t>LUVA DE REDUÇÃO, PVC, SOLDÁVEL, DN 25MM X 20MM, INSTALADO EM RAMAL DE DISTRIBUIÇÃO DE ÁGUA - FORNECIMENTO E INSTALAÇÃO. AF_06/2022</t>
  </si>
  <si>
    <t>LUVA DE REDUÇÃO, PVC, SOLDÁVEL, DN 25MM X 20MM, INSTALADO EM RAMAL OU SUB-RAMAL DE ÁGUA - FORNECIMENTO E INSTALAÇÃO. AF_06/2022</t>
  </si>
  <si>
    <t>LUVA DE REDUÇÃO, PVC, SOLDÁVEL, DN 32MM X 25MM, INSTALADO EM PRUMADA DE ÁGUA - FORNECIMENTO E INSTALAÇÃO. AF_06/2022</t>
  </si>
  <si>
    <t>LUVA DE REDUÇÃO, PVC, SOLDÁVEL, DN 32MM X 25MM, INSTALADO EM RAMAL DE DISTRIBUIÇÃO DE ÁGUA - FORNECIMENTO E INSTALAÇÃO. AF_06/2022</t>
  </si>
  <si>
    <t>LUVA DE REDUÇÃO, PVC, SOLDÁVEL, DN 32MM X 25MM, INSTALADO EM RAMAL OU SUB-RAMAL DE ÁGUA - FORNECIMENTO E INSTALAÇÃO. AF_06/2022</t>
  </si>
  <si>
    <t>LUVA DE REDUÇÃO, PVC, SOLDÁVEL, DN 40MM X 32MM, INSTALADO EM PRUMADA DE ÁGUA - FORNECIMENTO E INSTALAÇÃO. AF_06/2022</t>
  </si>
  <si>
    <t>LUVA DE REDUÇÃO, PVC, SOLDÁVEL, DN 40MM X 32MM, INSTALADO EM RAMAL DE DISTRIBUIÇÃO DE ÁGUA -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</si>
  <si>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</si>
  <si>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</si>
  <si>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DE REDUÇÃO, PVC, SOLDÁVEL, DN 60MM X 50MM, INSTALADO EM PRUMADA DE ÁGUA -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</si>
  <si>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</si>
  <si>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</si>
  <si>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</si>
  <si>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</si>
  <si>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</si>
  <si>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LUVA, PVC, SOLDÁVEL, DN 20MM, INSTALADO EM RAMAL DE DISTRIBUIÇÃO DE ÁGUA - FORNECIMENTO E INSTALAÇÃO. AF_06/2022</t>
  </si>
  <si>
    <t>LUVA, PVC, SOLDÁVEL, DN 20MM, INSTALADO EM RAMAL OU SUB-RAMAL DE ÁGUA - FORNECIMENTO E INSTALAÇÃO. AF_06/2022</t>
  </si>
  <si>
    <t>LUVA, PVC, SOLDÁVEL, DN 25MM, INSTALADO EM PRUMADA DE ÁGUA - FORNECIMENTO E INSTALAÇÃO. AF_06/2022</t>
  </si>
  <si>
    <t>LUVA, PVC, SOLDÁVEL, DN 25MM, INSTALADO EM RAMAL DE DISTRIBUIÇÃO DE ÁGUA - FORNECIMENTO E INSTALAÇÃO. AF_06/2022</t>
  </si>
  <si>
    <t>LUVA, PVC, SOLDÁVEL, DN 25MM, INSTALADO EM RAMAL OU SUB-RAMAL DE ÁGUA - FORNECIMENTO E INSTALAÇÃO. AF_06/2022</t>
  </si>
  <si>
    <t>LUVA, PVC, SOLDÁVEL, DN 32MM, INSTALADO EM PRUMADA DE ÁGUA - FORNECIMENTO E INSTALAÇÃO. AF_06/2022</t>
  </si>
  <si>
    <t>LUVA, PVC, SOLDÁVEL, DN 32MM, INSTALADO EM RAMAL DE DISTRIBUIÇÃO DE ÁGUA - FORNECIMENTO E INSTALAÇÃO. AF_06/2022</t>
  </si>
  <si>
    <t>LUVA, PVC, SOLDÁVEL, DN 32MM, INSTALADO EM RAMAL OU SUB-RAMAL DE ÁGUA - FORNECIMENTO E INSTALAÇÃO. AF_06/2022</t>
  </si>
  <si>
    <t>LUVA, PVC, SOLDÁVEL, DN 40MM, INSTALADO EM PRUMADA DE ÁGUA - FORNECIMENTO E INSTALAÇÃO. AF_06/2022</t>
  </si>
  <si>
    <t>LUVA, PVC, SOLDÁVEL, DN 40MM, INSTALADO EM RAMAL DE DISTRIBUIÇÃO DE ÁGUA - FORNECIMENTO E INSTALAÇÃO. AF_06/2022</t>
  </si>
  <si>
    <t>LUVA, PVC, SOLDÁVEL, DN 50MM, INSTALADO EM PRUMADA DE ÁGUA - FORNECIMENTO E INSTALAÇÃO. AF_06/2022</t>
  </si>
  <si>
    <t>LUVA, PVC, SOLDÁVEL, DN 50MM, INSTALADO EM RAMAL DE DISTRIBUIÇÃO DE ÁGUA - FORNECIMENTO E INSTALAÇÃO. AF_06/2022</t>
  </si>
  <si>
    <t>LUVA, PVC, SOLDÁVEL, DN 60MM, INSTALADO EM PRUMADA DE ÁGUA - FORNECIMENTO E INSTALAÇÃO. AF_06/2022</t>
  </si>
  <si>
    <t>LUVA, PVC, SOLDÁVEL, DN 75MM, INSTALADO EM PRUMADA DE ÁGUA - FORNECIMENTO E INSTALAÇÃO. AF_06/2022</t>
  </si>
  <si>
    <t>LUVA, PVC, SOLDÁVEL, DN 85MM, INSTALADO EM PRUMADA DE ÁGUA - FORNECIMENTO E INSTALAÇÃO. AF_06/2022</t>
  </si>
  <si>
    <t>TE DE REDUÇÃO, 90 GRAUS, PVC, SOLDÁVEL, DN 50 MM X 20 MM, INSTALADO EM PRUMADA DE ÁGUA - FORNECIMENTO E INSTALAÇÃO. AF_06/2022</t>
  </si>
  <si>
    <t>TE DE REDUÇÃO, 90 GRAUS, PVC, SOLDÁVEL, DN 50 MM X 20 MM, INSTALADO EM RAMAL DE DISTRIBUIÇÃO DE ÁGUA - FORNECIMENTO E INSTALAÇÃO. AF_06/2022</t>
  </si>
  <si>
    <t>TE DE REDUÇÃO, 90 GRAUS, PVC, SOLDÁVEL, DN 50 MM X 32 MM, INSTALADO EM PRUMADA DE ÁGUA - FORNECIMENTO E INSTALAÇÃO. AF_06/2022</t>
  </si>
  <si>
    <t>TE DE REDUÇÃO, 90 GRAUS, PVC, SOLDÁVEL, DN 50 MM X 32 MM, INSTALADO EM RAMAL DE DISTRIBUIÇÃO DE ÁGUA - FORNECIMENTO E INSTALAÇÃO. AF_06/2022</t>
  </si>
  <si>
    <t>TE DE REDUÇÃO, PVC, SOLDÁVEL, DN 75MM X 50MM, INSTALADO EM PRUMADA DE ÁGUA - FORNECIMENTO E INSTALAÇÃO. AF_06/2022</t>
  </si>
  <si>
    <t>TE DE REDUÇÃO, PVC, SOLDÁVEL, DN 85MM X 60MM, INSTALADO EM PRUMADA DE ÁGUA - FORNECIMENTO E INSTALAÇÃO. AF_06/2022</t>
  </si>
  <si>
    <t>TE, PVC, SOLDÁVEL, DN 20MM, INSTALADO EM RAMAL DE DISTRIBUIÇÃO DE ÁGUA - FORNECIMENTO E INSTALAÇÃO. AF_06/2022</t>
  </si>
  <si>
    <t>TE, PVC, SOLDÁVEL, DN 20MM, INSTALADO EM RAMAL OU SUB-RAMAL DE ÁGUA - FORNECIMENTO E INSTALAÇÃO. AF_06/2022</t>
  </si>
  <si>
    <t>TE, PVC, SOLDÁVEL, DN 25MM, INSTALADO EM PRUMADA DE ÁGUA - FORNECIMENTO E INSTALAÇÃO. AF_06/2022</t>
  </si>
  <si>
    <t>TE, PVC, SOLDÁVEL, DN 25MM, INSTALADO EM RAMAL DE DISTRIBUIÇÃO DE ÁGUA - FORNECIMENTO E INSTALAÇÃO. AF_06/2022</t>
  </si>
  <si>
    <t>TE, PVC, SOLDÁVEL, DN 25MM, INSTALADO EM RAMAL OU SUB-RAMAL DE ÁGUA - FORNECIMENTO E INSTALAÇÃO. AF_06/2022</t>
  </si>
  <si>
    <t>TE, PVC, SOLDÁVEL, DN 32MM, INSTALADO EM PRUMADA DE ÁGUA - FORNECIMENTO E INSTALAÇÃO. AF_06/2022</t>
  </si>
  <si>
    <t>TE, PVC, SOLDÁVEL, DN 32MM, INSTALADO EM RAMAL DE DISTRIBUIÇÃO DE ÁGUA - FORNECIMENTO E INSTALAÇÃO. AF_06/2022</t>
  </si>
  <si>
    <t>TE, PVC, SOLDÁVEL, DN 32MM, INSTALADO EM RAMAL OU SUB-RAMAL DE ÁGUA - FORNECIMENTO E INSTALAÇÃO. AF_06/2022</t>
  </si>
  <si>
    <t>TE, PVC, SOLDÁVEL, DN 40MM, INSTALADO EM PRUMADA DE ÁGUA - FORNECIMENTO E INSTALAÇÃO. AF_06/2022</t>
  </si>
  <si>
    <t>TE, PVC, SOLDÁVEL, DN 40MM, INSTALADO EM RAMAL DE DISTRIBUIÇÃO DE ÁGUA - FORNECIMENTO E INSTALAÇÃO. AF_06/2022</t>
  </si>
  <si>
    <t>TE, PVC, SOLDÁVEL, DN 50MM, INSTALADO EM PRUMADA DE ÁGUA - FORNECIMENTO E INSTALAÇÃO. AF_06/2022</t>
  </si>
  <si>
    <t>TE, PVC, SOLDÁVEL, DN 50MM, INSTALADO EM RAMAL DE DISTRIBUIÇÃO DE ÁGUA - FORNECIMENTO E INSTALAÇÃO. AF_06/2022</t>
  </si>
  <si>
    <t>TE, PVC, SOLDÁVEL, DN 60MM, INSTALADO EM PRUMADA DE ÁGUA - FORNECIMENTO E INSTALAÇÃO. AF_06/2022</t>
  </si>
  <si>
    <t>TE, PVC, SOLDÁVEL, DN 75MM, INSTALADO EM PRUMADA DE ÁGUA - FORNECIMENTO E INSTALAÇÃO. AF_06/2022</t>
  </si>
  <si>
    <t>TE, PVC, SOLDÁVEL, DN 85MM, INSTALADO EM PRUMADA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</si>
  <si>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</si>
  <si>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</si>
  <si>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</si>
  <si>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</si>
  <si>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</si>
  <si>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</si>
  <si>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</si>
  <si>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</si>
  <si>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</si>
  <si>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</si>
  <si>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</si>
  <si>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</si>
  <si>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</si>
  <si>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</si>
  <si>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</si>
  <si>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</si>
  <si>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</si>
  <si>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</si>
  <si>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</si>
  <si>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</si>
  <si>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DE REDUÇÃO, PVC, SOLDÁVEL, DN 25MM X 20MM, INSTALADO EM RAMAL DE DISTRIBUIÇÃO DE ÁGUA - FORNECIMENTO E INSTALAÇÃO. AF_06/2022</t>
  </si>
  <si>
    <t>TÊ DE REDUÇÃO, PVC, SOLDÁVEL, DN 25MM X 20MM, INSTALADO EM RAMAL OU SUB-RAMAL DE ÁGUA - FORNECIMENTO E INSTALAÇÃO. AF_06/2022</t>
  </si>
  <si>
    <t>TÊ DE REDUÇÃO, PVC, SOLDÁVEL, DN 32MM X 25MM, INSTALADO EM PRUMADA DE ÁGUA - FORNECIMENTO E INSTALAÇÃO. AF_06/2022</t>
  </si>
  <si>
    <t>TÊ DE REDUÇÃO, PVC, SOLDÁVEL, DN 32MM X 25MM, INSTALADO EM RAMAL DE DISTRIBUIÇÃO DE ÁGUA - FORNECIMENTO E INSTALAÇÃO. AF_06/2022</t>
  </si>
  <si>
    <t>TÊ DE REDUÇÃO, PVC, SOLDÁVEL, DN 32MM X 25MM, INSTALADO EM RAMAL OU SUB-RAMAL DE ÁGUA - FORNECIMENTO E INSTALAÇÃO. AF_06/2022</t>
  </si>
  <si>
    <t>TÊ DE REDUÇÃO, PVC, SOLDÁVEL, DN 40MM X 32MM, INSTALADO EM PRUMADA DE ÁGUA - FORNECIMENTO E INSTALAÇÃO. AF_06/2022</t>
  </si>
  <si>
    <t>TÊ DE REDUÇÃO, PVC, SOLDÁVEL, DN 40MM X 32MM, INSTALADO EM RAMAL DE DISTRIBUIÇÃO DE ÁGUA - FORNECIMENTO E INSTALAÇÃO. AF_06/2022</t>
  </si>
  <si>
    <t>TÊ DE REDUÇÃO, PVC, SOLDÁVEL, DN 50MM X 25MM, INSTALADO EM PRUMADA DE ÁGUA - FORNECIMENTO E INSTALAÇÃO. AF_06/2022</t>
  </si>
  <si>
    <t>TÊ DE REDUÇÃO, PVC, SOLDÁVEL, DN 50MM X 25MM, INSTALADO EM RAMAL DE DISTRIBUIÇÃO DE ÁGUA - FORNECIMENTO E INSTALAÇÃO. AF_06/2022</t>
  </si>
  <si>
    <t>TÊ DE REDUÇÃO, PVC, SOLDÁVEL, DN 50MM X 40MM, INSTALADO EM PRUMADA DE ÁGUA - FORNECIMENTO E INSTALAÇÃO. AF_06/2022</t>
  </si>
  <si>
    <t>TÊ DE REDUÇÃO, PVC, SOLDÁVEL, DN 50MM X 40MM, INSTALADO EM RAMAL DE DISTRIBUIÇÃO DE ÁGUA - FORNECIMENTO E INSTALAÇÃO. AF_06/2022</t>
  </si>
  <si>
    <t>TÊ SOLDÁVEL E COM ROSCA NA BOLSA CENTRAL, PVC, SOLDÁVEL, DN 20MM X 1/2, INSTALADO EM RAMAL DE DISTRIBUIÇÃO DE ÁGUA - FORNECIMENTO E INSTALAÇÃO. AF_06/2022</t>
  </si>
  <si>
    <t>UNIÃO, PVC, SOLDÁVEL, DN 20MM, INSTALADO EM RAMAL DE DISTRIBUIÇÃO DE ÁGUA - FORNECIMENTO E INSTALAÇÃO. AF_06/2022</t>
  </si>
  <si>
    <t>UNIÃO, PVC, SOLDÁVEL, DN 20MM, INSTALADO EM RAMAL OU SUB-RAMAL DE ÁGUA - FORNECIMENTO E INSTALAÇÃO. AF_06/2022</t>
  </si>
  <si>
    <t>UNIÃO, PVC, SOLDÁVEL, DN 25MM, INSTALADO EM PRUMADA DE ÁGUA - FORNECIMENTO E INSTALAÇÃO. AF_06/2022</t>
  </si>
  <si>
    <t>UNIÃO, PVC, SOLDÁVEL, DN 25MM, INSTALADO EM RAMAL DE DISTRIBUIÇÃO DE ÁGUA - FORNECIMENTO E INSTALAÇÃO. AF_06/2022</t>
  </si>
  <si>
    <t>UNIÃO, PVC, SOLDÁVEL, DN 25MM, INSTALADO EM RAMAL OU SUB-RAMAL DE ÁGUA - FORNECIMENTO E INSTALAÇÃO. AF_06/2022</t>
  </si>
  <si>
    <t>UNIÃO, PVC, SOLDÁVEL, DN 32MM, INSTALADO EM PRUMADA DE ÁGUA - FORNECIMENTO E INSTALAÇÃO. AF_06/2022</t>
  </si>
  <si>
    <t>UNIÃO, PVC, SOLDÁVEL, DN 32MM, INSTALADO EM RAMAL DE DISTRIBUIÇÃO DE ÁGUA - FORNECIMENTO E INSTALAÇÃO. AF_06/2022</t>
  </si>
  <si>
    <t>UNIÃO, PVC, SOLDÁVEL, DN 32MM, INSTALADO EM RAMAL OU SUB-RAMAL DE ÁGUA - FORNECIMENTO E INSTALAÇÃO. AF_06/2022</t>
  </si>
  <si>
    <t>UNIÃO, PVC, SOLDÁVEL, DN 40MM, INSTALADO EM PRUMADA DE ÁGUA - FORNECIMENTO E INSTALAÇÃO. AF_06/2022</t>
  </si>
  <si>
    <t>UNIÃO, PVC, SOLDÁVEL, DN 40MM, INSTALADO EM RAMAL DE DISTRIBUIÇÃO DE ÁGUA - FORNECIMENTO E INSTALAÇÃO. AF_06/2022</t>
  </si>
  <si>
    <t>UNIÃO, PVC, SOLDÁVEL, DN 50MM, INSTALADO EM PRUMADA DE ÁGUA - FORNECIMENTO E INSTALAÇÃO. AF_06/2022</t>
  </si>
  <si>
    <t>UNIÃO, PVC, SOLDÁVEL, DN 50MM, INSTALADO EM RAMAL DE DISTRIBUIÇÃO DE ÁGUA - FORNECIMENTO E INSTALAÇÃO. AF_06/2022</t>
  </si>
  <si>
    <t>UNIÃO, PVC, SOLDÁVEL, DN 60MM, INSTALADO EM PRUMADA DE ÁGUA - FORNECIMENTO E INSTALAÇÃO. AF_06/2022</t>
  </si>
  <si>
    <t>UNIÃO, PVC, SOLDÁVEL, DN 75MM, INSTALADO EM PRUMADA DE ÁGUA - FORNECIMENTO E INSTALAÇÃO. AF_06/2022</t>
  </si>
  <si>
    <t>UNIÃO, PVC, SOLDÁVEL, DN 85MM, INSTALADO EM PRUMADA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</si>
  <si>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</si>
  <si>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</si>
  <si>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</si>
  <si>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 28MM X 22MM, INSTALADO EM RAMAL DE DISTRIBUIÇÃO DE ÁGUA - FORNECIMENTO E INSTALAÇÃO. AF_06/2022</t>
  </si>
  <si>
    <t>BUCHA DE REDUÇÃO, CPVC, SOLDÁVEL, DN 42MM X 22MM, INSTALADO EM RAMAL DE DISTRIBUIÇÃO DE ÁGUA -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</si>
  <si>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</si>
  <si>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</si>
  <si>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DE DISTRIBUIÇÃO DE ÁGUA -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</si>
  <si>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</si>
  <si>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</si>
  <si>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</si>
  <si>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</si>
  <si>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</si>
  <si>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</si>
  <si>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</si>
  <si>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</si>
  <si>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RAMAL DE DISTRIBUIÇÃO DE ÁGUA - FORNECIMENTO E INSTALAÇÃO. AF_06/2022</t>
  </si>
  <si>
    <t>CONECTOR, CPVC, SOLDÁVEL, DN 42MM X 1.1/2, INSTALADO EM PRUMADA DE ÁGUA FORNECIMENTO E INSTALAÇÃO. AF_06/2022</t>
  </si>
  <si>
    <t>CONECTOR, CPVC, SOLDÁVEL, DN22MM X 3/4", INSTALADO EM RAMAL OU SUB-RAMAL DE ÁGUA - FORNECIMENTO E INSTALAÇÃO. AF_06/2022</t>
  </si>
  <si>
    <t>CURVA 90 GRAUS, CPVC, SOLDÁVEL, DN 15MM, INSTALADO EM RAMAL OU SUB-RAMAL DE ÁGUA - FORNECIMENTO E INSTALAÇÃO. AF_06/2022</t>
  </si>
  <si>
    <t>CURVA 90 GRAUS, CPVC, SOLDÁVEL, DN 22MM, INSTALADO EM RAMAL DE DISTRIBUIÇÃO DE ÁGUA - FORNECIMENTO E INSTALAÇÃO. AF_06/2022</t>
  </si>
  <si>
    <t>CURVA 90 GRAUS, CPVC, SOLDÁVEL, DN 22MM, INSTALADO EM RAMAL OU SUB-RAMAL DE ÁGUA -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</si>
  <si>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</si>
  <si>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</si>
  <si>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</si>
  <si>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</si>
  <si>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</si>
  <si>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15MM, INSTALADO EM RAMAL OU SUB-RAMAL DE ÁGUA - FORNECIMENTO E INSTALAÇÃO. AF_06/2022</t>
  </si>
  <si>
    <t>JOELHO 45 GRAUS, CPVC, SOLDÁVEL, DN 22MM, INSTALADO EM RAMAL DE DISTRIBUIÇÃO DE ÁGUA FORNECIMENTO E INSTALAÇÃO. AF_06/2022</t>
  </si>
  <si>
    <t>JOELHO 45 GRAUS, CPVC, SOLDÁVEL, DN 22MM, INSTALADO EM RAMAL OU SUB-RAMAL DE ÁGUA -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</si>
  <si>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</si>
  <si>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</si>
  <si>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PRUMADA DE ÁGUA -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</si>
  <si>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</si>
  <si>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</si>
  <si>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</si>
  <si>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42MM, INSTALADO EM RAMAL DE DISTRIBUIÇÃO DE ÁGUA -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</si>
  <si>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</si>
  <si>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</si>
  <si>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</si>
  <si>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15MM, INSTALADO EM RAMAL OU SUB-RAMAL DE ÁGUA - FORNECIMENTO E INSTALAÇÃO. AF_06/2022</t>
  </si>
  <si>
    <t>JOELHO 90 GRAUS, CPVC, SOLDÁVEL, DN 22MM, INSTALADO EM RAMAL DE DISTRIBUIÇÃO DE ÁGUA FORNECIMENTO E INSTALAÇÃO. AF_06/2022</t>
  </si>
  <si>
    <t>JOELHO 90 GRAUS, CPVC, SOLDÁVEL, DN 22MM, INSTALADO EM RAMAL OU SUB-RAMAL DE ÁGUA - FORNECIMENTO E INSTALAÇÃO. AF_06/2022</t>
  </si>
  <si>
    <t>JOELHO 90 GRAUS, CPVC, SOLDÁVEL, DN 28MM, INSTALADO EM RAMAL DE DISTRIBUIÇÃO DE ÁGUA FORNECIMENTO E INSTALAÇÃO. AF_06/2022</t>
  </si>
  <si>
    <t>JOELHO 90 GRAUS, CPVC, SOLDÁVEL, DN 28MM, INSTALADO EM RAMAL OU SUB-RAMAL DE ÁGUA -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</si>
  <si>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</si>
  <si>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</si>
  <si>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</si>
  <si>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</si>
  <si>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42MM, INSTALADO EM RAMAL DE DISTRIBUIÇÃO DE ÁGUA -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</si>
  <si>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</si>
  <si>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</si>
  <si>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</si>
  <si>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</si>
  <si>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</si>
  <si>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</si>
  <si>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</si>
  <si>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</si>
  <si>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</si>
  <si>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</si>
  <si>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</si>
  <si>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</si>
  <si>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DE DISTRIBUIÇÃO DE ÁGUA -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</si>
  <si>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</si>
  <si>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</si>
  <si>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CORRER, CPVC, SOLDÁVEL, DN 42MM, INSTALADO EM RAMAL DE DISTRIBUIÇÃO DE ÁGUA -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</si>
  <si>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</si>
  <si>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</si>
  <si>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DN15MM X 1/2", INSTALADO EM RAMAL OU SUB-RAMAL DE ÁGUA - FORNECIMENTO E INSTALAÇÃO. AF_06/2022</t>
  </si>
  <si>
    <t>LUVA DE TRANSIÇÃO, CPVC, SOLDÁVEL, DN22MM X 25MM, INSTALADO EM RAMAL OU SUB-RAMAL DE ÁGUA - FORNECIMENTO E INSTALAÇÃO. AF_06/2022</t>
  </si>
  <si>
    <t>LUVA DE TRANSIÇÃO, CPVC, SOLDÁVEL, DN42MM X 1.1/2", INSTALADO EM RAMAL DE DISTRIBUIÇÃO DE ÁGUA - FORNECIMENTO E INSTALAÇÃO. AF_06/2022</t>
  </si>
  <si>
    <t>LUVA DE TRANSIÇÃO, CPVC, SOLDÁVEL, DN42MM X 1.1/2, INSTALADO EM PRUMADA DE ÁGUA FORNECIMENTO E INSTALAÇÃO. AF_06/2022</t>
  </si>
  <si>
    <t>LUVA, CPVC, SOLDÁVEL, DN 15MM, INSTALADO EM RAMAL OU SUB-RAMAL DE ÁGUA -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</si>
  <si>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</si>
  <si>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</si>
  <si>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</si>
  <si>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</si>
  <si>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</si>
  <si>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DE DISTRIBUIÇÃO DE ÁGUA -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</si>
  <si>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</si>
  <si>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</si>
  <si>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42MM, INSTALADO EM RAMAL DE DISTRIBUIÇÃO DE ÁGUA -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</si>
  <si>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</si>
  <si>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</si>
  <si>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</si>
  <si>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REDUÇÃO, CPVC, SOLDÁVEL, DN 22 X 15 MM, INSTALADO EM RAMAL OU SUB-RAMAL DE ÁGUA - FORNECIMENTO E INSTALAÇÃO. AF_06/2022</t>
  </si>
  <si>
    <t>TE DE REDUÇÃO, CPVC, SOLDÁVEL, DN 28 X 22 MM, INSTALADO EM RAMAL DE DISTRIBUIÇÃO DE ÁGUA - FORNECIMENTO E INSTALAÇÃO. AF_06/2022</t>
  </si>
  <si>
    <t>TE DE REDUÇÃO, CPVC, SOLDÁVEL, DN 28 X 22 MM, INSTALADO EM RAMAL OU SUB-RAMAL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</si>
  <si>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</si>
  <si>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</si>
  <si>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</si>
  <si>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</si>
  <si>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</si>
  <si>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</si>
  <si>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MISTURADOR DE TRANSIÇÃO, CPVC, SOLDÁVEL, DN 22MM X 3/4", INSTALADO EM RAMAL OU SUB-RAMAL DE ÁGUA - FORNECIMENTO E INSTALAÇÃO. AF_06/2022</t>
  </si>
  <si>
    <t>TE, CPVC, SOLDÁVEL, DN 15MM, INSTALADO EM RAMAL OU SUB-RAMAL DE ÁGUA - FORNECIMENTO E INSTALAÇÃO. AF_06/2022</t>
  </si>
  <si>
    <t>TE, CPVC, SOLDÁVEL, DN 22MM, INSTALADO EM RAMAL DE DISTRIBUIÇÃO DE ÁGUA - FORNECIMENTO E INSTALAÇÃO. AF_06/2022</t>
  </si>
  <si>
    <t>TE, CPVC, SOLDÁVEL, DN 22MM, INSTALADO EM RAMAL OU SUB-RAMAL DE ÁGUA -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</si>
  <si>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</si>
  <si>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</si>
  <si>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15MM, INSTALADO EM RAMAL OU SUB-RAMAL DE ÁGUA - FORNECIMENTO E INSTALAÇÃO. AF_06/2022</t>
  </si>
  <si>
    <t>TUBO, CPVC, SOLDÁVEL, DN 22MM, INSTALADO EM RAMAL DE DISTRIBUIÇÃO DE ÁGUA - FORNECIMENTO E INSTALAÇÃO. AF_06/2022</t>
  </si>
  <si>
    <t>TUBO, CPVC, SOLDÁVEL, DN 22MM, INSTALADO EM RAMAL OU SUB-RAMAL DE ÁGUA - FORNECIMENTO E INSTALAÇÃO. AF_06/2022</t>
  </si>
  <si>
    <t>TUBO, CPVC, SOLDÁVEL, DN 28MM, INSTALADO EM RAMAL DE DISTRIBUIÇÃO DE ÁGUA - FORNECIMENTO E INSTALAÇÃO. AF_06/2022</t>
  </si>
  <si>
    <t>TUBO, CPVC, SOLDÁVEL, DN 28MM, INSTALADO EM RAMAL OU SUB-RAMAL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</si>
  <si>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</si>
  <si>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</si>
  <si>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</si>
  <si>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</si>
  <si>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42MM, INSTALADO EM RAMAL DE DISTRIBUIÇÃO DE ÁGUA -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</si>
  <si>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</si>
  <si>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</si>
  <si>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</si>
  <si>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 22MM, INSTALADO EM RAMAL DE DISTRIBUIÇÃO DE ÁGUA -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</si>
  <si>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</si>
  <si>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</si>
  <si>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28MM, INSTALADO EM RAMAL DE DISTRIBUIÇÃO DE ÁGUA -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</si>
  <si>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</si>
  <si>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</si>
  <si>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</si>
  <si>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</si>
  <si>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</si>
  <si>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DE DISTRIBUIÇÃO DE ÁGUA -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</si>
  <si>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</si>
  <si>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</si>
  <si>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</si>
  <si>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</si>
  <si>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</si>
  <si>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</si>
  <si>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</si>
  <si>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</si>
  <si>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</si>
  <si>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</si>
  <si>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</si>
  <si>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DE DISTRIBUIÇÃO DE ÁGUA - FORNECIMENTO E INSTALAÇÃO. AF_06/2022</t>
  </si>
  <si>
    <t>UNIÃO, CPVC, SOLDÁVEL, DN35MM, INSTALADO EM RAMAL OU SUB-RAMAL DE ÁGUA FORNECIMENTO E INSTALAÇÃO. AF_06/2022</t>
  </si>
  <si>
    <t>UNIÃO, CPVC, SOLDÁVEL, DN42MM, INSTALADO EM PRUMADA DE ÁGUA FORNECIMENTO E INSTALAÇÃO. AF_06/2022</t>
  </si>
  <si>
    <t>BUCHA DE REDUÇÃO LONGA, PVC, SERIE R, ÁGUA PLUVIAL, DN 50 X 40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</si>
  <si>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</si>
  <si>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</si>
  <si>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CAP, PVC, SERIE R, ÁGUA PLUVIAL, DN 100 MM, JUNTA ELÁSTICA, FORNECIDO E INSTALADO EM RAMAL DE ENCAMINHAMENTO. AF_06/2022</t>
  </si>
  <si>
    <t>CAP, PVC, SERIE R, ÁGUA PLUVIAL, DN 150 MM, JUNTA ELÁSTICA, FORNECIDO E INSTALADO EM RAMAL DE ENCAMINHAMENTO. AF_06/2022</t>
  </si>
  <si>
    <t>CURVA 87 GRAUS E 30 MINUTOS, PVC, SERIE R, ÁGUA PLUVIAL, DN 100 MM, JUNTA ELÁSTICA, FORNECIDO E INSTALADO EM CONDUTORES VERTICAIS DE ÁGUAS PLUVIAIS. AF_06/2022</t>
  </si>
  <si>
    <t>CURVA 87 GRAUS E 30 MINUTOS, PVC, SERIE R, ÁGUA PLUVIAL, DN 100 MM, JUNTA ELÁSTICA, FORNECIDO E INSTALADO EM RAMAL DE ENCAMINHAMENTO. AF_06/2022</t>
  </si>
  <si>
    <t>CURVA 87 GRAUS E 30 MINUTOS, PVC, SERIE R, ÁGUA PLUVIAL, DN 150 MM, JUNTA ELÁSTICA, FORNECIDO E INSTALADO EM CONDUTORES VERTICAIS DE ÁGUAS PLUVIAIS. AF_06/2022</t>
  </si>
  <si>
    <t>CURVA 87 GRAUS E 30 MINUTOS, PVC, SERIE R, ÁGUA PLUVIAL, DN 150 MM, JUNTA ELÁSTICA, FORNECIDO E INSTALADO EM RAMAL DE ENCAMINHAMENTO. AF_06/2022</t>
  </si>
  <si>
    <t>CURVA 87 GRAUS E 30 MINUTOS, PVC, SERIE R, ÁGUA PLUVIAL, DN 75 MM, JUNTA ELÁSTICA, FORNECIDO E INSTALADO EM CONDUTORES VERTICAIS DE ÁGUAS PLUVIAIS. AF_06/2022</t>
  </si>
  <si>
    <t>CURVA 87 GRAUS E 30 MINUTOS, PVC, SERIE R, ÁGUA PLUVIAL, DN 75 MM, JUNTA ELÁSTICA, FORNECIDO E INSTALADO EM RAMAL DE ENCAMINHAMENTO. AF_06/2022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</si>
  <si>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</si>
  <si>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</si>
  <si>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JOELHO 45 GRAUS, PVC, SERIE R, ÁGUA PLUVIAL, DN 100 MM, JUNTA ELÁSTICA, FORNECIDO E INSTALADO EM CONDUTORES VERTICAIS DE ÁGUAS PLUVIAIS. AF_06/2022</t>
  </si>
  <si>
    <t>JOELHO 45 GRAUS, PVC, SERIE R, ÁGUA PLUVIAL, DN 100 MM, JUNTA ELÁSTICA, FORNECIDO E INSTALADO EM RAMAL DE ENCAMINHAMENTO. AF_06/2022</t>
  </si>
  <si>
    <t>JOELHO 45 GRAUS, PVC, SERIE R, ÁGUA PLUVIAL, DN 150 MM, JUNTA ELÁSTICA, FORNECIDO E INSTALADO EM CONDUTORES VERTICAIS DE ÁGUAS PLUVIAIS. AF_06/2022</t>
  </si>
  <si>
    <t>JOELHO 45 GRAUS, PVC, SERIE R, ÁGUA PLUVIAL, DN 150 MM, JUNTA ELÁSTICA, FORNECIDO E INSTALADO EM RAMAL DE ENCAMINHAMENTO. AF_06/2022</t>
  </si>
  <si>
    <t>JOELHO 45 GRAUS, PVC, SERIE R, ÁGUA PLUVIAL, DN 40 MM, JUNTA SOLDÁVEL, FORNECIDO E INSTALADO EM RAMAL DE ENCAMINHAMENTO. AF_06/2022</t>
  </si>
  <si>
    <t>JOELHO 45 GRAUS, PVC, SERIE R, ÁGUA PLUVIAL, DN 50 MM, JUNTA ELÁSTICA, FORNECIDO E INSTALADO EM RAMAL DE ENCAMINHAMENTO. AF_06/2022</t>
  </si>
  <si>
    <t>JOELHO 45 GRAUS, PVC, SERIE R, ÁGUA PLUVIAL, DN 75 MM, JUNTA ELÁSTICA, FORNECIDO E INSTALADO EM CONDUTORES VERTICAIS DE ÁGUAS PLUVIAIS. AF_06/2022</t>
  </si>
  <si>
    <t>JOELHO 45 GRAUS, PVC, SERIE R, ÁGUA PLUVIAL, DN 75 MM, JUNTA ELÁSTICA, FORNECIDO E INSTALADO EM RAMAL DE ENCAMINHAMENTO. AF_06/2022</t>
  </si>
  <si>
    <t>JOELHO 90 GRAUS, PVC, SERIE R, ÁGUA PLUVIAL, DN 100 MM, JUNTA ELÁSTICA, FORNECIDO E INSTALADO EM CONDUTORES VERTICAIS DE ÁGUAS PLUVIAIS. AF_06/2022</t>
  </si>
  <si>
    <t>JOELHO 90 GRAUS, PVC, SERIE R, ÁGUA PLUVIAL, DN 100 MM, JUNTA ELÁSTICA, FORNECIDO E INSTALADO EM RAMAL DE ENCAMINHAMENTO. AF_06/2022</t>
  </si>
  <si>
    <t>JOELHO 90 GRAUS, PVC, SERIE R, ÁGUA PLUVIAL, DN 150 MM, JUNTA ELÁSTICA, FORNECIDO E INSTALADO EM CONDUTORES VERTICAIS DE ÁGUAS PLUVIAIS. AF_06/2022</t>
  </si>
  <si>
    <t>JOELHO 90 GRAUS, PVC, SERIE R, ÁGUA PLUVIAL, DN 150 MM, JUNTA ELÁSTICA, FORNECIDO E INSTALADO EM RAMAL DE ENCAMINHAMENTO. AF_06/2022</t>
  </si>
  <si>
    <t>JOELHO 90 GRAUS, PVC, SERIE R, ÁGUA PLUVIAL, DN 40 MM, JUNTA SOLDÁVEL, FORNECIDO E INSTALADO EM RAMAL DE ENCAMINHAMENTO. AF_06/2022</t>
  </si>
  <si>
    <t>JOELHO 90 GRAUS, PVC, SERIE R, ÁGUA PLUVIAL, DN 50 MM, JUNTA ELÁSTICA, FORNECIDO E INSTALADO EM RAMAL DE ENCAMINHAMENTO. AF_06/2022</t>
  </si>
  <si>
    <t>JOELHO 90 GRAUS, PVC, SERIE R, ÁGUA PLUVIAL, DN 75 MM, JUNTA ELÁSTICA, FORNECIDO E INSTALADO EM CONDUTORES VERTICAIS DE ÁGUAS PLUVIAIS. AF_06/2022</t>
  </si>
  <si>
    <t>JOELHO 90 GRAUS, PVC, SERIE R, ÁGUA PLUVIAL, DN 75 MM, JUNTA ELÁSTICA, FORNECIDO E INSTALADO EM RAMAL DE ENCAMINHAMENTO. AF_06/2022</t>
  </si>
  <si>
    <t>JUNÇÃO DUPLA, PVC, SERIE R, ÁGUA PLUVIAL, DN 100 X 100 X 100 MM, JUNTA ELÁSTICA, FORNECIDO E INSTALADO EM RAMAL DE ENCAMINHAMENTO. AF_06/2022</t>
  </si>
  <si>
    <t>JUNÇÃO SIMPLES, PVC, SERIE R, ÁGUA PLUVIAL, DN 100 X 100 MM, JUNTA ELÁSTICA, FORNECIDO E INSTALADO EM CONDUTORES VERTICAIS DE ÁGUAS PLUVIAIS. AF_06/2022</t>
  </si>
  <si>
    <t>JUNÇÃO SIMPLES, PVC, SERIE R, ÁGUA PLUVIAL, DN 100 X 100 MM, JUNTA ELÁSTICA, FORNECIDO E INSTALADO EM RAMAL DE ENCAMINHAMENTO. AF_06/2022</t>
  </si>
  <si>
    <t>JUNÇÃO SIMPLES, PVC, SERIE R, ÁGUA PLUVIAL, DN 100 X 75 MM, JUNTA ELÁSTICA, FORNECIDO E INSTALADO EM CONDUTORES VERTICAIS DE ÁGUAS PLUVIAIS. AF_06/2022</t>
  </si>
  <si>
    <t>JUNÇÃO SIMPLES, PVC, SERIE R, ÁGUA PLUVIAL, DN 100 X 75 MM, JUNTA ELÁSTICA, FORNECIDO E INSTALADO EM RAMAL DE ENCAMINHAMENTO. AF_06/2022</t>
  </si>
  <si>
    <t>JUNÇÃO SIMPLES, PVC, SERIE R, ÁGUA PLUVIAL, DN 150 X 100 MM, JUNTA ELÁSTICA, FORNECIDO E INSTALADO EM CONDUTORES VERTICAIS DE ÁGUAS PLUVIAIS. AF_06/2022</t>
  </si>
  <si>
    <t>JUNÇÃO SIMPLES, PVC, SERIE R, ÁGUA PLUVIAL, DN 150 X 100 MM, JUNTA ELÁSTICA, FORNECIDO E INSTALADO EM RAMAL DE ENCAMINHAMENTO. AF_06/2022</t>
  </si>
  <si>
    <t>JUNÇÃO SIMPLES, PVC, SERIE R, ÁGUA PLUVIAL, DN 150 X 150 MM, JUNTA ELÁSTICA, FORNECIDO E INSTALADO EM CONDUTORES VERTICAIS DE ÁGUAS PLUVIAIS. AF_06/2022</t>
  </si>
  <si>
    <t>JUNÇÃO SIMPLES, PVC, SERIE R, ÁGUA PLUVIAL, DN 150 X 150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</si>
  <si>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</si>
  <si>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</si>
  <si>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CONDUTORES VERTICAIS DE ÁGUAS PLUVIAIS. AF_06/2022</t>
  </si>
  <si>
    <t>JUNÇÃO SIMPLES, PVC, SERIE R, ÁGUA PLUVIAL, DN 75 X 75 MM, JUNTA ELÁSTICA, FORNECIDO E INSTALADO EM RAMAL DE ENCAMINHAMENTO. AF_06/2022</t>
  </si>
  <si>
    <t>LUVA DE CORRER, PVC, SERIE R, ÁGUA PLUVIAL, DN 100 MM, JUNTA ELÁSTICA, FORNECIDO E INSTALADO EM CONDUTORES VERTICAIS DE ÁGUAS PLUVIAIS. AF_06/2022</t>
  </si>
  <si>
    <t>LUVA DE CORRER, PVC, SERIE R, ÁGUA PLUVIAL, DN 100 MM, JUNTA ELÁSTICA, FORNECIDO E INSTALADO EM RAMAL DE ENCAMINHAMENTO. AF_06/2022</t>
  </si>
  <si>
    <t>LUVA DE CORRER, PVC, SERIE R, ÁGUA PLUVIAL, DN 150 MM, JUNTA ELÁSTICA, FORNECIDO E INSTALADO EM CONDUTORES VERTICAIS DE ÁGUAS PLUVIAIS. AF_06/2022</t>
  </si>
  <si>
    <t>LUVA DE CORRER, PVC, SERIE R, ÁGUA PLUVIAL, DN 150 MM, JUNTA ELÁSTICA, FORNECIDO E INSTALADO EM RAMAL DE ENCAMINHAMENTO. AF_06/2022</t>
  </si>
  <si>
    <t>LUVA DE CORRER, PVC, SERIE R, ÁGUA PLUVIAL, DN 75 MM, JUNTA ELÁSTICA, FORNECIDO E INSTALADO EM CONDUTORES VERTICAIS DE ÁGUAS PLUVIAIS. AF_06/2022</t>
  </si>
  <si>
    <t>LUVA DE CORRER, PVC, SERIE R, ÁGUA PLUVIAL, DN 75 MM, JUNTA ELÁSTICA, FORNECIDO E INSTALADO EM RAMAL DE ENCAMINHAMENTO. AF_06/2022</t>
  </si>
  <si>
    <t>LUVA SIMPLES, PVC, SERIE R, ÁGUA PLUVIAL, DN 100 MM, JUNTA ELÁSTICA, FORNECIDO E INSTALADO EM CONDUTORES VERTICAIS DE ÁGUAS PLUVIAIS. AF_06/2022</t>
  </si>
  <si>
    <t>LUVA SIMPLES, PVC, SERIE R, ÁGUA PLUVIAL, DN 100 MM, JUNTA ELÁSTICA, FORNECIDO E INSTALADO EM RAMAL DE ENCAMINHAMENTO. AF_06/2022</t>
  </si>
  <si>
    <t>LUVA SIMPLES, PVC, SERIE R, ÁGUA PLUVIAL, DN 150 MM, JUNTA ELÁSTICA, FORNECIDO E INSTALADO EM CONDUTORES VERTICAIS DE ÁGUAS PLUVIAIS. AF_06/2022</t>
  </si>
  <si>
    <t>LUVA SIMPLES, PVC, SERIE R, ÁGUA PLUVIAL, DN 150 MM, JUNTA ELÁSTICA, FORNECIDO E INSTALADO EM RAMAL DE ENCAMINHAMENTO.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</si>
  <si>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</si>
  <si>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</si>
  <si>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LUVA SIMPLES, PVC, SERIE R, ÁGUA PLUVIAL, DN 75 MM, JUNTA ELÁSTICA, FORNECIDO E INSTALADO EM CONDUTORES VERTICAIS DE ÁGUAS PLUVIAIS. AF_06/2022</t>
  </si>
  <si>
    <t>LUVA SIMPLES, PVC, SERIE R, ÁGUA PLUVIAL, DN 75 MM, JUNTA ELÁSTICA, FORNECIDO E INSTALADO EM RAMAL DE ENCAMINHAMENTO. AF_06/2022</t>
  </si>
  <si>
    <t>RALO SIFONADO, PVC, DN 100 X 40 MM, JUNTA SOLDÁVEL, FORNECIDO E INSTALADO EM RAMAIS DE ENCAMINHAMENTO DE ÁGUA PLUVIAL. AF_06/2022</t>
  </si>
  <si>
    <t>REDUÇÃO EXCÊNTRICA, PVC, SERIE R, ÁGUA PLUVIAL, DN 100 X 75 MM, JUNTA ELÁSTICA, FORNECIDO E INSTALADO EM CONDUTORES VERTICAIS DE ÁGUAS PLUVIAIS. AF_06/2022</t>
  </si>
  <si>
    <t>REDUÇÃO EXCÊNTRICA, PVC, SERIE R, ÁGUA PLUVIAL, DN 100 X 75 MM, JUNTA ELÁSTICA, FORNECIDO E INSTALADO EM RAMAL DE ENCAMINHAMENTO. AF_06/2022</t>
  </si>
  <si>
    <t>REDUÇÃO EXCÊNTRICA, PVC, SERIE R, ÁGUA PLUVIAL, DN 150 X 100 MM, JUNTA ELÁSTICA, FORNECIDO E INSTALADO EM CONDUTORES VERTICAIS DE ÁGUAS PLUVIAIS. AF_06/2022</t>
  </si>
  <si>
    <t>REDUÇÃO EXCÊNTRICA, PVC, SERIE R, ÁGUA PLUVIAL, DN 150 X 100 MM, JUNTA ELÁSTICA, FORNECIDO E INSTALADO EM RAMAL DE ENCAMINHAMENTO. AF_06/2022</t>
  </si>
  <si>
    <t>REDUÇÃO EXCÊNTRICA, PVC, SERIE R, ÁGUA PLUVIAL, DN 75 X 50 MM, JUNTA ELÁSTICA, FORNECIDO E INSTALADO EM RAMAL DE ENCAMINHAMENTO. AF_06/2022</t>
  </si>
  <si>
    <t>TUBO PVC, SÉRIE R, ÁGUA PLUVIAL, DN 100 MM, FORNECIDO E INSTALADO EM CONDUTORES VERTICAIS DE ÁGUAS PLUVIAIS. AF_06/2022</t>
  </si>
  <si>
    <t>TUBO PVC, SÉRIE R, ÁGUA PLUVIAL, DN 100 MM, FORNECIDO E INSTALADO EM RAMAL DE ENCAMINHAMENTO. AF_06/2022</t>
  </si>
  <si>
    <t>TUBO PVC, SÉRIE R, ÁGUA PLUVIAL, DN 150 MM, FORNECIDO E INSTALADO EM CONDUTORES VERTICAIS DE ÁGUAS PLUVIAIS. AF_06/2022</t>
  </si>
  <si>
    <t>TUBO PVC, SÉRIE R, ÁGUA PLUVIAL, DN 150 MM, FORNECIDO E INSTALADO EM RAMAL DE ENCAMINHAMENTO.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</si>
  <si>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</si>
  <si>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</si>
  <si>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CONDUTORES VERTICAIS DE ÁGUAS PLUVIAIS. AF_06/2022</t>
  </si>
  <si>
    <t>TUBO PVC, SÉRIE R, ÁGUA PLUVIAL, DN 75 MM, FORNECIDO E INSTALADO EM RAMAL DE ENCAMINHAMENTO. AF_06/2022</t>
  </si>
  <si>
    <t>TÊ DE INSPEÇÃO, PVC, SERIE R, ÁGUA PLUVIAL, DN 100 MM, JUNTA ELÁSTICA, FORNECIDO E INSTALADO EM CONDUTORES VERTICAIS DE ÁGUAS PLUVIAIS. AF_06/2022</t>
  </si>
  <si>
    <t>TÊ DE INSPEÇÃO, PVC, SERIE R, ÁGUA PLUVIAL, DN 100 MM, JUNTA ELÁSTICA, FORNECIDO E INSTALADO EM RAMAL DE ENCAMINHAMENTO. AF_06/2022</t>
  </si>
  <si>
    <t>TÊ DE INSPEÇÃO, PVC, SERIE R, ÁGUA PLUVIAL, DN 150 MM, JUNTA ELÁSTICA, FORNECIDO E INSTALADO EM RAMAL DE ENCAMINHAMENTO. AF_06/2022</t>
  </si>
  <si>
    <t>TÊ DE INSPEÇÃO, PVC, SERIE R, ÁGUA PLUVIAL, DN 150 X 100 MM, JUNTA ELÁSTICA, FORNECIDO E INSTALADO EM CONDUTORES VERTICAIS DE ÁGUAS PLUVIAIS. AF_06/2022</t>
  </si>
  <si>
    <t>TÊ DE INSPEÇÃO, PVC, SERIE R, ÁGUA PLUVIAL, DN 75 MM, JUNTA ELÁSTICA, FORNECIDO E INSTALADO EM CONDUTORES VERTICAIS DE ÁGUAS PLUVIAIS. AF_06/2022</t>
  </si>
  <si>
    <t>TÊ DE INSPEÇÃO, PVC, SERIE R, ÁGUA PLUVIAL, DN 75 MM, JUNTA ELÁSTICA, FORNECIDO E INSTALADO EM RAMAL DE ENCAMINHAMENTO. AF_06/2022</t>
  </si>
  <si>
    <t>TÊ, PVC, SERIE R, ÁGUA PLUVIAL, DN 100 X 100 MM, JUNTA ELÁSTICA, FORNECIDO E INSTALADO EM CONDUTORES VERTICAIS DE ÁGUAS PLUVIAIS. AF_06/2022</t>
  </si>
  <si>
    <t>TÊ, PVC, SERIE R, ÁGUA PLUVIAL, DN 100 X 100 MM, JUNTA ELÁSTICA, FORNECIDO E INSTALADO EM RAMAL DE ENCAMINHAMENTO. AF_06/2022</t>
  </si>
  <si>
    <t>TÊ, PVC, SERIE R, ÁGUA PLUVIAL, DN 100 X 75 MM, JUNTA ELÁSTICA, FORNECIDO E INSTALADO EM CONDUTORES VERTICAIS DE ÁGUAS PLUVIAIS. AF_06/2022</t>
  </si>
  <si>
    <t>TÊ, PVC, SERIE R, ÁGUA PLUVIAL, DN 100 X 75 MM, JUNTA ELÁSTICA, FORNECIDO E INSTALADO EM RAMAL DE ENCAMINHAMENTO. AF_06/2022</t>
  </si>
  <si>
    <t>TÊ, PVC, SERIE R, ÁGUA PLUVIAL, DN 150 X 100 MM, JUNTA ELÁSTICA, FORNECIDO E INSTALADO EM CONDUTORES VERTICAIS DE ÁGUAS PLUVIAIS. AF_06/2022</t>
  </si>
  <si>
    <t>TÊ, PVC, SERIE R, ÁGUA PLUVIAL, DN 150 X 100 MM, JUNTA ELÁSTICA, FORNECIDO E INSTALADO EM RAMAL DE ENCAMINHAMENTO. AF_06/2022</t>
  </si>
  <si>
    <t>TÊ, PVC, SERIE R, ÁGUA PLUVIAL, DN 150 X 150 MM, JUNTA ELÁSTICA, FORNECIDO E INSTALADO EM CONDUTORES VERTICAIS DE ÁGUAS PLUVIAIS. AF_06/2022</t>
  </si>
  <si>
    <t>TÊ, PVC, SERIE R, ÁGUA PLUVIAL, DN 150 X 150 MM, JUNTA ELÁSTICA, FORNECIDO E INSTALADO EM RAMAL DE ENCAMINHAMENTO. AF_06/2022</t>
  </si>
  <si>
    <t>TÊ, PVC, SERIE R, ÁGUA PLUVIAL, DN 75 MM, JUNTA ELÁSTICA, FORNECIDO E INSTALADO EM RAMAL DE ENCAMINHAMENTO. AF_06/2022</t>
  </si>
  <si>
    <t>TÊ, PVC, SERIE R, ÁGUA PLUVIAL, DN 75 X 75 MM, JUNTA ELÁSTICA, FORNECIDO E INSTALADO EM CONDUTORES VERTICAIS DE ÁGUAS PLUVIAIS.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</si>
  <si>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</si>
  <si>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</si>
  <si>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</si>
  <si>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</si>
  <si>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</si>
  <si>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</si>
  <si>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</si>
  <si>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</si>
  <si>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</si>
  <si>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</si>
  <si>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</si>
  <si>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</si>
  <si>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DIVISÓRIA (N3) - PAINEL/VIDRO/PAINEL MDF, LINHA 90 MM - PERFIS DE ALUMINIO EXTRUDADO. AF_01/2021</t>
  </si>
  <si>
    <t>DIVISÓRIA EM VIDRO TEMPERADO 10 MM COM PORTA DE CORRER, INCLUSIVE FERRAGENS. AF_01/2021</t>
  </si>
  <si>
    <t>DIVISÓRIA FIXA EM VIDRO TEMPERADO 10 MM, SEM ABERTURA. AF_01/2021_PS</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</si>
  <si>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</si>
  <si>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</si>
  <si>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</si>
  <si>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</si>
  <si>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</si>
  <si>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</si>
  <si>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</si>
  <si>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</si>
  <si>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</si>
  <si>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</si>
  <si>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</si>
  <si>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</si>
  <si>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ABRIGO PARA HIDRANTE, 75X45X17CM, COM REGISTRO GLOBO ANGULAR 45 GRAUS 2 1/2", ADAPTADOR STORZ 2 1/2", MANGUEIRA DE INCÊNDIO 15M 2 1/2" E ESGUICHO EM LATÃO 2 1/2" - FORNECIMENTO E INSTALAÇÃO. AF_10/2020</t>
  </si>
  <si>
    <t>ABRIGO PARA HIDRANTE, 90X60X17CM, COM REGISTRO GLOBO ANGULAR 45 GRAUS 2 1/2", ADAPTADOR STORZ 2 1/2", MANGUEIRA DE INCÊNDIO 20M, REDUÇÃO 2 1/2" X 1 1/2" E ESGUICHO EM LATÃO 1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</si>
  <si>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</si>
  <si>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</si>
  <si>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</si>
  <si>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</si>
  <si>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</si>
  <si>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</si>
  <si>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CURVA 45 GRAUS, EM AÇO, CONEXÃO RANHURADA, DN 50 (2"), INSTALADO EM PRUMADAS - FORNECIMENTO E INSTALAÇÃO. AF_10/2020</t>
  </si>
  <si>
    <t>CURVA 45 GRAUS, EM AÇO, CONEXÃO RANHURADA, DN 65 (2 1/2"), INSTALADO EM PRUMADAS - FORNECIMENTO E INSTALAÇÃO. AF_10/2020</t>
  </si>
  <si>
    <t>CURVA 45 GRAUS, EM AÇO, CONEXÃO RANHURADA, DN 80 (3"), INSTALADO EM PRUMADAS - FORNECIMENTO E INSTALAÇÃO. AF_10/2020</t>
  </si>
  <si>
    <t>CURVA 45 GRAUS, EM AÇO, CONEXÃO SOLDADA, DN 15 (1/2"), INSTALADO EM RAMAIS E SUB-RAMAIS DE GÁS - FORNECIMENTO E INSTALAÇÃO. AF_10/2020</t>
  </si>
  <si>
    <t>CURVA 45 GRAUS, EM AÇO, CONEXÃO SOLDADA, DN 20 (3/4"), INSTALADO EM RAMAIS E SUB-RAMAIS DE GÁS - FORNECIMENTO E INSTALAÇÃO. AF_10/2020</t>
  </si>
  <si>
    <t>CURVA 45 GRAUS, EM AÇO, CONEXÃO SOLDADA, DN 25 (1"), INSTALADO EM RAMAIS E SUB-RAMAIS DE GÁS - FORNECIMENTO E INSTALAÇÃO. AF_10/2020</t>
  </si>
  <si>
    <t>CURVA 45 GRAUS, EM AÇO, CONEXÃO SOLDADA, DN 25 (1"), INSTALADO EM REDE DE ALIMENTAÇÃO PARA HIDRANTE - FORNECIMENTO E INSTALAÇÃO. AF_10/2020</t>
  </si>
  <si>
    <t>CURVA 45 GRAUS, EM AÇO, CONEXÃO SOLDADA, DN 25 (1"), INSTALADO EM REDE DE ALIMENTAÇÃO PARA SPRINKLER - FORNECIMENTO E INSTALAÇÃO. AF_10/2020</t>
  </si>
  <si>
    <t>CURVA 45 GRAUS, EM AÇO, CONEXÃO SOLDADA, DN 32 (1 1/4"), INSTALADO EM REDE DE ALIMENTAÇÃO PARA HIDRANTE - FORNECIMENTO E INSTALAÇÃO. AF_10/2020</t>
  </si>
  <si>
    <t>CURVA 45 GRAUS, EM AÇO, CONEXÃO SOLDADA, DN 32 (1 1/4"), INSTALADO EM REDE DE ALIMENTAÇÃO PARA SPRINKLER - FORNECIMENTO E INSTALAÇÃO. AF_10/2020</t>
  </si>
  <si>
    <t>CURVA 45 GRAUS, EM AÇO, CONEXÃO SOLDADA, DN 40 (1 1/2"), INSTALADO EM REDE DE ALIMENTAÇÃO PARA HIDRANTE - FORNECIMENTO E INSTALAÇÃO. AF_10/2020</t>
  </si>
  <si>
    <t>CURVA 45 GRAUS, EM AÇO, CONEXÃO SOLDADA, DN 40 (1 1/2"), INSTALADO EM REDE DE ALIMENTAÇÃO PARA SPRINKLER - FORNECIMENTO E INSTALAÇÃO. AF_10/2020</t>
  </si>
  <si>
    <t>CURVA 45 GRAUS, EM AÇO, CONEXÃO SOLDADA, DN 50 (2"), INSTALADO EM PRUMADAS - FORNECIMENTO E INSTALAÇÃO. AF_10/2020</t>
  </si>
  <si>
    <t>CURVA 45 GRAUS, EM AÇO, CONEXÃO SOLDADA, DN 50 (2"), INSTALADO EM REDE DE ALIMENTAÇÃO PARA HIDRANTE - FORNECIMENTO E INSTALAÇÃO. AF_10/2020</t>
  </si>
  <si>
    <t>CURVA 45 GRAUS, EM AÇO, CONEXÃO SOLDADA, DN 50 (2"), INSTALADO EM REDE DE ALIMENTAÇÃO PARA SPRINKLER - FORNECIMENTO E INSTALAÇÃO. AF_10/2020</t>
  </si>
  <si>
    <t>CURVA 45 GRAUS, EM AÇO, CONEXÃO SOLDADA, DN 65 (2 1/2"), INSTALADO EM PRUMADAS - FORNECIMENTO E INSTALAÇÃO. AF_10/2020</t>
  </si>
  <si>
    <t>CURVA 45 GRAUS, EM AÇO, CONEXÃO SOLDADA, DN 65 (2 1/2"), INSTALADO EM REDE DE ALIMENTAÇÃO PARA HIDRANTE - FORNECIMENTO E INSTALAÇÃO. AF_10/2020</t>
  </si>
  <si>
    <t>CURVA 45 GRAUS, EM AÇO, CONEXÃO SOLDADA, DN 65 (2 1/2"), INSTALADO EM REDE DE ALIMENTAÇÃO PARA SPRINKLER - FORNECIMENTO E INSTALAÇÃO. AF_10/2020</t>
  </si>
  <si>
    <t>CURVA 45 GRAUS, EM AÇO, CONEXÃO SOLDADA, DN 80 (3"), INSTALADO EM PRUMADAS - FORNECIMENTO E INSTALAÇÃO. AF_10/2020</t>
  </si>
  <si>
    <t>CURVA 45 GRAUS, EM AÇO, CONEXÃO SOLDADA, DN 80 (3"), INSTALADO EM REDE DE ALIMENTAÇÃO PARA HIDRANTE - FORNECIMENTO E INSTALAÇÃO. AF_10/2020</t>
  </si>
  <si>
    <t>CURVA 45 GRAUS, EM AÇO, CONEXÃO SOLDADA, DN 80 (3"), INSTALADO EM REDE DE ALIMENTAÇÃO PARA SPRINKLER - FORNECIMENTO E INSTALAÇÃO. AF_10/2020</t>
  </si>
  <si>
    <t>CURVA 90 GRAUS, EM AÇO, CONEXÃO RANHURADA, DN 50 (2"),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</si>
  <si>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</si>
  <si>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</si>
  <si>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CURVA 90 GRAUS, EM AÇO, CONEXÃO SOLDADA, DN 15 (1/2"), INSTALADO EM RAMAIS E SUB-RAMAIS DE GÁS - FORNECIMENTO E INSTALAÇÃO. AF_10/2020</t>
  </si>
  <si>
    <t>CURVA 90 GRAUS, EM AÇO, CONEXÃO SOLDADA, DN 20 (3/4"), INSTALADO EM RAMAIS E SUB-RAMAIS DE GÁS - FORNECIMENTO E INSTALAÇÃO. AF_10/2020</t>
  </si>
  <si>
    <t>CURVA 90 GRAUS, EM AÇO, CONEXÃO SOLDADA, DN 25 (1"), INSTALADO EM RAMAIS E SUB-RAMAIS DE GÁS - FORNECIMENTO E INSTALAÇÃO. AF_10/2020</t>
  </si>
  <si>
    <t>CURVA 90 GRAUS, EM AÇO, CONEXÃO SOLDADA, DN 25 (1"), INSTALADO EM REDE DE ALIMENTAÇÃO PARA HIDRANTE - FORNECIMENTO E INSTALAÇÃO. AF_10/2020</t>
  </si>
  <si>
    <t>CURVA 90 GRAUS, EM AÇO, CONEXÃO SOLDADA, DN 25 (1"), INSTALADO EM REDE DE ALIMENTAÇÃO PARA SPRINKLER - FORNECIMENTO E INSTALAÇÃO. AF_10/2020</t>
  </si>
  <si>
    <t>CURVA 90 GRAUS, EM AÇO, CONEXÃO SOLDADA, DN 32 (1 1/4"), INSTALADO EM REDE DE ALIMENTAÇÃO PARA HIDRANTE - FORNECIMENTO E INSTALAÇÃO. AF_10/2020</t>
  </si>
  <si>
    <t>CURVA 90 GRAUS, EM AÇO, CONEXÃO SOLDADA, DN 32 (1 1/4"), INSTALADO EM REDE DE ALIMENTAÇÃO PARA SPRINKLER - FORNECIMENTO E INSTALAÇÃO. AF_10/2020</t>
  </si>
  <si>
    <t>CURVA 90 GRAUS, EM AÇO, CONEXÃO SOLDADA, DN 40 (1 1/2"), INSTALADO EM REDE DE ALIMENTAÇÃO PARA HIDRANTE - FORNECIMENTO E INSTALAÇÃO. AF_10/2020</t>
  </si>
  <si>
    <t>CURVA 90 GRAUS, EM AÇO, CONEXÃO SOLDADA, DN 40 (1 1/2"), INSTALADO EM REDE DE ALIMENTAÇÃO PARA SPRINKLER - FORNECIMENTO E INSTALAÇÃO. AF_10/2020</t>
  </si>
  <si>
    <t>CURVA 90 GRAUS, EM AÇO, CONEXÃO SOLDADA, DN 50 (2"), INSTALADO EM PRUMADAS - FORNECIMENTO E INSTALAÇÃO. AF_10/2020</t>
  </si>
  <si>
    <t>CURVA 90 GRAUS, EM AÇO, CONEXÃO SOLDADA, DN 50 (2"), INSTALADO EM REDE DE ALIMENTAÇÃO PARA HIDRANTE - FORNECIMENTO E INSTALAÇÃO. AF_10/2020</t>
  </si>
  <si>
    <t>CURVA 90 GRAUS, EM AÇO, CONEXÃO SOLDADA, DN 50 (2"), INSTALADO EM REDE DE ALIMENTAÇÃO PARA SPRINKLER - FORNECIMENTO E INSTALAÇÃO. AF_10/2020</t>
  </si>
  <si>
    <t>CURVA 90 GRAUS, EM AÇO, CONEXÃO SOLDADA, DN 65 (2 1/2"), INSTALADO EM PRUMADAS - FORNECIMENTO E INSTALAÇÃO. AF_10/2020</t>
  </si>
  <si>
    <t>CURVA 90 GRAUS, EM AÇO, CONEXÃO SOLDADA, DN 65 (2 1/2"), INSTALADO EM REDE DE ALIMENTAÇÃO PARA HIDRANTE - FORNECIMENTO E INSTALAÇÃO. AF_10/2020</t>
  </si>
  <si>
    <t>CURVA 90 GRAUS, EM AÇO, CONEXÃO SOLDADA, DN 65 (2 1/2"), INSTALADO EM REDE DE ALIMENTAÇÃO PARA SPRINKLER - FORNECIMENTO E INSTALAÇÃO. AF_10/2020</t>
  </si>
  <si>
    <t>CURVA 90 GRAUS, EM AÇO, CONEXÃO SOLDADA, DN 80 (3"), INSTALADO EM PRUMADAS - FORNECIMENTO E INSTALAÇÃO. AF_10/2020</t>
  </si>
  <si>
    <t>CURVA 90 GRAUS, EM AÇO, CONEXÃO SOLDADA, DN 80 (3"), INSTALADO EM REDE DE ALIMENTAÇÃO PARA HIDRANTE - FORNECIMENTO E INSTALAÇÃO. AF_10/2020</t>
  </si>
  <si>
    <t>CURVA 90 GRAUS, EM AÇO, CONEXÃO SOLDADA, DN 80 (3"), INSTALADO EM REDE DE ALIMENTAÇÃO PARA SPRINKLER - FORNECIMENTO E INSTALAÇÃO. AF_10/2020</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</si>
  <si>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</si>
  <si>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</si>
  <si>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12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</si>
  <si>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</si>
  <si>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</si>
  <si>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</si>
  <si>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ÁGUA PRESSURIZADA DE 10 L, CLASSE A - FORNECIMENTO E INSTALAÇÃO. AF_10/2020_PE</t>
  </si>
  <si>
    <t>HIDRANTE SUBTERRÂNEO PREDIAL (COM CURVA LONGA E CAIXA), DN 75 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</si>
  <si>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</si>
  <si>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</si>
  <si>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</si>
  <si>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</si>
  <si>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</si>
  <si>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45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</si>
  <si>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</si>
  <si>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</si>
  <si>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</si>
  <si>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</si>
  <si>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45 GRAUS, EM FERRO GALVANIZADO, CONEXÃO ROSQUEADA, DN 80 (3"), INSTALADO EM REDE DE ALIMENTAÇÃO PARA HIDRANTE - FORNECIMENTO E INSTALAÇÃO. AF_10/2020</t>
  </si>
  <si>
    <t>JOELHO 45 GRAUS, EM FERRO GALVANIZADO, CONEXÃO ROSQUEADA, DN 80 (3"), INSTALADO EM REDE DE ALIMENTAÇÃO PARA SPRINKLER - FORNECIMENTO E INSTALAÇÃO. AF_10/2020</t>
  </si>
  <si>
    <t>JOELHO 45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</si>
  <si>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</si>
  <si>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</si>
  <si>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45 GRAUS, EM FERRO GALVANIZADO, DN 50 (2"), CONEXÃO ROSQUEADA, INSTALADO EM PRUMADAS - FORNECIMENTO E INSTALAÇÃO. AF_10/2020</t>
  </si>
  <si>
    <t>JOELHO 45 GRAUS, EM FERRO GALVANIZADO, DN 50 (2"), CONEXÃO ROSQUEADA, INSTALADO EM REDE DE ALIMENTAÇÃO PARA HIDRANTE - FORNECIMENTO E INSTALAÇÃO. AF_10/2020</t>
  </si>
  <si>
    <t>JOELHO 45 GRAUS, EM FERRO GALVANIZADO, DN 65 (2 1/2"), CONEXÃO ROSQUEADA, INSTALADO EM PRUMADAS - FORNECIMENTO E INSTALAÇÃO. AF_10/2020</t>
  </si>
  <si>
    <t>JOELHO 45 GRAUS, EM FERRO GALVANIZADO, DN 65 (2 1/2"), CONEXÃO ROSQUEADA, INSTALADO EM REDE DE ALIMENTAÇÃO PARA HIDRANTE - FORNECIMENTO E INSTALAÇÃO. AF_10/2020</t>
  </si>
  <si>
    <t>JOELHO 45 GRAUS, EM FERRO GALVANIZADO, DN 80 (3"), CONEXÃO ROSQUEADA, INSTALADO EM PRUMADAS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</si>
  <si>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</si>
  <si>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</si>
  <si>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</si>
  <si>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JOELHO 90 GRAUS, EM FERRO GALVANIZADO, CONEXÃO ROSQUEADA, DN 25 (1"), INSTALADO EM REDE DE ALIMENTAÇÃO PARA SPRINKLER - FORNECIMENTO E INSTALAÇÃO. AF_10/2020</t>
  </si>
  <si>
    <t>JOELHO 90 GRAUS, EM FERRO GALVANIZADO, CONEXÃO ROSQUEADA, DN 32 (1 1/4"), INSTALADO EM REDE DE ALIMENTAÇÃO PARA SPRINKLER - FORNECIMENTO E INSTALAÇÃO. AF_10/2020</t>
  </si>
  <si>
    <t>JOELHO 90 GRAUS, EM FERRO GALVANIZADO, CONEXÃO ROSQUEADA, DN 40 (1 1/2"), INSTALADO EM REDE DE ALIMENTAÇÃO PARA SPRINKLER - FORNECIMENTO E INSTALAÇÃO. AF_10/2020</t>
  </si>
  <si>
    <t>JOELHO 90 GRAUS, EM FERRO GALVANIZADO, CONEXÃO ROSQUEADA, DN 50 (2"), INSTALADO EM REDE DE ALIMENTAÇÃO PARA SPRINKLER - FORNECIMENTO E INSTALAÇÃO. AF_10/2020</t>
  </si>
  <si>
    <t>JOELHO 90 GRAUS, EM FERRO GALVANIZADO, CONEXÃO ROSQUEADA, DN 65 (2 1/2"), INSTALADO EM REDE DE ALIMENTAÇÃO PARA SPRINKLER - FORNECIMENTO E INSTALAÇÃO. AF_10/2020</t>
  </si>
  <si>
    <t>JOELHO 90 GRAUS, EM FERRO GALVANIZADO, CONEXÃO ROSQUEADA, DN 80 (3"), INSTALADO EM REDE DE ALIMENTAÇÃO PARA HIDRANTE - FORNECIMENTO E INSTALAÇÃO. AF_10/2020</t>
  </si>
  <si>
    <t>JOELHO 90 GRAUS, EM FERRO GALVANIZADO, CONEXÃO ROSQUEADA, DN 80 (3"), INSTALADO EM REDE DE ALIMENTAÇÃO PARA SPRINKLER - FORNECIMENTO E INSTALAÇÃO. AF_10/2020</t>
  </si>
  <si>
    <t>JOELHO 90 GRAUS, EM FERRO GALVANIZADO, DN 25 (1"),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</si>
  <si>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</si>
  <si>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</si>
  <si>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90 GRAUS, EM FERRO GALVANIZADO, DN 50 (2"), CONEXÃO ROSQUEADA, INSTALADO EM PRUMADAS - FORNECIMENTO E INSTALAÇÃO. AF_10/2020</t>
  </si>
  <si>
    <t>JOELHO 90 GRAUS, EM FERRO GALVANIZADO, DN 50 (2"), CONEXÃO ROSQUEADA, INSTALADO EM REDE DE ALIMENTAÇÃO PARA HIDRANTE - FORNECIMENTO E INSTALAÇÃO. AF_10/2020</t>
  </si>
  <si>
    <t>JOELHO 90 GRAUS, EM FERRO GALVANIZADO, DN 65 (2 1/2"), CONEXÃO ROSQUEADA, INSTALADO EM PRUMADAS - FORNECIMENTO E INSTALAÇÃO. AF_10/2020</t>
  </si>
  <si>
    <t>JOELHO 90 GRAUS, EM FERRO GALVANIZADO, DN 65 (2 1/2"), CONEXÃO ROSQUEADA, INSTALADO EM REDE DE ALIMENTAÇÃO PARA HIDRANTE - FORNECIMENTO E INSTALAÇÃO. AF_10/2020</t>
  </si>
  <si>
    <t>JOELHO 90 GRAUS, EM FERRO GALVANIZADO, DN 80 (3"), CONEXÃO ROSQUEADA, INSTALADO EM PRUMADAS - FORNECIMENTO E INSTALAÇÃO. AF_10/2020</t>
  </si>
  <si>
    <t>JOELHO 90°, EM FERRO GALVANIZADO, 4", CONEXÃO ROSQUEADA, INSTALADO EM PRUMADAS - FORNECIMENTO E INSTALAÇÃO. AF_10/2020</t>
  </si>
  <si>
    <t>JOELHO 90°, EM FERRO GALVANIZADO, 4", CONEXÃO ROSQUEADA, INSTALADO EM REDE DE ALIMENTAÇÃO PARA HIDRANTE - FORNECIMENTO E INSTALAÇÃO. AF_10/2020</t>
  </si>
  <si>
    <t>LUVA COM REDUÇÃO, EM AÇO, CONEXÃO SOLDADA, DN 20 X 15 MM (3/4" X 1/2"), INSTALADO EM RAMAIS E SUB-RAMAIS DE GÁS - FORNECIMENTO E INSTALAÇÃO. AF_10/2020</t>
  </si>
  <si>
    <t>LUVA COM REDUÇÃO, EM AÇO, CONEXÃO SOLDADA, DN 25 X 20 MM (1 X 3/4"), INSTALADO EM REDE DE ALIMENTAÇÃO PARA HIDRANTE - FORNECIMENTO E INSTALAÇÃO. AF_10/2020</t>
  </si>
  <si>
    <t>LUVA COM REDUÇÃO, EM AÇO, CONEXÃO SOLDADA, DN 25 X 20 MM (1" X 3/4"), INSTALADO EM RAMAIS E SUB-RAMAIS DE GÁS - FORNECIMENTO E INSTALAÇÃO. AF_10/2020</t>
  </si>
  <si>
    <t>LUVA COM REDUÇÃO, EM AÇO, CONEXÃO SOLDADA, DN 25 X 20 MM (1" X 3/4"), INSTALADO EM REDE DE ALIMENTAÇÃO PARA SPRINKLER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</si>
  <si>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</si>
  <si>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</si>
  <si>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</si>
  <si>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</si>
  <si>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</si>
  <si>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LUVA COM REDUÇÃO, EM AÇO, CONEXÃO SOLDADA, DN 50 X 40 MM (2" X 1 1/2"), INSTALADO EM REDE DE ALIMENTAÇÃO PARA HIDRANTE - FORNECIMENTO E INSTALAÇÃO. AF_10/2020</t>
  </si>
  <si>
    <t>LUVA COM REDUÇÃO, EM AÇO, CONEXÃO SOLDADA, DN 50 X 40 MM (2" X 1 1/2"), INSTALADO EM REDE DE ALIMENTAÇÃO PARA SPRINKLER - FORNECIMENTO E INSTALAÇÃO. AF_10/2020</t>
  </si>
  <si>
    <t>LUVA COM REDUÇÃO, EM AÇO, CONEXÃO SOLDADA, DN 65 X 50 MM (2 1/2" X 2"), INSTALADO EM PRUMADAS - FORNECIMENTO E INSTALAÇÃO. AF_10/2020</t>
  </si>
  <si>
    <t>LUVA COM REDUÇÃO, EM AÇO, CONEXÃO SOLDADA, DN 65 X 50 MM (2 1/2" X 2"), INSTALADO EM REDE DE ALIMENTAÇÃO PARA HIDRANTE - FORNECIMENTO E INSTALAÇÃO. AF_10/2020</t>
  </si>
  <si>
    <t>LUVA COM REDUÇÃO, EM AÇO, CONEXÃO SOLDADA, DN 65 X 50 MM (2 1/2" X 2"), INSTALADO EM REDE DE ALIMENTAÇÃO PARA SPRINKLER - FORNECIMENTO E INSTALAÇÃO. AF_10/2020</t>
  </si>
  <si>
    <t>LUVA COM REDUÇÃO, EM AÇO, CONEXÃO SOLDADA, DN 80 X 65 MM (3" X 2 1/2"), INSTALADO EM PRUMADAS - FORNECIMENTO E INSTALAÇÃO. AF_10/2020</t>
  </si>
  <si>
    <t>LUVA COM REDUÇÃO, EM AÇO, CONEXÃO SOLDADA, DN 80 X 65 MM (3" X 2 1/2"), INSTALADO EM REDE DE ALIMENTAÇÃO PARA HIDRANTE - FORNECIMENTO E INSTALAÇÃO. AF_10/2020</t>
  </si>
  <si>
    <t>LUVA COM REDUÇÃO, EM AÇO, CONEXÃO SOLDADA, DN 80 X 65 MM (3" X 2 1/2"), INSTALADO EM REDE DE ALIMENTAÇÃO PARA SPRINKLER - FORNECIMENTO E INSTALAÇÃO. AF_10/2020</t>
  </si>
  <si>
    <t>LUVA DE REDUÇÃO, EM FERRO GALVANIZADO, 1 1/2" X 1 1/4", CONEXÃO ROSQUEADA, INSTALADO EM REDE DE ALIMENTAÇÃO PARA HIDRANTE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</si>
  <si>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</si>
  <si>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HIDRANTE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</si>
  <si>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</si>
  <si>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HIDRANTE - FORNECIMENTO E INSTALAÇÃO. AF_10/2020</t>
  </si>
  <si>
    <t>LUVA DE REDUÇÃO, EM FERRO GALVANIZADO, 1 1/2" X 3/4", CONEXÃO ROSQUEADA, INSTALADO EM REDE DE ALIMENTAÇÃO PARA SPRINKLER - FORNECIMENTO E INSTALAÇÃO. AF_10/2020</t>
  </si>
  <si>
    <t>LUVA DE REDUÇÃO, EM FERRO GALVANIZADO, 1 1/4" X 1", CONEXÃO ROSQUEADA, INSTALADO EM REDE DE ALIMENTAÇÃO PARA HIDRANTE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</si>
  <si>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</si>
  <si>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HIDRANTE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</si>
  <si>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</si>
  <si>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HIDRANTE - FORNECIMENTO E INSTALAÇÃO. AF_10/2020</t>
  </si>
  <si>
    <t>LUVA DE REDUÇÃO, EM FERRO GALVANIZADO, 1 1/4" X 3/4", CONEXÃO ROSQUEADA, INSTALADO EM REDE DE ALIMENTAÇÃO PARA SPRINKLER - FORNECIMENTO E INSTALAÇÃO. AF_10/2020</t>
  </si>
  <si>
    <t>LUVA DE REDUÇÃO, EM FERRO GALVANIZADO, 1" X 1/2",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</si>
  <si>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</si>
  <si>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HIDRANTE - FORNECIMENTO E INSTALAÇÃO. AF_10/2020</t>
  </si>
  <si>
    <t>LUVA DE REDUÇÃO, EM FERRO GALVANIZADO, 1" X 3/4", CONEXÃO ROSQUEADA, INSTALADO EM REDE DE ALIMENTAÇÃO PARA SPRINKLER - FORNECIMENTO E INSTALAÇÃO. AF_10/2020</t>
  </si>
  <si>
    <t>LUVA DE REDUÇÃO, EM FERRO GALVANIZADO, 2 1/2" X 1 1/2", CONEXÃO ROSQUEADA, INSTALADO EM PRUMADAS - FORNECIMENTO E INSTALAÇÃO. AF_10/2020</t>
  </si>
  <si>
    <t>LUVA DE REDUÇÃO, EM FERRO GALVANIZADO, 2 1/2" X 1 1/2", CONEXÃO ROSQUEADA, INSTALADO EM REDE DE ALIMENTAÇÃO PARA HIDRANTE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</si>
  <si>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</si>
  <si>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PRUMADAS - FORNECIMENTO E INSTALAÇÃO. AF_10/2020</t>
  </si>
  <si>
    <t>LUVA DE REDUÇÃO, EM FERRO GALVANIZADO, 2 1/2" X 2", CONEXÃO ROSQUEADA, INSTALADO EM REDE DE ALIMENTAÇÃO PARA HIDRANTE - FORNECIMENTO E INSTALAÇÃO. AF_10/2020</t>
  </si>
  <si>
    <t>LUVA DE REDUÇÃO, EM FERRO GALVANIZADO, 2 1/2" X 2", CONEXÃO ROSQUEADA, INSTALADO EM REDE DE ALIMENTAÇÃO PARA SPRINKLER - FORNECIMENTO E INSTALAÇÃO. AF_10/2020</t>
  </si>
  <si>
    <t>LUVA DE REDUÇÃO, EM FERRO GALVANIZADO, 2" X 1 1/2", CONEXÃO ROSQUEADA, INSTALADO EM PRUMADAS - FORNECIMENTO E INSTALAÇÃO. AF_10/2020</t>
  </si>
  <si>
    <t>LUVA DE REDUÇÃO, EM FERRO GALVANIZADO, 2" X 1 1/2", CONEXÃO ROSQUEADA, INSTALADO EM REDE DE ALIMENTAÇÃO PARA HIDRANTE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</si>
  <si>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</si>
  <si>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PRUMADAS - FORNECIMENTO E INSTALAÇÃO. AF_10/2020</t>
  </si>
  <si>
    <t>LUVA DE REDUÇÃO, EM FERRO GALVANIZADO, 2" X 1 1/4", CONEXÃO ROSQUEADA, INSTALADO EM REDE DE ALIMENTAÇÃO PARA HIDRANTE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</si>
  <si>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</si>
  <si>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PRUMADAS - FORNECIMENTO E INSTALAÇÃO. AF_10/2020</t>
  </si>
  <si>
    <t>LUVA DE REDUÇÃO, EM FERRO GALVANIZADO, 2" X 1", CONEXÃO ROSQUEADA, INSTALADO EM REDE DE ALIMENTAÇÃO PARA HIDRANTE - FORNECIMENTO E INSTALAÇÃO. AF_10/2020</t>
  </si>
  <si>
    <t>LUVA DE REDUÇÃO, EM FERRO GALVANIZADO, 2" X 1", CONEXÃO ROSQUEADA, INSTALADO EM REDE DE ALIMENTAÇÃO PARA SPRINKLER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</si>
  <si>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</si>
  <si>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</si>
  <si>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1/2", CONEXÃO ROSQUEADA, INSTALADO EM REDE DE ALIMENTAÇÃO PARA HIDRANTE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</si>
  <si>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</si>
  <si>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PRUMADAS - FORNECIMENTO E INSTALAÇÃO. AF_10/2020</t>
  </si>
  <si>
    <t>LUVA DE REDUÇÃO, EM FERRO GALVANIZADO, 3" X 2", CONEXÃO ROSQUEADA, INSTALADO EM REDE DE ALIMENTAÇÃO PARA HIDRANTE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</si>
  <si>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</si>
  <si>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</si>
  <si>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DE REDUÇÃO, EM FERRO GALVANIZADO, 4" X 2 1/2", CONEXÃO ROSQUEADA, INSTALADO EM PRUMADAS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</si>
  <si>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</si>
  <si>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PRUMADAS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</si>
  <si>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</si>
  <si>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PRUMADAS - FORNECIMENTO E INSTALAÇÃO. AF_10/2020</t>
  </si>
  <si>
    <t>LUVA DE REDUÇÃO, EM FERRO GALVANIZADO, 4" X 3", CONEXÃO ROSQUEADA, INSTALADO EM REDE DE ALIMENTAÇÃO PARA HIDRANTE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</si>
  <si>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</si>
  <si>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</si>
  <si>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EM AÇO, CONEXÃO SOLDADA, DN 25 (1"), INSTALADO EM RAMAIS E SUB-RAMAIS DE GÁS - FORNECIMENTO E INSTALAÇÃO. AF_10/2020</t>
  </si>
  <si>
    <t>LUVA, EM AÇO, CONEXÃO SOLDADA, DN 25 (1"), INSTALADO EM REDE DE ALIMENTAÇÃO PARA HIDRANTE - FORNECIMENTO E INSTALAÇÃO. AF_10/2020</t>
  </si>
  <si>
    <t>LUVA, EM AÇO, CONEXÃO SOLDADA, DN 25 (1"), INSTALADO EM REDE DE ALIMENTAÇÃO PARA SPRINKLER - FORNECIMENTO E INSTALAÇÃO. AF_10/2020</t>
  </si>
  <si>
    <t>LUVA, EM AÇO, CONEXÃO SOLDADA, DN 32 (1 1/4"), INSTALADO EM REDE DE ALIMENTAÇÃO PARA HIDRANTE - FORNECIMENTO E INSTALAÇÃO. AF_10/2020</t>
  </si>
  <si>
    <t>LUVA, EM AÇO, CONEXÃO SOLDADA, DN 32 (1 1/4"), INSTALADO EM REDE DE ALIMENTAÇÃO PARA SPRINKLER - FORNECIMENTO E INSTALAÇÃO. AF_10/2020</t>
  </si>
  <si>
    <t>LUVA, EM AÇO, CONEXÃO SOLDADA, DN 40 (1 1/2"), INSTALADO EM REDE DE ALIMENTAÇÃO PARA HIDRANTE - FORNECIMENTO E INSTALAÇÃO. AF_10/2020</t>
  </si>
  <si>
    <t>LUVA, EM AÇO, CONEXÃO SOLDADA, DN 40 (1 1/2"), INSTALADO EM REDE DE ALIMENTAÇÃO PARA SPRINKLER - FORNECIMENTO E INSTALAÇÃO. AF_10/2020</t>
  </si>
  <si>
    <t>LUVA, EM AÇO, CONEXÃO SOLDADA, DN 50 (2"), INSTALADO EM PRUMADAS - FORNECIMENTO E INSTALAÇÃO. AF_10/2020</t>
  </si>
  <si>
    <t>LUVA, EM AÇO, CONEXÃO SOLDADA, DN 50 (2"), INSTALADO EM REDE DE ALIMENTAÇÃO PARA HIDRANTE - FORNECIMENTO E INSTALAÇÃO. AF_10/2020</t>
  </si>
  <si>
    <t>LUVA, EM AÇO, CONEXÃO SOLDADA, DN 50 (2"), INSTALADO EM REDE DE ALIMENTAÇÃO PARA SPRINKLER - FORNECIMENTO E INSTALAÇÃO. AF_10/2020</t>
  </si>
  <si>
    <t>LUVA, EM AÇO, CONEXÃO SOLDADA, DN 65 (2 1/2"), INSTALADO EM PRUMADAS - FORNECIMENTO E INSTALAÇÃO. AF_10/2020</t>
  </si>
  <si>
    <t>LUVA, EM AÇO, CONEXÃO SOLDADA, DN 65 (2 1/2"), INSTALADO EM REDE DE ALIMENTAÇÃO PARA HIDRANTE - FORNECIMENTO E INSTALAÇÃO. AF_10/2020</t>
  </si>
  <si>
    <t>LUVA, EM AÇO, CONEXÃO SOLDADA, DN 65 (2 1/2"), INSTALADO EM REDE DE ALIMENTAÇÃO PARA SPRINKLER - FORNECIMENTO E INSTALAÇÃO. AF_10/2020</t>
  </si>
  <si>
    <t>LUVA, EM AÇO, CONEXÃO SOLDADA, DN 80 (3"), INSTALADO EM PRUMADAS - FORNECIMENTO E INSTALAÇÃO. AF_10/2020</t>
  </si>
  <si>
    <t>LUVA, EM AÇO, CONEXÃO SOLDADA, DN 80 (3"), INSTALADO EM REDE DE ALIMENTAÇÃO PARA HIDRANTE - FORNECIMENTO E INSTALAÇÃO. AF_10/2020</t>
  </si>
  <si>
    <t>LUVA, EM AÇO, CONEXÃO SOLDADA, DN 80 (3"), INSTALADO EM REDE DE ALIMENTAÇÃO PARA SPRINKLER - FORNECIMENTO E INSTALAÇÃO. AF_10/2020</t>
  </si>
  <si>
    <t>LUVA, EM FERRO GALVANIZADO, 4", CONEXÃO ROSQUEADA, INSTALADO EM PRUMADAS - FORNECIMENTO E INSTALAÇÃO. AF_10/2020</t>
  </si>
  <si>
    <t>LUVA, EM FERRO GALVANIZADO, 4", CONEXÃO ROSQUEADA, INSTALADO EM REDE DE ALIMENTAÇÃO PARA HIDRANTE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</si>
  <si>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</si>
  <si>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</si>
  <si>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</si>
  <si>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EM FERRO GALVANIZADO, CONEXÃO ROSQUEADA, DN 25 (1"), INSTALADO EM REDE DE ALIMENTAÇÃO PARA SPRINKLER - FORNECIMENTO E INSTALAÇÃO. AF_10/2020</t>
  </si>
  <si>
    <t>LUVA, EM FERRO GALVANIZADO, CONEXÃO ROSQUEADA, DN 32 (1 1/4"), INSTALADO EM REDE DE ALIMENTAÇÃO PARA SPRINKLER - FORNECIMENTO E INSTALAÇÃO. AF_10/2020</t>
  </si>
  <si>
    <t>LUVA, EM FERRO GALVANIZADO, CONEXÃO ROSQUEADA, DN 40 (1 1/2"), INSTALADO EM REDE DE ALIMENTAÇÃO PARA SPRINKLER - FORNECIMENTO E INSTALAÇÃO. AF_10/2020</t>
  </si>
  <si>
    <t>LUVA, EM FERRO GALVANIZADO, CONEXÃO ROSQUEADA, DN 50 (2"), INSTALADO EM REDE DE ALIMENTAÇÃO PARA SPRINKLER - FORNECIMENTO E INSTALAÇÃO. AF_10/2020</t>
  </si>
  <si>
    <t>LUVA, EM FERRO GALVANIZADO, CONEXÃO ROSQUEADA, DN 65 (2 1/2"), INSTALADO EM REDE DE ALIMENTAÇÃO PARA SPRINKLER - FORNECIMENTO E INSTALAÇÃO. AF_10/2020</t>
  </si>
  <si>
    <t>LUVA, EM FERRO GALVANIZADO, CONEXÃO ROSQUEADA, DN 80 (3"), INSTALADO EM REDE DE ALIMENTAÇÃO PARA SPRINKLER - FORNECIMENTO E INSTALAÇÃO. AF_10/2020</t>
  </si>
  <si>
    <t>LUVA, EM FERRO GALVANIZADO, DN 25 (1"),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</si>
  <si>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</si>
  <si>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</si>
  <si>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PRUMADAS - FORNECIMENTO E INSTALAÇÃO. AF_10/2020</t>
  </si>
  <si>
    <t>LUVA, EM FERRO GALVANIZADO, DN 50 (2"), CONEXÃO ROSQUEADA, INSTALADO EM REDE DE ALIMENTAÇÃO PARA HIDRANTE - FORNECIMENTO E INSTALAÇÃO. AF_10/2020</t>
  </si>
  <si>
    <t>LUVA, EM FERRO GALVANIZADO, DN 65 (2 1/2"), CONEXÃO ROSQUEADA, INSTALADO EM PRUMADAS - FORNECIMENTO E INSTALAÇÃO. AF_10/2020</t>
  </si>
  <si>
    <t>LUVA, EM FERRO GALVANIZADO, DN 65 (2 1/2"), CONEXÃO ROSQUEADA, INSTALADO EM REDE DE ALIMENTAÇÃO PARA HIDRANTE - FORNECIMENTO E INSTALAÇÃO. AF_10/2020</t>
  </si>
  <si>
    <t>LUVA, EM FERRO GALVANIZADO, DN 80 (3"), CONEXÃO ROSQUEADA, INSTALADO EM PRUMADAS - FORNECIMENTO E INSTALAÇÃO. AF_10/2020</t>
  </si>
  <si>
    <t>LUVA, EM FERRO GALVANIZADO, DN 80 (3"), CONEXÃO ROSQUEADA, INSTALADO EM REDE DE ALIMENTAÇÃO PARA HIDRANTE - FORNECIMENTO E INSTALAÇÃO. AF_10/2020</t>
  </si>
  <si>
    <t>MANÔMETRO 0 A 200 PSI (0 A 14 KGF/CM2), D = 50MM - FORNECIMENTO E INSTALAÇÃO. AF_10/2020</t>
  </si>
  <si>
    <t>NIPLE, EM FERRO GALVANIZADO, 4", CONEXÃO ROSQUEADA, INSTALADO EM PRUMADAS - FORNECIMENTO E INSTALAÇÃO. AF_10/2020</t>
  </si>
  <si>
    <t>NIPLE, EM FERRO GALVANIZADO, 4", CONEXÃO ROSQUEADA, INSTALADO EM REDE DE ALIMENTAÇÃO PARA HIDRANTE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</si>
  <si>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</si>
  <si>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</si>
  <si>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</si>
  <si>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NIPLE,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</si>
  <si>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</si>
  <si>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</si>
  <si>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</si>
  <si>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</si>
  <si>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</si>
  <si>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</si>
  <si>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</si>
  <si>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</si>
  <si>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PRUMADAS - FORNECIMENTO E INSTALAÇÃO. AF_10/2020</t>
  </si>
  <si>
    <t>NIPLE, EM FERRO GALVANIZADO, DN 50 (2"), CONEXÃO ROSQUEADA, INSTALADO EM REDE DE ALIMENTAÇÃO PARA HIDRANTE - FORNECIMENTO E INSTALAÇÃO. AF_10/2020</t>
  </si>
  <si>
    <t>NIPLE, EM FERRO GALVANIZADO, DN 65 (2 1/2"), CONEXÃO ROSQUEADA, INSTALADO EM PRUMADAS - FORNECIMENTO E INSTALAÇÃO. AF_10/2020</t>
  </si>
  <si>
    <t>NIPLE, EM FERRO GALVANIZADO, DN 65 (2 1/2"), CONEXÃO ROSQUEADA, INSTALADO EM REDE DE ALIMENTAÇÃO PARA HIDRANTE - FORNECIMENTO E INSTALAÇÃO. AF_10/2020</t>
  </si>
  <si>
    <t>NIPLE, EM FERRO GALVANIZADO, DN 80 (3"), CONEXÃO ROSQUEADA, INSTALADO EM PRUMADAS - FORNECIMENTO E INSTALAÇÃO. AF_10/2020</t>
  </si>
  <si>
    <t>NIPLE, EM FERRO GALVANIZADO, DN 80 (3"), CONEXÃO ROSQUEADA, INSTALADO EM REDE DE ALIMENTAÇÃO PARA HIDRANTE - FORNECIMENTO E INSTALAÇÃO. AF_10/2020</t>
  </si>
  <si>
    <t>SPRINKLER TIPO PENDENTE, 68 °C, UNIÃO POR ROSCA DN 15 (1/2")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</si>
  <si>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</si>
  <si>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</si>
  <si>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</si>
  <si>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</si>
  <si>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</si>
  <si>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</si>
  <si>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</si>
  <si>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</si>
  <si>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</si>
  <si>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</si>
  <si>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</si>
  <si>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</si>
  <si>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DN 100 (4"), CONEXÃO ROSQUEADA, INSTALADO EM PRUMADAS - FORNECIMENTO E INSTALAÇÃO. AF_10/2020</t>
  </si>
  <si>
    <t>TUBO DE AÇO GALVANIZADO COM COSTURA, CLASSE MÉDIA, DN 100 (4"), CONEXÃO ROSQUEADA,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</si>
  <si>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</si>
  <si>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</si>
  <si>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</si>
  <si>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PRUMADAS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</si>
  <si>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</si>
  <si>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PRUMADAS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</si>
  <si>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</si>
  <si>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</si>
  <si>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80 (3"), CONEXÃO ROSQUEADA, INSTALADO EM REDE DE ALIMENTAÇÃO PARA HIDRANTE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</si>
  <si>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</si>
  <si>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</si>
  <si>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</si>
  <si>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25 (1"),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</si>
  <si>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</si>
  <si>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HIDRANTE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</si>
  <si>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</si>
  <si>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</si>
  <si>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</si>
  <si>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PRUMADAS - FORNECIMENTO E INSTALAÇÃO. AF_10/2020</t>
  </si>
  <si>
    <t>TUBO DE AÇO PRETO SEM COSTURA, CONEXÃO SOLDADA, DN 50 (2"), INSTALADO EM REDE DE ALIMENTAÇÃO PARA HIDRANTE - FORNECIMENTO E INSTALAÇÃO. AF_10/2020</t>
  </si>
  <si>
    <t>TUBO DE AÇO PRETO SEM COSTURA, CONEXÃO SOLDADA, DN 50 (2"), INSTALADO EM REDE DE ALIMENTAÇÃO PARA SPRINKLER - FORNECIMENTO E INSTALAÇÃO. AF_10/2020</t>
  </si>
  <si>
    <t>TUBO DE AÇO PRETO SEM COSTURA, CONEXÃO SOLDADA, DN 65 (2 1/2"), INSTALADO EM PRUMADAS - FORNECIMENTO E INSTALAÇÃO. AF_10/2020</t>
  </si>
  <si>
    <t>TUBO DE AÇO PRETO SEM COSTURA, CONEXÃO SOLDADA, DN 65 (2 1/2"), INSTALADO EM REDE DE ALIMENTAÇÃO PARA HIDRANTE - FORNECIMENTO E INSTALAÇÃO. AF_10/2020</t>
  </si>
  <si>
    <t>TUBO DE AÇO PRETO SEM COSTURA, CONEXÃO SOLDADA, DN 65 (2 1/2"), INSTALADO EM REDE DE ALIMENTAÇÃO PARA SPRINKLER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</si>
  <si>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</si>
  <si>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</si>
  <si>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</si>
  <si>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</si>
  <si>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</si>
  <si>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</si>
  <si>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TÊ, EM AÇO, CONEXÃO SOLDADA, DN 25 (1"), INSTALADO EM REDE DE ALIMENTAÇÃO PARA HIDRANTE - FORNECIMENTO E INSTALAÇÃO. AF_10/2020</t>
  </si>
  <si>
    <t>TÊ, EM AÇO, CONEXÃO SOLDADA, DN 25 (1"), INSTALADO EM REDE DE ALIMENTAÇÃO PARA SPRINKLER - FORNECIMENTO E INSTALAÇÃO. AF_10/2020</t>
  </si>
  <si>
    <t>TÊ, EM AÇO, CONEXÃO SOLDADA, DN 32 (1 1/4"), INSTALADO EM REDE DE ALIMENTAÇÃO PARA HIDRANTE - FORNECIMENTO E INSTALAÇÃO. AF_10/2020</t>
  </si>
  <si>
    <t>TÊ, EM AÇO, CONEXÃO SOLDADA, DN 32 (1 1/4"), INSTALADO EM REDE DE ALIMENTAÇÃO PARA SPRINKLER - FORNECIMENTO E INSTALAÇÃO. AF_10/2020</t>
  </si>
  <si>
    <t>TÊ, EM AÇO, CONEXÃO SOLDADA, DN 40 (1 1/2"), INSTALADO EM REDE DE ALIMENTAÇÃO PARA HIDRANTE - FORNECIMENTO E INSTALAÇÃO. AF_10/2020</t>
  </si>
  <si>
    <t>TÊ, EM AÇO, CONEXÃO SOLDADA, DN 40 (1 1/2"), INSTALADO EM REDE DE ALIMENTAÇÃO PARA SPRINKLER - FORNECIMENTO E INSTALAÇÃO. AF_10/2020</t>
  </si>
  <si>
    <t>TÊ, EM AÇO, CONEXÃO SOLDADA, DN 50 (2"), INSTALADO EM PRUMADAS - FORNECIMENTO E INSTALAÇÃO. AF_10/2020</t>
  </si>
  <si>
    <t>TÊ, EM AÇO, CONEXÃO SOLDADA, DN 50 (2"), INSTALADO EM REDE DE ALIMENTAÇÃO PARA HIDRANTE - FORNECIMENTO E INSTALAÇÃO. AF_10/2020</t>
  </si>
  <si>
    <t>TÊ, EM AÇO, CONEXÃO SOLDADA, DN 50 (2"), INSTALADO EM REDE DE ALIMENTAÇÃO PARA SPRINKLER - FORNECIMENTO E INSTALAÇÃO. AF_10/2020</t>
  </si>
  <si>
    <t>TÊ, EM AÇO, CONEXÃO SOLDADA, DN 65 (2 1/2"), INSTALADO EM PRUMADAS - FORNECIMENTO E INSTALAÇÃO. AF_10/2020</t>
  </si>
  <si>
    <t>TÊ, EM AÇO, CONEXÃO SOLDADA, DN 65 (2 1/2"), INSTALADO EM REDE DE ALIMENTAÇÃO PARA HIDRANTE - FORNECIMENTO E INSTALAÇÃO. AF_10/2020</t>
  </si>
  <si>
    <t>TÊ, EM AÇO, CONEXÃO SOLDADA, DN 65 (2 1/2"), INSTALADO EM REDE DE ALIMENTAÇÃO PARA SPRINKLER - FORNECIMENTO E INSTALAÇÃO. AF_10/2020</t>
  </si>
  <si>
    <t>TÊ, EM AÇO, CONEXÃO SOLDADA, DN 80 (3"), INSTALADO EM PRUMADAS - FORNECIMENTO E INSTALAÇÃO. AF_10/2020</t>
  </si>
  <si>
    <t>TÊ, EM AÇO, CONEXÃO SOLDADA, DN 80 (3"), INSTALADO EM REDE DE ALIMENTAÇÃO PARA HIDRANTE - FORNECIMENTO E INSTALAÇÃO. AF_10/2020</t>
  </si>
  <si>
    <t>TÊ, EM AÇO, CONEXÃO SOLDADA, DN 80 (3"), INSTALADO EM REDE DE ALIMENTAÇÃO PARA SPRINKLER - FORNECIMENTO E INSTALAÇÃO. AF_10/2020</t>
  </si>
  <si>
    <t>TÊ, EM FERRO GALVANIZADO, 4", CONEXÃO ROSQUEADA, INSTALADO EM PRUMADAS - FORNECIMENTO E INSTALAÇÃO. AF_10/2020</t>
  </si>
  <si>
    <t>TÊ, EM FERRO GALVANIZADO, 4", CONEXÃO ROSQUEADA, INSTALADO EM REDE DE ALIMENTAÇÃO PARA HIDRANTE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</si>
  <si>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</si>
  <si>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</si>
  <si>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</si>
  <si>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</si>
  <si>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</si>
  <si>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HIDRANTE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</si>
  <si>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</si>
  <si>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HIDRANTE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</si>
  <si>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</si>
  <si>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HIDRANTE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</si>
  <si>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</si>
  <si>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HIDRANTE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</si>
  <si>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</si>
  <si>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</si>
  <si>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80 (3"), INSTALADO EM REDE DE ALIMENTAÇÃO PARA SPRINKLER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</si>
  <si>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</si>
  <si>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</si>
  <si>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</si>
  <si>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4", CONEXÃO ROSQUEADA, INSTALADO EM PRUMADAS - FORNECIMENTO E INSTALAÇÃO. AF_10/2020</t>
  </si>
  <si>
    <t>UNIÃO, EM FERRO GALVANIZADO, 4", CONEXÃO ROSQUEADA, INSTALADO EM REDE DE ALIMENTAÇÃO PARA HIDRANTE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</si>
  <si>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</si>
  <si>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</si>
  <si>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</si>
  <si>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</si>
  <si>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</si>
  <si>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</si>
  <si>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</si>
  <si>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</si>
  <si>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</si>
  <si>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</si>
  <si>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</si>
  <si>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</si>
  <si>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PRUMADAS - FORNECIMENTO E INSTALAÇÃO. AF_10/2020</t>
  </si>
  <si>
    <t>UNIÃO, EM FERRO GALVANIZADO, DN 50 (2"), CONEXÃO ROSQUEADA, INSTALADO EM REDE DE ALIMENTAÇÃO PARA HIDRANTE - FORNECIMENTO E INSTALAÇÃO. AF_10/2020</t>
  </si>
  <si>
    <t>UNIÃO, EM FERRO GALVANIZADO, DN 65 (2 1/2"), CONEXÃO ROSQUEADA, INSTALADO EM PRUMADAS - FORNECIMENTO E INSTALAÇÃO. AF_10/2020</t>
  </si>
  <si>
    <t>UNIÃO, EM FERRO GALVANIZADO, DN 65 (2 1/2"), CONEXÃO ROSQUEADA, INSTALADO EM REDE DE ALIMENTAÇÃO PARA HIDRANTE - FORNECIMENTO E INSTALAÇÃO. AF_10/2020</t>
  </si>
  <si>
    <t>UNIÃO, EM FERRO GALVANIZADO, DN 80 (3"), CONEXÃO ROSQUEADA, INSTALADO EM PRUMADAS - FORNECIMENTO E INSTALAÇÃO. AF_10/2020</t>
  </si>
  <si>
    <t>UNIÃO, EM FERRO GALVANIZADO, DN 80 (3"), CONEXÃO ROSQUEADA, INSTALADO EM REDE DE ALIMENTAÇÃO PARA HIDRANTE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</si>
  <si>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</si>
  <si>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</si>
  <si>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</si>
  <si>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</si>
  <si>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</si>
  <si>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</si>
  <si>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</si>
  <si>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</si>
  <si>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</si>
  <si>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</si>
  <si>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</si>
  <si>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</si>
  <si>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</si>
  <si>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</si>
  <si>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</si>
  <si>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</si>
  <si>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</si>
  <si>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</si>
  <si>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</si>
  <si>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</si>
  <si>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</si>
  <si>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</si>
  <si>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</si>
  <si>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KIT CAVALETE PARA GÁS - SEM MEDIDOR OU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</si>
  <si>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</si>
  <si>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</si>
  <si>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</si>
  <si>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</si>
  <si>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</si>
  <si>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</si>
  <si>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</si>
  <si>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</si>
  <si>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</si>
  <si>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</si>
  <si>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</si>
  <si>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</si>
  <si>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</si>
  <si>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</si>
  <si>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</si>
  <si>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</si>
  <si>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</si>
  <si>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</si>
  <si>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</si>
  <si>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</si>
  <si>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</si>
  <si>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</si>
  <si>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</si>
  <si>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 PEX, MULTICAMADA, DN 16, INSTALADO EM IMPLANTAÇÃO DE INSTALAÇÕES DE GÁS - FORNECIMENTO E INSTALAÇÃO. AF_01/2020</t>
  </si>
  <si>
    <t>TUBO, PEX, MULTICAMADA, DN 16, INSTALADO EM RAMAL INTERNO DE INSTALAÇÕES DE GÁS - FORNECIMENTO E INSTALAÇÃO. AF_01/2020</t>
  </si>
  <si>
    <t>TUBO, PEX, MULTICAMADA, DN 20, INSTALADO EM IMPLANTAÇÃO DE INSTALAÇÕES DE GÁS - FORNECIMENTO E INSTALAÇÃO. AF_01/2020</t>
  </si>
  <si>
    <t>TUBO, PEX, MULTICAMADA, DN 20, INSTALADO EM RAMAL INTERNO DE INSTALAÇÕES DE GÁS - FORNECIMENTO E INSTALAÇÃO. AF_01/2020</t>
  </si>
  <si>
    <t>TUBO, PEX, MULTICAMADA, DN 26, INSTALADO EM IMPLANTAÇÃO DE INSTALAÇÕES DE GÁS - FORNECIMENTO E INSTALAÇÃO. AF_01/2020</t>
  </si>
  <si>
    <t>TUBO, PEX, MULTICAMADA, DN 26, INSTALADO EM RAMAL INTERNO DE INSTALAÇÕES DE GÁS - FORNECIMENTO E INSTALAÇÃO. AF_01/2020</t>
  </si>
  <si>
    <t>TUBO, PEX, MULTICAMADA, DN 32, INSTALADO EM IMPLANTAÇÃO DE INSTALAÇÕES DE GÁS - FORNECIMENTO E INSTALAÇÃO. AF_01/2020</t>
  </si>
  <si>
    <t>TUBO, PEX, MULTICAMADA, DN 32, INSTALADO EM RAMAL INTERNO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</si>
  <si>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</si>
  <si>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</si>
  <si>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</si>
  <si>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</si>
  <si>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</si>
  <si>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</si>
  <si>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</si>
  <si>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</si>
  <si>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</si>
  <si>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</si>
  <si>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HI-WALL (PAREDE), 12000 BTU/H, CICLO FRIO - FORNECIMENTO E INSTALAÇÃO. AF_11/2021_PE</t>
  </si>
  <si>
    <t>AR CONDICIONADO SPLIT INVERTER, HI-WALL (PAREDE), 18000 BTU/H, CICLO FRIO - FORNECIMENTO E INSTALAÇÃO. AF_11/2021_PE</t>
  </si>
  <si>
    <t>AR CONDICIONADO SPLIT INVERTER, HI-WALL (PAREDE), 24000 BTU/H, CICLO FRIO - FORNECIMENTO E INSTALAÇÃO. AF_11/2021_PE</t>
  </si>
  <si>
    <t>AR CONDICIONADO SPLIT INVERTER, HI-WALL (PAREDE), 9000 BTU/H, CICLO FRIO - FORNECIMENTO E INSTALAÇÃO. AF_11/2021_PE</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</si>
  <si>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</si>
  <si>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</si>
  <si>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</si>
  <si>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</si>
  <si>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INVERTER, PISO TETO, 48000 BTU/H, CICLO FRIO - FORNECIMENTO E INSTALAÇÃO. AF_11/2021_PE</t>
  </si>
  <si>
    <t>AR CONDICIONADO SPLIT INVERTER, PISO TETO, APRESENTANDO ENTRE 54000 E 58000 BTU/H, CICLO FRIO - FORNECIMENTO E INSTALAÇÃO. AF_11/2021_PE</t>
  </si>
  <si>
    <t>AR CONDICIONADO SPLIT ON/OFF, CASSETE (TETO), 18000 BTU/H, CICLO QUENTE/FRIO - FORNECIMENTO E INSTALAÇÃO. AF_11/2021_PE</t>
  </si>
  <si>
    <t>AR CONDICIONADO SPLIT ON/OFF, CASSETE (TETO), 24000 BTU/H, CICLO QUENTE/FRIO - FORNECIMENTO E INSTALAÇÃO. AF_11/2021_PE</t>
  </si>
  <si>
    <t>AR CONDICIONADO SPLIT ON/OFF, CASSETE (TETO), 36000 BTU/H, CICLO QUENTE/FRIO - FORNECIMENTO E INSTALAÇÃO. AF_11/2021_PE</t>
  </si>
  <si>
    <t>AR CONDICIONADO SPLIT ON/OFF, CASSETE (TETO), 48000 BTU/H, CICLO QUENTE/FRIO - FORNECIMENTO E INSTALAÇÃO. AF_11/2021_PE</t>
  </si>
  <si>
    <t>AR CONDICIONADO SPLIT ON/OFF, CASSETE (TETO), 60000 BTU/H, CICLO QUENTE/FRIO - FORNECIMENTO E INSTALAÇÃO. AF_11/2021_PE</t>
  </si>
  <si>
    <t>AR CONDICIONADO SPLIT ON/OFF, CASSETE (TETO), FRIO 4 VIAS 18000 BTU/H - FORNECIMENTO E INSTALAÇÃO. AF_11/2021_PE</t>
  </si>
  <si>
    <t>AR CONDICIONADO SPLIT ON/OFF, CASSETE (TETO), FRIO 4 VIAS 24000 BTU/H - FORNECIMENTO E INSTALAÇÃO. AF_11/2021_PE</t>
  </si>
  <si>
    <t>AR CONDICIONADO SPLIT ON/OFF, CASSETE (TETO), FRIO 4 VIAS 36000 BTU/H - FORNECIMENTO E INSTALAÇÃO. AF_11/2021_PE</t>
  </si>
  <si>
    <t>AR CONDICIONADO SPLIT ON/OFF, CASSETE (TETO), FRIO 4 VIAS 48000 BTU/H - FORNECIMENTO E INSTALAÇÃO. AF_11/2021_PE</t>
  </si>
  <si>
    <t>AR CONDICIONADO SPLIT ON/OFF, CASSETE (TETO), FRIO 4 VIAS 60000 BTU/H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</si>
  <si>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</si>
  <si>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</si>
  <si>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</si>
  <si>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</si>
  <si>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</si>
  <si>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</si>
  <si>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</si>
  <si>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</si>
  <si>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</si>
  <si>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</si>
  <si>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</si>
  <si>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AR CONDICIONADO SPLIT ON/OFF, PISO TETO, 48.000 BTU/H, CICLO FRIO - FORNECIMENTO E INSTALAÇÃO. AF_11/2021_PE</t>
  </si>
  <si>
    <t>AR CONDICIONADO SPLIT ON/OFF, PISO TETO, 60.000 BTU/H, CICLO FRIO - FORNECIMENTO E INSTALAÇÃO. AF_11/2021_PE</t>
  </si>
  <si>
    <t>AR CONDICIONADO SPLITÃO 10 TR - FORNECIMENTO E INSTALAÇÃO. AF_11/2021_PE</t>
  </si>
  <si>
    <t>AR CONDICIONADO SPLITÃO 15 TR - FORNECIMENTO E INSTALAÇÃO. AF_11/2021_PE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</si>
  <si>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</si>
  <si>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</si>
  <si>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</si>
  <si>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RASGO E CHUMBAMENTO EM ALVENARIA PARA TUBOS DE SPLIT PAREDE DE 9000 A 24000 BTUS/H.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</si>
  <si>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</si>
  <si>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</si>
  <si>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</si>
  <si>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</si>
  <si>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</si>
  <si>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</si>
  <si>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</si>
  <si>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</si>
  <si>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</si>
  <si>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</si>
  <si>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</si>
  <si>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</si>
  <si>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BUCHA DE REDUÇÃO EM COBRE, DN 22 MM X 15 MM, SEM ANEL DE SOLDA, PONTA X BOLSA, INSTALADO EM RAMAL DE DISTRIBUIÇÃO DE HIDRÁULICA PREDIAL - FORNECIMENTO E INSTALAÇÃO. AF_04/2022</t>
  </si>
  <si>
    <t>BUCHA DE REDUÇÃO EM COBRE, DN 22 MM X 15 MM, SEM ANEL DE SOLDA, PONTA X BOLSA, INSTALADO EM RAMAL E SUB-RAMAL DE AQUECIMENTO SOLAR - FORNECIMENTO E INSTALAÇÃO. AF_04/2022</t>
  </si>
  <si>
    <t>BUCHA DE REDUÇÃO EM COBRE, DN 22 MM X 15 MM, SEM ANEL DE SOLDA, PONTA X BOLSA, INSTALADO EM RAMAL E SUB-RAMAL DE GÁS COMBUSTÍVEL - FORNECIMENTO E INSTALAÇÃO. AF_04/2022</t>
  </si>
  <si>
    <t>BUCHA DE REDUÇÃO EM COBRE, DN 22 MM X 15 MM, SEM ANEL DE SOLDA, PONTA X BOLSA, INSTALADO EM RAMAL E SUB-RAMAL DE GÁS MEDICINAL - FORNECIMENTO E INSTALAÇÃO. AF_04/2022</t>
  </si>
  <si>
    <t>BUCHA DE REDUÇÃO EM COBRE, DN 22 MM X 15 MM, SEM ANEL DE SOLDA, PONTA X BOLSA, INSTALADO EM RAMAL E SUB-RAMAL DE HIDRÁULICA PREDIAL - FORNECIMENTO E INSTALAÇÃO. AF_04/2022</t>
  </si>
  <si>
    <t>BUCHA DE REDUÇÃO EM COBRE, DN 28 MM X 22 MM, SEM ANEL DE SOLDA, INSTALADO EM RAMAL DE DISTRIBUIÇÃO DE HIDRÁULICA PREDIAL - FORNECIMENTO E INSTALAÇÃO. AF_04/2022</t>
  </si>
  <si>
    <t>BUCHA DE REDUÇÃO EM COBRE, DN 28 MM X 22 MM, SEM ANEL DE SOLDA, INSTALADO EM RAMAL E SUB-RAMAL DE AQUECIMENTO SOLAR - FORNECIMENTO E INSTALAÇÃO. AF_04/2022</t>
  </si>
  <si>
    <t>BUCHA DE REDUÇÃO EM COBRE, DN 28 MM X 22 MM, SEM ANEL DE SOLDA, INSTALADO EM RAMAL E SUB-RAMAL DE GÁS COMBUSTÍVEL - FORNECIMENTO E INSTALAÇÃO. AF_04/2022</t>
  </si>
  <si>
    <t>BUCHA DE REDUÇÃO EM COBRE, DN 28 MM X 22 MM, SEM ANEL DE SOLDA, INSTALADO EM RAMAL E SUB-RAMAL DE GÁS MEDICINAL - FORNECIMENTO E INSTALAÇÃO. AF_04/2022</t>
  </si>
  <si>
    <t>BUCHA DE REDUÇÃO EM COBRE, DN 28 MM X 22 MM, SEM ANEL DE SOLDA, INSTALADO EM RAMAL E SUB-RAMAL DE HIDRÁULICA PREDIAL - FORNECIMENTO E INSTALAÇÃO. AF_04/2022</t>
  </si>
  <si>
    <t>BUCHA DE REDUÇÃO EM COBRE, DN 28 MM X 22 MM, SEM ANEL DE SOLDA, PONTA X BOLSA, INSTALADO EM PRUMADA DE HIDRÁULICA PREDIAL - FORNECIMENTO E INSTALAÇÃO. AF_04/2022</t>
  </si>
  <si>
    <t>BUCHA DE REDUÇÃO EM COBRE, DN 35 MM X 28 MM, SEM ANEL DE SOLDA, PONTA X BOLSA, INSTALADO EM PRUMADA DE HIDRÁULICA PREDIAL - FORNECIMENTO E INSTALAÇÃO. AF_04/2022</t>
  </si>
  <si>
    <t>BUCHA DE REDUÇÃO EM COBRE, DN 42 MM X 35 MM, SEM ANEL DE SOLDA, PONTA X BOLSA, INSTALADO EM PRUMADA DE HIDRÁULICA PREDIAL - FORNECIMENTO E INSTALAÇÃO. AF_04/2022</t>
  </si>
  <si>
    <t>BUCHA DE REDUÇÃO EM COBRE, DN 54 MM X 42 MM, SEM ANEL DE SOLDA, PONTA X BOLSA, INSTALADO EM PRUMADA DE HIDRÁULICA PREDIAL - FORNECIMENTO E INSTALAÇÃO. AF_04/2022</t>
  </si>
  <si>
    <t>BUCHA DE REDUÇÃO EM COBRE, DN 66 MM X 54 MM, SEM ANEL DE SOLDA, PONTA X BOLSA, INSTALADO EM PRUMADA DE HIDRÁULICA PREDIAL - FORNECIMENTO E INSTALAÇÃO. AF_04/2022</t>
  </si>
  <si>
    <t>CONECTOR EM BRONZE/LATÃO, DN 15 MM X 1/2", SEM ANEL DE SOLDA, BOLSA X ROSCA F, INSTALADO EM RAMAL DE DISTRIBUIÇÃO DE HIDRÁULICA PREDIAL - FORNECIMENTO E INSTALAÇÃO. AF_04/2022</t>
  </si>
  <si>
    <t>CONECTOR EM BRONZE/LATÃO, DN 15 MM X 1/2", SEM ANEL DE SOLDA, BOLSA X ROSCA F, INSTALADO EM RAMAL E SUB-RAMAL DE AQUECIMENTO SOLAR - FORNECIMENTO E INSTALAÇÃO. AF_04/2022</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</si>
  <si>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</si>
  <si>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</si>
  <si>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15 MM X 1/2", SEM ANEL DE SOLDA, BOLSA X ROSCA F, INSTALADO EM RAMAL E SUB-RAMAL DE HIDRÁULICA PREDIAL - FORNECIMENTO E INSTALAÇÃO. AF_04/2022</t>
  </si>
  <si>
    <t>CONECTOR EM BRONZE/LATÃO, DN 22 MM X 1/2", SEM ANEL DE SOLDA, BOLSA X ROSCA F, INSTALADO EM PRUMADA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</si>
  <si>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</si>
  <si>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1/2", SEM ANEL DE SOLDA, BOLSA X ROSCA F, INSTALADO EM RAMAL E SUB-RAMAL DE AQUECIMENTO SOLAR - FORNECIMENTO E INSTALAÇÃO. AF_04/2022</t>
  </si>
  <si>
    <t>CONECTOR EM BRONZE/LATÃO, DN 22 MM X 1/2", SEM ANEL DE SOLDA, BOLSA X ROSCA F, INSTALADO EM RAMAL E SUB-RAMAL DE GÁS COMBUSTÍVEL - FORNECIMENTO E INSTALAÇÃO. AF_04/2022</t>
  </si>
  <si>
    <t>CONECTOR EM BRONZE/LATÃO, DN 22 MM X 1/2", SEM ANEL DE SOLDA, BOLSA X ROSCA F, INSTALADO EM RAMAL E SUB-RAMAL DE GÁS MEDICINAL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</si>
  <si>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</si>
  <si>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PRUMADA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</si>
  <si>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</si>
  <si>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3/4", SEM ANEL DE SOLDA, BOLSA X ROSCA F, INSTALADO EM RAMAL E SUB-RAMAL DE AQUECIMENTO SOLAR - FORNECIMENTO E INSTALAÇÃO. AF_04/2022</t>
  </si>
  <si>
    <t>CONECTOR EM BRONZE/LATÃO, DN 22 MM X 3/4", SEM ANEL DE SOLDA, BOLSA X ROSCA F, INSTALADO EM RAMAL E SUB-RAMAL DE GÁS COMBUSTÍVEL - FORNECIMENTO E INSTALAÇÃO. AF_04/2022</t>
  </si>
  <si>
    <t>CONECTOR EM BRONZE/LATÃO, DN 22 MM X 3/4", SEM ANEL DE SOLDA, BOLSA X ROSCA F, INSTALADO EM RAMAL E SUB-RAMAL DE GÁS MEDICINAL - FORNECIMENTO E INSTALAÇÃO. AF_04/2022</t>
  </si>
  <si>
    <t>CONECTOR EM BRONZE/LATÃO, DN 22 MM X 3/4", SEM ANEL DE SOLDA, BOLSA X ROSCA F, INSTALADO EM RAMAL E SUB-RAMAL DE HIDRÁULICA PREDIAL - FORNECIMENTO E INSTALAÇÃO. AF_04/2022</t>
  </si>
  <si>
    <t>CONECTOR EM BRONZE/LATÃO, DN 28 MM X 1/2", SEM ANEL DE SOLDA, BOLSA X ROSCA F, INSTALADO EM PRUMADA DE HIDRÁULICA PREDIAL - FORNECIMENTO E INSTALAÇÃO. AF_04/2022</t>
  </si>
  <si>
    <t>CONECTOR EM BRONZE/LATÃO, DN 28 MM X 1/2", SEM ANEL DE SOLDA, BOLSA X ROSCA F, INSTALADO EM RAMAL DE DISTRIBUIÇÃO DE HIDRÁULICA PREDIAL - FORNECIMENTO E INSTALAÇÃO. AF_04/2022</t>
  </si>
  <si>
    <t>CONECTOR EM BRONZE/LATÃO, DN 28 MM X 1/2", SEM ANEL DE SOLDA, BOLSA X ROSCA F, INSTALADO EM RAMAL E SUB-RAMAL DE AQUECIMENTO SOLAR - FORNECIMENTO E INSTALAÇÃO. AF_04/2022</t>
  </si>
  <si>
    <t>CONECTOR EM BRONZE/LATÃO, DN 28 MM X 1/2", SEM ANEL DE SOLDA, BOLSA X ROSCA F, INSTALADO EM RAMAL E SUB-RAMAL DE GÁS COMBUSTÍVEL - FORNECIMENTO E INSTALAÇÃO. AF_04/2022</t>
  </si>
  <si>
    <t>CONECTOR EM BRONZE/LATÃO, DN 28 MM X 1/2", SEM ANEL DE SOLDA, BOLSA X ROSCA F, INSTALADO EM RAMAL E SUB-RAMAL DE GÁS MEDICINAL - FORNECIMENTO E INSTALAÇÃO. AF_04/2022</t>
  </si>
  <si>
    <t>CONECTOR EM BRONZE/LATÃO, DN 28 MM X 1/2", SEM ANEL DE SOLDA, BOLSA X ROSCA F, INSTALADO EM RAMAL E SUB-RAMAL DE HIDRÁULICA PREDIAL - FORNECIMENTO E INSTALAÇÃO. AF_04/2022</t>
  </si>
  <si>
    <t>COTOVELO EM BRONZE/LATÃO, DN 15 MM X 1/2", 90 GRAUS, SEM ANEL DE SOLDA, BOLSA X ROSCA F, INSTALADO EM RAMAL DE DISTRIBUIÇÃO DE HIDRÁULICA PREDIAL - FORNECIMENTO E INSTALAÇÃO. AF_04/2022</t>
  </si>
  <si>
    <t>COTOVELO EM BRONZE/LATÃO, DN 15 MM X 1/2", 90 GRAUS, SEM ANEL DE SOLDA, BOLSA X ROSCA F, INSTALADO EM RAMAL E SUB-RAMAL DE AQUECIMENTO SOLAR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</si>
  <si>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</si>
  <si>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</si>
  <si>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15 MM X 1/2", 90 GRAUS, SEM ANEL DE SOLDA, BOLSA X ROSCA F, INSTALADO EM RAMAL E SUB-RAMAL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</si>
  <si>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</si>
  <si>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</si>
  <si>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1/2", 90 GRAUS, SEM ANEL DE SOLDA, BOLSA X ROSCA F, INSTALADO EM RAMAL E SUB-RAMAL DE AQUECIMENTO SOLAR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</si>
  <si>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</si>
  <si>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</si>
  <si>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</si>
  <si>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</si>
  <si>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</si>
  <si>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3/4", 90 GRAUS, SEM ANEL DE SOLDA, BOLSA X ROSCA F, INSTALADO EM RAMAL E SUB-RAMAL DE AQUECIMENTO SOLAR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</si>
  <si>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</si>
  <si>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</si>
  <si>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COTOVELO EM BRONZE/LATÃO, DN 22 MM X 3/4", 90 GRAUS, SEM ANEL DE SOLDA, BOLSA X ROSCA F, INSTALADO EM RAMAL E SUB-RAMAL DE HIDRÁULICA PREDIAL - FORNECIMENTO E INSTALAÇÃO. AF_04/2022</t>
  </si>
  <si>
    <t>COTOVELO EM COBRE, DN 15 MM, 90 GRAUS, SEM ANEL DE SOLDA, INSTALADO EM RAMAL DE DISTRIBUIÇÃO FORNECIMENTO E INSTALAÇÃO. AF_04/2022</t>
  </si>
  <si>
    <t>COTOVELO EM COBRE, DN 15 MM, 90 GRAUS, SEM ANEL DE SOLDA, INSTALADO EM RAMAL E SUB-RAMAL DE AQUECIMENTO SOLAR - FORNECIMENTO E INSTALAÇÃO. AF_04/2022</t>
  </si>
  <si>
    <t>COTOVELO EM COBRE, DN 15 MM, 90 GRAUS, SEM ANEL DE SOLDA, INSTALADO EM RAMAL E SUB-RAMAL DE GÁS COMBUSTÍVEL - FORNECIMENTO E INSTALAÇÃO. AF_04/2022</t>
  </si>
  <si>
    <t>COTOVELO EM COBRE, DN 15 MM, 90 GRAUS, SEM ANEL DE SOLDA, INSTALADO EM RAMAL E SUB-RAMAL DE GÁS MEDICINAL - FORNECIMENTO E INSTALAÇÃO. AF_04/2022</t>
  </si>
  <si>
    <t>COTOVELO EM COBRE, DN 15 MM, 90 GRAUS, SEM ANEL DE SOLDA, INSTALADO EM RAMAL E SUB-RAMAL DE HIDRÁULICA PREDIAL - FORNECIMENTO E INSTALAÇÃO. AF_04/2022</t>
  </si>
  <si>
    <t>COTOVELO EM COBRE, DN 22 MM, 90 GRAUS,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</si>
  <si>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</si>
  <si>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22 MM, 90 GRAUS, SEM ANEL DE SOLDA, INSTALADO EM RAMAL E SUB-RAMAL DE AQUECIMENTO SOLAR - FORNECIMENTO E INSTALAÇÃO. AF_04/2022</t>
  </si>
  <si>
    <t>COTOVELO EM COBRE, DN 22 MM, 90 GRAUS, SEM ANEL DE SOLDA, INSTALADO EM RAMAL E SUB-RAMAL DE GÁS COMBUSTÍVEL - FORNECIMENTO E INSTALAÇÃO. AF_04/2022</t>
  </si>
  <si>
    <t>COTOVELO EM COBRE, DN 22 MM, 90 GRAUS, SEM ANEL DE SOLDA, INSTALADO EM RAMAL E SUB-RAMAL DE GÁS MEDICINAL - FORNECIMENTO E INSTALAÇÃO. AF_04/2022</t>
  </si>
  <si>
    <t>COTOVELO EM COBRE, DN 22 MM, 90 GRAUS, SEM ANEL DE SOLDA, INSTALADO EM RAMAL E SUB-RAMAL DE HIDRÁULICA PREDIAL - FORNECIMENTO E INSTALAÇÃO. AF_04/2022</t>
  </si>
  <si>
    <t>COTOVELO EM COBRE, DN 28 MM, 90 GRAUS, SEM ANEL DE SOLDA, INSTALADO EM PRUMADA DE HIDRÁULICA PREDIAL - FORNECIMENTO E INSTALAÇÃO. AF_04/2022</t>
  </si>
  <si>
    <t>COTOVELO EM COBRE, DN 28 MM, 90 GRAUS, SEM ANEL DE SOLDA, INSTALADO EM RAMAL DE DISTRIBUIÇÃO DE HIDRÁULICA PREDIAL - FORNECIMENTO E INSTALAÇÃO. AF_04/2022</t>
  </si>
  <si>
    <t>COTOVELO EM COBRE, DN 28 MM, 90 GRAUS, SEM ANEL DE SOLDA, INSTALADO EM RAMAL E SUB-RAMAL DE AQUECIMENTO SOLAR - FORNECIMENTO E INSTALAÇÃO. AF_04/2022</t>
  </si>
  <si>
    <t>COTOVELO EM COBRE, DN 28 MM, 90 GRAUS, SEM ANEL DE SOLDA, INSTALADO EM RAMAL E SUB-RAMAL DE GÁS COMBUSTÍVEL - FORNECIMENTO E INSTALAÇÃO. AF_04/2022</t>
  </si>
  <si>
    <t>COTOVELO EM COBRE, DN 28 MM, 90 GRAUS, SEM ANEL DE SOLDA, INSTALADO EM RAMAL E SUB-RAMAL DE GÁS MEDICINAL - FORNECIMENTO E INSTALAÇÃO. AF_04/2022</t>
  </si>
  <si>
    <t>COTOVELO EM COBRE, DN 28 MM, 90 GRAUS, SEM ANEL DE SOLDA, INSTALADO EM RAMAL E SUB-RAMAL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</si>
  <si>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</si>
  <si>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</si>
  <si>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</si>
  <si>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</si>
  <si>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CURVA DE TRANSPOSIÇÃO EM BRONZE/LATÃO, DN 15 MM, SEM ANEL DE SOLDA, BOLSA X BOLSA, INSTALADO EM RAMAL DE DISTRIBUIÇÃO DE HIDRÁULICA PREDIAL - FORNECIMENTO E INSTALAÇÃO. AF_04/2022</t>
  </si>
  <si>
    <t>CURVA DE TRANSPOSIÇÃO EM BRONZE/LATÃO, DN 15 MM, SEM ANEL DE SOLDA, BOLSA X BOLSA, INSTALADO EM RAMAL E SUB-RAMAL DE AQUECIMENTO SOLAR - FORNECIMENTO E INSTALAÇÃO. AF_04/2022</t>
  </si>
  <si>
    <t>CURVA DE TRANSPOSIÇÃO EM BRONZE/LATÃO, DN 15 MM, SEM ANEL DE SOLDA, BOLSA X BOLSA, INSTALADO EM RAMAL E SUB-RAMAL DE GÁS COMBUSTÍVEL - FORNECIMENTO E INSTALAÇÃO. AF_04/2022</t>
  </si>
  <si>
    <t>CURVA DE TRANSPOSIÇÃO EM BRONZE/LATÃO, DN 15 MM, SEM ANEL DE SOLDA, BOLSA X BOLSA, INSTALADO EM RAMAL E SUB-RAMAL DE GÁS MEDICINAL - FORNECIMENTO E INSTALAÇÃO. AF_04/2022</t>
  </si>
  <si>
    <t>CURVA DE TRANSPOSIÇÃO EM BRONZE/LATÃO, DN 15 MM, SEM ANEL DE SOLDA, BOLSA X BOLSA, INSTALADO EM RAMAL E SUB-RAMAL DE HIDRÁULICA PREDIAL - FORNECIMENTO E INSTALAÇÃO. AF_04/2022</t>
  </si>
  <si>
    <t>CURVA DE TRANSPOSIÇÃO EM BRONZE/LATÃO, DN 22 MM, SEM ANEL DE SOLDA, BOLSA X BOLSA, INSTALADO EM PRUMADA DE HIDRÁULICA PREDIAL - FORNECIMENTO E INSTALAÇÃO. AF_04/2022</t>
  </si>
  <si>
    <t>CURVA DE TRANSPOSIÇÃO EM BRONZE/LATÃO, DN 22 MM, SEM ANEL DE SOLDA, BOLSA X BOLSA, INSTALADO EM RAMAL DE DISTRIBUIÇÃO DE HIDRÁULICA PREDIAL - FORNECIMENTO E INSTALAÇÃO. AF_04/2022</t>
  </si>
  <si>
    <t>CURVA DE TRANSPOSIÇÃO EM BRONZE/LATÃO, DN 22 MM, SEM ANEL DE SOLDA, BOLSA X BOLSA, INSTALADO EM RAMAL E SUB-RAMAL DE AQUECIMENTO SOLAR - FORNECIMENTO E INSTALAÇÃO. AF_04/2022</t>
  </si>
  <si>
    <t>CURVA DE TRANSPOSIÇÃO EM BRONZE/LATÃO, DN 22 MM, SEM ANEL DE SOLDA, BOLSA X BOLSA, INSTALADO EM RAMAL E SUB-RAMAL DE GÁS COMBUSTÍVEL - FORNECIMENTO E INSTALAÇÃO. AF_04/2022</t>
  </si>
  <si>
    <t>CURVA DE TRANSPOSIÇÃO EM BRONZE/LATÃO, DN 22 MM, SEM ANEL DE SOLDA, BOLSA X BOLSA, INSTALADO EM RAMAL E SUB-RAMAL DE GÁS MEDICINAL - FORNECIMENTO E INSTALAÇÃO. AF_04/2022</t>
  </si>
  <si>
    <t>CURVA DE TRANSPOSIÇÃO EM BRONZE/LATÃO, DN 22 MM, SEM ANEL DE SOLDA, BOLSA X BOLSA, INSTALADO EM RAMAL E SUB-RAMAL DE HIDRÁULICA PREDIAL - FORNECIMENTO E INSTALAÇÃO. AF_04/2022</t>
  </si>
  <si>
    <t>CURVA DE TRANSPOSIÇÃO EM BRONZE/LATÃO, DN 28 MM, SEM ANEL DE SOLDA, BOLSA X BOLSA, INSTALADO EM PRUMADA DE HIDRÁULICA PREDIAL - FORNECIMENTO E INSTALAÇÃO. AF_04/2022</t>
  </si>
  <si>
    <t>CURVA DE TRANSPOSIÇÃO EM BRONZE/LATÃO, DN 28 MM, SEM ANEL DE SOLDA, BOLSA X BOLSA, INSTALADO EM RAMAL DE DISTRIBUIÇÃO DE HIDRÁULICA PREDIAL - FORNECIMENTO E INSTALAÇÃO. AF_04/2022</t>
  </si>
  <si>
    <t>CURVA DE TRANSPOSIÇÃO EM BRONZE/LATÃO, DN 28 MM, SEM ANEL DE SOLDA, BOLSA X BOLSA, INSTALADO EM RAMAL E SUB-RAMAL DE AQUECIMENTO SOLAR - FORNECIMENTO E INSTALAÇÃO. AF_04/2022</t>
  </si>
  <si>
    <t>CURVA DE TRANSPOSIÇÃO EM BRONZE/LATÃO, DN 28 MM, SEM ANEL DE SOLDA, BOLSA X BOLSA, INSTALADO EM RAMAL E SUB-RAMAL DE GÁS COMBUSTÍVEL - FORNECIMENTO E INSTALAÇÃO. AF_04/2022</t>
  </si>
  <si>
    <t>CURVA DE TRANSPOSIÇÃO EM BRONZE/LATÃO, DN 28 MM, SEM ANEL DE SOLDA, BOLSA X BOLSA, INSTALADO EM RAMAL E SUB-RAMAL DE GÁS MEDICINAL - FORNECIMENTO E INSTALAÇÃO. AF_04/2022</t>
  </si>
  <si>
    <t>CURVA DE TRANSPOSIÇÃO EM BRONZE/LATÃO, DN 28 MM, SEM ANEL DE SOLDA, BOLSA X BOLSA, INSTALADO EM RAMAL E SUB-RAMAL DE HIDRÁULICA PREDIAL - FORNECIMENTO E INSTALAÇÃO. AF_04/2022</t>
  </si>
  <si>
    <t>CURVA EM COBRE, DN 15 MM, 45 GRAUS, SEM ANEL DE SOLDA, BOLSA X BOLSA, INSTALADO EM RAMAL DE DISTRIBUIÇÃO DE HIDRÁULICA PREDIAL - FORNECIMENTO E INSTALAÇÃO. AF_04/2022</t>
  </si>
  <si>
    <t>CURVA EM COBRE, DN 15 MM, 45 GRAUS, SEM ANEL DE SOLDA, BOLSA X BOLSA, INSTALADO EM RAMAL E SUB-RAMAL DE AQUECIMENTO SOLAR - FORNECIMENTO E INSTALAÇÃO. AF_04/2022</t>
  </si>
  <si>
    <t>CURVA EM COBRE, DN 15 MM, 45 GRAUS, SEM ANEL DE SOLDA, BOLSA X BOLSA, INSTALADO EM RAMAL E SUB-RAMAL DE GÁS COMBUSTÍVEL - FORNECIMENTO E INSTALAÇÃO. AF_04/2022</t>
  </si>
  <si>
    <t>CURVA EM COBRE, DN 15 MM, 45 GRAUS, SEM ANEL DE SOLDA, BOLSA X BOLSA, INSTALADO EM RAMAL E SUB-RAMAL DE GÁS MEDICINAL - FORNECIMENTO E INSTALAÇÃO. AF_04/2022</t>
  </si>
  <si>
    <t>CURVA EM COBRE, DN 15 MM, 45 GRAUS, SEM ANEL DE SOLDA, BOLSA X BOLSA, INSTALADO EM RAMAL E SUB-RAMAL DE HIDRÁULICA PREDIAL - FORNECIMENTO E INSTALAÇÃO. AF_04/2022</t>
  </si>
  <si>
    <t>CURVA EM COBRE, DN 22 MM, 45 GRAUS, SEM ANEL DE SOLDA, BOLSA X BOLSA, INSTALADO EM PRUMADA DE HIDRÁULICA PREDIAL - FORNECIMENTO E INSTALAÇÃO. AF_04/2022</t>
  </si>
  <si>
    <t>CURVA EM COBRE, DN 22 MM, 45 GRAUS, SEM ANEL DE SOLDA, BOLSA X BOLSA, INSTALADO EM RAMAL DE DISTRIBUIÇÃO DE HIDRÁULICA PREDIAL - FORNECIMENTO E INSTALAÇÃO. AF_04/2022</t>
  </si>
  <si>
    <t>CURVA EM COBRE, DN 22 MM, 45 GRAUS, SEM ANEL DE SOLDA, BOLSA X BOLSA, INSTALADO EM RAMAL E SUB-RAMAL DE AQUECIMENTO SOLAR - FORNECIMENTO E INSTALAÇÃO. AF_04/2022</t>
  </si>
  <si>
    <t>CURVA EM COBRE, DN 22 MM, 45 GRAUS, SEM ANEL DE SOLDA, BOLSA X BOLSA, INSTALADO EM RAMAL E SUB-RAMAL DE GÁS COMBUSTÍVEL - FORNECIMENTO E INSTALAÇÃO. AF_04/2022</t>
  </si>
  <si>
    <t>CURVA EM COBRE, DN 22 MM, 45 GRAUS, SEM ANEL DE SOLDA, BOLSA X BOLSA, INSTALADO EM RAMAL E SUB-RAMAL DE GÁS MEDICINAL - FORNECIMENTO E INSTALAÇÃO. AF_04/2022</t>
  </si>
  <si>
    <t>CURVA EM COBRE, DN 22 MM, 45 GRAUS, SEM ANEL DE SOLDA, BOLSA X BOLSA, INSTALADO EM RAMAL E SUB-RAMAL DE HIDRÁULICA PREDIAL - FORNECIMENTO E INSTALAÇÃO. AF_04/2022</t>
  </si>
  <si>
    <t>CURVA EM COBRE, DN 28 MM, 45 GRAUS, SEM ANEL DE SOLDA, BOLSA X BOLSA, INSTALADO EM PRUMADA DE HIDRÁULICA PREDIAL - FORNECIMENTO E INSTALAÇÃO. AF_04/2022</t>
  </si>
  <si>
    <t>CURVA EM COBRE, DN 28 MM, 45 GRAUS, SEM ANEL DE SOLDA, BOLSA X BOLSA, INSTALADO EM RAMAL DE DISTRIBUIÇÃO DE HIDRÁULICA PREDIAL - FORNECIMENTO E INSTALAÇÃO. AF_04/2022</t>
  </si>
  <si>
    <t>CURVA EM COBRE, DN 28 MM, 45 GRAUS, SEM ANEL DE SOLDA, BOLSA X BOLSA, INSTALADO EM RAMAL E SUB-RAMAL DE AQUECIMENTO SOLAR - FORNECIMENTO E INSTALAÇÃO. AF_04/2022</t>
  </si>
  <si>
    <t>CURVA EM COBRE, DN 28 MM, 45 GRAUS, SEM ANEL DE SOLDA, BOLSA X BOLSA, INSTALADO EM RAMAL E SUB-RAMAL DE GÁS COMBUSTÍVEL - FORNECIMENTO E INSTALAÇÃO. AF_04/2022</t>
  </si>
  <si>
    <t>CURVA EM COBRE, DN 28 MM, 45 GRAUS, SEM ANEL DE SOLDA, BOLSA X BOLSA, INSTALADO EM RAMAL E SUB-RAMAL DE GÁS MEDICINAL - FORNECIMENTO E INSTALAÇÃO. AF_04/2022</t>
  </si>
  <si>
    <t>CURVA EM COBRE, DN 28 MM, 45 GRAUS, SEM ANEL DE SOLDA, BOLSA X BOLSA, INSTALADO EM RAMAL E SUB-RAMAL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</si>
  <si>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</si>
  <si>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</si>
  <si>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</si>
  <si>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</si>
  <si>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JUNTA DE EXPANSÃO EM BRONZE/LATÃO, DN 35 MM, PONTA X PONTA, INSTALADO EM PRUMADA DE HIDRÁULICA PREDIAL - FORNECIMENTO E INSTALAÇÃO. AF_04/2022</t>
  </si>
  <si>
    <t>JUNTA DE EXPANSÃO EM BRONZE/LATÃO, DN 42 MM, PONTA X PONTA, INSTALADO EM PRUMADA DE HIDRÁULICA PREDIAL - FORNECIMENTO E INSTALAÇÃO. AF_04/2022</t>
  </si>
  <si>
    <t>JUNTA DE EXPANSÃO EM BRONZE/LATÃO, DN 54 MM, PONTA X PONTA, INSTALADO EM PRUMADA DE HIDRÁULICA PREDIAL - FORNECIMENTO E INSTALAÇÃO. AF_04/2022</t>
  </si>
  <si>
    <t>JUNTA DE EXPANSÃO EM BRONZE/LATÃO, DN 66 MM, PONTA X PONTA, INSTALADO EM PRUMADA DE HIDRÁULICA PREDIAL - FORNECIMENTO E INSTALAÇÃO. AF_04/2022</t>
  </si>
  <si>
    <t>JUNTA DE EXPANSÃO EM COBRE, DN 15 MM, PONTA X PONTA, INSTALADO EM RAMAL DE DISTRIBUIÇÃO DE HIDRÁULICA PREDIAL - FORNECIMENTO E INSTALAÇÃO. AF_04/2022</t>
  </si>
  <si>
    <t>JUNTA DE EXPANSÃO EM COBRE, DN 15 MM, PONTA X PONTA, INSTALADO EM RAMAL E SUB-RAMAL DE AQUECIMENTO SOLAR - FORNECIMENTO E INSTALAÇÃO. AF_04/2022</t>
  </si>
  <si>
    <t>JUNTA DE EXPANSÃO EM COBRE, DN 15 MM, PONTA X PONTA, INSTALADO EM RAMAL E SUB-RAMAL DE GÁS COMBUSTÍVEL - FORNECIMENTO E INSTALAÇÃO. AF_04/2022</t>
  </si>
  <si>
    <t>JUNTA DE EXPANSÃO EM COBRE, DN 15 MM, PONTA X PONTA, INSTALADO EM RAMAL E SUB-RAMAL DE GÁS MEDICINAL - FORNECIMENTO E INSTALAÇÃO. AF_04/2022</t>
  </si>
  <si>
    <t>JUNTA DE EXPANSÃO EM COBRE, DN 15 MM, PONTA X PONTA, INSTALADO EM RAMAL E SUB-RAMAL DE HIDRÁULICA PREDIAL - FORNECIMENTO E INSTALAÇÃO. AF_04/2022</t>
  </si>
  <si>
    <t>JUNTA DE EXPANSÃO EM COBRE, DN 22 MM, PONTA X PONTA, INSTALADO EM PRUMADA DE HIDRÁULICA PREDIAL - FORNECIMENTO E INSTALAÇÃO. AF_04/2022</t>
  </si>
  <si>
    <t>JUNTA DE EXPANSÃO EM COBRE, DN 22 MM, PONTA X PONTA, INSTALADO EM RAMAL DE DISTRIBUIÇÃO DE HIDRÁULICA PREDIAL - FORNECIMENTO E INSTALAÇÃO. AF_04/2022</t>
  </si>
  <si>
    <t>JUNTA DE EXPANSÃO EM COBRE, DN 22 MM, PONTA X PONTA, INSTALADO EM RAMAL E SUB-RAMAL DE AQUECIMENTO SOLAR - FORNECIMENTO E INSTALAÇÃO. AF_04/2022</t>
  </si>
  <si>
    <t>JUNTA DE EXPANSÃO EM COBRE, DN 22 MM, PONTA X PONTA, INSTALADO EM RAMAL E SUB-RAMAL DE GÁS COMBUSTÍVEL - FORNECIMENTO E INSTALAÇÃO. AF_04/2022</t>
  </si>
  <si>
    <t>JUNTA DE EXPANSÃO EM COBRE, DN 22 MM, PONTA X PONTA, INSTALADO EM RAMAL E SUB-RAMAL DE GÁS MEDICINAL - FORNECIMENTO E INSTALAÇÃO. AF_04/2022</t>
  </si>
  <si>
    <t>JUNTA DE EXPANSÃO EM COBRE, DN 22 MM, PONTA X PONTA, INSTALADO EM RAMAL E SUB-RAMAL DE HIDRÁULICA PREDIAL - FORNECIMENTO E INSTALAÇÃO. AF_04/2022</t>
  </si>
  <si>
    <t>JUNTA DE EXPANSÃO EM COBRE, DN 28 MM, PONTA X PONTA, INSTALADO EM PRUMADA DE HIDRÁULICA PREDIAL - FORNECIMENTO E INSTALAÇÃO. AF_04/2022</t>
  </si>
  <si>
    <t>JUNTA DE EXPANSÃO EM COBRE, DN 28 MM, PONTA X PONTA, INSTALADO EM RAMAL DE DISTRIBUIÇÃO DE HIDRÁULICA PREDIAL - FORNECIMENTO E INSTALAÇÃO. AF_04/2022</t>
  </si>
  <si>
    <t>JUNTA DE EXPANSÃO EM COBRE, DN 28 MM, PONTA X PONTA, INSTALADO EM RAMAL E SUB-RAMAL DE AQUECIMENTO SOLAR - FORNECIMENTO E INSTALAÇÃO. AF_04/2022</t>
  </si>
  <si>
    <t>JUNTA DE EXPANSÃO EM COBRE, DN 28 MM, PONTA X PONTA, INSTALADO EM RAMAL E SUB-RAMAL DE GÁS COMBUSTÍVEL - FORNECIMENTO E INSTALAÇÃO. AF_04/2022</t>
  </si>
  <si>
    <t>JUNTA DE EXPANSÃO EM COBRE, DN 28 MM, PONTA X PONTA, INSTALADO EM RAMAL E SUB-RAMAL DE GÁS MEDICINAL - FORNECIMENTO E INSTALAÇÃO. AF_04/2022</t>
  </si>
  <si>
    <t>JUNTA DE EXPANSÃO EM COBRE, DN 28 MM, PONTA X PONTA, INSTALADO EM RAMAL E SUB-RAMAL DE HIDRÁULICA PREDIAL - FORNECIMENTO E INSTALAÇÃO. AF_04/2022</t>
  </si>
  <si>
    <t>LUVA EM COBRE, DN 15 MM, SEM ANEL DE SOLDA, INSTALADO EM RAMAL DE DISTRIBUIÇÃO DE HIDRÁULICA PREDIAL - FORNECIMENTO E INSTALAÇÃO. AF_04/2022</t>
  </si>
  <si>
    <t>LUVA EM COBRE, DN 15 MM, SEM ANEL DE SOLDA, INSTALADO EM RAMAL E SUB-RAMAL DE AQUECIMENTO SOLAR - FORNECIMENTO E INSTALAÇÃO. AF_04/2022</t>
  </si>
  <si>
    <t>LUVA EM COBRE, DN 15 MM, SEM ANEL DE SOLDA, INSTALADO EM RAMAL E SUB-RAMAL DE GÁS COMBUSTÍVEL - FORNECIMENTO E INSTALAÇÃO. AF_04/2022</t>
  </si>
  <si>
    <t>LUVA EM COBRE, DN 15 MM, SEM ANEL DE SOLDA, INSTALADO EM RAMAL E SUB-RAMAL DE GÁS MEDICINAL - FORNECIMENTO E INSTALAÇÃO. AF_04/2022</t>
  </si>
  <si>
    <t>LUVA EM COBRE, DN 15 MM, SEM ANEL DE SOLDA, INSTALADO EM RAMAL E SUB-RAMAL DE HIDRÁULICA PREDIAL - FORNECIMENTO E INSTALAÇÃO. AF_04/2022</t>
  </si>
  <si>
    <t>LUVA EM COBRE, DN 22 MM, SEM ANEL DE SOLDA, INSTALADO EM PRUMADA DE HIDRÁULICA PREDIAL - FORNECIMENTO E INSTALAÇÃO. AF_04/2022</t>
  </si>
  <si>
    <t>LUVA EM COBRE, DN 22 MM, SEM ANEL DE SOLDA, INSTALADO EM RAMAL DE DISTRIBUIÇÃO DE HIDRÁULICA PREDIAL - FORNECIMENTO E INSTALAÇÃO. AF_04/2022</t>
  </si>
  <si>
    <t>LUVA EM COBRE, DN 22 MM, SEM ANEL DE SOLDA, INSTALADO EM RAMAL E SUB-RAMAL DE AQUECIMENTO SOLAR - FORNECIMENTO E INSTALAÇÃO. AF_04/2022</t>
  </si>
  <si>
    <t>LUVA EM COBRE, DN 22 MM, SEM ANEL DE SOLDA, INSTALADO EM RAMAL E SUB-RAMAL DE GÁS COMBUSTÍVEL - FORNECIMENTO E INSTALAÇÃO. AF_04/2022</t>
  </si>
  <si>
    <t>LUVA EM COBRE, DN 22 MM, SEM ANEL DE SOLDA, INSTALADO EM RAMAL E SUB-RAMAL DE GÁS MEDICINAL - FORNECIMENTO E INSTALAÇÃO. AF_04/2022</t>
  </si>
  <si>
    <t>LUVA EM COBRE, DN 22 MM, SEM ANEL DE SOLDA, INSTALADO EM RAMAL E SUB-RAMAL DE HIDRÁULICA PREDIAL - FORNECIMENTO E INSTALAÇÃO. AF_04/2022</t>
  </si>
  <si>
    <t>LUVA EM COBRE, DN 28 MM, SEM ANEL DE SOLDA, INSTALADO EM PRUMADA DE HIDRÁULICA PREDIAL - FORNECIMENTO E INSTALAÇÃO. AF_04/2022</t>
  </si>
  <si>
    <t>LUVA EM COBRE, DN 28 MM, SEM ANEL DE SOLDA, INSTALADO EM RAMAL DE DISTRIBUIÇÃO DE HIDRÁULICA PREDIAL - FORNECIMENTO E INSTALAÇÃO. AF_04/2022</t>
  </si>
  <si>
    <t>LUVA EM COBRE, DN 28 MM, SEM ANEL DE SOLDA, INSTALADO EM RAMAL E SUB-RAMAL DE AQUECIMENTO SOLAR - FORNECIMENTO E INSTALAÇÃO. AF_04/2022</t>
  </si>
  <si>
    <t>LUVA EM COBRE, DN 28 MM, SEM ANEL DE SOLDA, INSTALADO EM RAMAL E SUB-RAMAL DE GÁS COMBUSTÍVEL - FORNECIMENTO E INSTALAÇÃO. AF_04/2022</t>
  </si>
  <si>
    <t>LUVA EM COBRE, DN 28 MM, SEM ANEL DE SOLDA, INSTALADO EM RAMAL E SUB-RAMAL DE GÁS MEDICINAL - FORNECIMENTO E INSTALAÇÃO. AF_04/2022</t>
  </si>
  <si>
    <t>LUVA EM COBRE, DN 28 MM, SEM ANEL DE SOLDA, INSTALADO EM RAMAL E SUB-RAMAL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</si>
  <si>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</si>
  <si>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</si>
  <si>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</si>
  <si>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</si>
  <si>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LUVA PASSANTE EM COBRE, DN 15 MM, SEM ANEL DE SOLDA, INSTALADO EM RAMAL DE DISTRIBUIÇÃO DE HIDRÁULICA PREDIAL - FORNECIMENTO E INSTALAÇÃO. AF_04/2022</t>
  </si>
  <si>
    <t>LUVA PASSANTE EM COBRE, DN 15 MM, SEM ANEL DE SOLDA, INSTALADO EM RAMAL E SUB-RAMAL DE AQUECIMENTO SOLAR - FORNECIMENTO E INSTALAÇÃO. AF_04/2022</t>
  </si>
  <si>
    <t>LUVA PASSANTE EM COBRE, DN 15 MM, SEM ANEL DE SOLDA, INSTALADO EM RAMAL E SUB-RAMAL DE GÁS COMBUSTÍVEL - FORNECIMENTO E INSTALAÇÃO. AF_04/2022</t>
  </si>
  <si>
    <t>LUVA PASSANTE EM COBRE, DN 15 MM, SEM ANEL DE SOLDA, INSTALADO EM RAMAL E SUB-RAMAL DE GÁS MEDICINAL - FORNECIMENTO E INSTALAÇÃO. AF_04/2022</t>
  </si>
  <si>
    <t>LUVA PASSANTE EM COBRE, DN 15 MM, SEM ANEL DE SOLDA, INSTALADO EM RAMAL E SUB-RAMAL DE HIDRÁULICA PREDIAL - FORNECIMENTO E INSTALAÇÃO. AF_04/2022</t>
  </si>
  <si>
    <t>LUVA PASSANTE EM COBRE, DN 22 MM, SEM ANEL DE SOLDA, INSTALADO EM PRUMADA DE HIDRÁULICA PREDIAL - FORNECIMENTO E INSTALAÇÃO. AF_04/2022</t>
  </si>
  <si>
    <t>LUVA PASSANTE EM COBRE, DN 22 MM, SEM ANEL DE SOLDA, INSTALADO EM RAMAL DE DISTRIBUIÇÃO DE HIDRÁULICA PREDIAL - FORNECIMENTO E INSTALAÇÃO. AF_04/2022</t>
  </si>
  <si>
    <t>LUVA PASSANTE EM COBRE, DN 22 MM, SEM ANEL DE SOLDA, INSTALADO EM RAMAL E SUB-RAMAL DE AQUECIMENTO SOLAR - FORNECIMENTO E INSTALAÇÃO. AF_04/2022</t>
  </si>
  <si>
    <t>LUVA PASSANTE EM COBRE, DN 22 MM, SEM ANEL DE SOLDA, INSTALADO EM RAMAL E SUB-RAMAL DE GÁS COMBUSTÍVEL - FORNECIMENTO E INSTALAÇÃO. AF_04/2022</t>
  </si>
  <si>
    <t>LUVA PASSANTE EM COBRE, DN 22 MM, SEM ANEL DE SOLDA, INSTALADO EM RAMAL E SUB-RAMAL DE GÁS MEDICINAL - FORNECIMENTO E INSTALAÇÃO. AF_04/2022</t>
  </si>
  <si>
    <t>LUVA PASSANTE EM COBRE, DN 22 MM, SEM ANEL DE SOLDA, INSTALADO EM RAMAL E SUB-RAMAL DE HIDRÁULICA PREDIAL - FORNECIMENTO E INSTALAÇÃO. AF_04/2022</t>
  </si>
  <si>
    <t>LUVA PASSANTE EM COBRE, DN 28 MM, SEM ANEL DE SOLDA, INSTALADO EM PRUMADA DE HIDRÁULICA PREDIAL - FORNECIMENTO E INSTALAÇÃO. AF_04/2022</t>
  </si>
  <si>
    <t>LUVA PASSANTE EM COBRE, DN 28 MM, SEM ANEL DE SOLDA, INSTALADO EM RAMAL DE DISTRIBUIÇÃO DE HIDRÁULICA PREDIAL - FORNECIMENTO E INSTALAÇÃO. AF_04/2022</t>
  </si>
  <si>
    <t>LUVA PASSANTE EM COBRE, DN 28 MM, SEM ANEL DE SOLDA, INSTALADO EM RAMAL E SUB-RAMAL DE AQUECIMENTO SOLAR - FORNECIMENTO E INSTALAÇÃO. AF_04/2022</t>
  </si>
  <si>
    <t>LUVA PASSANTE EM COBRE, DN 28 MM, SEM ANEL DE SOLDA, INSTALADO EM RAMAL E SUB-RAMAL DE GÁS COMBUSTÍVEL - FORNECIMENTO E INSTALAÇÃO. AF_04/2022</t>
  </si>
  <si>
    <t>LUVA PASSANTE EM COBRE, DN 28 MM, SEM ANEL DE SOLDA, INSTALADO EM RAMAL E SUB-RAMAL DE GÁS MEDICINAL - FORNECIMENTO E INSTALAÇÃO. AF_04/2022</t>
  </si>
  <si>
    <t>LUVA PASSANTE EM COBRE, DN 28 MM, SEM ANEL DE SOLDA, INSTALADO EM RAMAL E SUB-RAMAL DE HIDRÁULICA PREDIAL - FORNECIMENTO E INSTALAÇÃO. AF_04/2022</t>
  </si>
  <si>
    <t>LUVA PASSANTE EM COBRE, DN 35 MM, SEM ANEL DE SOLDA, INSTALADO EM PRUMADA DE HIDRÁULICA PREDIAL - FORNECIMENTO E INSTALAÇÃO. AF_04/2022</t>
  </si>
  <si>
    <t>LUVA PASSANTE EM COBRE, DN 42 MM, SEM ANEL DE SOLDA, INSTALADO EM PRUMADA DE HIDRÁULICA PREDIAL - FORNECIMENTO E INSTALAÇÃO. AF_04/2022</t>
  </si>
  <si>
    <t>LUVA PASSANTE EM COBRE, DN 54 MM, SEM ANEL DE SOLDA, INSTALADO EM PRUMADA DE HIDRÁULICA PREDIAL - FORNECIMENTO E INSTALAÇÃO. AF_04/2022</t>
  </si>
  <si>
    <t>LUVA PASSANTE EM COBRE, DN 66 MM, SEM ANEL DE SOLDA, INSTALADO EM PRUMADA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</si>
  <si>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</si>
  <si>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</si>
  <si>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TE EM COBRE, DN 15 MM, SEM ANEL DE SOLDA, INSTALADO EM RAMAL DE DISTRIBUIÇÃO DE HIDRÁULICA PREDIAL - FORNECIMENTO E INSTALAÇÃO. AF_04/2022</t>
  </si>
  <si>
    <t>TE EM COBRE, DN 15 MM, SEM ANEL DE SOLDA, INSTALADO EM RAMAL E SUB-RAMAL DE HIDRÁULICA PREDIAL - FORNECIMENTO E INSTALAÇÃO. AF_04/2022</t>
  </si>
  <si>
    <t>TE EM COBRE, DN 22 MM, SEM ANEL DE SOLDA, INSTALADO EM PRUMADA DE HIDRÁULICA PREDIAL - FORNECIMENTO E INSTALAÇÃO. AF_04/2022</t>
  </si>
  <si>
    <t>TE EM COBRE, DN 22 MM, SEM ANEL DE SOLDA, INSTALADO EM RAMAL DE DISTRIBUIÇÃO DE HIDRÁULICA PREDIAL - FORNECIMENTO E INSTALAÇÃO. AF_04/2022</t>
  </si>
  <si>
    <t>TE EM COBRE, DN 22 MM, SEM ANEL DE SOLDA, INSTALADO EM RAMAL E SUB-RAMAL DE GÁS COMBUSTÍVEL - FORNECIMENTO E INSTALAÇÃO. AF_04/2022</t>
  </si>
  <si>
    <t>TE EM COBRE, DN 22 MM, SEM ANEL DE SOLDA, INSTALADO EM RAMAL E SUB-RAMAL DE HIDRÁULICA PREDIAL - FORNECIMENTO E INSTALAÇÃO. AF_04/2022</t>
  </si>
  <si>
    <t>TE EM COBRE, DN 28 MM, SEM ANEL DE SOLDA, INSTALADO EM PRUMADA DE HIDRÁULICA PREDIAL - FORNECIMENTO E INSTALAÇÃO. AF_04/2022</t>
  </si>
  <si>
    <t>TE EM COBRE, DN 28 MM, SEM ANEL DE SOLDA, INSTALADO EM RAMAL DE DISTRIBUIÇÃO DE HIDRÁULICA PREDIAL - FORNECIMENTO E INSTALAÇÃO. AF_04/2022</t>
  </si>
  <si>
    <t>TE EM COBRE, DN 28 MM, SEM ANEL DE SOLDA, INSTALADO EM RAMAL E SUB-RAMAL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</si>
  <si>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</si>
  <si>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</si>
  <si>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</si>
  <si>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</si>
  <si>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A, SEM ISOLAMENTO, INSTALADO EM RAMAL E SUB-RAMAL DE GÁS MEDICINAL - FORNECIMENTO E INSTALAÇÃO. AF_04/2022</t>
  </si>
  <si>
    <t>TUBO EM COBRE RÍGIDO, DN 15 MM, CLASSE E, COM ISOLAMENTO, INSTALADO EM RAMAL DE DISTRIBUIÇÃO DE HIDRÁULICA PREDIAL - FORNECIMENTO E INSTALAÇÃO. AF_04/2022</t>
  </si>
  <si>
    <t>TUBO EM COBRE RÍGIDO, DN 15 MM, CLASSE E, COM ISOLAMENTO, INSTALADO EM RAMAL E SUB-RAMAL DE AQUECIMENTO SOLAR - FORNECIMENTO E INSTALAÇÃO. AF_04/2022</t>
  </si>
  <si>
    <t>TUBO EM COBRE RÍGIDO, DN 15 MM, CLASSE E, COM ISOLAMENTO, INSTALADO EM RAMAL E SUB-RAMAL DE HIDRÁULICA PREDIAL - FORNECIMENTO E INSTALAÇÃO. AF_04/2022</t>
  </si>
  <si>
    <t>TUBO EM COBRE RÍGIDO, DN 15 MM, CLASSE E, SEM ISOLAMENTO, INSTALADO EM RAMAL DE DISTRIBUIÇÃO DE HIDRÁULICA PREDIAL - FORNECIMENTO E INSTALAÇÃO. AF_04/2022</t>
  </si>
  <si>
    <t>TUBO EM COBRE RÍGIDO, DN 15 MM, CLASSE E, SEM ISOLAMENTO, INSTALADO EM RAMAL E SUB-RAMAL DE AQUECIMENTO SOLAR - FORNECIMENTO E INSTALAÇÃO. AF_04/2022</t>
  </si>
  <si>
    <t>TUBO EM COBRE RÍGIDO, DN 15 MM, CLASSE E, SEM ISOLAMENTO, INSTALADO EM RAMAL E SUB-RAMAL DE GÁS COMBUSTÍVEL - FORNECIMENTO E INSTALAÇÃO. AF_04/2022</t>
  </si>
  <si>
    <t>TUBO EM COBRE RÍGIDO, DN 15 MM, CLASSE E, SEM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</si>
  <si>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</si>
  <si>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22 MM, CLASSE A, SEM ISOLAMENTO, INSTALADO EM RAMAL E SUB-RAMAL DE GÁS MEDICINAL - FORNECIMENTO E INSTALAÇÃO. AF_04/2022</t>
  </si>
  <si>
    <t>TUBO EM COBRE RÍGIDO, DN 22 MM, CLASSE E, COM ISOLAMENTO, INSTALADO EM PRUMADA DE HIDRÁULICA PREDIAL - FORNECIMENTO E INSTALAÇÃO. AF_04/2022</t>
  </si>
  <si>
    <t>TUBO EM COBRE RÍGIDO, DN 22 MM, CLASSE E, COM ISOLAMENTO, INSTALADO EM RAMAL DE DISTRIBUIÇÃO DE HIDRÁULICA PREDIAL - FORNECIMENTO E INSTALAÇÃO. AF_04/2022</t>
  </si>
  <si>
    <t>TUBO EM COBRE RÍGIDO, DN 22 MM, CLASSE E, COM ISOLAMENTO, INSTALADO EM RAMAL E SUB-RAMAL DE AQUECIMENTO SOLAR - FORNECIMENTO E INSTALAÇÃO. AF_04/2022</t>
  </si>
  <si>
    <t>TUBO EM COBRE RÍGIDO, DN 22 MM, CLASSE E, COM ISOLAMENTO, INSTALADO EM RAMAL E SUB-RAMAL DE HIDRÁULICA PREDIAL - FORNECIMENTO E INSTALAÇÃO. AF_04/2022</t>
  </si>
  <si>
    <t>TUBO EM COBRE RÍGIDO, DN 22 MM, CLASSE E, SEM ISOLAMENTO, INSTALADO EM PRUMADA DE HIDRÁULICA PREDIAL - FORNECIMENTO E INSTALAÇÃO. AF_04/2022</t>
  </si>
  <si>
    <t>TUBO EM COBRE RÍGIDO, DN 22 MM, CLASSE E, SEM ISOLAMENTO, INSTALADO EM RAMAL DE DISTRIBUIÇÃO DE HIDRÁULICA PREDIAL - FORNECIMENTO E INSTALAÇÃO. AF_04/2022</t>
  </si>
  <si>
    <t>TUBO EM COBRE RÍGIDO, DN 22 MM, CLASSE E, SEM ISOLAMENTO, INSTALADO EM RAMAL E SUB-RAMAL DE AQUECIMENTO SOLAR - FORNECIMENTO E INSTALAÇÃO. AF_04/2022</t>
  </si>
  <si>
    <t>TUBO EM COBRE RÍGIDO, DN 22 MM, CLASSE E, SEM ISOLAMENTO, INSTALADO EM RAMAL E SUB-RAMAL DE GÁS COMBUSTÍVEL - FORNECIMENTO E INSTALAÇÃO. AF_04/2022</t>
  </si>
  <si>
    <t>TUBO EM COBRE RÍGIDO, DN 22 MM, CLASSE E, SEM ISOLAMENTO, INSTALADO EM RAMAL E SUB-RAMAL DE HIDRÁULICA PREDIAL - FORNECIMENTO E INSTALAÇÃO. AF_04/2022</t>
  </si>
  <si>
    <t>TUBO EM COBRE RÍGIDO, DN 28 MM, CLASSE A, SEM ISOLAMENTO, INSTALADO EM PRUMADA DE GÁS COMBUSTÍVEL - FORNECIMENTO E INSTALAÇÃO. AF_04/2022</t>
  </si>
  <si>
    <t>TUBO EM COBRE RÍGIDO, DN 28 MM, CLASSE A, SEM ISOLAMENTO, INSTALADO EM RAMAL E SUB-RAMAL DE GÁS MEDICINAL - FORNECIMENTO E INSTALAÇÃO. AF_04/2022</t>
  </si>
  <si>
    <t>TUBO EM COBRE RÍGIDO, DN 28 MM, CLASSE E, COM ISOLAMENTO, INSTALADO EM PRUMADA DE HIDRÁULICA PREDIAL - FORNECIMENTO E INSTALAÇÃO. AF_04/2022</t>
  </si>
  <si>
    <t>TUBO EM COBRE RÍGIDO, DN 28 MM, CLASSE E, COM ISOLAMENTO, INSTALADO EM RAMAL DE DISTRIBUIÇÃO DE HIDRÁULICA PREDIAL - FORNECIMENTO E INSTALAÇÃO. AF_04/2022</t>
  </si>
  <si>
    <t>TUBO EM COBRE RÍGIDO, DN 28 MM, CLASSE E, COM ISOLAMENTO, INSTALADO EM RAMAL E SUB-RAMAL DE AQUECIMENTO SOLAR - FORNECIMENTO E INSTALAÇÃO. AF_04/2022</t>
  </si>
  <si>
    <t>TUBO EM COBRE RÍGIDO, DN 28 MM, CLASSE E, COM ISOLAMENTO, INSTALADO EM RAMAL E SUB-RAMAL DE HIDRÁULICA PREDIAL - FORNECIMENTO E INSTALAÇÃO. AF_04/2022</t>
  </si>
  <si>
    <t>TUBO EM COBRE RÍGIDO, DN 28 MM, CLASSE E, SEM ISOLAMENTO, INSTALADO EM PRUMADA DE HIDRÁULICA PREDIAL - FORNECIMENTO E INSTALAÇÃO. AF_04/2022</t>
  </si>
  <si>
    <t>TUBO EM COBRE RÍGIDO, DN 28 MM, CLASSE E, SEM ISOLAMENTO, INSTALADO EM RAMAL DE DISTRIBUIÇÃO DE HIDRÁULICA PREDIAL - FORNECIMENTO E INSTALAÇÃO. AF_04/2022</t>
  </si>
  <si>
    <t>TUBO EM COBRE RÍGIDO, DN 28 MM, CLASSE E, SEM ISOLAMENTO, INSTALADO EM RAMAL E SUB-RAMAL DE AQUECIMENTO SOLAR - FORNECIMENTO E INSTALAÇÃO. AF_04/2022</t>
  </si>
  <si>
    <t>TUBO EM COBRE RÍGIDO, DN 28 MM, CLASSE E, SEM ISOLAMENTO, INSTALADO EM RAMAL E SUB-RAMAL DE GÁS COMBUSTÍVEL - FORNECIMENTO E INSTALAÇÃO. AF_04/2022</t>
  </si>
  <si>
    <t>TUBO EM COBRE RÍGIDO, DN 28 MM, CLASSE E, SEM ISOLAMENTO, INSTALADO EM RAMAL E SUB-RAMAL DE HIDRÁULICA PREDIAL - FORNECIMENTO E INSTALAÇÃO. AF_04/2022</t>
  </si>
  <si>
    <t>TUBO EM COBRE RÍGIDO, DN 35 MM, CLASSE A, SEM ISOLAMENTO, INSTALADO EM PRUMADA DE GÁS COMBUSTÍVEL - FORNECIMENTO E INSTALAÇÃO. AF_04/2022</t>
  </si>
  <si>
    <t>TUBO EM COBRE RÍGIDO, DN 35 MM, CLASSE E, COM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</si>
  <si>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</si>
  <si>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A, SEM ISOLAMENTO, INSTALADO EM PRUMADA DE GÁS COMBUSTÍVEL - FORNECIMENTO E INSTALAÇÃO. AF_04/2022</t>
  </si>
  <si>
    <t>TUBO EM COBRE RÍGIDO, DN 42 MM, CLASSE E, COM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</si>
  <si>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</si>
  <si>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A, SEM ISOLAMENTO, INSTALADO EM PRUMADA DE GÁS COMBUSTÍVEL - FORNECIMENTO E INSTALAÇÃO. AF_04/2022</t>
  </si>
  <si>
    <t>TUBO EM COBRE RÍGIDO, DN 54 MM, CLASSE E, COM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</si>
  <si>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</si>
  <si>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A, SEM ISOLAMENTO, INSTALADO EM PRUMADA DE GÁS COMBUSTÍVEL - FORNECIMENTO E INSTALAÇÃO. AF_04/2022</t>
  </si>
  <si>
    <t>TUBO EM COBRE RÍGIDO, DN 66 MM, CLASSE E, COM ISOLAMENTO, INSTALADO EM PRUMADA DE HIDRÁULICA PREDIAL - FORNECIMENTO E INSTALAÇÃO. AF_04/2022</t>
  </si>
  <si>
    <t>TUBO EM COBRE RÍGIDO, DN 66 MM, CLASSE E, SEM ISOLAMENTO, INSTALADO EM PRUMADA DE HIDRÁULICA PREDIAL - FORNECIMENTO E INSTALAÇÃO. AF_04/2022</t>
  </si>
  <si>
    <t>TÊ EM COBRE, DN 15 MM, SEM ANEL DE SOLDA, INSTALADO EM RAMAL E SUB-RAMAL DE AQUECIMENTO SOLAR - FORNECIMENTO E INSTALAÇÃO. AF_04/2022</t>
  </si>
  <si>
    <t>TÊ EM COBRE, DN 15 MM, SEM ANEL DE SOLDA, INSTALADO EM RAMAL E SUB-RAMAL DE GÁS COMBUSTÍVEL - FORNECIMENTO E INSTALAÇÃO. AF_04/2022</t>
  </si>
  <si>
    <t>TÊ EM COBRE, DN 15 MM, SEM ANEL DE SOLDA, INSTALADO EM RAMAL E SUB-RAMAL DE GÁS MEDICINAL - FORNECIMENTO E INSTALAÇÃO. AF_04/2022</t>
  </si>
  <si>
    <t>TÊ EM COBRE, DN 22 MM, SEM ANEL DE SOLDA, INSTALADO EM RAMAL E SUB-RAMAL DE AQUECIMENTO SOLAR - FORNECIMENTO E INSTALAÇÃO. AF_04/2022</t>
  </si>
  <si>
    <t>TÊ EM COBRE, DN 22 MM, SEM ANEL DE SOLDA, INSTALADO EM RAMAL E SUB-RAMAL DE GÁS MEDICINAL - FORNECIMENTO E INSTALAÇÃO. AF_04/2022</t>
  </si>
  <si>
    <t>TÊ EM COBRE, DN 28 MM, SEM ANEL DE SOLDA, INSTALADO EM RAMAL E SUB-RAMAL DE AQUECIMENTO SOLAR - FORNECIMENTO E INSTALAÇÃO. AF_04/2022</t>
  </si>
  <si>
    <t>TÊ EM COBRE, DN 28 MM, SEM ANEL DE SOLDA, INSTALADO EM RAMAL E SUB-RAMAL DE GÁS COMBUSTÍVEL - FORNECIMENTO E INSTALAÇÃO. AF_04/2022</t>
  </si>
  <si>
    <t>TÊ EM COBRE, DN 28 MM, SEM ANEL DE SOLDA, INSTALADO EM RAMAL E SUB-RAMAL DE GÁS MEDICINAL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</si>
  <si>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</si>
  <si>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</si>
  <si>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</si>
  <si>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</si>
  <si>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</si>
  <si>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</si>
  <si>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</si>
  <si>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</si>
  <si>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</si>
  <si>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</si>
  <si>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</si>
  <si>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</si>
  <si>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</si>
  <si>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</si>
  <si>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</si>
  <si>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</si>
  <si>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</si>
  <si>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</si>
  <si>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</si>
  <si>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</si>
  <si>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</si>
  <si>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</si>
  <si>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</si>
  <si>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</si>
  <si>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</si>
  <si>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</si>
  <si>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</si>
  <si>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</si>
  <si>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</si>
  <si>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</si>
  <si>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</si>
  <si>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</si>
  <si>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</si>
  <si>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</si>
  <si>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</si>
  <si>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</si>
  <si>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</si>
  <si>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</si>
  <si>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</si>
  <si>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</si>
  <si>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</si>
  <si>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</si>
  <si>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</si>
  <si>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</si>
  <si>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</si>
  <si>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</si>
  <si>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</si>
  <si>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</si>
  <si>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</si>
  <si>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</si>
  <si>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</si>
  <si>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</si>
  <si>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</si>
  <si>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</si>
  <si>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</si>
  <si>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</si>
  <si>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</si>
  <si>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</si>
  <si>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</si>
  <si>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</si>
  <si>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</si>
  <si>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</si>
  <si>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</si>
  <si>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</si>
  <si>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</si>
  <si>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</si>
  <si>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</si>
  <si>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</si>
  <si>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</si>
  <si>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</si>
  <si>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</si>
  <si>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</si>
  <si>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</si>
  <si>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</si>
  <si>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</si>
  <si>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</si>
  <si>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CAP, PVC OCRE, JUNTA ELÁSTICA, DN 150 MM, PARA COLETOR PREDIAL DE ESGOTO. AF_06/2022</t>
  </si>
  <si>
    <t>COLAR DE TOMADA, FERRO FUNDIDO, COM PARAFUSOS, DN 50 MM X 3/4", PARA LIGAÇÃO PREDIAL DE ÁGUA. AF_06/2022</t>
  </si>
  <si>
    <t>COLAR DE TOMADA, POLIPROPILENO, COM PARAFUSOS, 63 MM X 1/2", PARA LIGAÇÃO PREDIAL DE ÁGUA. AF_06/2022</t>
  </si>
  <si>
    <t>COLAR DE TOMADA, POLIPROPILENO, COM PARAFUSOS, 63 MM X 3/4", PARA LIGAÇÃO PREDIAL DE ÁGUA. AF_06/2022</t>
  </si>
  <si>
    <t>COLAR DE TOMADA, PVC, COM TRAVAS, DE 110 MM X 1/2" OU 110 MM X 3/4", PARA LIGAÇÃO PREDIAL DE ÁGUA.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</si>
  <si>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</si>
  <si>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</si>
  <si>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</si>
  <si>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TOMADA EM FERRO FUNDIDO, COM PARAFUSOS, SAIDA COM ROSCA, DN 75 MM X 3/4", PARA LIGACAO PREDIAL DE AGUA. AF_06/2022</t>
  </si>
  <si>
    <t>COTOVELO/JOELHO 90°, POLIPROPILENO, PARA TUBOS EM PEAD, 20 X 20 MM, PARA LIGAÇÃO PREDIAL DE ÁGUA. AF_06/2022</t>
  </si>
  <si>
    <t>COTOVELO/JOELHO 90°, POLIPROPILENO, PARA TUBOS EM PEAD, 32 X 32 MM,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</si>
  <si>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</si>
  <si>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</si>
  <si>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</si>
  <si>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CURVA LONGA, 45 GRAUS, PVC OCRE, JUNTA ELÁSTICA, DN 100 MM, PARA COLETOR PREDIAL DE ESGOTO. AF_06/2022</t>
  </si>
  <si>
    <t>CURVA LONGA, 45 GRAUS, PVC OCRE, JUNTA ELÁSTICA, DN 150 MM, PARA COLETOR PREDIAL DE ESGOTO. AF_06/2022</t>
  </si>
  <si>
    <t>CURVA LONGA, 90 GRAUS, PVC OCRE, JUNTA ELÁSTICA, DN 100 MM, PARA COLETOR PREDIAL DE ESGOTO. AF_06/2022</t>
  </si>
  <si>
    <t>CURVA LONGA, 90 GRAUS, PVC OCRE, JUNTA ELÁSTICA, DN 150 MM, PARA COLETOR PREDIAL DE ESGOTO. AF_06/2022</t>
  </si>
  <si>
    <t>LUVA, PVC, ROSCÁVEL, 1", PARA LIGAÇÃO PREDIAL DE ÁGUA. AF_06/2022</t>
  </si>
  <si>
    <t>LUVA, PVC, ROSCÁVEL, 1/2", PARA LIGAÇÃO PREDIAL DE ÁGUA. AF_06/2022</t>
  </si>
  <si>
    <t>PLUG, PVC OCRE, JUNTA ELÁSTICA, DN 100 MM, PARA COLETOR PREDIAL DE ESGOTO. AF_06/2022</t>
  </si>
  <si>
    <t>PLUG, PVC OCRE, JUNTA ELÁSTICA, DN 150 MM, PARA COLETOR PREDIAL DE ESGOTO. AF_06/2022</t>
  </si>
  <si>
    <t>REGISTRO ESFERA, LATÃO NIQUELADO, COM ROSCA, 3/4", PARA LIGAÇÃO PREDIAL DE ÁGUA. AF_06/2022</t>
  </si>
  <si>
    <t>REGISTRO ESFERA, PVC, COM ROSCA, 1/2", PARA LIGAÇÃO PREDIAL DE ÁGUA. AF_06/2022</t>
  </si>
  <si>
    <t>REGISTRO ESFERA, PVC, DE PASSEIO, PARA POLIETILENO, 20 MM, PARA LIGAÇÃO PREDIAL DE ÁGUA. AF_06/2022</t>
  </si>
  <si>
    <t>SELIM, PVC OCRE, COM TRAVA, DN 125 X 100 MM OU 150 X 100 MM, PARA COLETOR PREDIAL DE ESGOTO. AF_06/2022</t>
  </si>
  <si>
    <t>TUBO, PEAD, PE-80, DE = 20 MM X 2,3 MM, PARA LIGAÇÃO PREDIAL DE ÁGUA. AF_06/2022</t>
  </si>
  <si>
    <t>TUBO, PEAD, PE-80, DE = 32 MM X 3,0 MM, PARA LIGAÇÃO PREDIAL DE ÁGUA. AF_06/2022</t>
  </si>
  <si>
    <t>TUBO, PVC OCRE, JUNTA ELÁSTICA, DN 100 MM, PARA COLETOR PREDIAL DE ESGOTO. AF_06/2022</t>
  </si>
  <si>
    <t>TUBO, PVC OCRE, JUNTA ELÁSTICA, DN 150 MM, PARA COLETOR PREDIAL DE ESGOTO.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</si>
  <si>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</si>
  <si>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</si>
  <si>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</si>
  <si>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20 MM, PARA LIGAÇÃO PREDIAL DE ÁGUA.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</si>
  <si>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</si>
  <si>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</si>
  <si>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</si>
  <si>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TÊ, PVC OCRE, JUNTA ELÁSTICA, DN 200 MM, PARA COLETOR PREDIAL DE ESGOTO. AF_06/2022</t>
  </si>
  <si>
    <t>UNIÃO, POLIPROPILENO, PARA TUBOS EM PEAD, 20 MM, PARA LIGAÇÃO PREDIAL DE ÁGUA. AF_06/2022</t>
  </si>
  <si>
    <t>UNIÃO, POLIPROPILENO, PARA TUBOS EM PEAD, 32 MM, PARA LIGAÇÃO PREDIAL DE ÁGUA. AF_06/2022</t>
  </si>
  <si>
    <t>LIMPEZA DE BACIA SANITÁRIA, BIDÊ OU MICTÓRIO EM LOUÇA, INCLUSIVE METAIS CORRESPONDENTES. AF_04/2019</t>
  </si>
  <si>
    <t>LIMPEZA DE BANCADA DE PEDRA (MÁRMORE OU GRANITO). AF_04/2019</t>
  </si>
  <si>
    <t>LIMPEZA DE CONTRAPISO COM VASSOURA A SECO. AF_04/2019</t>
  </si>
  <si>
    <t>LIMPEZA DE FORRO REMOVÍVEL COM PANO ÚMIDO. AF_04/2019</t>
  </si>
  <si>
    <t>LIMPEZA DE JANELA DE VIDRO COM CAIXILHO EM AÇO/ALUMÍNIO/PVC. AF_04/2019</t>
  </si>
  <si>
    <t>LIMPEZA DE JANELA INTEIRAMENTE DE VIDRO. AF_04/2019</t>
  </si>
  <si>
    <t>LIMPEZA DE LADRILHO HIDRÁULICO EM PAREDE COM PANO ÚMIDO.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</si>
  <si>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</si>
  <si>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</si>
  <si>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</si>
  <si>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PISO CERÂMICO OU COM PEDRAS RÚSTICAS UTILIZANDO ÁCIDO MURIÁTICO. AF_04/2019</t>
  </si>
  <si>
    <t>LIMPEZA DE PISO CERÂMICO OU PORCELANATO COM PANO ÚMIDO. AF_04/2019</t>
  </si>
  <si>
    <t>LIMPEZA DE PISO CERÂMICO OU PORCELANATO COM VASSOURA A SECO. AF_04/2019</t>
  </si>
  <si>
    <t>LIMPEZA DE PISO CERÂMICO OU PORCELANATO UTILIZANDO DETERGENTE NEUTRO E ESCOVAÇÃO MANUAL. AF_04/2019</t>
  </si>
  <si>
    <t>LIMPEZA DE PISO DE LADRILHO HIDRÁULICO COM PANO ÚMIDO. AF_04/2019</t>
  </si>
  <si>
    <t>LIMPEZA DE PISO DE MÁRMORE/GRANITO UTILIZANDO DETERGENTE NEUTRO E ESCOVAÇÃO MANUAL. AF_04/2019</t>
  </si>
  <si>
    <t>LIMPEZA DE PISO UTILIZANDO DETERGENTE NEUTRO E ESCOVAÇÃO . AF_04/2019</t>
  </si>
  <si>
    <t>LIMPEZA DE PORTA DE MADEIRA. AF_04/2019</t>
  </si>
  <si>
    <t>LIMPEZA DE PORTA DE VIDRO COM CAIXILHO EM AÇO/ ALUMÍNIO/ PVC. AF_04/2019</t>
  </si>
  <si>
    <t>LIMPEZA DE PORTA EM AÇO/ALUMÍNIO. AF_04/2019</t>
  </si>
  <si>
    <t>LIMPEZA DE PORTA INTEIRAMENTE DE VIDRO.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</si>
  <si>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</si>
  <si>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</si>
  <si>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</si>
  <si>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SUPERFÍCIE COM JATO DE ALTA PRESSÃO. AF_04/2019</t>
  </si>
  <si>
    <t>LIMPEZA DE TANQUE OU LAVATÓRIO DE LOUÇA ISOLADO, INCLUSIVE METAIS CORRESPONDENTES. AF_04/2019</t>
  </si>
  <si>
    <t>AJUDANTE DE ARMADOR COM ENCARGOS COMPLEMENTARES</t>
  </si>
  <si>
    <t>MES</t>
  </si>
  <si>
    <t>AJUDANTE DE CARPINTEIRO COM ENCARGOS COMPLEMENTARES</t>
  </si>
  <si>
    <t>AJUDANTE DE ELETRICISTA COM ENCARGOS COMPLEMENTARES</t>
  </si>
  <si>
    <t>AJUDANTE DE ESTRUTURA METÁLICA COM ENCARGOS COMPLEMENTARES</t>
  </si>
  <si>
    <t>AJUDANTE DE ESTRUTURAS METÁLICAS COM ENCARGOS COMPLEMENTARES</t>
  </si>
  <si>
    <t>AJUDANTE DE OPERAÇÃO EM GERAL COM ENCARGOS COMPLEMENTARES</t>
  </si>
  <si>
    <t>AJUDANTE DE PEDREIRO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</si>
  <si>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</si>
  <si>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</si>
  <si>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</si>
  <si>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</si>
  <si>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</si>
  <si>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</si>
  <si>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DE OBRA JUNIOR COM ENCARGOS COMPLEMENTARES</t>
  </si>
  <si>
    <t>ARQUITETO DE OBRA PLENO COM ENCARGOS COMPLEMENTARES</t>
  </si>
  <si>
    <t>ARQUITETO DE OBRA SENIOR COM ENCARGOS COMPLEMENTARES</t>
  </si>
  <si>
    <t>ARQUITETO JUNIOR COM ENCARGOS COMPLEMENTARES</t>
  </si>
  <si>
    <t>ARQUITETO PLENO COM ENCARGOS COMPLEMENTARES</t>
  </si>
  <si>
    <t>ARQUITETO SENIOR COM ENCARGOS COMPLEMENTARES</t>
  </si>
  <si>
    <t>ASSENTADOR DE MANILHAS COM ENCARGOS COMPLEMENTARES</t>
  </si>
  <si>
    <t>ASSENTADOR DE TUBOS COM ENCARGOS COMPLEMENTARES</t>
  </si>
  <si>
    <t>AUXILIAR DE AZULEJISTA COM ENCARGOS COMPLEMENTARES</t>
  </si>
  <si>
    <t>AUXILIAR DE ELETRICISTA COM ENCARGOS COMPLEMENTARES</t>
  </si>
  <si>
    <t>AUXILIAR DE ENCANADOR OU BOMBEIRO HIDRÁULICO COM ENCARGOS COMPLEMENTARES</t>
  </si>
  <si>
    <t>AUXILIAR DE ESCRITORIO COM ENCARGOS COMPLEMENTARES</t>
  </si>
  <si>
    <t>AUXILIAR DE LABORATORISTA DE SOLOS E DE CONCRETO COM ENCARGOS COMPLEMENTARES</t>
  </si>
  <si>
    <t>AUXILIAR DE LABORATÓRIO COM ENCARGOS COMPLEMENTARES</t>
  </si>
  <si>
    <t>AUXILIAR DE MECÂNICO COM ENCARGOS COMPLEMENTARES</t>
  </si>
  <si>
    <t>AUXILIAR DE PEDREIRO COM ENCARGOS COMPLEMENTARES</t>
  </si>
  <si>
    <t>AUXILIAR DE SERRALHEIRO COM ENCARGOS COMPLEMENTARES</t>
  </si>
  <si>
    <t>AUXILIAR DE SERVIÇOS GERAIS COM ENCARGOS COMPLEMENTARES</t>
  </si>
  <si>
    <t>AUXILIAR DE TOPÓGRAFO COM ENCARGOS COMPLEMENTARES</t>
  </si>
  <si>
    <t>AUXILIAR TÉCNICO / ASSISTENTE DE ENGENHARIA COM ENCARGOS COMPLEMENTARES</t>
  </si>
  <si>
    <t>AUXILIAR TÉCNICO DE ENGENHARIA COM ENCARGOS COMPLEMENTARES</t>
  </si>
  <si>
    <t>AZULEJISTA OU LADRILHEIRO COM ENCARGOS COMPLEMENTARES</t>
  </si>
  <si>
    <t>AZULEJISTA OU LADRILHISTA COM ENCARGOS COMPLEMENTARES</t>
  </si>
  <si>
    <t>BLASTER, DINAMITADOR OU CABO DE FOGO COM ENCARGOS COMPLEMENTARES</t>
  </si>
  <si>
    <t>BLASTER, DINAMITADOR OU CABO DE FORÇA COM ENCARGOS COMPLEMENTARES</t>
  </si>
  <si>
    <t>CALCETEIRO COM ENCARGOS COMPLEMENTARES</t>
  </si>
  <si>
    <t>CARPINTEIRO AUXILIAR COM ENCARGOS COMPLEMENTARES</t>
  </si>
  <si>
    <t>CARPINTEIRO DE ESQUADRIA COM ENCARGOS COMPLEMENTARES</t>
  </si>
  <si>
    <t>CARPINTEIRO DE ESQUADRIAS COM ENCARGOS COMPLEMENTARES</t>
  </si>
  <si>
    <t>CARPINTEIRO DE FORMAS COM ENCARGOS COMPLEMENTARES</t>
  </si>
  <si>
    <t>CAVOUQUEIRO OU OPERADOR DE PERFURATRIZ COM ENCARGOS COMPLEMENTARES</t>
  </si>
  <si>
    <t>CAVOUQUEIRO OU OPERADOR PERFURATRIZ/ROMPEDOR COM ENCARGOS COMPLEMENTARES</t>
  </si>
  <si>
    <t>CURSO DE CAPACITAÇÃO PARA AJUDANTE DE ARMADOR (ENCARGOS COMPLEMENTARES) - HORISTA</t>
  </si>
  <si>
    <t>CURSO DE CAPACITAÇÃO PARA AJUDANTE DE ARMADOR (ENCARGOS COMPLEMENTARES) - MENSALISTA</t>
  </si>
  <si>
    <t>CURSO DE CAPACITAÇÃO PARA AJUDANTE DE CARPINTEIRO (ENCARGOS COMPLEMENTARES) - HORISTA</t>
  </si>
  <si>
    <t>CURSO DE CAPACITAÇÃO PARA AJUDANTE DE ELETRICISTA (ENCARGOS COMPLEMENTARES) - MENSALISTA</t>
  </si>
  <si>
    <t>CURSO DE CAPACITAÇÃO PARA AJUDANTE DE ESTRUTURA METÁLICA (ENCARGOS COMPLEMENTARES) - HORISTA</t>
  </si>
  <si>
    <t>CURSO DE CAPACITAÇÃO PARA AJUDANTE DE ESTRUTURAS METÁLICAS(ENCARGOS COMPLEMENTARES) - MENSALISTA</t>
  </si>
  <si>
    <t>CURSO DE CAPACITAÇÃO PARA AJUDANTE DE OPERAÇÃO EM GERAL (ENCARGOS COMPLEMENTARES) - HORISTA</t>
  </si>
  <si>
    <t>CURSO DE CAPACITAÇÃO PARA AJUDANTE DE OPERAÇÃO EM GERAL (ENCARGOS COMPLEMENTARES) - MENSALISTA</t>
  </si>
  <si>
    <t>CURSO DE CAPACITAÇÃO PARA AJUDANTE DE PEDREIRO (ENCARGOS COMPLEMENTARES) - HORISTA</t>
  </si>
  <si>
    <t>CURSO DE CAPACITAÇÃO PARA AJUDANTE DE PINTOR (ENCARGOS COMPLEMENTARES) - HORISTA</t>
  </si>
  <si>
    <t>CURSO DE CAPACITAÇÃO PARA AJUDANTE DE PINTOR (ENCARGOS COMPLEMENTARES) - MENSALISTA</t>
  </si>
  <si>
    <t>CURSO DE CAPACITAÇÃO PARA AJUDANTE DE SERRALHEIRO (ENCARGOS COMPLEMENTARES) - MENSALISTA</t>
  </si>
  <si>
    <t>CURSO DE CAPACITAÇÃO PARA AJUDANTE ESPECIALIZADO (ENCARGOS COMPLEMENTARES) - HORISTA</t>
  </si>
  <si>
    <t>CURSO DE CAPACITAÇÃO PARA AJUDANTE ESPECIALIZADO (ENCARGOS COMPLEMENTARES) - MENSALISTA</t>
  </si>
  <si>
    <t>CURSO DE CAPACITAÇÃO PARA ALMOXARIFE (ENCARGOS COMPLEMENTARES) - HORISTA</t>
  </si>
  <si>
    <t>CURSO DE CAPACITAÇÃO PARA ALMOXARIFE (ENCARGOS COMPLEMENTARES) - MENSALISTA</t>
  </si>
  <si>
    <t>CURSO DE CAPACITAÇÃO PARA APONTADOR OU APROPRIADOR (ENCARGOS COMPLEMENTARES) - HORISTA</t>
  </si>
  <si>
    <t>CURSO DE CAPACITAÇÃO PARA APONTADOR OU APROPRIADOR (ENCARGOS COMPLEMENTARES) - MENSALISTA</t>
  </si>
  <si>
    <t>CURSO DE CAPACITAÇÃO PARA ARMADOR (ENCARGOS COMPLEMENTARES) - HORISTA</t>
  </si>
  <si>
    <t>CURSO DE CAPACITAÇÃO PARA ARMADOR (ENCARGOS COMPLEMENTARES) - MENSALISTA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</si>
  <si>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</si>
  <si>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</si>
  <si>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</si>
  <si>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</si>
  <si>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</si>
  <si>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</si>
  <si>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ASSENTADOR DE MANILHA (ENCARGOS COMPLEMENTARES) - MENSALISTA</t>
  </si>
  <si>
    <t>CURSO DE CAPACITAÇÃO PARA ASSENTADOR DE TUBOS (ENCARGOS COMPLEMENTARES) - HORISTA</t>
  </si>
  <si>
    <t>CURSO DE CAPACITAÇÃO PARA AUXILIAR DE AZULEJISTA (ENCARGOS COMPLEMENTARES) - HORISTA</t>
  </si>
  <si>
    <t>CURSO DE CAPACITAÇÃO PARA AUXILIAR DE AZULEJISTA (ENCARGOS COMPLEMENTARES) - MENSALISTA</t>
  </si>
  <si>
    <t>CURSO DE CAPACITAÇÃO PARA AUXILIAR DE ELETRICISTA (ENCARGOS COMPLEMENTARES) - HORISTA</t>
  </si>
  <si>
    <t>CURSO DE CAPACITAÇÃO PARA AUXILIAR DE ENCANADOR OU BOMBEIRO HIDRÁULICO (ENCARGOS COMPLEMENTARES) - HORISTA</t>
  </si>
  <si>
    <t>CURSO DE CAPACITAÇÃO PARA AUXILIAR DE ENCANADOR OU BOMBEIRO HIDRÁULICO (ENCARGOS COMPLEMENTARES) - MENSALISTA</t>
  </si>
  <si>
    <t>CURSO DE CAPACITAÇÃO PARA AUXILIAR DE ESCRITÓRIO (ENCARGOS COMPLEMENTARES) - HORISTA</t>
  </si>
  <si>
    <t>CURSO DE CAPACITAÇÃO PARA AUXILIAR DE ESCRITÓRIO (ENCARGOS COMPLEMENTARES) - MENSALISTA</t>
  </si>
  <si>
    <t>CURSO DE CAPACITAÇÃO PARA AUXILIAR DE LABORATORISTA (ENCARGOS COMPLEMENTARES) - MENSALISTA</t>
  </si>
  <si>
    <t>CURSO DE CAPACITAÇÃO PARA AUXILIAR DE LABORATÓRIO (ENCARGOS COMPLEMENTARES) - HORISTA</t>
  </si>
  <si>
    <t>CURSO DE CAPACITAÇÃO PARA AUXILIAR DE MECANICO (ENCARGOS COMPLEMENTARES) - MENSALISTA</t>
  </si>
  <si>
    <t>CURSO DE CAPACITAÇÃO PARA AUXILIAR DE MECÂNICO (ENCARGOS COMPLEMENTARES) - HORISTA</t>
  </si>
  <si>
    <t>CURSO DE CAPACITAÇÃO PARA AUXILIAR DE PEDREIRO (ENCARGOS COMPLEMENTARES) - MENSALISTA</t>
  </si>
  <si>
    <t>CURSO DE CAPACITAÇÃO PARA AUXILIAR DE SERRALHEIRO (ENCARGOS COMPLEMENTARES) - HORISTA</t>
  </si>
  <si>
    <t>CURSO DE CAPACITAÇÃO PARA AUXILIAR DE SERVIÇOS GERAIS (ENCARGOS COMPLEMENTARES) - HORISTA</t>
  </si>
  <si>
    <t>CURSO DE CAPACITAÇÃO PARA AUXILIAR DE SERVIÇOS GERAIS (ENCARGOS COMPLEMENTARES) - MENSALISTA</t>
  </si>
  <si>
    <t>CURSO DE CAPACITAÇÃO PARA AUXILIAR DE TOPÓGRAFO (ENCARGOS COMPLEMENTARES) - HORISTA</t>
  </si>
  <si>
    <t>CURSO DE CAPACITAÇÃO PARA AUXILIAR DE TOPÓGRAFO (ENCARGOS COMPLEMENTARES) - MENSALISTA</t>
  </si>
  <si>
    <t>CURSO DE CAPACITAÇÃO PARA AUXILIAR TÉCNICO DE ENGENHARIA (ENCARGOS COMPLEMENTARES) - HORISTA</t>
  </si>
  <si>
    <t>CURSO DE CAPACITAÇÃO PARA AUXILIAR TÉCNICO DE ENGENHARIA (ENCARGOS COMPLEMENTARES) - MENSALISTA</t>
  </si>
  <si>
    <t>CURSO DE CAPACITAÇÃO PARA AZULEJISTA OU LADRILHISTA (ENCARGOS COMPLEMENTARES) - HORISTA</t>
  </si>
  <si>
    <t>CURSO DE CAPACITAÇÃO PARA AZULEJISTA OU LADRILHISTA (ENCARGOS COMPLEMENTARES) - MENSALISTA</t>
  </si>
  <si>
    <t>CURSO DE CAPACITAÇÃO PARA BLASTER, DINAMITADOR OU CABO DE FOGO (ENCARGOS COMPLEMENTARES) - HORISTA</t>
  </si>
  <si>
    <t>CURSO DE CAPACITAÇÃO PARA BLASTER, DINAMITADOR OU CABO DE FORÇA (ENCARGOS COMPLEMENTARES) - MENSALISTA</t>
  </si>
  <si>
    <t>CURSO DE CAPACITAÇÃO PARA CALCETEIRO (ENCARGOS COMPLEMENTARES) - HORISTA</t>
  </si>
  <si>
    <t>CURSO DE CAPACITAÇÃO PARA CALCETEIRO (ENCARGOS COMPLEMENTARES) - MENSALISTA</t>
  </si>
  <si>
    <t>CURSO DE CAPACITAÇÃO PARA CARPINTEIRO AUXILIAR (ENCARGOS COMPLEMENTARES) - MENSALISTA</t>
  </si>
  <si>
    <t>CURSO DE CAPACITAÇÃO PARA CARPINTEIRO DE ESQUADRIA (ENCARGOS COMPLEMENTARES) - HORISTA</t>
  </si>
  <si>
    <t>CURSO DE CAPACITAÇÃO PARA CARPINTEIRO DE ESQUADRIAS (ENCARGOS COMPLEMENTARES) - MENSALISTA</t>
  </si>
  <si>
    <t>CURSO DE CAPACITAÇÃO PARA CARPINTEIRO DE FORMAS (ENCARGOS COMPLEMENTARES) - MENSALISTA</t>
  </si>
  <si>
    <t>CURSO DE CAPACITAÇÃO PARA CARPINTEIRO DE FÔRMAS (ENCARGOS COMPLEMENTARES) - HORISTA</t>
  </si>
  <si>
    <t>CURSO DE CAPACITAÇÃO PARA CAVOUQUEIRO OU OPERADOR DE PERFURATRIZ (ENCARGOS COMPLEMENTARES) - MENSALISTA</t>
  </si>
  <si>
    <t>CURSO DE CAPACITAÇÃO PARA CAVOUQUEIRO OU OPERADOR PERFURATRIZ/ROMPEDOR (ENCARGOS COMPLEMENTARES) - HORISTA</t>
  </si>
  <si>
    <t>CURSO DE CAPACITAÇÃO PARA DESENHISTA PROJETISTA (ENCARGOS COMPLEMENTARES) - HORISTA</t>
  </si>
  <si>
    <t>CURSO DE CAPACITAÇÃO PARA DESENHISTA PROJETISTA (ENCARGOS COMPLEMENTARES) - MENSALISTA</t>
  </si>
  <si>
    <t>CURSO DE CAPACITAÇÃO PARA ELETRICISTA (ENCARGOS COMPLEMENTARES) - HORISTA</t>
  </si>
  <si>
    <t>CURSO DE CAPACITAÇÃO PARA ELETRICISTA (ENCARGOS COMPLEMENTARES) - MENSALISTA</t>
  </si>
  <si>
    <t>CURSO DE CAPACITAÇÃO PARA ELETROTÉCNICO (ENCARGOS COMPLEMENTARES) - HORISTA</t>
  </si>
  <si>
    <t>CURSO DE CAPACITAÇÃO PARA ELETROTÉCNICO (ENCARGOS COMPLEMENTARES) - MENSALISTA</t>
  </si>
  <si>
    <t>CURSO DE CAPACITAÇÃO PARA ENCANADOR OU BOMBEIRO HIDRÁULICO (ENCARGOS COMPLEMENTARES) - HORISTA</t>
  </si>
  <si>
    <t>CURSO DE CAPACITAÇÃO PARA ENCANADOR OU BOMBEIRO HIDRÁULICO (ENCARGOS COMPLEMENTARES) - MENSALISTA</t>
  </si>
  <si>
    <t>CURSO DE CAPACITAÇÃO PARA ENCARREGADO GERAL (ENCARGOS COMPLEMENTARES) - HORISTA</t>
  </si>
  <si>
    <t>CURSO DE CAPACITAÇÃO PARA ENCARREGADO GERAL DE OBRAS (ENCARGOS COMPLEMENTARES) - MENSALISTA</t>
  </si>
  <si>
    <t>CURSO DE CAPACITAÇÃO PARA ENGENHEIRO CIVIL DE OBRA JÚNIOR (ENCARGOS COMPLEMENTARES) - HORISTA</t>
  </si>
  <si>
    <t>CURSO DE CAPACITAÇÃO PARA ENGENHEIRO CIVIL DE OBRA JÚNIOR (ENCARGOS COMPLEMENTARES) - MENSALISTA</t>
  </si>
  <si>
    <t>CURSO DE CAPACITAÇÃO PARA ENGENHEIRO CIVIL DE OBRA PLENO (ENCARGOS COMPLEMENTARES) - HORISTA</t>
  </si>
  <si>
    <t>CURSO DE CAPACITAÇÃO PARA ENGENHEIRO CIVIL DE OBRA PLENO (ENCARGOS COMPLEMENTARES) - MENSALISTA</t>
  </si>
  <si>
    <t>CURSO DE CAPACITAÇÃO PARA ENGENHEIRO CIVIL DE OBRA SÊNIOR (ENCARGOS COMPLEMENTARES) - HORISTA</t>
  </si>
  <si>
    <t>CURSO DE CAPACITAÇÃO PARA ENGENHEIRO CIVIL DE OBRA SÊNIOR (ENCARGOS COMPLEMENTARES) - MENSALISTA</t>
  </si>
  <si>
    <t>CURSO DE CAPACITAÇÃO PARA GESSEIRO (ENCARGOS COMPLEMENTARES) - HORISTA</t>
  </si>
  <si>
    <t>CURSO DE CAPACITAÇÃO PARA GESSEIRO (ENCARGOS COMPLEMENTARES) - MENSALISTA</t>
  </si>
  <si>
    <t>CURSO DE CAPACITAÇÃO PARA IMPERMEABILIZADOR (ENCARGOS COMPLEMENTARES) - HORISTA</t>
  </si>
  <si>
    <t>CURSO DE CAPACITAÇÃO PARA IMPERMEABILIZADOR (ENCARGOS COMPLEMENTARES) - MENSALISTA</t>
  </si>
  <si>
    <t>CURSO DE CAPACITAÇÃO PARA INSTALADOR DE PISO ELEVADO (ENCARGOS COMPLEMENTARES) - HORISTA</t>
  </si>
  <si>
    <t>CURSO DE CAPACITAÇÃO PARA INSTALADOR DE TUBULAÇÕES (ENCARGOS COMPLEMENTARES) - MENSALISTA</t>
  </si>
  <si>
    <t>CURSO DE CAPACITAÇÃO PARA JARDINEIRO (ENCARGOS COMPLEMENTARES) - HORISTA</t>
  </si>
  <si>
    <t>CURSO DE CAPACITAÇÃO PARA JARDINEIRO (ENCARGOS COMPLEMENTARES) - MENSALISTA</t>
  </si>
  <si>
    <t>CURSO DE CAPACITAÇÃO PARA MARCENEIRO (ENCARGOS COMPLEMENTARES) - HORISTA</t>
  </si>
  <si>
    <t>CURSO DE CAPACITAÇÃO PARA MARCENEIRO (ENCARGOS COMPLEMENTARES) - MENSALISTA</t>
  </si>
  <si>
    <t>CURSO DE CAPACITAÇÃO PARA MARMORISTA / GRANITEIRO (ENCARGOS COMPLEMENTARES) - MENSALISTA</t>
  </si>
  <si>
    <t>CURSO DE CAPACITAÇÃO PARA MARMORISTA/GRANITEIRO (ENCARGOS COMPLEMENTARES) - HORISTA</t>
  </si>
  <si>
    <t>CURSO DE CAPACITAÇÃO PARA MAÇARIQUEIRO (ENCARGOS COMPLEMENTARES) - HORISTA</t>
  </si>
  <si>
    <t>CURSO DE CAPACITAÇÃO PARA MAÇARIQUEIRO (ENCARGOS COMPLEMENTARES) - MENSALISTA</t>
  </si>
  <si>
    <t>CURSO DE CAPACITAÇÃO PARA MECÂNICO DE EQUIPAMENTOS PESADOS (ENCARGOS COMPLEMENTARES) - HORISTA</t>
  </si>
  <si>
    <t>CURSO DE CAPACITAÇÃO PARA MECÂNICO DE EQUIPAMENTOS PESADOS (ENCARGOS COMPLEMENTARES) - MENSALISTA</t>
  </si>
  <si>
    <t>CURSO DE CAPACITAÇÃO PARA MECÂNICO DE REFRIGERAÇÃO (ENCARGOS COMPLEMENTARES) - HORISTA</t>
  </si>
  <si>
    <t>CURSO DE CAPACITAÇÃO PARA MECÂNICO DE REFRIGERAÇÃO (ENCARGOS COMPLEMENTARES) - MENSALISTA</t>
  </si>
  <si>
    <t>CURSO DE CAPACITAÇÃO PARA MESTRE DE OBRAS (ENCARGOS COMPLEMENTARES) - HORISTA</t>
  </si>
  <si>
    <t>CURSO DE CAPACITAÇÃO PARA MESTRE DE OBRAS (ENCARGOS COMPLEMENTARES) - MENSALISTA</t>
  </si>
  <si>
    <t>CURSO DE CAPACITAÇÃO PARA MONTADOR DE ELETROELETRONICOS (ENCARGOS COMPLEMENTARES) - HORISTA</t>
  </si>
  <si>
    <t>CURSO DE CAPACITAÇÃO PARA MONTADOR DE ELETROELETRONICOS(ENCARGOS COMPLEMENTARES) - MENSALISTA</t>
  </si>
  <si>
    <t>CURSO DE CAPACITAÇÃO PARA MONTADOR DE ESTRUTURA METÁLICA (ENCARGOS COMPLEMENTARES) - HORISTA</t>
  </si>
  <si>
    <t>CURSO DE CAPACITAÇÃO PARA MONTADOR DE ESTRUTURAS METALICAS (ENCARGOS COMPLEMENTARES) - MENSALISTA</t>
  </si>
  <si>
    <t>CURSO DE CAPACITAÇÃO PARA MONTADOR DE FÔRMAS DO SISTEMA DE PAREDES DE CONCRETO (ENCARGOS COMPLEMENTARES) - HORISTA</t>
  </si>
  <si>
    <t>CURSO DE CAPACITAÇÃO PARA MONTADOR DE MAQUINAS (ENCARGOS COMPLEMENTARES) - MENSALISTA</t>
  </si>
  <si>
    <t>CURSO DE CAPACITAÇÃO PARA MONTADOR DE TUBO AÇO/EQUIPAMENTOS (ENCARGOS COMPLEMENTARES) - HORISTA</t>
  </si>
  <si>
    <t>CURSO DE CAPACITAÇÃO PARA MONTADOR ELETROMECÂNICO (ENCARGOS COMPLEMENTARES) - HORISTA</t>
  </si>
  <si>
    <t>CURSO DE CAPACITAÇÃO PARA MOTORISTA DE BASCULANTE (ENCARGOS COMPLEMENTARES) - HORISTA</t>
  </si>
  <si>
    <t>CURSO DE CAPACITAÇÃO PARA MOTORISTA DE CAMINHAO-BASCULANTE (ENCARGOS COMPLEMENTARES) - MENSALISTA</t>
  </si>
  <si>
    <t>CURSO DE CAPACITAÇÃO PARA MOTORISTA DE CAMINHAO-CARRETA (ENCARGOS COMPLEMENTARES) - MENSALISTA</t>
  </si>
  <si>
    <t>CURSO DE CAPACITAÇÃO PARA MOTORISTA DE CAMINHÃO (ENCARGOS COMPLEMENTARES) - HORISTA</t>
  </si>
  <si>
    <t>CURSO DE CAPACITAÇÃO PARA MOTORISTA DE CAMINHÃO (ENCARGOS COMPLEMENTARES) - MENSALISTA</t>
  </si>
  <si>
    <t>CURSO DE CAPACITAÇÃO PARA MOTORISTA DE CAMINHÃO E CARRETA (ENCARGOS COMPLEMENTARES) - HORISTA</t>
  </si>
  <si>
    <t>CURSO DE CAPACITAÇÃO PARA MOTORISTA DE CARRO DE PASSEIO (ENCARGOS COMPLEMENTARES) - MENSALISTA</t>
  </si>
  <si>
    <t>CURSO DE CAPACITAÇÃO PARA MOTORISTA DE VEÍCULO LEVE (ENCARGOS COMPLEMENTARES) - HORISTA</t>
  </si>
  <si>
    <t>CURSO DE CAPACITAÇÃO PARA MOTORISTA OPERADOR DE CAMINHAO COM MUNCK (ENCARGOS COMPLEMENTARES) - MENSALISTA</t>
  </si>
  <si>
    <t>CURSO DE CAPACITAÇÃO PARA MOTORISTA OPERADOR DE MUNCK (ENCARGOS COMPLEMENTARES) - HORISTA</t>
  </si>
  <si>
    <t>CURSO DE CAPACITAÇÃO PARA NIVELADOR (ENCARGOS COMPLEMENTARES) - HORISTA</t>
  </si>
  <si>
    <t>CURSO DE CAPACITAÇÃO PARA NIVELADOR (ENCARGOS COMPLEMENTARES) - MENSALISTA</t>
  </si>
  <si>
    <t>CURSO DE CAPACITAÇÃO PARA OPERADOR DE BATE-ESTACAS (ENCARGOS COMPLEMENTARES) - MENSALISTA</t>
  </si>
  <si>
    <t>CURSO DE CAPACITAÇÃO PARA OPERADOR DE BETONEIRA (CAMINHÃO) (ENCARGOS COMPLEMENTARES) - HORISTA</t>
  </si>
  <si>
    <t>CURSO DE CAPACITAÇÃO PARA OPERADOR DE BETONEIRA (ENCARGOS COMPLEMENTARES) - MENSALISTA</t>
  </si>
  <si>
    <t>CURSO DE CAPACITAÇÃO PARA OPERADOR DE BETONEIRA ESTACIONARIA / MISTURADOR (ENCARGOS COMPLEMENTARES) - MENSALISTA</t>
  </si>
  <si>
    <t>CURSO DE CAPACITAÇÃO PARA OPERADOR DE BETONEIRA ESTACIONÁRIA/MISTURADOR (ENCARGOS COMPLEMENTARES) - HORISTA</t>
  </si>
  <si>
    <t>CURSO DE CAPACITAÇÃO PARA OPERADOR DE COMPRESSOR DE AR OU COMPRESSORISTA (ENCARGOS COMPLEMENTARES) - MENSALISTA</t>
  </si>
  <si>
    <t>CURSO DE CAPACITAÇÃO PARA OPERADOR DE COMPRESSOR OU COMPRESSORISTA (ENCARGOS COMPLEMENTARES) - HORISTA</t>
  </si>
  <si>
    <t>CURSO DE CAPACITAÇÃO PARA OPERADOR DE DEMARCADORA DE FAIXAS (ENCARGOS COMPLEMENTARES) - HORISTA</t>
  </si>
  <si>
    <t>CURSO DE CAPACITAÇÃO PARA OPERADOR DE DEMARCADORA DE FAIXAS DE TRAFEGO (ENCARGOS COMPLEMENTARES) - MENSALISTA</t>
  </si>
  <si>
    <t>CURSO DE CAPACITAÇÃO PARA OPERADOR DE ESCAVADEIRA (ENCARGOS COMPLEMENTARES) - HORISTA</t>
  </si>
  <si>
    <t>CURSO DE CAPACITAÇÃO PARA OPERADOR DE ESCAVADEIRA (ENCARGOS COMPLEMENTARES) - MENSALISTA</t>
  </si>
  <si>
    <t>CURSO DE CAPACITAÇÃO PARA OPERADOR DE GUINCHO (ENCARGOS COMPLEMENTARES) - HORISTA</t>
  </si>
  <si>
    <t>CURSO DE CAPACITAÇÃO PARA OPERADOR DE GUINCHO OU GUINCHEIRO (ENCARGOS COMPLEMENTARES) - MENSALISTA</t>
  </si>
  <si>
    <t>CURSO DE CAPACITAÇÃO PARA OPERADOR DE GUINDASTE (ENCARGOS COMPLEMENTARES) - HORISTA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</si>
  <si>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</si>
  <si>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</si>
  <si>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</si>
  <si>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HORISTA</t>
  </si>
  <si>
    <t>CURSO DE CAPACITAÇÃO PARA OPERADOR DE MARTELETE OU MARTELETEIRO (ENCARGOS COMPLEMENTARES) - MENSALISTA</t>
  </si>
  <si>
    <t>CURSO DE CAPACITAÇÃO PARA OPERADOR DE MOTO SCRAPER (ENCARGOS COMPLEMENTARES) - MENSALISTA</t>
  </si>
  <si>
    <t>CURSO DE CAPACITAÇÃO PARA OPERADOR DE MOTO-ESCREIPER (ENCARGOS COMPLEMENTARES) - HORISTA</t>
  </si>
  <si>
    <t>CURSO DE CAPACITAÇÃO PARA OPERADOR DE MOTONIVELADORA (ENCARGOS COMPLEMENTARES) - HORISTA</t>
  </si>
  <si>
    <t>CURSO DE CAPACITAÇÃO PARA OPERADOR DE MOTONIVELADORA (ENCARGOS COMPLEMENTARES) - MENSALISTA</t>
  </si>
  <si>
    <t>CURSO DE CAPACITAÇÃO PARA OPERADOR DE MÁQUINAS E EQUIPAMENTOS (ENCARGOS COMPLEMENTARES) - HORISTA</t>
  </si>
  <si>
    <t>CURSO DE CAPACITAÇÃO PARA OPERADOR DE PA CARREGADEIRA (ENCARGOS COMPLEMENTARES) - MENSALISTA</t>
  </si>
  <si>
    <t>CURSO DE CAPACITAÇÃO PARA OPERADOR DE PAVIMENTADORA (ENCARGOS COMPLEMENTARES) - HORISTA</t>
  </si>
  <si>
    <t>CURSO DE CAPACITAÇÃO PARA OPERADOR DE PAVIMENTADORA / MESA VIBROACABADORA (ENCARGOS COMPLEMENTARES) - MENSALISTA</t>
  </si>
  <si>
    <t>CURSO DE CAPACITAÇÃO PARA OPERADOR DE PÁ CARREGADEIRA (ENCARGOS COMPLEMENTARES) - HORISTA</t>
  </si>
  <si>
    <t>CURSO DE CAPACITAÇÃO PARA OPERADOR DE ROLO COMPACTADOR (ENCARGOS COMPLEMENTARES) - HORISTA</t>
  </si>
  <si>
    <t>CURSO DE CAPACITAÇÃO PARA OPERADOR DE ROLO COMPACTADOR (ENCARGOS COMPLEMENTARES) - MENSALISTA</t>
  </si>
  <si>
    <t>CURSO DE CAPACITAÇÃO PARA OPERADOR DE USINA DE ASFALTO, DE SOLOS OU DE CONCRETO (ENCARGOS COMPLEMENTARES) - HORISTA</t>
  </si>
  <si>
    <t>CURSO DE CAPACITAÇÃO PARA OPERADOR DE USINA DE ASFALTO, DE SOLOS OU DE CONCRETO (ENCARGOS COMPLEMENTARES) - MENSALISTA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</si>
  <si>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</si>
  <si>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</si>
  <si>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</si>
  <si>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PASTILHEIRO (ENCARGOS COMPLEMENTARES) - MENSALISTA</t>
  </si>
  <si>
    <t>CURSO DE CAPACITAÇÃO PARA PEDREIRO (ENCARGOS COMPLEMENTARES) - HORISTA</t>
  </si>
  <si>
    <t>CURSO DE CAPACITAÇÃO PARA PEDREIRO (ENCARGOS COMPLEMENTARES) - MENSALISTA</t>
  </si>
  <si>
    <t>CURSO DE CAPACITAÇÃO PARA PINTOR (ENCARGOS COMPLEMENTARES) - HORISTA</t>
  </si>
  <si>
    <t>CURSO DE CAPACITAÇÃO PARA PINTOR (ENCARGOS COMPLEMENTARES) - MENSALISTA</t>
  </si>
  <si>
    <t>CURSO DE CAPACITAÇÃO PARA PINTOR DE LETREIROS (ENCARGOS COMPLEMENTARES) - HORISTA</t>
  </si>
  <si>
    <t>CURSO DE CAPACITAÇÃO PARA PINTOR DE LETREIROS (ENCARGOS COMPLEMENTARES) - MENSALISTA</t>
  </si>
  <si>
    <t>CURSO DE CAPACITAÇÃO PARA PINTOR PARA TINTA EPOXI (ENCARGOS COMPLEMENTARES) - MENSALISTA</t>
  </si>
  <si>
    <t>CURSO DE CAPACITAÇÃO PARA PINTOR PARA TINTA EPÓXI (ENCARGOS COMPLEMENTARES) - HORISTA</t>
  </si>
  <si>
    <t>CURSO DE CAPACITAÇÃO PARA POCEIRO (ENCARGOS COMPLEMENTARES) - HORISTA</t>
  </si>
  <si>
    <t>CURSO DE CAPACITAÇÃO PARA POCEIRO / ESCAVADOR DE VALAS E TUBULOES (ENCARGOS COMPLEMENTARES) - MENSALISTA</t>
  </si>
  <si>
    <t>CURSO DE CAPACITAÇÃO PARA RASTELEIRO (ENCARGOS COMPLEMENTARES) - HORISTA</t>
  </si>
  <si>
    <t>CURSO DE CAPACITAÇÃO PARA SERRALHEIRO (ENCARGOS COMPLEMENTARES) - HORISTA</t>
  </si>
  <si>
    <t>CURSO DE CAPACITAÇÃO PARA SERRALHEIRO (ENCARGOS COMPLEMENTARES) - MENSALISTA</t>
  </si>
  <si>
    <t>CURSO DE CAPACITAÇÃO PARA SERVENTE (ENCARGOS COMPLEMENTARES) - HORISTA</t>
  </si>
  <si>
    <t>CURSO DE CAPACITAÇÃO PARA SERVENTE DE OBRAS (ENCARGOS COMPLEMENTARES) - MENSALISTA</t>
  </si>
  <si>
    <t>CURSO DE CAPACITAÇÃO PARA SOLDADOR (ENCARGOS COMPLEMENTARES) - HORISTA</t>
  </si>
  <si>
    <t>CURSO DE CAPACITAÇÃO PARA SOLDADOR (ENCARGOS COMPLEMENTARES) - MENSALISTA</t>
  </si>
  <si>
    <t>CURSO DE CAPACITAÇÃO PARA SOLDADOR A (PARA SOLDA A SER TESTADA COM RAIOS X) (ENCARGOS COMPLEMENTARES) - HORISTA</t>
  </si>
  <si>
    <t>CURSO DE CAPACITAÇÃO PARA SOLDADOR ELETRICO (ENCARGOS COMPLEMENTARES) - MENSALISTA</t>
  </si>
  <si>
    <t>CURSO DE CAPACITAÇÃO PARA TECNICO DE EDIFICACOES (ENCARGOS COMPLEMENTARES) - HORISTA</t>
  </si>
  <si>
    <t>CURSO DE CAPACITAÇÃO PARA TECNICO DE EDIFICACOES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</si>
  <si>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</si>
  <si>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</si>
  <si>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TELHADISTA (ENCARGOS COMPLEMENTARES) - HORISTA</t>
  </si>
  <si>
    <t>CURSO DE CAPACITAÇÃO PARA TELHADOR (ENCARGOS COMPLEMENTARES) - MENSALISTA</t>
  </si>
  <si>
    <t>CURSO DE CAPACITAÇÃO PARA TOPÓGRAFO (ENCARGOS COMPLEMENTARES) - HORISTA</t>
  </si>
  <si>
    <t>CURSO DE CAPACITAÇÃO PARA TOPÓGRAFO (ENCARGOS COMPLEMENTARES) - MENSALISTA</t>
  </si>
  <si>
    <t>CURSO DE CAPACITAÇÃO PARA TRATORISTA (ENCARGOS COMPLEMENTARES) - HORISTA</t>
  </si>
  <si>
    <t>CURSO DE CAPACITAÇÃO PARA TÉCNICO DE LABORATÓRIO (ENCARGOS COMPLEMENTARES) - HORISTA</t>
  </si>
  <si>
    <t>CURSO DE CAPACITAÇÃO PARA TÉCNICO DE SONDAGEM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</si>
  <si>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</si>
  <si>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</si>
  <si>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VIDRACEIRO (ENCARGOS COMPLEMENTARES) - HORISTA</t>
  </si>
  <si>
    <t>CURSO DE CAPACITAÇÃO PARA VIDRACEIRO (ENCARGOS COMPLEMENTARES) - MENSALISTA</t>
  </si>
  <si>
    <t>CURSO DE CAPACITAÇÃO PARA VIGIA DIURNO (ENCARGOS COMPLEMENTARES) - HORISTA</t>
  </si>
  <si>
    <t>CURSO DE CAPACITAÇÃO PARA VIGIA DIURNO (ENCARGOS COMPLEMENTARES) - MENSALISTA</t>
  </si>
  <si>
    <t>DESENHISTA PROJETISTA COM ENCARGOS COMPLEMENTARES</t>
  </si>
  <si>
    <t>ELETRICISTA COM ENCARGOS COMPLEMENTARES</t>
  </si>
  <si>
    <t>ELETROTÉCNICO COM ENCARGOS COMPLEMENTARES</t>
  </si>
  <si>
    <t>ENCANADOR OU BOMBEIRO HIDRÁULICO COM ENCARGOS COMPLEMENTARES</t>
  </si>
  <si>
    <t>ENCARREGADO GERAL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</si>
  <si>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</si>
  <si>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</si>
  <si>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</si>
  <si>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</si>
  <si>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</si>
  <si>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</si>
  <si>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PISO ELEVADO COM ENCARGOS COMPLEMENTARES</t>
  </si>
  <si>
    <t>INSTALADOR DE TUBULAÇÕES COM ENCARGOS COMPLEMENTARES</t>
  </si>
  <si>
    <t>JARDINEIRO COM ENCARGOS COMPLEMENTARES</t>
  </si>
  <si>
    <t>MACARIQUEIRO COM ENCARGOS COMPLEMENTARES</t>
  </si>
  <si>
    <t>MARCENEIRO COM ENCARGOS COMPLEMENTARES</t>
  </si>
  <si>
    <t>MARMORISTA / GRANITEIRO COM ENCARGOS COMPLEMENTARES</t>
  </si>
  <si>
    <t>MARMORISTA/GRANITEIRO COM ENCARGOS COMPLEMENTARES</t>
  </si>
  <si>
    <t>MAÇARIQUEIRO COM ENCARGOS COMPLEMENTARES</t>
  </si>
  <si>
    <t>MECÂNICO DE EQUIPAMENTOS PESADOS COM ENCARGOS COMPLEMENTARES</t>
  </si>
  <si>
    <t>MECÂNICO DE REFRIGERAÇÃO COM ENCARGOS COMPLEMENTARES</t>
  </si>
  <si>
    <t>MECÃNICO DE EQUIPAMENTOS PESADOS COM ENCARGOS COMPLEMENTARES</t>
  </si>
  <si>
    <t>MESTRE DE OBRAS COM ENCARGOS COMPLEMENTARES</t>
  </si>
  <si>
    <t>MONTADOR (TUBO AÇO/EQUIPAMENTOS) COM ENCARGOS COMPLEMENTARES</t>
  </si>
  <si>
    <t>MONTADOR DE ELETROELETRÔNICO COM ENCARGOS COMPLEMENTARES</t>
  </si>
  <si>
    <t>MONTADOR DE ELETROELETRÔNICOS COM ENCARGOS COMPLEMENTARES</t>
  </si>
  <si>
    <t>MONTADOR DE ESTRUTURA METÁLICA COM ENCARGOS COMPLEMENTARES</t>
  </si>
  <si>
    <t>MONTADOR DE ESTRUTURAS METÁLICAS COM ENCARGOS COMPLEMENTARES</t>
  </si>
  <si>
    <t>MONTADOR DE FÔRMAS DO SISTEMA DE PAREDES DE CONCRETO COM ENCARGOS COMPLEMENTARES</t>
  </si>
  <si>
    <t>MONTADOR DE MÁQUINAS COM ENCARGOS COMPLEMENTARES</t>
  </si>
  <si>
    <t>MONTADOR ELETROMECÃNICO COM ENCARGOS COMPLEMENTARES</t>
  </si>
  <si>
    <t>MOTORISTA DE BASCULANTE COM ENCARGOS COMPLEMENTARES</t>
  </si>
  <si>
    <t>MOTORISTA DE CAMINHAO COM ENCARGOS COMPLEMENTARES</t>
  </si>
  <si>
    <t>MOTORISTA DE CAMINHÃO BASCULANTE COM ENCARGOS COMPLEMENTARES</t>
  </si>
  <si>
    <t>MOTORISTA DE CAMINHÃO CARRETA COM ENCARGOS COMPLEMENTARES</t>
  </si>
  <si>
    <t>MOTORISTA DE CAMINHÃO COM ENCARGOS COMPLEMENTARES</t>
  </si>
  <si>
    <t>MOTORISTA DE CAMINHÃO E CARRETA COM ENCARGOS COMPLEMENTARES</t>
  </si>
  <si>
    <t>MOTORISTA DE CARRO DE PASSEIO COM ENCARGOS COMPLEMENTARES</t>
  </si>
  <si>
    <t>MOTORISTA DE VEÍCULO LEVE COM ENCARGOS COMPLEMENTARES</t>
  </si>
  <si>
    <t>MOTORISTA OPERADOR DE CAMINHÃO COM MUNCK COM ENCARGOS COMPLEMENTARES</t>
  </si>
  <si>
    <t>MOTORISTA OPERADOR DE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</si>
  <si>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</si>
  <si>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</si>
  <si>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</si>
  <si>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</si>
  <si>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BETONEIRA ESTACIONÁRIA/MISTURADOR COM ENCARGOS COMPLEMENTARES</t>
  </si>
  <si>
    <t>OPERADOR DE COMPRESSOR DE AR OU COMPRESSORISTA COM ENCARGOS COMPLEMENTARES</t>
  </si>
  <si>
    <t>OPERADOR DE COMPRESSOR OU COMPRESSORISTA COM ENCARGOS COMPLEMENTARES</t>
  </si>
  <si>
    <t>OPERADOR DE DEMARCADORA DE FAIXAS COM ENCARGOS COMPLEMENTARES</t>
  </si>
  <si>
    <t>OPERADOR DE DEMARCADORA DE FAIXAS DE TRÁFEGO COM ENCARGOS COMPLEMENTARES</t>
  </si>
  <si>
    <t>OPERADOR DE ESCAVADEIRA COM ENCARGOS COMPLEMENTARES</t>
  </si>
  <si>
    <t>OPERADOR DE GUINCHO COM ENCARGOS COMPLEMENTARES</t>
  </si>
  <si>
    <t>OPERADOR DE GUINCHO OU GUINCHEIRO COM ENCARGOS COMPLEMENTARES</t>
  </si>
  <si>
    <t>OPERADOR DE GUINDASTE COM ENCARGOS COMPLEMENTARES</t>
  </si>
  <si>
    <t>OPERADOR DE JATO ABRASIVO OU JATISTA COM ENCARGOS COMPLEMENTARES</t>
  </si>
  <si>
    <t>OPERADOR DE MARTELETE OU MARTELETEIRO COM ENCARGOS COMPLEMENTARES</t>
  </si>
  <si>
    <t>OPERADOR DE MOTO SCRAPER COM ENCARGOS COMPLEMENTARES</t>
  </si>
  <si>
    <t>OPERADOR DE MOTO-ESCREIPER COM ENCARGOS COMPLEMENTARES</t>
  </si>
  <si>
    <t>OPERADOR DE MOTONIVELADORA COM ENCARGOS COMPLEMENTARES</t>
  </si>
  <si>
    <t>OPERADOR DE MÁQUINAS E EQUIPAMENTOS COM ENCARGOS COMPLEMENTARES</t>
  </si>
  <si>
    <t>OPERADOR DE MÁQUINAS E TRATORES DIVERSOS COM ENCARGOS COMPLEMENTARES</t>
  </si>
  <si>
    <t>OPERADOR DE PAVIMENTADORA / MESA VIBROACABADORA COM ENCARGOS COMPLEMENTARES</t>
  </si>
  <si>
    <t>OPERADOR DE PAVIMENTADORA COM ENCARGOS COMPLEMENTARES</t>
  </si>
  <si>
    <t>OPERADOR DE PÁ CARREGADEIRA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</si>
  <si>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</si>
  <si>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</si>
  <si>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</si>
  <si>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</si>
  <si>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</si>
  <si>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</si>
  <si>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</si>
  <si>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</si>
  <si>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</si>
  <si>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</si>
  <si>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POCEIRO COM ENCARGOS COMPLEMENTARES</t>
  </si>
  <si>
    <t>RASTELEIRO COM ENCARGOS COMPLEMENTARES</t>
  </si>
  <si>
    <t>SERRALHEIRO COM ENCARGOS COMPLEMENTARES</t>
  </si>
  <si>
    <t>SERVENTE COM ENCARGOS COMPLEMENTARES</t>
  </si>
  <si>
    <t>SERVENTE DE OBRAS COM ENCARGOS COMPLEMENTARES</t>
  </si>
  <si>
    <t>SERVIÇOS TÉCNICOS ESPECIALIZADOS PARA ACOMPANHAMENTO DE EXECUÇÃO DE FUNDAÇÕES PROFUNDAS E ESTRUTURAS DE CONTENÇÃO</t>
  </si>
  <si>
    <t>SOLDADOR A (PARA SOLDA A SER TESTADA COM RAIOS "X") COM ENCARGOS COMPLEMENTARES</t>
  </si>
  <si>
    <t>SOLDADOR COM ENCARGOS COMPLEMENTARES</t>
  </si>
  <si>
    <t>SOLDADOR ELÉTRICO COM ENCARGOS COMPLEMENTARES</t>
  </si>
  <si>
    <t>TECNICO DE EDIFICACOES COM ENCARGOS COMPLEMENTARES</t>
  </si>
  <si>
    <t>TELHADISTA COM ENCARGOS COMPLEMENTARES</t>
  </si>
  <si>
    <t>TELHADOR COM ENCARGOS COMPLEMENTARES</t>
  </si>
  <si>
    <t>TOPOGRAFO COM ENCARGOS COMPLEMENTARES</t>
  </si>
  <si>
    <t>TRATORISTA COM ENCARGOS COMPLEMENTARES</t>
  </si>
  <si>
    <t>TÉCNICO DE LABORATÓRIO COM ENCARGOS COMPLEMENTARES</t>
  </si>
  <si>
    <t>TÉCNICO DE LABORATÓRIO E CAMPO DE CONSTRUÇÃO COM ENCARGOS COMPLEMENTARES</t>
  </si>
  <si>
    <t>TÉCNICO DE SONDAGEM COM ENCARGOS COMPLEMENTARES</t>
  </si>
  <si>
    <t>TÉCNICO EM SEGURANÇA DO TRABALHO COM ENCARGOS COMPLEMENTARES</t>
  </si>
  <si>
    <t>TÉCNICO EM SONDAGEM COM ENCARGOS COMPLEMENTARES</t>
  </si>
  <si>
    <t>VIDRACEIRO COM ENCARGOS COMPLEMENTARES</t>
  </si>
  <si>
    <t>VIGIA DIURNO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</si>
  <si>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</si>
  <si>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</si>
  <si>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</si>
  <si>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</si>
  <si>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</si>
  <si>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</si>
  <si>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</si>
  <si>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</si>
  <si>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</si>
  <si>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</si>
  <si>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</si>
  <si>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</si>
  <si>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</si>
  <si>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APARELHO MISTURADOR DE MESA PARA LAVATÓRIO, PADRÃO MÉDIO - FORNECIMENTO E INSTALAÇÃO. AF_01/2020</t>
  </si>
  <si>
    <t>APARELHO MISTURADOR DE MESA PARA PIA DE COZINHA, PADRÃO MÉDIO - FORNECIMENTO E INSTALAÇÃO. AF_01/2020</t>
  </si>
  <si>
    <t>ASSENTO SANITÁRIO CONVENCIONAL - FORNECIMENTO E INSTALACAO. AF_01/2020</t>
  </si>
  <si>
    <t>ASSENTO SANITÁRIO INFANTIL - FORNECIMENTO E INSTALACAO. AF_01/2020</t>
  </si>
  <si>
    <t>ASSENTO SANITÁRIO PARA PCD - FORNECIMENTO E INSTALACAO.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</si>
  <si>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</si>
  <si>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</si>
  <si>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</si>
  <si>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DE MÁRMORE BRANCO POLIDO, DE 1,50 X 0,60 M, PARA PIA DE COZINHA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</si>
  <si>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</si>
  <si>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</si>
  <si>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DE 120 X 60CM, COM CUBA INTEGRADA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</si>
  <si>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</si>
  <si>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</si>
  <si>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</si>
  <si>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</si>
  <si>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BANCO ARTICULADO, EM ACO INOX, PARA PCD, FIXADO NA PAREDE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</si>
  <si>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</si>
  <si>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</si>
  <si>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</si>
  <si>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</si>
  <si>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</si>
  <si>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</si>
  <si>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</si>
  <si>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</si>
  <si>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</si>
  <si>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</si>
  <si>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</si>
  <si>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CHUVEIRO ELÉTRICO COMUM CORPO PLÁSTICO, TIPO DUCHA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</si>
  <si>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</si>
  <si>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</si>
  <si>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</si>
  <si>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</si>
  <si>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</si>
  <si>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RETANGULAR DE AÇO INOXIDÁVEL, 46 X 30 X 12 CM - FORNECIMENTO E INSTALAÇÃO. AF_01/2020</t>
  </si>
  <si>
    <t>CUBA DE EMBUTIR RETANGULAR DE AÇO INOXIDÁVEL, 56 X 33 X 12 CM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</si>
  <si>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</si>
  <si>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</si>
  <si>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</si>
  <si>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</si>
  <si>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KIT DE ACESSORIOS PARA BANHEIRO EM METAL CROMADO, 5 PECAS, INCLUSO FIXAÇÃO.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</si>
  <si>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</si>
  <si>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</si>
  <si>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</si>
  <si>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</si>
  <si>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</si>
  <si>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</si>
  <si>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</si>
  <si>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</si>
  <si>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</si>
  <si>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</si>
  <si>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</si>
  <si>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PAPELEIRA DE PAREDE EM METAL CROMADO SEM TAMPA, INCLUSO FIXAÇÃO. AF_01/2020</t>
  </si>
  <si>
    <t>PORTA TOALHA BANHO EM METAL CROMADO, TIPO BARRA, INCLUSO FIXAÇÃO. AF_01/2020</t>
  </si>
  <si>
    <t>PORTA TOALHA ROSTO EM METAL CROMADO, TIPO ARGOLA, INCLUSO FIXAÇÃO. AF_01/2020</t>
  </si>
  <si>
    <t>PUXADOR PARA PCD, FIXADO NA PORTA - FORNECIMENTO E INSTALAÇÃO. AF_01/2020</t>
  </si>
  <si>
    <t>SABONETEIRA DE PAREDE EM METAL CROMADO, INCLUSO FIXAÇÃO. AF_01/2020</t>
  </si>
  <si>
    <t>SABONETEIRA PLASTICA TIPO DISPENSER PARA SABONETE LIQUIDO COM RESERVATORIO 800 A 1500 ML, INCLUSO FIXAÇÃO.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</si>
  <si>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</si>
  <si>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</si>
  <si>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</si>
  <si>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SUPORTE MÃO FRANCESA EM ACO, ABAS IGUAIS 40 CM, CAPACIDADE MINIMA 70 KG, BRANCO - FORNECIMENTO E INSTALAÇÃO. AF_01/2020</t>
  </si>
  <si>
    <t>SUPORTE MÃO FRANCESA EM AÇO, ABAS IGUAIS 30 CM, CAPACIDADE MINIMA 60 KG, BRANCO - FORNECIMENTO E INSTALAÇÃO. AF_01/2020</t>
  </si>
  <si>
    <t>TANQUE DE LOUÇA BRANCA COM COLUNA, 30L OU EQUIVALENTE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</si>
  <si>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</si>
  <si>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</si>
  <si>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</si>
  <si>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</si>
  <si>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</si>
  <si>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</si>
  <si>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</si>
  <si>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</si>
  <si>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</si>
  <si>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</si>
  <si>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</si>
  <si>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</si>
  <si>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</si>
  <si>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</si>
  <si>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</si>
  <si>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TORNEIRA CROMADA 1/2" OU 3/4" PARA TANQUE, PADRÃO MÉDIO - FORNECIMENTO E INSTALAÇÃO. AF_01/2020</t>
  </si>
  <si>
    <t>TORNEIRA CROMADA 1/2" OU 3/4" PARA TANQUE, PADRÃO POPULAR - FORNECIMENTO E INSTALAÇÃO. AF_01/2020</t>
  </si>
  <si>
    <t>TORNEIRA CROMADA DE MESA PARA LAVATORIO, TIPO MONOCOMANDO. AF_01/2020</t>
  </si>
  <si>
    <t>TORNEIRA CROMADA DE MESA PARA LAVATÓRIO COM SENSOR DE PRESENCA.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</si>
  <si>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</si>
  <si>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</si>
  <si>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</si>
  <si>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</si>
  <si>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</si>
  <si>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</si>
  <si>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</si>
  <si>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</si>
  <si>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</si>
  <si>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</si>
  <si>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</si>
  <si>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</si>
  <si>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</si>
  <si>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</si>
  <si>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SANITÁRIO SIFONADO COM CAIXA ACOPLADA, LOUÇA BRANCA - PADRÃO ALTO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</si>
  <si>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</si>
  <si>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</si>
  <si>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</si>
  <si>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</si>
  <si>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</si>
  <si>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</si>
  <si>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</si>
  <si>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</si>
  <si>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</si>
  <si>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</si>
  <si>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</si>
  <si>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</si>
  <si>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</si>
  <si>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</si>
  <si>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</si>
  <si>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</si>
  <si>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</si>
  <si>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</si>
  <si>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</si>
  <si>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</si>
  <si>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</si>
  <si>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</si>
  <si>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</si>
  <si>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</si>
  <si>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</si>
  <si>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</si>
  <si>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</si>
  <si>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</si>
  <si>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</si>
  <si>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</si>
  <si>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</si>
  <si>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</si>
  <si>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</si>
  <si>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</si>
  <si>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</si>
  <si>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</si>
  <si>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</si>
  <si>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</si>
  <si>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</si>
  <si>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</si>
  <si>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</si>
  <si>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</si>
  <si>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</si>
  <si>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</si>
  <si>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</si>
  <si>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</si>
  <si>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</si>
  <si>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</si>
  <si>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</si>
  <si>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</si>
  <si>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</si>
  <si>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</si>
  <si>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</si>
  <si>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</si>
  <si>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</si>
  <si>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</si>
  <si>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</si>
  <si>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MANUAL, APLICADA MANUALMENTE EM PANOS CEGOS DE FACHADA (SEM PRESENÇA DE VÃOS), ESPESSURA DE 25 MM. AF_09/2022</t>
  </si>
  <si>
    <t>EMBOÇO OU MASSA ÚNICA EM ARGAMASSA TRAÇO 1:2:8, PREPARO MANUAL, APLICADA MANUALMENTE EM PANOS CEGOS DE FACHADA (SEM PRESENÇA DE VÃOS), ESPESSURA DE 35 MM. AF_08/2022</t>
  </si>
  <si>
    <t>EMBOÇO OU MASSA ÚNICA EM ARGAMASSA TRAÇO 1:2:8, PREPARO MANUAL, APLICADA MANUALMENTE EM PANOS CEGOS DE FACHADA (SEM PRESENÇA DE VÃOS), ESPESSURA DE 45 MM. AF_08/2022</t>
  </si>
  <si>
    <t>EMBOÇO OU MASSA ÚNICA EM ARGAMASSA TRAÇO 1:2:8, PREPARO MANUAL, APLICADA MANUALMENTE EM PANOS CEGOS DE FACHADA (SEM PRESENÇA DE VÃOS), ESPESSURA MAIOR OU IGUAL A 50 MM. AF_08/2022</t>
  </si>
  <si>
    <t>EMBOÇO OU MASSA ÚNICA EM ARGAMASSA TRAÇO 1:2:8, PREPARO MANUAL, APLICADA MANUALMENTE EM PANOS DE FACHADA COM PRESENÇA DE VÃOS, ESPESSURA DE 25 MM, ACESSO POR ANDAIME. AF_08/2022</t>
  </si>
  <si>
    <t>EMBOÇO OU MASSA ÚNICA EM ARGAMASSA TRAÇO 1:2:8, PREPARO MANUAL, APLICADA MANUALMENTE EM PANOS DE FACHADA COM PRESENÇA DE VÃOS, ESPESSURA DE 25 MM. AF_08/2022</t>
  </si>
  <si>
    <t>EMBOÇO OU MASSA ÚNICA EM ARGAMASSA TRAÇO 1:2:8, PREPARO MANUAL, APLICADA MANUALMENTE EM PANOS DE FACHADA COM PRESENÇA DE VÃOS, ESPESSURA DE 35 MM, ACESSO POR ANDAIME. AF_08/2022</t>
  </si>
  <si>
    <t>EMBOÇO OU MASSA ÚNICA EM ARGAMASSA TRAÇO 1:2:8, PREPARO MANUAL, APLICADA MANUALMENTE EM PANOS DE FACHADA COM PRESENÇA DE VÃOS, ESPESSURA DE 35 MM. AF_08/2022</t>
  </si>
  <si>
    <t>EMBOÇO OU MASSA ÚNICA EM ARGAMASSA TRAÇO 1:2:8, PREPARO MANUAL, APLICADA MANUALMENTE EM PANOS DE FACHADA COM PRESENÇA DE VÃOS, ESPESSURA DE 45 MM, ACESSO POR ANDAIME. AF_08/2022</t>
  </si>
  <si>
    <t>EMBOÇO OU MASSA ÚNICA EM ARGAMASSA TRAÇO 1:2:8, PREPARO MANUAL, APLICADA MANUALMENTE EM PANOS DE FACHADA COM PRESENÇA DE VÃOS, ESPESSURA DE 45 MM. AF_08/2022</t>
  </si>
  <si>
    <t>EMBOÇO OU MASSA ÚNICA EM ARGAMASSA TRAÇO 1:2:8, PREPARO MANUAL, APLICADA MANUALMENTE EM PANOS DE FACHADA COM PRESENÇA DE VÃOS, ESPESSURA DE 50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</si>
  <si>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</si>
  <si>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</si>
  <si>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</si>
  <si>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</si>
  <si>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MANUAL, APLICADA MANUALMENTE EM SUPERFÍCIES EXTERNAS DA SACADA, ESPESSURA DE 25 MM, ACESSO POR ANDAIME,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</si>
  <si>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</si>
  <si>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35 MM, ACESSO POR ANDAIME,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</si>
  <si>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</si>
  <si>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45 MM, ACESSO POR ANDAIME,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</si>
  <si>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</si>
  <si>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50 MM, ACESSO POR ANDAIME, SEM USO DE TELA METÁLICA.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</si>
  <si>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</si>
  <si>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</si>
  <si>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</si>
  <si>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</si>
  <si>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</si>
  <si>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</si>
  <si>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</si>
  <si>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</si>
  <si>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</si>
  <si>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</si>
  <si>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</si>
  <si>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</si>
  <si>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</si>
  <si>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</si>
  <si>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</si>
  <si>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</si>
  <si>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</si>
  <si>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</si>
  <si>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</si>
  <si>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</si>
  <si>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</si>
  <si>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</si>
  <si>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</si>
  <si>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</si>
  <si>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</si>
  <si>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</si>
  <si>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</si>
  <si>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</si>
  <si>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</si>
  <si>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</si>
  <si>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</si>
  <si>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</si>
  <si>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</si>
  <si>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</si>
  <si>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</si>
  <si>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</si>
  <si>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</si>
  <si>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</si>
  <si>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</si>
  <si>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TRAÇO 1:2:8, PREPARO MECÂNICO COM BETONEIRA 400 L, APLICADA MANUALMENTE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</si>
  <si>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</si>
  <si>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</si>
  <si>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</si>
  <si>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MECÂNICO COM BETONEIRA 400 L, APLICADA MANUALMENTE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</si>
  <si>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</si>
  <si>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</si>
  <si>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</si>
  <si>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</si>
  <si>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</si>
  <si>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</si>
  <si>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</si>
  <si>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</si>
  <si>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</si>
  <si>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</si>
  <si>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</si>
  <si>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</si>
  <si>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</si>
  <si>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</si>
  <si>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</si>
  <si>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</si>
  <si>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</si>
  <si>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</si>
  <si>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</si>
  <si>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</si>
  <si>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</si>
  <si>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</si>
  <si>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</si>
  <si>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</si>
  <si>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</si>
  <si>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</si>
  <si>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</si>
  <si>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</si>
  <si>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</si>
  <si>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</si>
  <si>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</si>
  <si>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</si>
  <si>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</si>
  <si>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</si>
  <si>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</si>
  <si>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</si>
  <si>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</si>
  <si>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</si>
  <si>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</si>
  <si>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</si>
  <si>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</si>
  <si>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</si>
  <si>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</si>
  <si>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</si>
  <si>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</si>
  <si>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</si>
  <si>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</si>
  <si>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</si>
  <si>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</si>
  <si>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</si>
  <si>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</si>
  <si>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</si>
  <si>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</si>
  <si>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</si>
  <si>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</si>
  <si>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</si>
  <si>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</si>
  <si>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</si>
  <si>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</si>
  <si>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</si>
  <si>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</si>
  <si>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</si>
  <si>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</si>
  <si>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</si>
  <si>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</si>
  <si>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</si>
  <si>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</si>
  <si>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COM ENCOSTO, 1,60 M DE COMPRIMENTO, EM TUBO DE AÇO CARBONO COM PINTURA ELETROSTÁTICA, SOBRE PISO DE CONCRETO EXISTENTE.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</si>
  <si>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</si>
  <si>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</si>
  <si>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</si>
  <si>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</si>
  <si>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</si>
  <si>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</si>
  <si>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</si>
  <si>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</si>
  <si>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</si>
  <si>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</si>
  <si>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</si>
  <si>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</si>
  <si>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</si>
  <si>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LIXEIRA PRÉ-FABRICADA DE CONCRETO, VOLUME MÍNIMO DE 120 L.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</si>
  <si>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</si>
  <si>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</si>
  <si>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</si>
  <si>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</si>
  <si>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</si>
  <si>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</si>
  <si>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</si>
  <si>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</si>
  <si>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</si>
  <si>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</si>
  <si>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</si>
  <si>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</si>
  <si>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</si>
  <si>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</si>
  <si>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</si>
  <si>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</si>
  <si>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</si>
  <si>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</si>
  <si>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</si>
  <si>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</si>
  <si>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</si>
  <si>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</si>
  <si>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</si>
  <si>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</si>
  <si>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</si>
  <si>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</si>
  <si>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</si>
  <si>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</si>
  <si>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</si>
  <si>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</si>
  <si>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</si>
  <si>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</si>
  <si>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</si>
  <si>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</si>
  <si>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</si>
  <si>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</si>
  <si>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</si>
  <si>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</si>
  <si>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</si>
  <si>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</si>
  <si>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</si>
  <si>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</si>
  <si>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</si>
  <si>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</si>
  <si>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</si>
  <si>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</si>
  <si>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</si>
  <si>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</si>
  <si>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</si>
  <si>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</si>
  <si>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</si>
  <si>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</si>
  <si>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</si>
  <si>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</si>
  <si>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</si>
  <si>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</si>
  <si>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</si>
  <si>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</si>
  <si>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</si>
  <si>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</si>
  <si>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</si>
  <si>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</si>
  <si>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</si>
  <si>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</si>
  <si>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</si>
  <si>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</si>
  <si>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</si>
  <si>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</si>
  <si>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</si>
  <si>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</si>
  <si>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</si>
  <si>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</si>
  <si>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</si>
  <si>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</si>
  <si>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</si>
  <si>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</si>
  <si>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</si>
  <si>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</si>
  <si>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</si>
  <si>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</si>
  <si>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</si>
  <si>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</si>
  <si>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</si>
  <si>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</si>
  <si>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</si>
  <si>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</si>
  <si>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</si>
  <si>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</si>
  <si>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</si>
  <si>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</si>
  <si>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</si>
  <si>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</si>
  <si>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</si>
  <si>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</si>
  <si>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</si>
  <si>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</si>
  <si>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</si>
  <si>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</si>
  <si>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</si>
  <si>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</si>
  <si>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</si>
  <si>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</si>
  <si>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</si>
  <si>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</si>
  <si>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</si>
  <si>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</si>
  <si>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</si>
  <si>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</si>
  <si>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</si>
  <si>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</si>
  <si>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</si>
  <si>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</si>
  <si>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</si>
  <si>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</si>
  <si>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</si>
  <si>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</si>
  <si>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</si>
  <si>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</si>
  <si>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</si>
  <si>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</si>
  <si>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</si>
  <si>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</si>
  <si>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</si>
  <si>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</si>
  <si>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REFORÇO DE MADEIRA EM PAREDE DRYWALL. AF_07/2023</t>
  </si>
  <si>
    <t>INSTALAÇÃO DE REFORÇO METÁLICO EM PAREDE DRYWALL. AF_07/2023</t>
  </si>
  <si>
    <t>PAREDE COM SISTEMA EM CHAPAS DE GESSO PARA DRYWALL, USO INTERNO COM DUAS FACES DUPLAS E ESTRUTURA METÁLICA COM GUIAS DUPLAS, SEM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</si>
  <si>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</si>
  <si>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</si>
  <si>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</si>
  <si>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</si>
  <si>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</si>
  <si>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SIMPLES,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</si>
  <si>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</si>
  <si>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</si>
  <si>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</si>
  <si>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</si>
  <si>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</si>
  <si>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</si>
  <si>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</si>
  <si>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PAREDE COM SISTEMA EM CHAPAS DE GESSO PARA DRYWALL, USO INTERNO, COM UMA FACE SIMPLES E ESTRUTURA METÁLICA COM GUIAS SIMPLES PARA PAREDES COM ÁREA LÍQUIDA MENOR QUE 6 M2, COM VÃOS. AF_07/2023_PS</t>
  </si>
  <si>
    <t>PAREDE COM SISTEMA EM CHAPAS DE GESSO PARA DRYWALL, USO INTERNO, COM UMA FACE SIMPLES E ESTRUTURA METÁLICA COM GUIAS SIMPLES,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</si>
  <si>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</si>
  <si>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</si>
  <si>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</si>
  <si>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</si>
  <si>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SIMPLES, SEM VÃOS. AF_07/2023_PS</t>
  </si>
  <si>
    <t>INSTALAÇÃO DE ALONGADOR COM TRÊS ALTURAS, EM TUBO DE AÇO CARBONO - EQUIPAMENTO DE GINASTICA PARA ACADEMIA AO AR LIVRE / ACADEMIA DA TERCEIRA IDADE - ATI, INSTALADO SOBRE SOLO. AF_10/2021</t>
  </si>
  <si>
    <t>INSTALAÇÃO DE ALONGADOR COM TRÊS ALTURAS, EM TUBO DE AÇO CARBONO - EQUIPAMENTO DE GINÁSTICA PARA ACADEMIA AO AR LIVRE / ACADEMIA DA TERCEIRA IDADE - ATI, INSTALADO SOBRE PISO DE CONCRETO EXISTENTE. AF_10/2021</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</si>
  <si>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</si>
  <si>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</si>
  <si>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</si>
  <si>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</si>
  <si>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</si>
  <si>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</si>
  <si>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</si>
  <si>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</si>
  <si>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</si>
  <si>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</si>
  <si>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ESQUI TRIPLO, EM TUBO DE AÇO CARBONO - EQUIPAMENTO DE GINÁSTICA PARA ACADEMIA AO AR LIVRE / ACADEMIA DA TERCEIRA IDADE - ATI, INSTALADO SOBRE PISO DE CONCRETO EXISTENTE.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</si>
  <si>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</si>
  <si>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</si>
  <si>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</si>
  <si>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</si>
  <si>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</si>
  <si>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</si>
  <si>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</si>
  <si>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</si>
  <si>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</si>
  <si>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</si>
  <si>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</si>
  <si>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</si>
  <si>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</si>
  <si>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</si>
  <si>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</si>
  <si>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</si>
  <si>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</si>
  <si>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</si>
  <si>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</si>
  <si>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</si>
  <si>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</si>
  <si>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</si>
  <si>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</si>
  <si>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</si>
  <si>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</si>
  <si>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</si>
  <si>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</si>
  <si>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</si>
  <si>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</si>
  <si>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</si>
  <si>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</si>
  <si>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</si>
  <si>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</si>
  <si>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</si>
  <si>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</si>
  <si>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</si>
  <si>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</si>
  <si>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EXECUÇÃO DE PASSEIO (CALÇADA) OU PISO DE CONCRETO COM CONCRETO MOLDADO IN LOCO, USINADO, ACABAMENTO CONVENCIONAL, ESPESSURA 6 CM, ARMADO. AF_08/2022</t>
  </si>
  <si>
    <t>EXECUÇÃO DE PASSEIO (CALÇADA) OU PISO DE CONCRETO COM CONCRETO MOLDADO IN LOCO, USINADO, ACABAMENTO CONVENCIONAL, ESPESSURA 8 CM, ARMADO. AF_08/2022</t>
  </si>
  <si>
    <t>EXECUÇÃO DE PAVIMENTO EM PARALELEPÍPEDOS, REJUNTAMENTO COM ARGAMASSA TRAÇO 1:3 (CIMENTO E AREIA). AF_05/2020</t>
  </si>
  <si>
    <t>EXECUÇÃO DE PAVIMENTO EM PARALELEPÍPEDOS, REJUNTAMENTO COM PEDRISCO E EMULSÃO ASFÁLTICA. AF_05/2020</t>
  </si>
  <si>
    <t>EXECUÇÃO DE PAVIMENTO EM PARALELEPÍPEDOS, REJUNTAMENTO COM PÓ DE PEDRA. AF_05/2020</t>
  </si>
  <si>
    <t>EXECUÇÃO DE PAVIMENTO EM PEDRAS POLIÉDRICAS, REJUNTAMENTO COM ARGAMASSA TRAÇO 1:3 (CIMENTO E AREIA). AF_05/2020</t>
  </si>
  <si>
    <t>EXECUÇÃO DE PAVIMENTO EM PEDRAS POLIÉDRICAS, REJUNTAMENTO COM PEDRISCO E EMULSÃO ASFÁLTICA. AF_05/2020</t>
  </si>
  <si>
    <t>EXECUÇÃO DE PAVIMENTO EM PEDRAS POLIÉDRICAS, REJUNTAMENTO COM PÓ DE PEDRA. AF_05/2020</t>
  </si>
  <si>
    <t>EXECUÇÃO DE PASSEIO COM PLACAS DE CONCRETO PERMEÁVEL (DRENANTE), PRÉ-FABRICADAS, DE 40 X 40 CM, ESPESSURA 6 CM. AF_10/2022</t>
  </si>
  <si>
    <t>EXECUÇÃO DE PASSEIO EM PISO INTERTRAVADO, COM BLOCO 16 FACES DE 22 X 11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</si>
  <si>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</si>
  <si>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</si>
  <si>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</si>
  <si>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</si>
  <si>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</si>
  <si>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PASSEIO EM PISO INTERTRAVADO, COM BLOCO RETANGULAR COLORIDO DE 20 X 10 CM, ESPESSURA 6 CM. AF_10/2022</t>
  </si>
  <si>
    <t>EXECUÇÃO DE PASSEIO EM PISO INTERTRAVADO, COM BLOCO RETANGULAR COR NATURAL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</si>
  <si>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</si>
  <si>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</si>
  <si>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16 FACES DE 22 X 11 CM, ESPESSURA 10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</si>
  <si>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</si>
  <si>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</si>
  <si>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</si>
  <si>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</si>
  <si>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</si>
  <si>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</si>
  <si>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</si>
  <si>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</si>
  <si>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</si>
  <si>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</si>
  <si>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</si>
  <si>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</si>
  <si>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</si>
  <si>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</si>
  <si>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</si>
  <si>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</si>
  <si>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PAVIMENTO EM PISO INTERTRAVADO, COM BLOCO SEXTAVADO DE 25 X 25 CM, ESPESSURA 10 CM. AF_10/2022</t>
  </si>
  <si>
    <t>EXECUÇÃO DE PAVIMENTO EM PISO INTERTRAVADO, COM BLOCO SEXTAVADO DE 25 X 25 CM, ESPESSURA 6 CM. AF_10/2022</t>
  </si>
  <si>
    <t>EXECUÇÃO DE PAVIMENTO EM PISO INTERTRAVADO, COM BLOCO SEXTAVADO DE 25 X 25 CM, ESPESSURA 8 CM. AF_10/2022</t>
  </si>
  <si>
    <t>APLICAÇÃO DE GRAXA EM BARRAS DE TRANSFERÊNCIA PARA EXECUÇÃO DE PAVIMENTO DE CONCRETO. AF_04/2022</t>
  </si>
  <si>
    <t>APLICAÇÃO DE LONA PLÁSTICA PARA EXECUÇÃO DE PAVIMENTOS DE CONCRETO. AF_04/2022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</si>
  <si>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</si>
  <si>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</si>
  <si>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</si>
  <si>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</si>
  <si>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</si>
  <si>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JUNTAS DE CONTRAÇÃO PARA PAVIMENTOS DE CONCRETO.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</si>
  <si>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</si>
  <si>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</si>
  <si>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</si>
  <si>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</si>
  <si>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35 MPA, ESPESSURA DE 17,5 CM. AF_04/2022</t>
  </si>
  <si>
    <t>EXECUÇÃO DE PAVIMENTO DE CONCRETO SIMPLES (PCS), FCK = 35 MPA, ESPESSURA DE 25,0 CM. AF_04/2022</t>
  </si>
  <si>
    <t>EXECUÇÃO DE PAVIMENTO DE CONCRETO SIMPLES (PCS), FCK = 40 MPA, ESPESSURA DE 15,0 CM. AF_04/2022</t>
  </si>
  <si>
    <t>EXECUÇÃO DE PAVIMENTO DE CONCRETO SIMPLES (PCS), FCK = 40 MPA, ESPESSURA DE 16,0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</si>
  <si>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</si>
  <si>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</si>
  <si>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</si>
  <si>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</si>
  <si>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</si>
  <si>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</si>
  <si>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</si>
  <si>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</si>
  <si>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</si>
  <si>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</si>
  <si>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</si>
  <si>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</si>
  <si>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</si>
  <si>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</si>
  <si>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</si>
  <si>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</si>
  <si>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EXECUÇÃO PAVIMENTO DE CONCRETO SIMPLES (PCS), FCK = 35 MPA, ESPESSURA DE 20,0 CM. AF_04/2022</t>
  </si>
  <si>
    <t>EXECUÇÃO PAVIMENTO DE CONCRETO SIMPLES (PCS), FCK = 35 MPA, ESPESSURA DE 22,5 CM. AF_04/2022</t>
  </si>
  <si>
    <t>EXECUÇÃO PAVIMENTO DE CONCRETO SIMPLES (PCS), FCK = 35 MPA, ESPESSURA DE 27,5 CM. AF_04/2022</t>
  </si>
  <si>
    <t>CHAPIM (RUFO CAPA) EM AÇO GALVANIZADO, CORTE 33. AF_11/2020</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</si>
  <si>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</si>
  <si>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</si>
  <si>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LINEARES, EM GRANITO OU MÁRMORE, L = 25 CM,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</si>
  <si>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</si>
  <si>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</si>
  <si>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</si>
  <si>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</si>
  <si>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</si>
  <si>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</si>
  <si>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</si>
  <si>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</si>
  <si>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</si>
  <si>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</si>
  <si>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ENSACAMENTO DE AREIA. AF_11/2015</t>
  </si>
  <si>
    <t>PENEIRAMENTO DE AREIA COM PENEIRA ELÉTRICA. AF_11/2015</t>
  </si>
  <si>
    <t>PENEIRAMENTO DE AREIA COM PENEIRA MANUAL. AF_11/2015</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</si>
  <si>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</si>
  <si>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</si>
  <si>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</si>
  <si>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</si>
  <si>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</si>
  <si>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</si>
  <si>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</si>
  <si>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</si>
  <si>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</si>
  <si>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</si>
  <si>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</si>
  <si>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</si>
  <si>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</si>
  <si>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</si>
  <si>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</si>
  <si>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</si>
  <si>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</si>
  <si>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</si>
  <si>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</si>
  <si>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</si>
  <si>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</si>
  <si>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</si>
  <si>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</si>
  <si>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</si>
  <si>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</si>
  <si>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</si>
  <si>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</si>
  <si>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</si>
  <si>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</si>
  <si>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</si>
  <si>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</si>
  <si>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</si>
  <si>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</si>
  <si>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</si>
  <si>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</si>
  <si>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</si>
  <si>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</si>
  <si>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</si>
  <si>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</si>
  <si>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</si>
  <si>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</si>
  <si>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</si>
  <si>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</si>
  <si>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</si>
  <si>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</si>
  <si>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</si>
  <si>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</si>
  <si>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</si>
  <si>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</si>
  <si>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</si>
  <si>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</si>
  <si>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</si>
  <si>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</si>
  <si>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</si>
  <si>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</si>
  <si>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</si>
  <si>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</si>
  <si>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</si>
  <si>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</si>
  <si>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</si>
  <si>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</si>
  <si>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</si>
  <si>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</si>
  <si>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</si>
  <si>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</si>
  <si>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</si>
  <si>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</si>
  <si>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</si>
  <si>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</si>
  <si>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</si>
  <si>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</si>
  <si>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</si>
  <si>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</si>
  <si>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</si>
  <si>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</si>
  <si>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</si>
  <si>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</si>
  <si>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</si>
  <si>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</si>
  <si>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</si>
  <si>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</si>
  <si>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</si>
  <si>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</si>
  <si>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</si>
  <si>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</si>
  <si>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</si>
  <si>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</si>
  <si>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</si>
  <si>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</si>
  <si>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</si>
  <si>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</si>
  <si>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</si>
  <si>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</si>
  <si>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</si>
  <si>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</si>
  <si>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</si>
  <si>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</si>
  <si>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MANUAL. AF_04/2023</t>
  </si>
  <si>
    <t>EMASSAMENTO COM MASSA LÁTEX, APLICAÇÃO EM PAREDE, DUAS DEMÃOS, LIXAMENTO MECANIZADO. AF_04/2023</t>
  </si>
  <si>
    <t>EMASSAMENTO COM MASSA LÁTEX, APLICAÇÃO EM PAREDE, UMA DEMÃO, LIXAMENTO MANUAL. AF_04/2023</t>
  </si>
  <si>
    <t>EMASSAMENTO COM MASSA LÁTEX, APLICAÇÃO EM PAREDE, UMA DEMÃO, LIXAMENTO MECANIZADO. AF_04/2023</t>
  </si>
  <si>
    <t>EMASSAMENTO COM MASSA LÁTEX, APLICAÇÃO EM TETO, DUAS DEMÃOS, LIXAMENTO MANUAL. AF_04/2023</t>
  </si>
  <si>
    <t>EMASSAMENTO COM MASSA LÁTEX, APLICAÇÃO EM TETO, DUAS DEMÃOS, LIXAMENTO MECANIZADO. AF_04/2023</t>
  </si>
  <si>
    <t>EMASSAMENTO COM MASSA LÁTEX, APLICAÇÃO EM TETO, UMA DEMÃO, LIXAMENTO MANUAL. AF_04/2023</t>
  </si>
  <si>
    <t>EMASSAMENTO COM MASSA LÁTEX, APLICAÇÃO EM TETO, UMA DEMÃO, LIXAMENTO MECANIZADO. AF_04/2023</t>
  </si>
  <si>
    <t>FUNDO SELADOR ACRÍLICO, APLICAÇÃO MANUAL EM PAREDE, UMA DEMÃO. AF_04/2023</t>
  </si>
  <si>
    <t>FUNDO SELADOR ACRÍLICO, APLICAÇÃO MANUAL EM TETO, UMA DEMÃO. AF_04/2023</t>
  </si>
  <si>
    <t>FUNDO SELADOR ACRÍLICO, APLICAÇÃO MECÂNICA EM PAREDE, UMA DEMÃO. AF_04/2023</t>
  </si>
  <si>
    <t>FUNDO SELADOR ACRÍLICO, APLICAÇÃO MECÂNICA EM TETO, UMA DEMÃO. AF_04/2023</t>
  </si>
  <si>
    <t>PINTURA LÁTEX ACRÍLICA ECONÔMICA, APLICAÇÃO MANUAL EM PAREDES, DUAS DEMÃOS. AF_04/2023</t>
  </si>
  <si>
    <t>PINTURA LÁTEX ACRÍLICA ECONÔMICA, APLICAÇÃO MANUAL EM TETO, DUAS DEMÃOS. AF_04/2023</t>
  </si>
  <si>
    <t>PINTURA LÁTEX ACRÍLICA ECONÔMICA, APLICAÇÃO MECÂNICA EM PAREDES, DUAS DEMÃOS. AF_04/2023</t>
  </si>
  <si>
    <t>PINTURA LÁTEX ACRÍLICA ECONÔMICA, APLICAÇÃO MECÂNICA EM TETO, DUAS DEMÃOS. AF_04/2023</t>
  </si>
  <si>
    <t>PINTURA LÁTEX ACRÍLICA PREMIUM, APLICAÇÃO MANUAL EM PAREDES, DUAS DEMÃOS. AF_04/2023</t>
  </si>
  <si>
    <t>PINTURA LÁTEX ACRÍLICA PREMIUM, APLICAÇÃO MANUAL EM TETO, DUAS DEMÃOS. AF_04/2023</t>
  </si>
  <si>
    <t>PINTURA LÁTEX ACRÍLICA STANDARD, APLICAÇÃO MANUAL EM PAREDES, DUAS DEMÃOS. AF_04/2023</t>
  </si>
  <si>
    <t>PINTURA LÁTEX ACRÍLICA STANDARD, APLICAÇÃO MANUAL EM TETO, DUAS DEMÃOS. AF_04/2023</t>
  </si>
  <si>
    <t>TEXTURA ACRÍLICA, APLICAÇÃO MANUAL EM PAREDE, UMA DEMÃO. AF_04/2023</t>
  </si>
  <si>
    <t>TEXTURA ACRÍLICA, APLICAÇÃO MANUAL EM TETO, UMA DEMÃO. AF_04/2023</t>
  </si>
  <si>
    <t>APLICAÇÃO MASSA ACRÍLICA PARA MADEIRA, PARA PINTURA COM TINTA DE ACABAMENTO (PIGMENTADA). AF_01/2021</t>
  </si>
  <si>
    <t>APLICAÇÃO MASSA ALQUÍDICA PARA MADEIRA, PARA PINTURA COM TINTA DE ACABAMENTO (PIGMENTADA). AF_01/2021</t>
  </si>
  <si>
    <t>APLICAÇÃO MASSA EPÓXI PARA MADEIRA, PARA PINTURA COM TINTA PU DE ACABAMENTO (PIGMENTADA). AF_01/2021</t>
  </si>
  <si>
    <t>LIXAMENTO DE MADEIRA PARA APLICAÇÃO DE FUNDO OU PINTURA. AF_01/2021</t>
  </si>
  <si>
    <t>LIXAMENTO DE MASSA PARA MADEIRA. AF_01/2021</t>
  </si>
  <si>
    <t>PINTURA FUNDO NIVELADOR ACRÍLICO BRANCO EM MADEIRA. AF_01/2021</t>
  </si>
  <si>
    <t>PINTURA FUNDO NIVELADOR ALQUÍDICO BRANCO EM MADEIRA. AF_01/2021</t>
  </si>
  <si>
    <t>PINTURA FUNDO NIVELADOR ALQUÍDICO INCOLOR EM MADEIRA. AF_01/2021</t>
  </si>
  <si>
    <t>PINTURA FUNDO NIVELADOR POLIURETÂNICO BRANCO EM MADEIRA. AF_01/2021</t>
  </si>
  <si>
    <t>PINTURA FUNDO NIVELADOR POLIURETÂNICO INCOLOR EM MADEIRA. AF_01/2021</t>
  </si>
  <si>
    <t>PINTURA IMUNIZANTE PARA MADEIRA, 1 DEMÃO. AF_01/2021</t>
  </si>
  <si>
    <t>PINTURA IMUNIZANTE PARA MADEIRA, 2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</si>
  <si>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</si>
  <si>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</si>
  <si>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</si>
  <si>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</si>
  <si>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</si>
  <si>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</si>
  <si>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</si>
  <si>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</si>
  <si>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</si>
  <si>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</si>
  <si>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</si>
  <si>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</si>
  <si>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</si>
  <si>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</si>
  <si>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</si>
  <si>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</si>
  <si>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</si>
  <si>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</si>
  <si>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ALQUÍDICO EM MADEIRA, USO INTERNO E EXTERNO, 1 DEMÃO. AF_01/2021</t>
  </si>
  <si>
    <t>PINTURA VERNIZ (INCOLOR) ALQUÍDICO EM MADEIRA, USO INTERNO E EXTERNO, 2 DEMÃOS. AF_01/2021</t>
  </si>
  <si>
    <t>PINTURA VERNIZ (INCOLOR) ALQUÍDICO EM MADEIRA, USO INTERNO E EXTERNO, 3 DEMÃOS. AF_01/2021</t>
  </si>
  <si>
    <t>PINTURA VERNIZ (INCOLOR) ALQUÍDICO EM MADEIRA, USO INTERNO, 1 DEMÃO. AF_01/2021</t>
  </si>
  <si>
    <t>PINTURA VERNIZ (INCOLOR) ALQUÍDICO EM MADEIRA, USO INTERNO, 2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</si>
  <si>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</si>
  <si>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</si>
  <si>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</si>
  <si>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</si>
  <si>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</si>
  <si>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</si>
  <si>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</si>
  <si>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COLOCAÇÃO DE FITA PROTETORA PARA PINTURA. AF_01/2020</t>
  </si>
  <si>
    <t>JATEAMENTO ABRASIVO COM GRANALHA DE AÇO EM PERFIL METÁLICO EM FÁBRICA. AF_01/2020</t>
  </si>
  <si>
    <t>LIXAMENTO MANUAL EM SUPERFÍCIES METÁLICAS EM OBRA. AF_01/2020</t>
  </si>
  <si>
    <t>PINTURA COM TINTA ACRÍLICA DE ACABAMENTO APLICADA A ROLO OU PINCEL SOBRE SUPERFÍCIES METÁLICAS (EXCETO PERFIL) EXECUTADO EM OBRA (02 DEMÃOS).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</si>
  <si>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</si>
  <si>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AF_01/2020_PE</t>
  </si>
  <si>
    <t>PINTURA COM TINTA ACRÍLICA DE ACABAMENTO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</si>
  <si>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</si>
  <si>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AF_01/2020_PE</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</si>
  <si>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</si>
  <si>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</si>
  <si>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</si>
  <si>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</si>
  <si>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(02 DEMÃOS). AF_01/2020_PE</t>
  </si>
  <si>
    <t>PINTURA COM TINTA ALQUÍDICA DE ACABAMENTO (ESMALTE SINTÉTICO ACETINADO) PULVERIZADA SOBRE SUPERFÍCIES METÁLICAS (EXCETO PERFIL) EXECUTADO EM OBRA (POR DEMÃO). AF_01/2020_PE</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</si>
  <si>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</si>
  <si>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</si>
  <si>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</si>
  <si>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</si>
  <si>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(02 DEMÃOS). AF_01/2020_PE</t>
  </si>
  <si>
    <t>PINTURA COM TINTA ALQUÍDICA DE ACABAMENTO (ESMALTE SINTÉTICO BRILHANTE) PULVERIZADA SOBRE SUPERFÍCIES METÁLICAS (EXCETO PERFIL) EXECUTADO EM OBRA (POR DEMÃO). AF_01/2020_PE</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</si>
  <si>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</si>
  <si>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</si>
  <si>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</si>
  <si>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</si>
  <si>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(02 DEMÃOS). AF_01/2020_PE</t>
  </si>
  <si>
    <t>PINTURA COM TINTA ALQUÍDICA DE ACABAMENTO (ESMALTE SINTÉTICO FOSCO) PULVERIZADA SOBRE SUPERFÍCIES METÁLICAS (EXCETO PERFIL) EXECUTADO EM OBRA (POR DEMÃO). AF_01/2020_PE</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</si>
  <si>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</si>
  <si>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</si>
  <si>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</si>
  <si>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</si>
  <si>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</si>
  <si>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</si>
  <si>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</si>
  <si>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</si>
  <si>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ACABAMENTO APLICADA A ROLO OU PINCEL SOBRE PERFIL METÁLICO EXECUTADO EM FÁBRICA (02 DEMÃOS).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</si>
  <si>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</si>
  <si>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AF_01/2020_PE</t>
  </si>
  <si>
    <t>PINTURA COM TINTA EPOXÍDICA DE ACABAMENTO PULVERIZADA SOBRE PERFIL METÁLICO EXECUTADO EM FÁBRICA (POR DEMÃO). AF_01/2020_PE</t>
  </si>
  <si>
    <t>PINTURA COM TINTA EPOXÍDICA DE FUNDO APLICADA A ROLO OU PINCEL SOBRE PERFIL METÁLICO EXECUTADO EM FÁBRICA (POR DEMÃO). AF_01/2020</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</si>
  <si>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</si>
  <si>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</si>
  <si>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EPOXÍDICA DE FUNDO PULVERIZADA SOBRE PERFIL METÁLICO EXECUTADO EM FÁBRICA (POR DEMÃO). AF_01/2020_PE</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</si>
  <si>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</si>
  <si>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</si>
  <si>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</si>
  <si>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</si>
  <si>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ENCERAMENTO DE PISO EM MADEIRA. AF_05/2021</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</si>
  <si>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</si>
  <si>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</si>
  <si>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</si>
  <si>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</si>
  <si>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ACRÍLICA, E = 10 CM, APLICAÇÃO MECÂNICA COM DEMARCADORA A TRAÇÃO MANUAL. AF_05/2021</t>
  </si>
  <si>
    <t>PINTURA DE DEMARCAÇÃO DE VAGA COM TINTA EPÓXI, E = 10 CM, APLICAÇÃO MANUAL. AF_05/2021</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</si>
  <si>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</si>
  <si>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</si>
  <si>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</si>
  <si>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</si>
  <si>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</si>
  <si>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</si>
  <si>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</si>
  <si>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</si>
  <si>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NÚMEROS E LETRAS PARA SINALIZAÇÃO HORIZONTAL, ALTURA 100 MM, APLICADOR SPRAY E MOLDE PLÁSTICO.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</si>
  <si>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</si>
  <si>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</si>
  <si>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</si>
  <si>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</si>
  <si>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</si>
  <si>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PISO DE PEDRAS DECORATIVAS COM VERNIZ DE POLIURETANO FOSCO, APLICAÇÃO MANUAL, 3 DEMÃOS. AF_05/2021</t>
  </si>
  <si>
    <t>PINTURA DE RODAPÉ COM TINTA EPÓXI, APLICAÇÃO MANUAL, 2 DEMÃOS, INCLUSÃO PRIMER EPÓXI. AF_05/2021</t>
  </si>
  <si>
    <t>PINTURA DE RODAPÉ EM PEDRA DECORATIVA COM VERNIZ DE POLIURETANO, APLICAÇÃO MANUAL, 3 DEMÃOS. AF_05/2021</t>
  </si>
  <si>
    <t>PINTURA DE SINALIZAÇÃO VERTICAL DE SEGURANÇA, FAIXAS AMARELA E PRETA, APLICAÇÃO MANUAL, 2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</si>
  <si>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</si>
  <si>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</si>
  <si>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</si>
  <si>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</si>
  <si>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</si>
  <si>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PINTURA DE SÍMBOLOS E TEXTOS COM TINTA ACRÍLICA, DEMARCAÇÃO COM FITA ADESIVA E APLICAÇÃO COM ROLO. AF_05/2021</t>
  </si>
  <si>
    <t>PINTURA HIDROFUGANTE COM SILICONE, APLICAÇÃO MANUAL, 2 DEMÃOS. AF_05/2021</t>
  </si>
  <si>
    <t>PREPARO DO PISO CIMENTADO PARA PINTURA - LIXAMENTO E LIMPEZA. AF_05/2021</t>
  </si>
  <si>
    <t>ACABAMENTO PARA PISO EM TACO DE MADEIRA. AF_09/2020</t>
  </si>
  <si>
    <t>ASSOALHO DE MADEIRA.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</si>
  <si>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</si>
  <si>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</si>
  <si>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</si>
  <si>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</si>
  <si>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</si>
  <si>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</si>
  <si>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BORRACHA CANELADO, ESPESSURA 3,5MM, FIXADO COM ADESIVO ACRÍLICO. AF_09/2020</t>
  </si>
  <si>
    <t>PISO DE BORRACHA ESPORTIVO, ESPESSURA 15MM, ASSENTADO COM ARGAMASSA. AF_09/2020</t>
  </si>
  <si>
    <t>PISO DE BORRACHA PASTILHADO, ESPESSURA 15MM, ASSENTADO COM ARGAMASSA. AF_09/2020</t>
  </si>
  <si>
    <t>PISO DE BORRACHA PASTILHADO, ESPESSURA 3,5MM, FIXADO COM ADESIVO ACRÍLICO. AF_09/2020</t>
  </si>
  <si>
    <t>PISO DE BORRACHA PASTILHADO/FRISADO, ESPESSURA 7MM, ASSENTADO COM ARGAMASSA. AF_09/2020</t>
  </si>
  <si>
    <t>PISO ELEVADO COM ESTRUTURA EM AÇO, COMPOSTO POR PEDESTAIS E LONGARINAS.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</si>
  <si>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</si>
  <si>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</si>
  <si>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</si>
  <si>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CONCRETO 20 MPA PREPARO MECÂNICO, ESPESSURA 7CM. AF_09/2020</t>
  </si>
  <si>
    <t>PISO EM GRANILITE, MARMORITE OU GRANITINA EM AMBIENTES INTERNOS, COM ESPESSURA DE 8 MM, INCLUSO MISTURA EM BETONEIRA, COLOCAÇÃO DAS JUNTAS, APLICAÇÃO DO PISO, 4 POLIMENTOS COM POLITRIZ, ESTUCAMENTO, SELADOR E CERA. AF_06/2022</t>
  </si>
  <si>
    <t>PISO EM GRANITO APLICADO EM AMBIENTES INTERNOS. AF_09/2020</t>
  </si>
  <si>
    <t>PISO EM GRANITO APLICADO EM CALÇADAS OU PISOS EXTERNOS. AF_05/2020</t>
  </si>
  <si>
    <t>PISO EM LADRILHO HIDRÁULICO APLICADO EM AMBIENTES EXTERNOS. AF_05/2020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</si>
  <si>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</si>
  <si>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</si>
  <si>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MÁRMORE APLICADO EM AMBIENTES INTERNOS. AF_09/2020</t>
  </si>
  <si>
    <t>PISO EM MÁRMORE APLICADO EM CALÇADAS OU PISOS EXTERNOS. AF_05/2020</t>
  </si>
  <si>
    <t>PISO EM PEDRA ARDÓSIA ASSENTADO SOBRE ARGAMASSA 1:3 (CIMENTO E AREIA). AF_09/2020</t>
  </si>
  <si>
    <t>PISO EM PEDRA ASSENTADO SOBRE ARGAMASSA 1:3 (CIMENTO E AREIA). AF_09/2020</t>
  </si>
  <si>
    <t>PISO EM PEDRA PORTUGUESA ASSENTADO SOBRE ARGAMASSA SECA DE CIMENTO E AREIA, TRAÇO 1:3, REJUNTADO COM CIMENTO COMUM. AF_05/2020</t>
  </si>
  <si>
    <t>PISO EM TACO DE MADEIRA 7X21CM, FIXADO COM COLA BASE DE PVA. AF_09/2020</t>
  </si>
  <si>
    <t>PISO EM TACO DE MADEIRA 7X42CM, FIXADO COM COLA BASE DE PVA. AF_09/2020</t>
  </si>
  <si>
    <t>PISO LAMINADO EM AMBIENTES INTERNOS. AF_09/2020</t>
  </si>
  <si>
    <t>PISO PODOTÁTIL DE ALERTA OU DIRECIONAL, DE BORRACHA, ASSENTADO SOBRE ARGAMASSA. AF_05/2020</t>
  </si>
  <si>
    <t>PISO PODOTÁTIL, DIRECIONAL OU ALERTA, SOLIDARIZADO AO PISO EXISTENTE (ELEMENTOS DISCRETOS). AF_05/2020</t>
  </si>
  <si>
    <t>PISO VINÍLICO FLEXÍVEL EM MANTA, PADRÃO LISO, ESPESSURA 2 MM, FIXADO COM COLA. AF_09/2020</t>
  </si>
  <si>
    <t>PISO VINÍLICO SEMI-FLEXÍVEL EM PLACAS, PADRÃO LISO, ESPESSURA 3,2 MM, FIXADO COM COLA. AF_09/2020</t>
  </si>
  <si>
    <t>PREPARO DE CONTRAPISO COM POLITRIZ. AF_09/2020</t>
  </si>
  <si>
    <t>RODAPÉ BORRACHA LISO, ALTURA = 7CM, ESPESSURA = 2 MM, PARA ARGAMASSA. AF_09/2020</t>
  </si>
  <si>
    <t>RODAPÉ EM ARDÓSIA ALTURA 10CM. AF_09/2020</t>
  </si>
  <si>
    <t>RODAPÉ EM GRANITO, ALTURA 10 CM. AF_09/2020</t>
  </si>
  <si>
    <t>RODAPÉ EM LADRILHO HIDRÁULICO, ALTURA 7 CM. AF_09/2020</t>
  </si>
  <si>
    <t>RODAPÉ EM MADEIRA, ALTURA 7CM, FIXADO COM COLA E PARAFUSOS. AF_09/2020</t>
  </si>
  <si>
    <t>RODAPÉ EM MADEIRA, ALTURA 7CM, FIXADO COM COLA. AF_09/2020</t>
  </si>
  <si>
    <t>RODAPÉ EM MARMORITE, ALTURA 10CM. AF_09/2020</t>
  </si>
  <si>
    <t>RODAPÉ EM MÁRMORE, ALTURA 7 CM. AF_09/2020</t>
  </si>
  <si>
    <t>RODAPÉ EM POLIESTIRENO, ALTURA 5 CM. AF_09/2020</t>
  </si>
  <si>
    <t>RODAPÉ VINÍLICO FLEXÍVEL EM MANTA, ALTURA 10 CM. AF_09/2020</t>
  </si>
  <si>
    <t>SOLEIRA EM GRANITO, LARGURA 15 CM, ESPESSURA 2,0 CM. AF_09/2020</t>
  </si>
  <si>
    <t>SOLEIRA EM MÁRMORE, LARGURA 15 CM, ESPESSURA 2,0 CM.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</si>
  <si>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</si>
  <si>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</si>
  <si>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</si>
  <si>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</si>
  <si>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</si>
  <si>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</si>
  <si>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</si>
  <si>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</si>
  <si>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</si>
  <si>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</si>
  <si>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</si>
  <si>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</si>
  <si>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</si>
  <si>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</si>
  <si>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</si>
  <si>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</si>
  <si>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</si>
  <si>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</si>
  <si>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</si>
  <si>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</si>
  <si>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</si>
  <si>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</si>
  <si>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</si>
  <si>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</si>
  <si>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</si>
  <si>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</si>
  <si>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</si>
  <si>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</si>
  <si>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</si>
  <si>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</si>
  <si>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</si>
  <si>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</si>
  <si>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</si>
  <si>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</si>
  <si>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</si>
  <si>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</si>
  <si>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</si>
  <si>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</si>
  <si>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</si>
  <si>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</si>
  <si>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</si>
  <si>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</si>
  <si>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</si>
  <si>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</si>
  <si>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</si>
  <si>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</si>
  <si>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</si>
  <si>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</si>
  <si>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</si>
  <si>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</si>
  <si>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</si>
  <si>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</si>
  <si>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</si>
  <si>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</si>
  <si>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</si>
  <si>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</si>
  <si>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</si>
  <si>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</si>
  <si>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</si>
  <si>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</si>
  <si>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</si>
  <si>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</si>
  <si>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</si>
  <si>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</si>
  <si>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</si>
  <si>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</si>
  <si>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</si>
  <si>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</si>
  <si>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</si>
  <si>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</si>
  <si>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</si>
  <si>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</si>
  <si>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</si>
  <si>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</si>
  <si>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</si>
  <si>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</si>
  <si>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</si>
  <si>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</si>
  <si>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</si>
  <si>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DRENAGEM, EM ALVENARIA COM TIJOLOS CERÂMICOS MACIÇOS, DIÂMETRO INTERNO = 0,8 M. AF_12/2020</t>
  </si>
  <si>
    <t>ACRÉSCIMO PARA POÇO DE VISITA CIRCULAR PARA DRENAGEM, EM ALVENARIA COM TIJOLOS CERÂMICOS MACIÇOS, DIÂMETRO INTERNO = 1 M. AF_12/2020</t>
  </si>
  <si>
    <t>ACRÉSCIMO PARA POÇO DE VISITA CIRCULAR PARA DRENAGEM, EM ALVENARIA COM TIJOLOS CERÂMICOS MACIÇOS, DIÂMETRO INTERNO = 1,2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</si>
  <si>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</si>
  <si>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</si>
  <si>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CONCRETO PRÉ-MOLDADO, DIÂMETRO INTERNO = 1 M. AF_12/2020</t>
  </si>
  <si>
    <t>ACRÉSCIMO PARA POÇO DE VISITA CIRCULAR PARA DRENAGEM, EM CONCRETO PRÉ-MOLDADO, DIÂMETRO INTERNO = 1,2 M. AF_12/2020</t>
  </si>
  <si>
    <t>ACRÉSCIMO PARA POÇO DE VISITA CIRCULAR PARA DRENAGEM, EM CONCRETO PRÉ-MOLDADO, DIÂMETRO INTERNO = 1,5 M. AF_12/2020</t>
  </si>
  <si>
    <t>ACRÉSCIMO PARA POÇO DE VISITA CIRCULAR PARA ESGOTO, EM ALVENARIA COM TIJOLOS CERÂMICOS MACIÇOS, DIÂMETRO INTERNO = 0,8 M. AF_12/2020</t>
  </si>
  <si>
    <t>ACRÉSCIMO PARA POÇO DE VISITA CIRCULAR PARA ESGOTO, EM ALVENARIA COM TIJOLOS CERÂMICOS MACIÇOS, DIÂMETRO INTERNO = 1 M. AF_12/2020</t>
  </si>
  <si>
    <t>ACRÉSCIMO PARA POÇO DE VISITA CIRCULAR PARA ESGOTO, EM ALVENARIA COM TIJOLOS CERÂMICOS MACIÇOS, DIÂMETRO INTERNO = 1,2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</si>
  <si>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</si>
  <si>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</si>
  <si>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</si>
  <si>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</si>
  <si>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CONCRETO PRÉ-MOLDADO, DIÂMETRO INTERNO = 1,5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</si>
  <si>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</si>
  <si>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</si>
  <si>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1,5X2,5 M. AF_12/2020</t>
  </si>
  <si>
    <t>ACRÉSCIMO PARA POÇO DE VISITA RETANGULAR PARA DRENAGEM, EM ALVENARIA COM BLOCOS DE CONCRETO, DIMENSÕES INTERNAS = 1,5X3 M. AF_12/2020</t>
  </si>
  <si>
    <t>ACRÉSCIMO PARA POÇO DE VISITA RETANGULAR PARA DRENAGEM, EM ALVENARIA COM BLOCOS DE CONCRETO, DIMENSÕES INTERNAS = 1,5X3,5 M. AF_12/2020</t>
  </si>
  <si>
    <t>ACRÉSCIMO PARA POÇO DE VISITA RETANGULAR PARA DRENAGEM, EM ALVENARIA COM BLOCOS DE CONCRETO, DIMENSÕES INTERNAS = 1,5X4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</si>
  <si>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</si>
  <si>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</si>
  <si>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</si>
  <si>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</si>
  <si>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</si>
  <si>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</si>
  <si>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1X4 M. AF_12/2020</t>
  </si>
  <si>
    <t>ACRÉSCIMO PARA POÇO DE VISITA RETANGULAR PARA DRENAGEM, EM ALVENARIA COM BLOCOS DE CONCRETO, DIMENSÕES INTERNAS = 2,5X2,5 M. AF_12/2020</t>
  </si>
  <si>
    <t>ACRÉSCIMO PARA POÇO DE VISITA RETANGULAR PARA DRENAGEM, EM ALVENARIA COM BLOCOS DE CONCRETO, DIMENSÕES INTERNAS = 2,5X3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</si>
  <si>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</si>
  <si>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</si>
  <si>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2X2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</si>
  <si>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</si>
  <si>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</si>
  <si>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</si>
  <si>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</si>
  <si>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</si>
  <si>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</si>
  <si>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</si>
  <si>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</si>
  <si>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3X4 M. AF_12/2020</t>
  </si>
  <si>
    <t>ACRÉSCIMO PARA POÇO DE VISITA RETANGULAR PARA DRENAGEM, EM ALVENARIA COM BLOCOS DE CONCRETO, DIMENSÕES INTERNAS = 4X4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</si>
  <si>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</si>
  <si>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</si>
  <si>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</si>
  <si>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</si>
  <si>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</si>
  <si>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</si>
  <si>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</si>
  <si>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</si>
  <si>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</si>
  <si>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</si>
  <si>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</si>
  <si>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</si>
  <si>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</si>
  <si>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</si>
  <si>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</si>
  <si>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</si>
  <si>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</si>
  <si>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</si>
  <si>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</si>
  <si>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</si>
  <si>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</si>
  <si>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</si>
  <si>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</si>
  <si>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</si>
  <si>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</si>
  <si>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</si>
  <si>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</si>
  <si>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</si>
  <si>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</si>
  <si>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</si>
  <si>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</si>
  <si>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</si>
  <si>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</si>
  <si>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</si>
  <si>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</si>
  <si>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</si>
  <si>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</si>
  <si>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</si>
  <si>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</si>
  <si>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</si>
  <si>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</si>
  <si>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</si>
  <si>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</si>
  <si>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</si>
  <si>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</si>
  <si>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</si>
  <si>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</si>
  <si>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</si>
  <si>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</si>
  <si>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</si>
  <si>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</si>
  <si>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</si>
  <si>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</si>
  <si>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</si>
  <si>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</si>
  <si>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</si>
  <si>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</si>
  <si>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</si>
  <si>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</si>
  <si>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</si>
  <si>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</si>
  <si>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</si>
  <si>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</si>
  <si>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</si>
  <si>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</si>
  <si>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</si>
  <si>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</si>
  <si>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</si>
  <si>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</si>
  <si>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</si>
  <si>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</si>
  <si>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</si>
  <si>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</si>
  <si>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</si>
  <si>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</si>
  <si>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</si>
  <si>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</si>
  <si>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</si>
  <si>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</si>
  <si>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</si>
  <si>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</si>
  <si>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</si>
  <si>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</si>
  <si>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</si>
  <si>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</si>
  <si>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</si>
  <si>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</si>
  <si>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</si>
  <si>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</si>
  <si>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</si>
  <si>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</si>
  <si>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</si>
  <si>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</si>
  <si>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</si>
  <si>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</si>
  <si>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</si>
  <si>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</si>
  <si>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</si>
  <si>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</si>
  <si>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</si>
  <si>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</si>
  <si>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CAIXA COM GRELHA DUPLA RETANGULAR, EM ALVENARIA COM BLOCOS DE CONCRETO, DIMENSÕES INTERNAS: 0,5X2,2X1 M. AF_12/2020</t>
  </si>
  <si>
    <t>CAIXA COM GRELHA DUPLA RETANGULAR, EM ALVENARIA COM TIJOLOS CERÂMICOS MACIÇOS, DIMENSÕES INTERNAS: 0,5X2,2X1 M. AF_12/2020</t>
  </si>
  <si>
    <t>CAIXA COM GRELHA DUPLA RETANGULAR, EM CONCRETO PRÉ-MOLDADO, DIMENSÕES INTERNAS: 0,5X2,2X1,0 M. AF_12/2020</t>
  </si>
  <si>
    <t>CAIXA COM GRELHA SIMPLES RETANGULAR, EM ALVENARIA COM BLOCOS DE CONCRETO, DIMENSÕES INTERNAS: 0,5X1X1 M. AF_12/2020</t>
  </si>
  <si>
    <t>CAIXA COM GRELHA SIMPLES RETANGULAR, EM ALVENARIA COM TIJOLOS CERÂMICOS MACIÇOS, DIMENSÕES INTERNAS: 0,5X1X1 M. AF_12/2020</t>
  </si>
  <si>
    <t>CAIXA COM GRELHA SIMPLES RETANGULAR, EM CONCRETO PRÉ-MOLDADO, DIMENSÕES INTERNAS: 0,6X1,0X1,0 M. AF_12/2020</t>
  </si>
  <si>
    <t>CAIXA PARA BOCA DE LOBO COMBINADA COM GRELHA RETANGULAR, EM ALVENARIA COM BLOCOS DE CONCRETO, DIMENSÕES INTERNAS: 1,3X1X1,2 M. AF_12/2020</t>
  </si>
  <si>
    <t>CAIXA PARA BOCA DE LOBO COMBINADA COM GRELHA RETANGULAR, EM ALVENARIA COM TIJOLOS CERÂMICOS MACIÇOS, DIMENSÕES INTERNAS: 1,3X1X1,2 M. AF_12/2020</t>
  </si>
  <si>
    <t>CAIXA PARA BOCA DE LOBO DUPLA COMBINADA COM GRELHA RETANGULAR, EM ALVENARIA COM BLOCOS DE CONCRETO, DIMENSÕES INTERNAS: 1,3X2,2X1,2 M. AF_12/2020</t>
  </si>
  <si>
    <t>CAIXA PARA BOCA DE LOBO DUPLA COMBINADA COM GRELHA RETANGULAR, EM ALVENARIA COM TIJOLOS CERÂMICOS MACIÇOS, DIMENSÕES INTERNAS: 1,3X2,2X1,2 M. AF_12/2020</t>
  </si>
  <si>
    <t>CAIXA PARA BOCA DE LOBO DUPLA RETANGULAR, EM ALVENARIA COM BLOCOS DE CONCRETO, DIMENSÕES INTERNAS: 0,6X2,2X1,2 M. AF_12/2020</t>
  </si>
  <si>
    <t>CAIXA PARA BOCA DE LOBO DUPLA RETANGULAR, EM ALVENARIA COM TIJOLOS CERÂMICOS MACIÇOS, DIMENSÕES INTERNAS: 0,6X2,2X1,2 M. AF_12/2020</t>
  </si>
  <si>
    <t>CAIXA PARA BOCA DE LOBO DUPLA RETANGULAR, EM CONCRETO PRÉ-MOLDADO, DIMENSÕES INTERNAS: 0,6X2,2X1,2 M. AF_12/2020</t>
  </si>
  <si>
    <t>CAIXA PARA BOCA DE LOBO SIMPLES RETANGULAR, EM ALVENARIA COM BLOCOS DE CONCRETO, DIMENSÕES INTERNAS: 0,6X1X1,2 M. AF_12/2020</t>
  </si>
  <si>
    <t>CAIXA PARA BOCA DE LOBO SIMPLES RETANGULAR, EM ALVENARIA COM TIJOLOS CERÂMICOS MACIÇOS, DIMENSÕES INTERNAS: 0,6X1X1,2 M. AF_12/2020</t>
  </si>
  <si>
    <t>CAIXA PARA BOCA DE LOBO SIMPLES RETANGULAR, EM CONCRETO PRÉ-MOLDADO, DIMENSÕES INTERNAS: 0,6X1,0X1,2 M. AF_12/2020</t>
  </si>
  <si>
    <t>CHAMINÉ CIRCULAR PARA POÇO DE VISITA PARA DRENAGEM, EM ALVENARIA COM TIJOLOS CERÂMICOS MACIÇOS, DIÂMETRO INTERNO = 0,6 M. AF_12/2020</t>
  </si>
  <si>
    <t>CHAMINÉ CIRCULAR PARA POÇO DE VISITA PARA DRENAGEM, EM CONCRETO PRÉ-MOLDADO, DIÂMETRO INTERNO = 0,6 M. AF_12/2020</t>
  </si>
  <si>
    <t>CHAMINÉ CIRCULAR PARA POÇO DE VISITA PARA ESGOTO, EM ALVENARIA COM TIJOLOS CERÂMICOS MACIÇOS, DIÂMETRO INTERNO = 0,6 M. AF_12/2020</t>
  </si>
  <si>
    <t>CHAMINÉ CIRCULAR PARA POÇO DE VISITA PARA ESGOTO, EM CONCRETO PRÉ-MOLDADO, DIÂMETRO INTERNO = 0,6 M.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</si>
  <si>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</si>
  <si>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</si>
  <si>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</si>
  <si>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</si>
  <si>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</si>
  <si>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</si>
  <si>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</si>
  <si>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</si>
  <si>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</si>
  <si>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</si>
  <si>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CONCRETO CICLÓPICO FCK = 15MPA, 30% PEDRA DE MÃO EM VOLUME REAL, INCLUSIVE LANÇAMENTO. AF_05/2021</t>
  </si>
  <si>
    <t>CONCRETO FCK = 15MPA, TRAÇO 1:3,4:3,4 (EM MASSA SECA DE CIMENTO/ AREIA MÉDIA/ SEIXO ROLADO) - PREPARO MANUAL.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</si>
  <si>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</si>
  <si>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</si>
  <si>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15MPA, TRAÇO 1:3,4:3,5 (EM MASSA SECA DE CIMENTO/ AREIA MÉDIA/ BRITA 1) - PREPARO MANUAL. AF_05/2021</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</si>
  <si>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</si>
  <si>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</si>
  <si>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</si>
  <si>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</si>
  <si>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</si>
  <si>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</si>
  <si>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</si>
  <si>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</si>
  <si>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</si>
  <si>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</si>
  <si>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</si>
  <si>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</si>
  <si>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</si>
  <si>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</si>
  <si>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</si>
  <si>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</si>
  <si>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</si>
  <si>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</si>
  <si>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</si>
  <si>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</si>
  <si>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</si>
  <si>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</si>
  <si>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</si>
  <si>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</si>
  <si>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</si>
  <si>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</si>
  <si>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</si>
  <si>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</si>
  <si>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</si>
  <si>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</si>
  <si>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</si>
  <si>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</si>
  <si>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</si>
  <si>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</si>
  <si>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</si>
  <si>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</si>
  <si>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</si>
  <si>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</si>
  <si>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</si>
  <si>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</si>
  <si>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</si>
  <si>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</si>
  <si>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</si>
  <si>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COMPENSADO NAVAL,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</si>
  <si>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</si>
  <si>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</si>
  <si>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</si>
  <si>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</si>
  <si>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</si>
  <si>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</si>
  <si>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</si>
  <si>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</si>
  <si>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</si>
  <si>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</si>
  <si>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ACABAMENTO POLIDO PARA PISO DE CONCRETO ARMADO OU LAJE SOBRE SOLO DE ALTA RESISTÊNCIA.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</si>
  <si>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</si>
  <si>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</si>
  <si>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</si>
  <si>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</si>
  <si>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Q-246. AF_09/2021</t>
  </si>
  <si>
    <t>ARMAÇÃO PARA EXECUÇÃO DE RADIER, PISO DE CONCRETO OU LAJE SOBRE SOLO, COM USO DE TELA Q-283. AF_09/2021</t>
  </si>
  <si>
    <t>ARMAÇÃO PARA EXECUÇÃO DE RADIER, PISO DE CONCRETO OU LAJE SOBRE SOLO, COM USO DE TELA Q-396. AF_09/2021</t>
  </si>
  <si>
    <t>ARMAÇÃO PARA EXECUÇÃO DE RADIER, PISO DE CONCRETO OU LAJE SOBRE SOLO, COM USO DE TELA Q-92. AF_09/2021</t>
  </si>
  <si>
    <t>CAMADA SEPARADORA PARA EXECUÇÃO DE RADIER, PISO DE CONCRETO OU LAJE SOBRE SOLO, EM LONA PLÁSTICA.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</si>
  <si>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</si>
  <si>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</si>
  <si>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CONCRETAGEM DE RADIER, PISO DE CONCRETO OU LAJE SOBRE SOLO, FCK 30 MPA - LANÇAMENTO, ADENSAMENTO E ACABAMENTO. AF_09/2021</t>
  </si>
  <si>
    <t>ESCAVAÇÃO MANUAL DE VIGA DE BORDA PARA RADIER. AF_09/2021</t>
  </si>
  <si>
    <t>EXECUÇÃO DE LAJE SOBRE SOLO, ESPESSURA DE 10 CM, FCK = 30 MPA, COM USO DE FORMAS EM MADEIRA SERRADA. AF_09/2021</t>
  </si>
  <si>
    <t>EXECUÇÃO DE LAJE SOBRE SOLO, ESPESSURA DE 10 CM, FCK = 30 MPA, COM USO DE FORMAS METÁLICAS. AF_09/2021</t>
  </si>
  <si>
    <t>EXECUÇÃO DE LAJE SOBRE SOLO, ESPESSURA DE 15 CM, FCK = 30 MPA, COM USO DE FORMAS EM MADEIRA SERRADA. AF_09/2021</t>
  </si>
  <si>
    <t>EXECUÇÃO DE LAJE SOBRE SOLO, ESPESSURA DE 15 CM, FCK = 30 MPA, COM USO DE FORMAS METÁLICAS. AF_09/2021</t>
  </si>
  <si>
    <t>EXECUÇÃO DE LAJE SOBRE SOLO, ESPESSURA DE 20 CM, FCK = 30 MPA, COM USO DE FORMAS EM MADEIRA SERRADA. AF_09/2021</t>
  </si>
  <si>
    <t>EXECUÇÃO DE LAJE SOBRE SOLO, ESPESSURA DE 20 CM, FCK = 30 MPA, COM USO DE FORMAS METÁLICAS. AF_09/2021</t>
  </si>
  <si>
    <t>EXECUÇÃO DE LAJE SOBRE SOLO, ESPESSURA DE 25 CM, FCK = 30 MPA, COM USO DE FORMAS EM MADEIRA SERRADA. AF_09/2021</t>
  </si>
  <si>
    <t>EXECUÇÃO DE LAJE SOBRE SOLO, ESPESSURA DE 25 CM, FCK = 30 MPA, COM USO DE FORMAS METÁLICAS. AF_09/2021</t>
  </si>
  <si>
    <t>EXECUÇÃO DE LAJE SOBRE SOLO, ESPESSURA DE 30 CM, FCK = 30 MPA, COM USO DE FORMAS EM MADEIRA SERRADA. AF_09/2021</t>
  </si>
  <si>
    <t>EXECUÇÃO DE LAJE SOBRE SOLO, ESPESSURA DE 30 CM, FCK = 30 MPA, COM USO DE FORMAS METÁLICAS. AF_09/2021</t>
  </si>
  <si>
    <t>EXECUÇÃO DE PISO DE CONCRETO, COM ACABAMENTO SUPERFICIAL, ESPESSURA DE 15 CM, FCK = 30 MPA, COM USO DE FORMAS EM MADEIRA SERRADA.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</si>
  <si>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</si>
  <si>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</si>
  <si>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</si>
  <si>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</si>
  <si>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</si>
  <si>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EM MADEIRA SERRADA.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</si>
  <si>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</si>
  <si>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</si>
  <si>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</si>
  <si>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</si>
  <si>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</si>
  <si>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EM MADEIRA SERRADA. AF_09/2021</t>
  </si>
  <si>
    <t>EXECUÇÃO DE RADIER, ESPESSURA DE 10 CM, FCK = 30 MPA, COM USO DE FORMAS METÁLICAS. AF_09/2021</t>
  </si>
  <si>
    <t>EXECUÇÃO DE RADIER, ESPESSURA DE 15 CM, FCK = 30 MPA, COM USO DE FORMAS EM MADEIRA SERRADA. AF_09/2021</t>
  </si>
  <si>
    <t>EXECUÇÃO DE RADIER, ESPESSURA DE 15 CM, FCK = 30 MPA, COM USO DE FORMAS METÁLICAS. AF_09/2021</t>
  </si>
  <si>
    <t>EXECUÇÃO DE RADIER, ESPESSURA DE 20 CM, FCK = 30 MPA, COM USO DE FORMAS EM MADEIRA SERRADA. AF_09/2021</t>
  </si>
  <si>
    <t>EXECUÇÃO DE RADIER, ESPESSURA DE 20 CM, FCK = 30 MPA, COM USO DE FORMAS METÁLICAS. AF_09/2021</t>
  </si>
  <si>
    <t>EXECUÇÃO DE RADIER, ESPESSURA DE 25 CM, FCK = 30 MPA, COM USO DE FORMAS EM MADEIRA SERRADA. AF_09/2021</t>
  </si>
  <si>
    <t>EXECUÇÃO DE RADIER, ESPESSURA DE 25 CM, FCK = 30 MPA, COM USO DE FORMAS METÁLICAS. AF_09/2021</t>
  </si>
  <si>
    <t>EXECUÇÃO DE RADIER, ESPESSURA DE 30 CM, FCK = 30 MPA, COM USO DE FORMAS EM MADEIRA SERRADA. AF_09/2021</t>
  </si>
  <si>
    <t>EXECUÇÃO DE RADIER, ESPESSURA DE 30 CM, FCK = 30 MPA, COM USO DE FORMAS METÁLICAS. AF_09/2021</t>
  </si>
  <si>
    <t>FABRICAÇÃO, MONTAGEM E DESMONTAGEM DE FORMA PARA RADIER, PISO DE CONCRETO OU LAJE SOBRE SOLO, EM MADEIRA SERRADA, 4 UTILIZAÇÕES.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</si>
  <si>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</si>
  <si>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</si>
  <si>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</si>
  <si>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</si>
  <si>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</si>
  <si>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</si>
  <si>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</si>
  <si>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</si>
  <si>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</si>
  <si>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</si>
  <si>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</si>
  <si>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</si>
  <si>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</si>
  <si>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</si>
  <si>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</si>
  <si>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</si>
  <si>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</si>
  <si>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</si>
  <si>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</si>
  <si>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</si>
  <si>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</si>
  <si>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</si>
  <si>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</si>
  <si>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</si>
  <si>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</si>
  <si>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</si>
  <si>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</si>
  <si>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</si>
  <si>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</si>
  <si>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</si>
  <si>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</si>
  <si>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</si>
  <si>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</si>
  <si>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</si>
  <si>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</si>
  <si>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</si>
  <si>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</si>
  <si>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</si>
  <si>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</si>
  <si>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</si>
  <si>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</si>
  <si>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</si>
  <si>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</si>
  <si>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</si>
  <si>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</si>
  <si>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</si>
  <si>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</si>
  <si>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</si>
  <si>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</si>
  <si>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</si>
  <si>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</si>
  <si>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</si>
  <si>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</si>
  <si>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</si>
  <si>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</si>
  <si>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</si>
  <si>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</si>
  <si>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</si>
  <si>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</si>
  <si>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</si>
  <si>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</si>
  <si>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</si>
  <si>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</si>
  <si>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</si>
  <si>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</si>
  <si>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</si>
  <si>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</si>
  <si>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</si>
  <si>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</si>
  <si>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</si>
  <si>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</si>
  <si>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</si>
  <si>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</si>
  <si>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</si>
  <si>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</si>
  <si>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</si>
  <si>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</si>
  <si>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</si>
  <si>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</si>
  <si>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</si>
  <si>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</si>
  <si>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</si>
  <si>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</si>
  <si>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</si>
  <si>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</si>
  <si>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</si>
  <si>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</si>
  <si>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</si>
  <si>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</si>
  <si>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</si>
  <si>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</si>
  <si>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</si>
  <si>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</si>
  <si>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</si>
  <si>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</si>
  <si>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</si>
  <si>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</si>
  <si>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</si>
  <si>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</si>
  <si>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</si>
  <si>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</si>
  <si>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</si>
  <si>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</si>
  <si>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</si>
  <si>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</si>
  <si>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</si>
  <si>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</si>
  <si>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</si>
  <si>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</si>
  <si>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</si>
  <si>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</si>
  <si>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</si>
  <si>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</si>
  <si>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</si>
  <si>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</si>
  <si>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</si>
  <si>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</si>
  <si>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</si>
  <si>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</si>
  <si>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</si>
  <si>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</si>
  <si>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</si>
  <si>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</si>
  <si>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</si>
  <si>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</si>
  <si>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</si>
  <si>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</si>
  <si>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</si>
  <si>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</si>
  <si>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</si>
  <si>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</si>
  <si>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</si>
  <si>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</si>
  <si>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</si>
  <si>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</si>
  <si>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</si>
  <si>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</si>
  <si>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</si>
  <si>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</si>
  <si>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</si>
  <si>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</si>
  <si>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</si>
  <si>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</si>
  <si>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</si>
  <si>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</si>
  <si>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</si>
  <si>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</si>
  <si>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</si>
  <si>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</si>
  <si>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</si>
  <si>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</si>
  <si>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</si>
  <si>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</si>
  <si>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</si>
  <si>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</si>
  <si>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</si>
  <si>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</si>
  <si>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</si>
  <si>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</si>
  <si>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</si>
  <si>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</si>
  <si>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</si>
  <si>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</si>
  <si>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</si>
  <si>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</si>
  <si>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</si>
  <si>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CONCRETAGEM COMO PROTEÇÃO MECÂNICA ADICIONAL NO REATERRO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</si>
  <si>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</si>
  <si>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</si>
  <si>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</si>
  <si>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</si>
  <si>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</si>
  <si>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</si>
  <si>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</si>
  <si>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</si>
  <si>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</si>
  <si>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</si>
  <si>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</si>
  <si>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</si>
  <si>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</si>
  <si>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RÍGIDO ROSCÁVEL, PVC, DN 110 MM (4"),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</si>
  <si>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</si>
  <si>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</si>
  <si>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</si>
  <si>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</si>
  <si>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FITA DE SINALIZAÇÃO SUBTERRÂNEA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</si>
  <si>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</si>
  <si>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</si>
  <si>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</si>
  <si>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</si>
  <si>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</si>
  <si>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</si>
  <si>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BLOCO DE ENGATE RÁPIDO PARA BASTIDOR TIPO M10 - FORNECIMENTO E INSTALAÇÃO. AF_11/2019</t>
  </si>
  <si>
    <t>CABO COAXIAL RG11 95% - FORNECIMENTO E INSTALAÇÃO. AF_11/2019</t>
  </si>
  <si>
    <t>CABO COAXIAL RG59 95% - FORNECIMENTO E INSTALAÇÃO. AF_11/2019</t>
  </si>
  <si>
    <t>CABO COAXIAL RG6 95%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</si>
  <si>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</si>
  <si>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</si>
  <si>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</si>
  <si>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</si>
  <si>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</si>
  <si>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</si>
  <si>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CABO TELEFÔNICO CCI-50 1 PAR, INSTALADO EM ENTRADA DE EDIFICAÇÃO - FORNECIMENTO E INSTALAÇÃO. AF_11/2019</t>
  </si>
  <si>
    <t>CABO TELEFÔNICO CCI-50 1 PAR, SEM BLINDAGEM, INSTALADO EM DISTRIBUIÇÃO DE EDIFICAÇÃO INSTITUCIONAL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</si>
  <si>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</si>
  <si>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INSTITUCIONAL - FORNECIMENTO E INSTALAÇÃO. AF_11/2019</t>
  </si>
  <si>
    <t>CABO TELEFÔNICO CCI-50 2 PARES, SEM BLINDAGEM, INSTALADO EM DISTRIBUIÇÃO DE EDIFICAÇÃO RESIDENCIAL - FORNECIMENTO E INSTALAÇÃO. AF_11/2019</t>
  </si>
  <si>
    <t>CABO TELEFÔNICO CCI-50 2 PARES, SEM BLINDAGEM, INSTALADO EM ENTRADA DE EDIFICAÇÃO - FORNECIMENTO E INSTALAÇÃO. AF_11/2019</t>
  </si>
  <si>
    <t>CABO TELEFÔNICO CCI-50 3 PARES, SEM BLINDAGEM, INSTALADO EM DISTRIBUIÇÃO DE EDIFICAÇÃO INSTITUCIONAL - FORNECIMENTO E INSTALAÇÃO. AF_11/2019</t>
  </si>
  <si>
    <t>CABO TELEFÔNICO CCI-50 3 PARES, SEM BLINDAGEM, INSTALADO EM DISTRIBUIÇÃO DE EDIFICAÇÃO RESIDENCIAL - FORNECIMENTO E INSTALAÇÃO. AF_11/2019</t>
  </si>
  <si>
    <t>CABO TELEFÔNICO CCI-50 3 PARES, SEM BLINDAGEM, INSTALADO EM ENTRADA DE EDIFICAÇÃO - FORNECIMENTO E INSTALAÇÃO. AF_11/2019</t>
  </si>
  <si>
    <t>CABO TELEFÔNICO CCI-50 4 PARES, SEM BLINDAGEM, INSTALADO EM DISTRIBUIÇÃO DE EDIFICAÇÃO INSTITUCIONAL - FORNECIMENTO E INSTALAÇÃO. AF_11/2019</t>
  </si>
  <si>
    <t>CABO TELEFÔNICO CCI-50 4 PARES, SEM BLINDAGEM, INSTALADO EM DISTRIBUIÇÃO DE EDIFICAÇÃO RESIDENCIAL - FORNECIMENTO E INSTALAÇÃO. AF_11/2019</t>
  </si>
  <si>
    <t>CABO TELEFÔNICO CCI-50 4 PARES, SEM BLINDAGEM, INSTALADO EM ENTRADA DE EDIFICAÇÃO - FORNECIMENTO E INSTALAÇÃO. AF_11/2019</t>
  </si>
  <si>
    <t>CABO TELEFÔNICO CCI-50 4 PARES, SEM BLINDAGEM, INSTALADO EM PRUMADA - FORNECIMENTO E INSTALAÇÃO. AF_11/2019</t>
  </si>
  <si>
    <t>CABO TELEFÔNICO CCI-50 5 PARES, SEM BLINDAGEM, INSTALADO EM DISTRIBUIÇÃO DE EDIFICAÇÃO INSTITUCIONAL - FORNECIMENTO E INSTALAÇÃO. AF_11/2019</t>
  </si>
  <si>
    <t>CABO TELEFÔNICO CCI-50 5 PARES, SEM BLINDAGEM, INSTALADO EM DISTRIBUIÇÃO DE EDIFICAÇÃO RESIDENCIAL - FORNECIMENTO E INSTALAÇÃO. AF_11/2019</t>
  </si>
  <si>
    <t>CABO TELEFÔNICO CCI-50 5 PARES, SEM BLINDAGEM, INSTALADO EM ENTRADA DE EDIFICAÇÃO - FORNECIMENTO E INSTALAÇÃO. AF_11/2019</t>
  </si>
  <si>
    <t>CABO TELEFÔNICO CCI-50 5 PARES, SEM BLINDAGEM, INSTALADO EM PRUMADA - FORNECIMENTO E INSTALAÇÃO. AF_11/2019</t>
  </si>
  <si>
    <t>CABO TELEFÔNICO CCI-50 6 PARES, SEM BLINDAGEM, INSTALADO EM DISTRIBUIÇÃO DE EDIFICAÇÃO INSTITUCIONAL - FORNECIMENTO E INSTALAÇÃO. AF_11/2019</t>
  </si>
  <si>
    <t>CABO TELEFÔNICO CCI-50 6 PARES, SEM BLINDAGEM, INSTALADO EM DISTRIBUIÇÃO DE EDIFICAÇÃO RESIDENCIAL - FORNECIMENTO E INSTALAÇÃO. AF_11/2019</t>
  </si>
  <si>
    <t>CABO TELEFÔNICO CCI-50 6 PARES, SEM BLINDAGEM, INSTALADO EM ENTRADA DE EDIFICAÇÃO - FORNECIMENTO E INSTALAÇÃO. AF_11/2019</t>
  </si>
  <si>
    <t>CABO TELEFÔNICO CCI-50 6 PARES, SEM BLINDAGEM, INSTALADO EM PRUMADA - FORNECIMENTO E INSTALAÇÃO. AF_11/2019</t>
  </si>
  <si>
    <t>CABO TELEFÔNICO CI-50 10 PARES INSTALADO EM DISTRIBUIÇÃO DE EDIFICAÇÃO INSTITUCIONAL - FORNECIMENTO E INSTALAÇÃO. AF_11/2019</t>
  </si>
  <si>
    <t>CABO TELEFÔNICO CI-50 10 PARES INSTALADO EM DISTRIBUIÇÃO DE EDIFICAÇÃO RESIDENCIAL - FORNECIMENTO E INSTALAÇÃO. AF_11/2019</t>
  </si>
  <si>
    <t>CABO TELEFÔNICO CI-50 10 PARES INSTALADO EM ENTRADA DE EDIFICAÇÃO - FORNECIMENTO E INSTALAÇÃO. AF_11/2019</t>
  </si>
  <si>
    <t>CABO TELEFÔNICO CI-50 10 PARES INSTALADO EM PRUMADA - FORNECIMENTO E INSTALAÇÃO. AF_11/2019</t>
  </si>
  <si>
    <t>CABO TELEFÔNICO CI-50 20 PARES INSTALADO EM ENTRADA DE EDIFICAÇÃO - FORNECIMENTO E INSTALAÇÃO. AF_11/2019</t>
  </si>
  <si>
    <t>CABO TELEFÔNICO CI-50 20 PARES INSTALADO EM PRUMADA - FORNECIMENTO E INSTALAÇÃO. AF_11/2019</t>
  </si>
  <si>
    <t>CABO TELEFÔNICO CI-50 200 PARES INSTALADO EM ENTRADA DE EDIFICAÇÃO - FORNECIMENTO E INSTALAÇÃO. AF_11/2019</t>
  </si>
  <si>
    <t>CABO TELEFÔNICO CI-50 30 PARES INSTALADO EM ENTRADA DE EDIFICAÇÃO - FORNECIMENTO E INSTALAÇÃO. AF_11/2019</t>
  </si>
  <si>
    <t>CABO TELEFÔNICO CI-50 30 PARES INSTALADO EM PRUMADA - FORNECIMENTO E INSTALAÇÃO. AF_11/2019</t>
  </si>
  <si>
    <t>CABO TELEFÔNICO CI-50 50 PARES INSTALADO EM ENTRADA DE EDIFICAÇÃO - FORNECIMENTO E INSTALAÇÃO. AF_11/2019</t>
  </si>
  <si>
    <t>CABO TELEFÔNICO CI-50 50 PARES INSTALADO EM PRUMADA - FORNECIMENTO E INSTALAÇÃO. AF_11/2019</t>
  </si>
  <si>
    <t>CABO TELEFÔNICO CI-50 75 PARES INSTALADO EM ENTRADA DE EDIFICAÇÃO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</si>
  <si>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</si>
  <si>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</si>
  <si>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</si>
  <si>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</si>
  <si>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</si>
  <si>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PATCH PANEL 24 PORTAS, CATEGORIA 5E - FORNECIMENTO E INSTALAÇÃO. AF_11/2019</t>
  </si>
  <si>
    <t>PATCH PANEL 24 PORTAS, CATEGORIA 6 - FORNECIMENTO E INSTALAÇÃO. AF_11/2019</t>
  </si>
  <si>
    <t>PATCH PANEL 48 PORTAS, CATEGORIA 5E - FORNECIMENTO E INSTALAÇÃO. AF_11/2019</t>
  </si>
  <si>
    <t>PATCH PANEL 48 PORTAS, CATEGORIA 6 -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</si>
  <si>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</si>
  <si>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</si>
  <si>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N.2, 20X20X12CM EM CHAPA METALICA, DE EMBUTIR, SEM ACESSORIOS, PADRÃO TELEBRAS, FORNECIMENTO E INSTALAÇÃO. AF_11/2019</t>
  </si>
  <si>
    <t>QUADRO DE DISTRIBUIÇÃO PARA TELEFONE N.5, 80X80X12CM EM CHAPA METALICA, SEM ACESSORIOS, PADRAO TELEBRAS, FORNECIMENTO E INSTALAÇÃO. AF_11/2019</t>
  </si>
  <si>
    <t>RACK ABERTO EM COLUNA 44U PARA SERVIDOR - FORNECIMENTO E INSTALAÇÃO. AF_11/2019</t>
  </si>
  <si>
    <t>RACK FECHADO PARA SERVIDOR - FORNECIMENTO E INSTALAÇÃO. AF_11/2019</t>
  </si>
  <si>
    <t>TOMADA DE REDE RJ45 - FORNECIMENTO E INSTALAÇÃO. AF_11/2019</t>
  </si>
  <si>
    <t>TOMADA PARA TELEFONE RJ11 - FORNECIMENTO E INSTALAÇÃO. AF_11/2019</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</si>
  <si>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</si>
  <si>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</si>
  <si>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</si>
  <si>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</si>
  <si>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</si>
  <si>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</si>
  <si>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</si>
  <si>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</si>
  <si>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</si>
  <si>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</si>
  <si>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</si>
  <si>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</si>
  <si>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</si>
  <si>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</si>
  <si>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</si>
  <si>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</si>
  <si>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</si>
  <si>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</si>
  <si>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</si>
  <si>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</si>
  <si>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</si>
  <si>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</si>
  <si>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</si>
  <si>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</si>
  <si>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</si>
  <si>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</si>
  <si>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</si>
  <si>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</si>
  <si>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</si>
  <si>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</si>
  <si>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</si>
  <si>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</si>
  <si>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</si>
  <si>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</si>
  <si>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</si>
  <si>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</si>
  <si>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</si>
  <si>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</si>
  <si>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</si>
  <si>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</si>
  <si>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</si>
  <si>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</si>
  <si>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</si>
  <si>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</si>
  <si>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</si>
  <si>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</si>
  <si>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</si>
  <si>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</si>
  <si>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</si>
  <si>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</si>
  <si>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</si>
  <si>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</si>
  <si>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</si>
  <si>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</si>
  <si>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</si>
  <si>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</si>
  <si>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</si>
  <si>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</si>
  <si>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</si>
  <si>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</si>
  <si>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</si>
  <si>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</si>
  <si>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</si>
  <si>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</si>
  <si>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</si>
  <si>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</si>
  <si>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</si>
  <si>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</si>
  <si>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</si>
  <si>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</si>
  <si>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</si>
  <si>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</si>
  <si>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</si>
  <si>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</si>
  <si>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</si>
  <si>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</si>
  <si>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</si>
  <si>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</si>
  <si>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</si>
  <si>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</si>
  <si>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</si>
  <si>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</si>
  <si>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</si>
  <si>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</si>
  <si>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</si>
  <si>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</si>
  <si>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</si>
  <si>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</si>
  <si>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</si>
  <si>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</si>
  <si>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</si>
  <si>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</si>
  <si>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</si>
  <si>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</si>
  <si>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</si>
  <si>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</si>
  <si>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</si>
  <si>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</si>
  <si>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</si>
  <si>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</si>
  <si>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</si>
  <si>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</si>
  <si>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</si>
  <si>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</si>
  <si>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</si>
  <si>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</si>
  <si>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 MM, JUNTA SOLDADA (NÃO INCLUI A EXECUÇÃO DE SOLDA) - FORNECIMENTO E ASSENTAMENTO. AF_12/2021</t>
  </si>
  <si>
    <t>TUBO PEAD LISO PARA REDE DE ÁGUA OU ESGOTO, DIÂMETRO DE 900 MM, JUNTA SOLDADA (NÃO INCLUI A EXECUÇÃO DE SOLDA) - FORNECIMENTO E ASSENTAMENTO.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</si>
  <si>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</si>
  <si>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</si>
  <si>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</si>
  <si>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</si>
  <si>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</si>
  <si>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</si>
  <si>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REVESTIMENTO CERÂMICO PARA PAREDES EXTERNAS EM PASTILHAS DE PORCELANA 2,5 X 2,5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</si>
  <si>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</si>
  <si>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</si>
  <si>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5 X 5 CM (PLACAS DE 30 X 30 CM),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</si>
  <si>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</si>
  <si>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</si>
  <si>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</si>
  <si>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</si>
  <si>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</si>
  <si>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</si>
  <si>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</si>
  <si>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</si>
  <si>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</si>
  <si>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</si>
  <si>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</si>
  <si>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</si>
  <si>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</si>
  <si>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</si>
  <si>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PAREDES INTERNAS COM PLACAS TIPO PASTILHA DE DIMENSÕES 2,5 X 2,5 CM (PLACAS DE 30 X 30 CM) CM APLICADAS A MEIA ALTURA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</si>
  <si>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</si>
  <si>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</si>
  <si>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5 X 5 CM (PLACAS DE 30 X 30 CM) CM APLICADAS NA ALTURA INTEIRA DAS PAREDES. AF_02/2023</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</si>
  <si>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</si>
  <si>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</si>
  <si>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</si>
  <si>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</si>
  <si>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</si>
  <si>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</si>
  <si>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</si>
  <si>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</si>
  <si>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</si>
  <si>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</si>
  <si>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</si>
  <si>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</si>
  <si>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</si>
  <si>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</si>
  <si>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</si>
  <si>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</si>
  <si>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</si>
  <si>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</si>
  <si>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</si>
  <si>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</si>
  <si>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</si>
  <si>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</si>
  <si>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</si>
  <si>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</si>
  <si>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</si>
  <si>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</si>
  <si>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</si>
  <si>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</si>
  <si>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</si>
  <si>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</si>
  <si>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</si>
  <si>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</si>
  <si>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</si>
  <si>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</si>
  <si>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</si>
  <si>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</si>
  <si>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</si>
  <si>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</si>
  <si>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</si>
  <si>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</si>
  <si>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</si>
  <si>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</si>
  <si>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</si>
  <si>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</si>
  <si>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</si>
  <si>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</si>
  <si>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</si>
  <si>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</si>
  <si>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</si>
  <si>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</si>
  <si>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</si>
  <si>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</si>
  <si>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</si>
  <si>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</si>
  <si>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</si>
  <si>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</si>
  <si>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</si>
  <si>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</si>
  <si>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</si>
  <si>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</si>
  <si>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</si>
  <si>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</si>
  <si>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</si>
  <si>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</si>
  <si>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</si>
  <si>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</si>
  <si>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</si>
  <si>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</si>
  <si>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</si>
  <si>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</si>
  <si>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</si>
  <si>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</si>
  <si>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</si>
  <si>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</si>
  <si>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</si>
  <si>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</si>
  <si>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</si>
  <si>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</si>
  <si>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</si>
  <si>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</si>
  <si>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</si>
  <si>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</si>
  <si>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</si>
  <si>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</si>
  <si>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</si>
  <si>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</si>
  <si>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</si>
  <si>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</si>
  <si>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</si>
  <si>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</si>
  <si>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</si>
  <si>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FORNECIMENTO E INSTALAÇÃO DE SUPORTE DE MADEIRA PARA PLACAS DE SINALIZAÇÃO, EM SOLO, COM H= DE 2,0 M E SEÇÃO DE 7,5 X 7,5 CM. AF_03/2022</t>
  </si>
  <si>
    <t>FORNECIMENTO E INSTALAÇÃO DE SUPORTE DE MADEIRA PARA PLACAS DE SINALIZAÇÃO, EM SOLO, COM H= DE 2,5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</si>
  <si>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</si>
  <si>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</si>
  <si>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</si>
  <si>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</si>
  <si>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</si>
  <si>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CAPTOR TIPO FRANKLIN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</si>
  <si>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</si>
  <si>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</si>
  <si>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</si>
  <si>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</si>
  <si>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</si>
  <si>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</si>
  <si>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</si>
  <si>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</si>
  <si>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</si>
  <si>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</si>
  <si>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</si>
  <si>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</si>
  <si>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</si>
  <si>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ISOLADOR - FORNECIMENTO E INSTALAÇÃO. AF_08/2023</t>
  </si>
  <si>
    <t>CORDOALHA DE COBRE NU 35 MM², NÃO ENTERRADA, COM PRESILHA - FORNECIMENTO E INSTALAÇÃO. AF_08/2023</t>
  </si>
  <si>
    <t>CORDOALHA DE COBRE NU 50 MM², ENTERRADA - FORNECIMENTO E INSTALAÇÃO. AF_08/2023</t>
  </si>
  <si>
    <t>CORDOALHA DE COBRE NU 50 MM², NÃO ENTERRADA, COM ISOLADOR - FORNECIMENTO E INSTALAÇÃO. AF_08/2023</t>
  </si>
  <si>
    <t>CORDOALHA DE COBRE NU 50 MM², NÃO ENTERRADA, COM PRESILHA - FORNECIMENTO E INSTALAÇÃO. AF_08/2023</t>
  </si>
  <si>
    <t>CORDOALHA DE COBRE NU 70 MM², ENTERRADA - FORNECIMENTO E INSTALAÇÃO. AF_08/2023</t>
  </si>
  <si>
    <t>CORDOALHA DE COBRE NU 70 MM², NÃO ENTERRADA, COM ISOLADOR - FORNECIMENTO E INSTALAÇÃO. AF_08/2023</t>
  </si>
  <si>
    <t>CORDOALHA DE COBRE NU 70 MM², NÃO ENTERRADA, COM PRESILHA - FORNECIMENTO E INSTALAÇÃO. AF_08/2023</t>
  </si>
  <si>
    <t>CORDOALHA DE COBRE NU 95 MM², ENTERRADA - FORNECIMENTO E INSTALAÇÃO. AF_08/2023</t>
  </si>
  <si>
    <t>CORDOALHA DE COBRE NU 95 MM², NÃO ENTERRADA, COM ISOLADOR - FORNECIMENTO E INSTALAÇÃO. AF_08/2023</t>
  </si>
  <si>
    <t>ELETRODUTO PVC RÍGIDO, DIÂMETRO 40MM, COM 3 METROS, PARA SPDA - FORNECIMENTO E INSTALAÇÃO. AF_08/2023</t>
  </si>
  <si>
    <t>FITA DE ALUMÍNIO 70 MM² PARA SPDA - FORNECIMENTO E INSTALAÇÃO. AF_08/2023</t>
  </si>
  <si>
    <t>HASTE DE ATERRAMENTO, DIÂMETRO 3/4", COM 3 METROS - FORNECIMENTO E INSTALAÇÃO. AF_08/2023</t>
  </si>
  <si>
    <t>HASTE DE ATERRAMENTO, DIÂMETRO 5/8", COM 3 METROS - FORNECIMENTO E INSTALAÇÃO. AF_08/2023</t>
  </si>
  <si>
    <t>MASTRO 1 ½", COM 3 METROS, PARA SPDA - FORNECIMENTO E INSTALAÇÃO. AF_08/2023</t>
  </si>
  <si>
    <t>MINI CAPTOR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</si>
  <si>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</si>
  <si>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</si>
  <si>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</si>
  <si>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SUPORTE ISOLADOR PARA FIXAÇÃO DA CORDOALHA DE COBRE EM ALVENARIA OU CONCRETO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</si>
  <si>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</si>
  <si>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</si>
  <si>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</si>
  <si>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</si>
  <si>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</si>
  <si>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</si>
  <si>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</si>
  <si>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</si>
  <si>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</si>
  <si>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</si>
  <si>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</si>
  <si>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</si>
  <si>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</si>
  <si>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</si>
  <si>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</si>
  <si>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</si>
  <si>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</si>
  <si>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</si>
  <si>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</si>
  <si>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</si>
  <si>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</si>
  <si>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</si>
  <si>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</si>
  <si>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</si>
  <si>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</si>
  <si>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</si>
  <si>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</si>
  <si>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</si>
  <si>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</si>
  <si>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</si>
  <si>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</si>
  <si>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</si>
  <si>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</si>
  <si>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</si>
  <si>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</si>
  <si>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</si>
  <si>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</si>
  <si>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</si>
  <si>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</si>
  <si>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</si>
  <si>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</si>
  <si>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</si>
  <si>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</si>
  <si>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</si>
  <si>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</si>
  <si>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</si>
  <si>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</si>
  <si>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</si>
  <si>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</si>
  <si>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</si>
  <si>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</si>
  <si>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</si>
  <si>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</si>
  <si>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</si>
  <si>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</si>
  <si>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</si>
  <si>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CHAPA/PERFIL/TUBO DE AÇO CHANFRADO, ESPESSURA=1/2''. AF_06/2018</t>
  </si>
  <si>
    <t>SOLDA DE TOPO EM CHAPA/PERFIL/TUBO DE AÇO CHANFRADO, ESPESSURA=1/4''. AF_06/2018</t>
  </si>
  <si>
    <t>SOLDA DE TOPO EM CHAPA/PERFIL/TUBO DE AÇO CHANFRADO, ESPESSURA=3/4''. AF_06/2018</t>
  </si>
  <si>
    <t>SOLDA DE TOPO EM CHAPA/PERFIL/TUBO DE AÇO CHANFRADO, ESPESSURA=3/8''. AF_06/2018</t>
  </si>
  <si>
    <t>SOLDA DE TOPO EM CHAPA/PERFIL/TUBO DE AÇO CHANFRADO, ESPESSURA=5/16''. AF_06/2018</t>
  </si>
  <si>
    <t>SOLDA DE TOPO EM CHAPA/PERFIL/TUBO DE AÇO CHANFRADO, ESPESSURA=5/8''. AF_06/2018</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</si>
  <si>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</si>
  <si>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</si>
  <si>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</si>
  <si>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</si>
  <si>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</si>
  <si>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</si>
  <si>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</si>
  <si>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</si>
  <si>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</si>
  <si>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</si>
  <si>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</si>
  <si>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</si>
  <si>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AMARRAÇÃO DE TELHAS CERÂMICAS OU DE CONCRETO. AF_07/2019</t>
  </si>
  <si>
    <t>CALHA DE BEIRAL, SEMICIRCULAR DE PVC, DIAMETRO 125 MM, INCLUINDO CABECEIRAS, EMENDAS, BOCAIS, SUPORTES E VEDAÇÕES, EXCLUINDO CONDUTORES, INCLUSO TRANSPORTE VERTICAL. AF_07/2019</t>
  </si>
  <si>
    <t>CALHA EM CHAPA DE AÇO GALVANIZADO NÚMERO 24, DESENVOLVIMENTO DE 100 CM,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</si>
  <si>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</si>
  <si>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</si>
  <si>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</si>
  <si>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</si>
  <si>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NORMAL PARA TELHA TRAPEZOIDAL DE AÇO, E = 0,5 MM, INCLUSO ACESSÓRIOS DE FIXAÇÃO E IÇAMENTO.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</si>
  <si>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</si>
  <si>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</si>
  <si>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</si>
  <si>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PARA TELHA DE FIBROCIMENTO ONDULADA E = 6 MM, INCLUSO ACESSÓRIOS DE FIXAÇÃO E IÇAMENTO. AF_07/2019</t>
  </si>
  <si>
    <t>CUMEEIRA SHED PARA TELHA ONDULADA DE FIBROCIMENTO, E = 6 MM, INCLUSO ACESSÓRIOS DE FIXAÇÃO E IÇAMENTO. AF_07/2019</t>
  </si>
  <si>
    <t>EMBOÇAMENTO COM ARGAMASSA TRAÇO 1:2:9 (CIMENTO, CAL E AREIA).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</si>
  <si>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</si>
  <si>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</si>
  <si>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</si>
  <si>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</si>
  <si>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</si>
  <si>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RUFO EM CHAPA DE AÇO GALVANIZADO NÚMERO 24, CORTE DE 25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</si>
  <si>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</si>
  <si>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</si>
  <si>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SUBCOBERTURA COM MANTA PLÁSTICA REVESTIDA POR PELÍCULA DE ALUMÍNO,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</si>
  <si>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</si>
  <si>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</si>
  <si>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</si>
  <si>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</si>
  <si>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</si>
  <si>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</si>
  <si>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</si>
  <si>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</si>
  <si>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</si>
  <si>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</si>
  <si>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</si>
  <si>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</si>
  <si>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AÇO/ALUMÍNIO E = 0,5 MM, COM ATÉ 2 ÁGUAS, INCLUSO IÇAMENTO. AF_07/2019</t>
  </si>
  <si>
    <t>TELHAMENTO COM TELHA DE CONCRETO DE ENCAIXE, COM ATÉ 2 ÁGUAS, INCLUSO TRANSPORTE VERTICAL. AF_07/2019</t>
  </si>
  <si>
    <t>TELHAMENTO COM TELHA DE CONCRETO DE ENCAIXE, COM MAIS DE 2 ÁGUAS, INCLUSO TRANSPORTE VERTICAL. AF_07/2019</t>
  </si>
  <si>
    <t>TELHAMENTO COM TELHA DE ENCAIXE, TIPO FRANCESA DE VIDRO, COM ATÉ 2 ÁGUAS, INCLUSO TRANSPORTE VERTICAL. AF_07/2019</t>
  </si>
  <si>
    <t>TELHAMENTO COM TELHA ESTRUTURAL DE FIBROCIMENTO E= 8 MM, COM ATÉ 2 ÁGUAS, INCLUSO IÇAMENTO. AF_07/2019_PS</t>
  </si>
  <si>
    <t>TELHAMENTO COM TELHA METÁLICA TERMOACÚSTICA E = 30 MM, COM ATÉ 2 ÁGUAS, INCLUSO IÇAMENTO. AF_07/2019</t>
  </si>
  <si>
    <t>TELHAMENTO COM TELHA ONDULADA DE FIBRA DE VIDRO E = 0,6 MM,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</si>
  <si>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</si>
  <si>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</si>
  <si>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SUPORTE PARA TRANSFORMADOR EM POSTE DE CONCRETO CIRCULAR - FORNECIMENTO E INSTALAÇÃO. AF_12/2020</t>
  </si>
  <si>
    <t>SUPORTE PARA TRANSFORMADOR EM POSTE DE CONCRETO DUPLO T - FORNECIMENTO E INSTALAÇÃO. AF_12/2020</t>
  </si>
  <si>
    <t>TRANSFORMADOR DE DISTRIBUIÇÃO, 1000 KVA, TRIFÁSICO, 60 HZ, CLASSE 15 KV, IMERSO EM ÓLEO MINERAL, INSTALAÇÃO EM SOLO (NÃO INCLUSO ABRIGO) - FORNECIMENTO E INSTALAÇÃO. AF_02/2022</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</si>
  <si>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</si>
  <si>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</si>
  <si>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</si>
  <si>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</si>
  <si>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</si>
  <si>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</si>
  <si>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500KVA, TRIFÁSICO, 60 HZ, CLASSE 15 KV, IMERSO EM ÓLEO MINERAL, INSTALAÇÃO EM SOLO (NÃO INCLUSO ABRIGO) - FORNECIMENTO E INSTALAÇÃO. AF_02/2022</t>
  </si>
  <si>
    <t>TRANSFORMADOR DE DISTRIBUIÇÃO, 75 KVA, TRIFÁSICO, 60 HZ, CLASSE 15 KV, IMERSO EM ÓLEO MINERAL, INSTALAÇÃO EM POSTE (NÃO INCLUSO SUPORTE) - FORNECIMENTO E INSTALAÇÃO. AF_12/2020</t>
  </si>
  <si>
    <t>TRANSFORMADOR DE DISTRIBUIÇÃO, 750 KVA, TRIFÁSICO, 60 HZ, CLASSE 15 KV, IMERSO EM ÓLEO MINERAL, INSTALAÇÃO EM SOLO (NÃO INCLUSO ABRIGO) - FORNECIMENTO E INSTALAÇÃO. AF_02/2022</t>
  </si>
  <si>
    <t>CARGA E DESCARGA COM CARRINHO PLATAFORMA, DE BANCADA DE MÁRMORE OU GRANITO PARA COZINHA/LAVATÓRIO OU MÁRMORE SINTÉTICO COM CUBA INTEGRADA, EM BALSA DE 1000 TONELADAS. AF_05/2024</t>
  </si>
  <si>
    <t>T</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</si>
  <si>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</si>
  <si>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</si>
  <si>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</si>
  <si>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</si>
  <si>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</si>
  <si>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</si>
  <si>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</si>
  <si>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</si>
  <si>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</si>
  <si>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</si>
  <si>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</si>
  <si>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</si>
  <si>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</si>
  <si>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</si>
  <si>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</si>
  <si>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</si>
  <si>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</si>
  <si>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</si>
  <si>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</si>
  <si>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</si>
  <si>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</si>
  <si>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</si>
  <si>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</si>
  <si>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</si>
  <si>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</si>
  <si>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</si>
  <si>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</si>
  <si>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</si>
  <si>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</si>
  <si>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</si>
  <si>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</si>
  <si>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</si>
  <si>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</si>
  <si>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</si>
  <si>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</si>
  <si>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</si>
  <si>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</si>
  <si>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</si>
  <si>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</si>
  <si>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</si>
  <si>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</si>
  <si>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</si>
  <si>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</si>
  <si>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</si>
  <si>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</si>
  <si>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</si>
  <si>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</si>
  <si>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</si>
  <si>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</si>
  <si>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</si>
  <si>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</si>
  <si>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</si>
  <si>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</si>
  <si>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</si>
  <si>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</si>
  <si>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</si>
  <si>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</si>
  <si>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</si>
  <si>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</si>
  <si>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</si>
  <si>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</si>
  <si>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</si>
  <si>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</si>
  <si>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</si>
  <si>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</si>
  <si>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</si>
  <si>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</si>
  <si>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</si>
  <si>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</si>
  <si>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</si>
  <si>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</si>
  <si>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</si>
  <si>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</si>
  <si>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</si>
  <si>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</si>
  <si>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</si>
  <si>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</si>
  <si>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</si>
  <si>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</si>
  <si>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</si>
  <si>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</si>
  <si>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</si>
  <si>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</si>
  <si>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</si>
  <si>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</si>
  <si>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</si>
  <si>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</si>
  <si>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</si>
  <si>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</si>
  <si>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</si>
  <si>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</si>
  <si>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</si>
  <si>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</si>
  <si>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</si>
  <si>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</si>
  <si>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</si>
  <si>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</si>
  <si>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</si>
  <si>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</si>
  <si>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</si>
  <si>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</si>
  <si>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</si>
  <si>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</si>
  <si>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</si>
  <si>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</si>
  <si>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</si>
  <si>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</si>
  <si>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COM CARREGADEIRA, DE MASSA/ GRANEL (UNIDADE: M3XKM). AF_07/2019</t>
  </si>
  <si>
    <t>M3XKM</t>
  </si>
  <si>
    <t>TRANSPORTE HORIZONTAL COM CARRINHO DE MÃO, DE BLOCOS CERÂMICOS FURADOS NA HORIZONTAL DE 9X19X19CM (UNIDADE: BLOCOXKM). AF_07/2019</t>
  </si>
  <si>
    <t>UNXKM</t>
  </si>
  <si>
    <t>TRANSPORTE HORIZONTAL COM CARRINHO DE MÃO, DE BLOCOS VAZADOS DE CONCRETO OU CERÂMICO DE 19X19X39CM (UNIDADE: BLOCOXKM). AF_07/2019</t>
  </si>
  <si>
    <t>TRANSPORTE HORIZONTAL COM CARRINHO DE MÃO, DE CAIXA COM REVESTIMENTO CERÂMICO (UNIDADE: M2XKM). AF_07/2019</t>
  </si>
  <si>
    <t>M2XKM</t>
  </si>
  <si>
    <t>TRANSPORTE HORIZONTAL COM CARRINHO DE MÃO, DE SACOS DE 20 KG (UNIDADE: KGXKM). AF_07/2019</t>
  </si>
  <si>
    <t>KGXKM</t>
  </si>
  <si>
    <t>TRANSPORTE HORIZONTAL COM CARRINHO DE MÃO, DE SACOS DE 30 KG (UNIDADE: KGXKM). AF_07/2019</t>
  </si>
  <si>
    <t>TRANSPORTE HORIZONTAL COM CARRINHO DE MÃO, DE SACOS DE 50 KG (UNIDADE: KGXKM).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</si>
  <si>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</si>
  <si>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</si>
  <si>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</si>
  <si>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MINI PÁLETES, DE CAIXA COM REVESTIMENTO CERÂMICO (UNIDADE: M2XKM). AF_07/2019</t>
  </si>
  <si>
    <t>TRANSPORTE HORIZONTAL COM CARRINHO PLATAFORMA, DE BACIA SANITÁRIA, CAIXA ACOPLADA, TANQUE OU PIA (UNIDADE: UNIDXKM). AF_07/2019</t>
  </si>
  <si>
    <t>TRANSPORTE HORIZONTAL COM CARRINHO PLATAFORMA, DE BANCADA DE MÁRMORE OU GRANITO PARA COZINHA/LAVATÓRIO OU MÁRMORE SINTÉTICO COM CUBA INTEGRADA (UNIDADE: UNIDXKM). AF_07/2019</t>
  </si>
  <si>
    <t>TRANSPORTE HORIZONTAL COM CARRINHO PLATAFORMA, DE BARRAMENTO BLINDADO (UNIDADE: MXKM). AF_07/2019</t>
  </si>
  <si>
    <t>MXKM</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</si>
  <si>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</si>
  <si>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</si>
  <si>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PLATAFORMA, DE CAIXA COM REVESTIMENTO CERÂMICO (UNIDADE: M2XKM). AF_07/2019</t>
  </si>
  <si>
    <t>TRANSPORTE HORIZONTAL COM CARRINHO PLATAFORMA, DE LATA DE 18 LITROS (UNIDADE: LXKM). AF_07/2019</t>
  </si>
  <si>
    <t>LXKM</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</si>
  <si>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</si>
  <si>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</si>
  <si>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</si>
  <si>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COM CARRINHO PLATAFORMA, DE TELHA DE CONCRETO OU CERÂMICA (UNIDADE: M2XKM). AF_07/2019</t>
  </si>
  <si>
    <t>TRANSPORTE HORIZONTAL COM CARRINHO RACIONAL, DE LATA DE 18 LITROS (UNIDADE: LXKM). AF_07/2019</t>
  </si>
  <si>
    <t>TRANSPORTE HORIZONTAL COM JERICA DE 60 L, DE MASSA/ GRANEL (UNIDADE: M3XKM). AF_07/2019</t>
  </si>
  <si>
    <t>TRANSPORTE HORIZONTAL COM JERICA DE 90 L, DE MASSA/ GRANEL (UNIDADE: M3XKM). AF_07/2019</t>
  </si>
  <si>
    <t>TRANSPORTE HORIZONTAL COM MANIPULADOR TELESCÓPICO, DE BACIA SANITÁRIA, CAIXA ACOPLADA, TANQUE OU PIA (UNIDADE: UNIDXKM).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</si>
  <si>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</si>
  <si>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</si>
  <si>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</si>
  <si>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</si>
  <si>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</si>
  <si>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PÁLETE DE SACOS (UNIDADE: KGXKM). AF_07/2019</t>
  </si>
  <si>
    <t>TRANSPORTE HORIZONTAL COM MANIPULADOR TELESCÓPICO, DE TELHA DE CONCRETO OU CERÂMICA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</si>
  <si>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</si>
  <si>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</si>
  <si>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HORIZONTAL MANUAL, DE BANCADA DE MÁRMORE OU GRANITO PARA COZINHA/LAVATÓRIO OU MÁRMORE SINTÉTICO COM CUBA INTEGRADA (UNIDADE: UNIDXKM). AF_07/2019</t>
  </si>
  <si>
    <t>TRANSPORTE HORIZONTAL MANUAL, DE BARRAMENTO BLINDADO (UNIDADE: MXKM).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</si>
  <si>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</si>
  <si>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</si>
  <si>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MANUAL, DE CAIBROS DE MADEIRA COM SEÇÃO TRANSVERSAL DE 7,5 X 6 CM E 6 X 8 CM (UNIDADE: MXKM). AF_07/2019</t>
  </si>
  <si>
    <t>TRANSPORTE HORIZONTAL MANUAL, DE CAIXA COM REVESTIMENTO CERÂMICO (UNIDADE: M2XKM). AF_07/2019</t>
  </si>
  <si>
    <t>TRANSPORTE HORIZONTAL MANUAL, DE CALHA QUADRADA NÚMERO 24 - CORTE 33 (UNIDADE: MXKM). AF_07/2019</t>
  </si>
  <si>
    <t>TRANSPORTE HORIZONTAL MANUAL, DE COMPENSADO DE MADEIRA (UNIDADE: M2XKM). AF_07/2019</t>
  </si>
  <si>
    <t>TRANSPORTE HORIZONTAL MANUAL, DE JANELA (UNIDADE: M2XKM). AF_07/2019</t>
  </si>
  <si>
    <t>TRANSPORTE HORIZONTAL MANUAL, DE LATA DE 18 LITROS (UNIDADE: LXKM). AF_07/2019</t>
  </si>
  <si>
    <t>TRANSPORTE HORIZONTAL MANUAL, DE PORTA (UNIDADE: UNIDXKM). AF_07/2019</t>
  </si>
  <si>
    <t>TRANSPORTE HORIZONTAL MANUAL, DE RIPAS DE MADEIRA COM SEÇÃO TRANSVERSAL DE 1 X 5 CM E 2 X 5 CM (UNIDADE: MXKM). AF_07/2019</t>
  </si>
  <si>
    <t>TRANSPORTE HORIZONTAL MANUAL, DE SACOS DE 20 KG (UNIDADE: KGXKM). AF_07/2019</t>
  </si>
  <si>
    <t>TRANSPORTE HORIZONTAL MANUAL, DE SACOS DE 30 KG (UNIDADE: KGXKM). AF_07/2019</t>
  </si>
  <si>
    <t>TRANSPORTE HORIZONTAL MANUAL, DE SACOS DE 50 KG (UNIDADE: KGXKM). AF_07/2019</t>
  </si>
  <si>
    <t>TRANSPORTE HORIZONTAL MANUAL, DE TELA DE AÇO (UNIDADE: KGXKM).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</si>
  <si>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</si>
  <si>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</si>
  <si>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</si>
  <si>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</si>
  <si>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</si>
  <si>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</si>
  <si>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</si>
  <si>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</si>
  <si>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MENOR OU IGUAL A 20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</si>
  <si>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</si>
  <si>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</si>
  <si>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COBRE - CLASSE E - COM DIÂMETRO MENOR OU IGUAL A 54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</si>
  <si>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</si>
  <si>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</si>
  <si>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</si>
  <si>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</si>
  <si>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PPR - PN12 OU PN25 - COM DIÂMETRO MENOR OU IGUAL A 50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</si>
  <si>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</si>
  <si>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</si>
  <si>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</si>
  <si>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</si>
  <si>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</si>
  <si>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TÁBUAS DE MADEIRA COM SEÇÃO TRANSVERSAL DE 2,5 X 25 CM E 2,5 X 30 CM (UNIDADE: MXKM). AF_07/2019</t>
  </si>
  <si>
    <t>TRANSPORTE HORIZONTAL MANUAL, DE VERGALHÕES DE AÇO COM DIÂMETRO DE 10 MM; 12,5 MM; 16 MM; 20 MM; 25 MM OU 32 MM (UNIDADE: KGXKM).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</si>
  <si>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</si>
  <si>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</si>
  <si>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</si>
  <si>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VIDRO (UNIDADE: M2XKM). AF_07/2019</t>
  </si>
  <si>
    <t>TRANSPORTE HORIZONTAL MANUAL, DE VIGAS DE MADEIRA COM SEÇÃO TRANSVERSAL DE 5 X 12 CM (UNIDADE: MXKM). AF_07/2019</t>
  </si>
  <si>
    <t>TRANSPORTE HORIZONTAL MANUAL, DE VIGAS DE MADEIRA COM SEÇÃO TRANSVERSAL DE 6 X 16 CM (UNIDADE: MXKM). AF_07/2019</t>
  </si>
  <si>
    <t>TRANSPORTE VERTICAL MANUAL, 1 PAVIMENTO, DE BACIA SANITÁRIA, CAIXA ACOPLADA, TANQUE OU PIA (UNIDADE: UNID).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</si>
  <si>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</si>
  <si>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</si>
  <si>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CAIXA COM REVESTIMENTO CERÂMICO (UNIDADE: M2). AF_07/2019</t>
  </si>
  <si>
    <t>TRANSPORTE VERTICAL MANUAL, 1 PAVIMENTO, DE JANELA (UNIDADE: M2). AF_07/2019</t>
  </si>
  <si>
    <t>TRANSPORTE VERTICAL MANUAL, 1 PAVIMENTO, DE LATA DE 18 LITROS (UNIDADE: L). AF_07/2019</t>
  </si>
  <si>
    <t>L</t>
  </si>
  <si>
    <t>TRANSPORTE VERTICAL MANUAL, 1 PAVIMENTO, DE PORTA (UNIDADE: UNID). AF_07/2019</t>
  </si>
  <si>
    <t>TRANSPORTE VERTICAL MANUAL, 1 PAVIMENTO, DE SACOS DE 20 KG (UNIDADE: KG). AF_07/2019</t>
  </si>
  <si>
    <t>TRANSPORTE VERTICAL MANUAL, 1 PAVIMENTO, DE SACOS DE 30 KG (UNIDADE: KG). AF_07/2019</t>
  </si>
  <si>
    <t>TRANSPORTE VERTICAL MANUAL, 1 PAVIMENTO, DE SACOS DE 50 KG (UNIDADE: KG). AF_07/2019</t>
  </si>
  <si>
    <t>TRANSPORTE VERTICAL MANUAL, 1 PAVIMENTO, DE VIDRO (UNIDADE: M2). AF_07/2019</t>
  </si>
  <si>
    <t>TRANSPORTE VERTICAL, BANCADA DE MÁRMORE OU GRANITO PARA COZINHA/LAVATÓRIO OU MÁRMORE SINTÉTICO COM CUBA INTEGRADA, MANUAL, 1 PAVIMENTO, (UNIDADE: UNID). AF_07/2019</t>
  </si>
  <si>
    <t>CARGA DE MISTURA ASFÁLTICA EM CAMINHÃO BASCULANTE 10 M³ (UNIDADE: M3). AF_07/2020</t>
  </si>
  <si>
    <t>CARGA DE MISTURA ASFÁLTICA EM CAMINHÃO BASCULANTE 10 M³ (UNIDADE: T). AF_07/2020</t>
  </si>
  <si>
    <t>CARGA DE MISTURA ASFÁLTICA EM CAMINHÃO BASCULANTE 14 M³ (UNIDADE: M3). AF_07/2020</t>
  </si>
  <si>
    <t>CARGA DE MISTURA ASFÁLTICA EM CAMINHÃO BASCULANTE 14 M³ (UNIDADE: T). AF_07/2020</t>
  </si>
  <si>
    <t>CARGA DE MISTURA ASFÁLTICA EM CAMINHÃO BASCULANTE 18 M³ (UNIDADE: M3). AF_07/2020</t>
  </si>
  <si>
    <t>CARGA DE MISTURA ASFÁLTICA EM CAMINHÃO BASCULANTE 18 M³ (UNIDADE: T). AF_07/2020</t>
  </si>
  <si>
    <t>CARGA DE MISTURA ASFÁLTICA EM CAMINHÃO BASCULANTE 6 M³ (UNIDADE: M3). AF_07/2020</t>
  </si>
  <si>
    <t>CARGA DE MISTURA ASFÁLTICA EM CAMINHÃO BASCULANTE 6 M³ (UNIDADE: T). AF_07/2020</t>
  </si>
  <si>
    <t>CARGA DE ÁGUA EM CAMINHÃO PIPA 10 M³. AF_07/2020</t>
  </si>
  <si>
    <t>CARGA DE ÁGUA EM CAMINHÃO PIPA 6 M³. AF_07/2020</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</si>
  <si>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</si>
  <si>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</si>
  <si>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</si>
  <si>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</si>
  <si>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</si>
  <si>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</si>
  <si>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</si>
  <si>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</si>
  <si>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CARGA, MANOBRA E DESCARGA DE PERFIL METÁLICO EM CAMINHÃO CARROCERIA COM GUINDAUTO (MUNCK) 11,7 TM. AF_07/2020</t>
  </si>
  <si>
    <t>CARGA, MANOBRA E DESCARGA DE POSTE DE CONCRETO EM CAMINHÃO CARROCERIA COM GUINDAUTO (MUNCK) 11,7 TM.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</si>
  <si>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</si>
  <si>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</si>
  <si>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</si>
  <si>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</si>
  <si>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</si>
  <si>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</si>
  <si>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</si>
  <si>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</si>
  <si>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</si>
  <si>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</si>
  <si>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</si>
  <si>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</si>
  <si>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</si>
  <si>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</si>
  <si>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</si>
  <si>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</si>
  <si>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</si>
  <si>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</si>
  <si>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</si>
  <si>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</si>
  <si>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</si>
  <si>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</si>
  <si>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</si>
  <si>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</si>
  <si>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MENOR OU IGUAL A 300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</si>
  <si>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</si>
  <si>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</si>
  <si>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</si>
  <si>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</si>
  <si>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</si>
  <si>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</si>
  <si>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</si>
  <si>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</si>
  <si>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</si>
  <si>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</si>
  <si>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</si>
  <si>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</si>
  <si>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MENOR OU IGUAL A 150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</si>
  <si>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</si>
  <si>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</si>
  <si>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</si>
  <si>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</si>
  <si>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</si>
  <si>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</si>
  <si>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</si>
  <si>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</si>
  <si>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</si>
  <si>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ÁGUA EM CAMINHÃO PIPA 10 M³. AF_07/2020</t>
  </si>
  <si>
    <t>CARGA, MANOBRA E DESCARGA DE ÁGUA EM CAMINHÃO PIPA 6 M³. AF_07/2020</t>
  </si>
  <si>
    <t>CARGA, MANOBRA E DESCARGA MANUAL DE TUBOS PLÁSTICOS, DN 150 MM, EM CAMINHÃO CARROCERIA 9T. AF_06/2021</t>
  </si>
  <si>
    <t>CARGA, MANOBRA E DESCARGA MANUAL DE TUBOS PLÁSTICOS, DN 200 MM, EM CAMINHÃO CARROCERIA 9T. AF_07/2020</t>
  </si>
  <si>
    <t>CARGA, MANOBRA E DESCARGA MANUAL DE TUBOS PLÁSTICOS, DN MENOR OU IGUAL A 100 MM, EM CAMINHÃO CARROCERIA 9T.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</si>
  <si>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</si>
  <si>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</si>
  <si>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EM LEITO NATURAL (UNIDADE: M3XKM). AF_07/2020</t>
  </si>
  <si>
    <t>TRANSPORTE COM CAMINHÃO BASCULANTE DE 10 M³, EM VIA URBANA EM LEITO NATURAL (UNIDADE: TXKM). AF_07/2020</t>
  </si>
  <si>
    <t>TRANSPORTE COM CAMINHÃO BASCULANTE DE 10 M³, EM VIA URBANA EM REVESTIMENTO PRIMÁRIO (UNIDADE: M3XKM). AF_07/2020</t>
  </si>
  <si>
    <t>TRANSPORTE COM CAMINHÃO BASCULANTE DE 10 M³, EM VIA URBANA EM REVESTIMENTO PRIMÁRIO (UNIDADE: TXKM). AF_07/2020</t>
  </si>
  <si>
    <t>TRANSPORTE COM CAMINHÃO BASCULANTE DE 10 M³, EM VIA URBANA PAVIMENTADA, ADICIONAL PARA DMT EXCEDENTE A 30 KM (UNIDADE: M3XKM). AF_07/2020</t>
  </si>
  <si>
    <t>TRANSPORTE COM CAMINHÃO BASCULANTE DE 10 M³, EM VIA URBANA PAVIMENTADA, ADICIONAL PARA DMT EXCEDENTE A 30 KM (UNIDADE: TXKM). AF_07/2020</t>
  </si>
  <si>
    <t>TRANSPORTE COM CAMINHÃO BASCULANTE DE 10 M³, EM VIA URBANA PAVIMENTADA, DMT ATÉ 30 KM (UNIDADE: M3XKM). AF_07/2020</t>
  </si>
  <si>
    <t>TRANSPORTE COM CAMINHÃO BASCULANTE DE 10 M³, EM VIA URBANA PAVIMENTADA, DMT ATÉ 30 KM (UNIDADE: TXKM). AF_07/2020</t>
  </si>
  <si>
    <t>TRANSPORTE COM CAMINHÃO BASCULANTE DE 14 M³, EM VIA INTERNA (DENTRO DO CANTEIRO - UNIDADE: TXKM). AF_07/2020</t>
  </si>
  <si>
    <t>TRANSPORTE COM CAMINHÃO BASCULANTE DE 14 M³, EM VIA INTERNA (DENTRO DO CANTEIRO - UNIDADE:M3XKM). AF_07/2020</t>
  </si>
  <si>
    <t>TRANSPORTE COM CAMINHÃO BASCULANTE DE 14 M³, EM VIA URBANA EM LEITO NATURAL (UNIDADE: M3XKM). AF_07/2020</t>
  </si>
  <si>
    <t>TRANSPORTE COM CAMINHÃO BASCULANTE DE 14 M³, EM VIA URBANA EM LEITO NATURAL (UNIDADE: TXKM). AF_07/2020</t>
  </si>
  <si>
    <t>TRANSPORTE COM CAMINHÃO BASCULANTE DE 14 M³, EM VIA URBANA EM REVESTIMENTO PRIMÁRIO (UNIDADE: M3XKM). AF_07/2020</t>
  </si>
  <si>
    <t>TRANSPORTE COM CAMINHÃO BASCULANTE DE 14 M³, EM VIA URBANA EM REVESTIMENTO PRIMÁRIO (UNIDADE: TXKM). AF_07/2020</t>
  </si>
  <si>
    <t>TRANSPORTE COM CAMINHÃO BASCULANTE DE 14 M³, EM VIA URBANA PAVIMENTADA, ADICIONAL PARA DMT EXCEDENTE A 30 KM (UNIDADE: M3XKM). AF_07/2020</t>
  </si>
  <si>
    <t>TRANSPORTE COM CAMINHÃO BASCULANTE DE 14 M³, EM VIA URBANA PAVIMENTADA, ADICIONAL PARA DMT EXCEDENTE A 30 KM (UNIDADE: TXKM). AF_07/2020</t>
  </si>
  <si>
    <t>TRANSPORTE COM CAMINHÃO BASCULANTE DE 14 M³, EM VIA URBANA PAVIMENTADA, DMT ATÉ 30 KM (UNIDADE: M3XKM). AF_07/2020</t>
  </si>
  <si>
    <t>TRANSPORTE COM CAMINHÃO BASCULANTE DE 14 M³, EM VIA URBANA PAVIMENTADA, DMT ATÉ 30 KM (UNIDADE: TXKM). AF_07/2020</t>
  </si>
  <si>
    <t>TRANSPORTE COM CAMINHÃO BASCULANTE DE 18 M³, EM VIA INTERNA (DENTRO DO CANTEIRO - UNIDADE: M3XKM). AF_07/2020</t>
  </si>
  <si>
    <t>TRANSPORTE COM CAMINHÃO BASCULANTE DE 18 M³, EM VIA INTERNA (DENTRO DO CANTEIRO - UNIDADE: TXKM). AF_07/2020</t>
  </si>
  <si>
    <t>TRANSPORTE COM CAMINHÃO BASCULANTE DE 18 M³, EM VIA URBANA EM LEITO NATURAL (UNIDADE: M3XKM). AF_07/2020</t>
  </si>
  <si>
    <t>TRANSPORTE COM CAMINHÃO BASCULANTE DE 18 M³, EM VIA URBANA EM LEITO NATURAL (UNIDADE: TXKM). AF_07/2020</t>
  </si>
  <si>
    <t>TRANSPORTE COM CAMINHÃO BASCULANTE DE 18 M³, EM VIA URBANA EM REVESTIMENTO PRIMÁRIO (UNIDADE: M3XKM). AF_07/2020</t>
  </si>
  <si>
    <t>TRANSPORTE COM CAMINHÃO BASCULANTE DE 18 M³, EM VIA URBANA EM REVESTIMENTO PRIMÁRIO (UNIDADE: TXKM). AF_07/2020</t>
  </si>
  <si>
    <t>TRANSPORTE COM CAMINHÃO BASCULANTE DE 18 M³, EM VIA URBANA PAVIMENTADA, ADICIONAL PARA DMT EXCEDENTE A 30 KM (UNIDADE: M3XKM). AF_07/2020</t>
  </si>
  <si>
    <t>TRANSPORTE COM CAMINHÃO BASCULANTE DE 18 M³, EM VIA URBANA PAVIMENTADA, ADICIONAL PARA DMT EXCEDENTE A 30 KM (UNIDADE: TXKM). AF_07/2020</t>
  </si>
  <si>
    <t>TRANSPORTE COM CAMINHÃO BASCULANTE DE 18 M³, EM VIA URBANA PAVIMENTADA, DMT ATÉ 30 KM (UNIDADE: M3XKM). AF_07/2020</t>
  </si>
  <si>
    <t>TRANSPORTE COM CAMINHÃO BASCULANTE DE 18 M³, EM VIA URBANA PAVIMENTADA, DMT ATÉ 30 KM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</si>
  <si>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</si>
  <si>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</si>
  <si>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</si>
  <si>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LEITO NATURAL (UNIDADE: TXKM). AF_07/2020</t>
  </si>
  <si>
    <t>TRANSPORTE COM CAMINHÃO BASCULANTE DE 6 M³, EM VIA URBANA EM REVESTIMENTO PRIMÁRIO (UNIDADE: M3XKM). AF_07/2020</t>
  </si>
  <si>
    <t>TRANSPORTE COM CAMINHÃO BASCULANTE DE 6 M³, EM VIA URBANA EM REVESTIMENTO PRIMÁRIO (UNIDADE: TXKM). AF_07/2020</t>
  </si>
  <si>
    <t>TRANSPORTE COM CAMINHÃO BASCULANTE DE 6 M³, EM VIA URBANA PAVIMENTADA, ADICIONAL PARA DMT EXCEDENTE A 30 KM (UNIDADE: M3XKM). AF_07/2020</t>
  </si>
  <si>
    <t>TRANSPORTE COM CAMINHÃO BASCULANTE DE 6 M³, EM VIA URBANA PAVIMENTADA, ADICIONAL PARA DMT EXCEDENTE A 30 KM (UNIDADE: TXKM). AF_07/2020</t>
  </si>
  <si>
    <t>TRANSPORTE COM CAMINHÃO BASCULANTE DE 6 M³, EM VIA URBANA PAVIMENTADA, DMT ATÉ 30 KM (UNIDADE: M3XKM). AF_07/2020</t>
  </si>
  <si>
    <t>TRANSPORTE COM CAMINHÃO BASCULANTE DE 6 M³, EM VIA URBANA PAVIMENTADA, DMT ATÉ 30 KM (UNIDADE: TXKM). AF_07/2020</t>
  </si>
  <si>
    <t>TRANSPORTE COM CAMINHÃO CARROCERIA 9T,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</si>
  <si>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</si>
  <si>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</si>
  <si>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</si>
  <si>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</si>
  <si>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</si>
  <si>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</si>
  <si>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</si>
  <si>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</si>
  <si>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</si>
  <si>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PIPA DE 10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</si>
  <si>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</si>
  <si>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</si>
  <si>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</si>
  <si>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</si>
  <si>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6 M³, EM VIA INTERNA (DENTRO DO CANTEIRO - UNIDADE: M3XKM).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</si>
  <si>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</si>
  <si>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</si>
  <si>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</si>
  <si>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</si>
  <si>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</si>
  <si>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</si>
  <si>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</si>
  <si>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</si>
  <si>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</si>
  <si>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</si>
  <si>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</si>
  <si>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</si>
  <si>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</si>
  <si>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</si>
  <si>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</si>
  <si>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</si>
  <si>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</si>
  <si>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</si>
  <si>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</si>
  <si>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</si>
  <si>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</si>
  <si>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</si>
  <si>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</si>
  <si>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</si>
  <si>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</si>
  <si>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</si>
  <si>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</si>
  <si>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</si>
  <si>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</si>
  <si>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</si>
  <si>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</si>
  <si>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</si>
  <si>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</si>
  <si>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</si>
  <si>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</si>
  <si>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</si>
  <si>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</si>
  <si>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</si>
  <si>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</si>
  <si>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</si>
  <si>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</si>
  <si>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</si>
  <si>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</si>
  <si>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</si>
  <si>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</si>
  <si>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</si>
  <si>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</si>
  <si>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</si>
  <si>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</si>
  <si>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</si>
  <si>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</si>
  <si>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</si>
  <si>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</si>
  <si>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</si>
  <si>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</si>
  <si>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</si>
  <si>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</si>
  <si>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</si>
  <si>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</si>
  <si>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</si>
  <si>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</si>
  <si>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</si>
  <si>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</si>
  <si>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</si>
  <si>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</si>
  <si>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</si>
  <si>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</si>
  <si>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</si>
  <si>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</si>
  <si>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</si>
  <si>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</si>
  <si>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</si>
  <si>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</si>
  <si>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</si>
  <si>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</si>
  <si>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</si>
  <si>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</si>
  <si>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</si>
  <si>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</si>
  <si>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</si>
  <si>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</si>
  <si>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</si>
  <si>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</si>
  <si>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</si>
  <si>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</si>
  <si>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</si>
  <si>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</si>
  <si>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</si>
  <si>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</si>
  <si>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</si>
  <si>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</si>
  <si>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</si>
  <si>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</si>
  <si>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</si>
  <si>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</si>
  <si>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</si>
  <si>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</si>
  <si>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</si>
  <si>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</si>
  <si>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</si>
  <si>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</si>
  <si>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</si>
  <si>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</si>
  <si>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</si>
  <si>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</si>
  <si>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BRITA GRADUADA SIMPLES. AF_03/2020</t>
  </si>
  <si>
    <t>USINAGEM DE BRITA GRADUADA TRATADA COM CIMENTO. AF_03/2020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</si>
  <si>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</si>
  <si>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</si>
  <si>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</si>
  <si>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</si>
  <si>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</si>
  <si>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</si>
  <si>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CONCRETO PARA COMPACTAÇÃO COM ROLO.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</si>
  <si>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</si>
  <si>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</si>
  <si>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</si>
  <si>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</si>
  <si>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</si>
  <si>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</si>
  <si>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</si>
  <si>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</si>
  <si>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</si>
  <si>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</si>
  <si>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</si>
  <si>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</si>
  <si>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</si>
  <si>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</si>
  <si>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</si>
  <si>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</si>
  <si>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</si>
  <si>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</si>
  <si>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</si>
  <si>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</si>
  <si>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</si>
  <si>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</si>
  <si>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</si>
  <si>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</si>
  <si>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</si>
  <si>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</si>
  <si>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</si>
  <si>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</si>
  <si>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</si>
  <si>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</si>
  <si>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</si>
  <si>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</si>
  <si>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</si>
  <si>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</si>
  <si>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</si>
  <si>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</si>
  <si>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</si>
  <si>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</si>
  <si>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</si>
  <si>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</si>
  <si>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ARAMADO, E = 6 MM, EM ESQUADRIA DE ALUMÍNIO OU PVC, FIXADO COM BAGUETE. AF_01/2021_PS</t>
  </si>
  <si>
    <t>INSTALAÇÃO DE VIDRO ARAMADO, E = 7 MM, EM ESQUADRIA DE ALUMÍNIO OU PVC, FIXADO COM BAGUETE. AF_01/2021_PS</t>
  </si>
  <si>
    <t>INSTALAÇÃO DE VIDRO IMPRESSO, E = 4 MM, EM ESQUADRIA DE ALUMÍNIO OU PVC, FIXADO COM BAGUETE. AF_01/2021_PS</t>
  </si>
  <si>
    <t>INSTALAÇÃO DE VIDRO IMPRESSO, E = 4 MM, EM ESQUADRIA DE MADEIRA, FIXADO COM BAGUETE. AF_01/2021</t>
  </si>
  <si>
    <t>INSTALAÇÃO DE VIDRO LAMINADO, E = 12 MM (4+4+4), ENCAIXADO EM PERFIL U. AF_01/2021_PS</t>
  </si>
  <si>
    <t>INSTALAÇÃO DE VIDRO LAMINADO, E = 12 MM (4+4+4), FIXADO COM SILICONE ESTRUTURAL. AF_01/2021</t>
  </si>
  <si>
    <t>INSTALAÇÃO DE VIDRO LAMINADO, E = 15 MM (5+5+5), ENCAIXADO EM PERFIL U. AF_01/2021_PS</t>
  </si>
  <si>
    <t>INSTALAÇÃO DE VIDRO LAMINADO, E = 15 MM (5+5+5), FIXADO COM SILICONE ESTRUTURAL. AF_01/2021</t>
  </si>
  <si>
    <t>INSTALAÇÃO DE VIDRO LAMINADO, E = 8 MM (4+4), ENCAIXADO EM PERFIL U. AF_01/2021_PS</t>
  </si>
  <si>
    <t>INSTALAÇÃO DE VIDRO LAMINADO, E = 8 MM (4+4), FIXADO COM SILICONE ESTRUTURAL. AF_01/2021</t>
  </si>
  <si>
    <t>INSTALAÇÃO DE VIDRO LISO FUME, E = 4 MM, EM ESQUADRIA DE ALUMÍNIO OU PVC, FIXADO COM BAGUETE. AF_01/2021_PS</t>
  </si>
  <si>
    <t>INSTALAÇÃO DE VIDRO LISO FUME, E = 4 MM, EM ESQUADRIA DE MADEIRA, FIXADO COM BAGUETE. AF_01/2021</t>
  </si>
  <si>
    <t>INSTALAÇÃO DE VIDRO LISO FUME, E = 5 MM, EM ESQUADRIA DE ALUMÍNIO OU PVC, FIXADO COM BAGUETE. AF_01/2021_PS</t>
  </si>
  <si>
    <t>INSTALAÇÃO DE VIDRO LISO FUME, E = 5 MM, EM ESQUADRIA DE MADEIRA, FIXADO COM BAGUETE. AF_01/2021</t>
  </si>
  <si>
    <t>INSTALAÇÃO DE VIDRO LISO FUME, E = 6 MM, EM ESQUADRIA DE ALUMÍNIO OU PVC, FIXADO COM BAGUETE. AF_01/2021_PS</t>
  </si>
  <si>
    <t>INSTALAÇÃO DE VIDRO LISO FUME, E = 6 MM, EM ESQUADRIA DE MADEIRA, FIXADO COM BAGUETE. AF_01/2021</t>
  </si>
  <si>
    <t>INSTALAÇÃO DE VIDRO LISO INCOLOR, E = 10 MM, EM ESQUADRIA DE ALUMÍNIO OU PVC, FIXADO COM BAGUETE. AF_01/2021_PS</t>
  </si>
  <si>
    <t>INSTALAÇÃO DE VIDRO LISO INCOLOR, E = 10 MM, EM ESQUADRIA DE MADEIRA, FIXADO COM BAGUETE. AF_01/2021</t>
  </si>
  <si>
    <t>INSTALAÇÃO DE VIDRO LISO INCOLOR, E = 3 MM, EM ESQUADRIA DE ALUMÍNIO OU PVC, FIXADO COM BAGUETE. AF_01/2021_PS</t>
  </si>
  <si>
    <t>INSTALAÇÃO DE VIDRO LISO INCOLOR, E = 3 MM, EM ESQUADRIA DE MADEIRA, FIXADO COM BAGUETE. AF_01/2021</t>
  </si>
  <si>
    <t>INSTALAÇÃO DE VIDRO LISO INCOLOR, E = 4 MM, EM ESQUADRIA DE ALUMÍNIO OU PVC, FIXADO COM BAGUETE. AF_01/2021_PS</t>
  </si>
  <si>
    <t>INSTALAÇÃO DE VIDRO LISO INCOLOR, E = 5 MM, EM ESQUADRIA DE ALUMÍNIO OU PVC, FIXADO COM BAGUETE. AF_01/2021_PS</t>
  </si>
  <si>
    <t>INSTALAÇÃO DE VIDRO LISO INCOLOR, E = 5 MM, EM ESQUADRIA DE MADEIRA, FIXADO COM BAGUETE. AF_01/2021</t>
  </si>
  <si>
    <t>INSTALAÇÃO DE VIDRO LISO INCOLOR, E = 6 MM, EM ESQUADRIA DE ALUMÍNIO OU PVC, FIXADO COM BAGUETE. AF_01/2021_PS</t>
  </si>
  <si>
    <t>INSTALAÇÃO DE VIDRO LISO INCOLOR, E = 6 MM, EM ESQUADRIA DE MADEIRA, FIXADO COM BAGUETE. AF_01/2021</t>
  </si>
  <si>
    <t>INSTALAÇÃO DE VIDRO LISO INCOLOR, E = 8 MM, EM ESQUADRIA DE ALUMÍNIO OU PVC, FIXADO COM BAGUETE. AF_01/2021_PS</t>
  </si>
  <si>
    <t>INSTALAÇÃO DE VIDRO LISO INCOLOR, E = 8 MM, EM ESQUADRIA DE MADEIRA, FIXADO COM BAGUETE. AF_01/2021</t>
  </si>
  <si>
    <t>INSTALAÇÃO DE VIDRO LISO, E = 4 MM, EM ESQUADRIA DE MADEIRA, FIXADO COM BAGUETE. AF_01/2021</t>
  </si>
  <si>
    <t>INSTALAÇÃO DE VIDRO TEMPERADO, E = 10 MM, ENCAIXADO EM PERFIL U. AF_01/2021_PS</t>
  </si>
  <si>
    <t>INSTALAÇÃO DE VIDRO TEMPERADO, E = 6 MM, ENCAIXADO EM PERFIL U. AF_01/2021_PS</t>
  </si>
  <si>
    <t>INSTALAÇÃO DE VIDRO TEMPERADO, E = 8 MM, ENCAIXADO EM PERFIL U. AF_01/2021_PS</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</si>
  <si>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</si>
  <si>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</si>
  <si>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</si>
  <si>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</si>
  <si>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DE CORRER EM VIDRO TEMPERADO, 2 FOLHAS DE 90X210 CM, ESPESSURA 10 MM, INCLUSIVE ACESSÓRIOS. AF_01/2021</t>
  </si>
  <si>
    <t>PORTA DE CORRER EM VIDRO TEMPERADO, 90X210 CM, ESPESSURA 10MM, INCLUSIVE ACESSÓRIOS. AF_01/2021</t>
  </si>
  <si>
    <t>PORTA PIVOTANTE DE VIDRO TEMPERADO, 2 FOLHAS DE 90X210 CM, ESPESSURA DE 10MM, INCLUSIVE ACESSÓRIOS. AF_01/2021</t>
  </si>
  <si>
    <t>PORTA PIVOTANTE DE VIDRO TEMPERADO, 90X210 CM, ESPESSURA 10 MM, INCLUSIVE ACESSÓRIOS. AF_01/2021</t>
  </si>
  <si>
    <t>REMOÇÃO DE VIDRO LISO COMUM DE ESQUADRIA COM BAGUETE DE ALUMÍNIO OU PVC. AF_01/2021</t>
  </si>
  <si>
    <t>REMOÇÃO DE VIDRO LISO COMUM DE ESQUADRIA COM BAGUETE DE MADEIRA. AF_01/2021</t>
  </si>
  <si>
    <t>REMOÇÃO DE VIDRO TEMPERADO FIXADO EM PERFIL U. AF_01/2021</t>
  </si>
  <si>
    <t>MISTURADOR MONOCOMANDO PARA CHUVEIRO, BASE BRUTA E ACABAMENTO CROMADO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</si>
  <si>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</si>
  <si>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</si>
  <si>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</si>
  <si>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</si>
  <si>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</si>
  <si>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</si>
  <si>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</si>
  <si>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</si>
  <si>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</si>
  <si>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ROSCÁVEL, COM VOLANTE, 3/4" - FORNECIMENTO E INSTALAÇÃO. AF_08/2021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</si>
  <si>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</si>
  <si>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</si>
  <si>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</si>
  <si>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</si>
  <si>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</si>
  <si>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</si>
  <si>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1/2" - FORNECIMENTO E INSTALAÇÃO. AF_08/2021</t>
  </si>
  <si>
    <t>REGISTRO DE GAVETA BRUTO, LATÃO, ROSCÁVEL, 1 1/2", COM ACABAMENTO E CANOPLA CROMADOS - FORNECIMENTO E INSTALAÇÃO. AF_08/2021</t>
  </si>
  <si>
    <t>REGISTRO DE GAVETA BRUTO, LATÃO, ROSCÁVEL, 1 1/4" - FORNECIMENTO E INSTALAÇÃO. AF_08/2021</t>
  </si>
  <si>
    <t>REGISTRO DE GAVETA BRUTO, LATÃO, ROSCÁVEL, 1 1/4", COM ACABAMENTO E CANOPLA CROMADOS - FORNECIMENTO E INSTALAÇÃO. AF_08/2021</t>
  </si>
  <si>
    <t>REGISTRO DE GAVETA BRUTO, LATÃO, ROSCÁVEL, 1" - FORNECIMENTO E INSTALAÇÃO. AF_08/2021</t>
  </si>
  <si>
    <t>REGISTRO DE GAVETA BRUTO, LATÃO, ROSCÁVEL, 1", COM ACABAMENTO E CANOPLA CROMADOS - FORNECIMENTO E INSTALAÇÃO. AF_08/2021</t>
  </si>
  <si>
    <t>REGISTRO DE GAVETA BRUTO, LATÃO, ROSCÁVEL, 1/2" - FORNECIMENTO E INSTALAÇÃO. AF_08/2021</t>
  </si>
  <si>
    <t>REGISTRO DE GAVETA BRUTO, LATÃO, ROSCÁVEL, 1/2", COM ACABAMENTO E CANOPLA CROMADOS - FORNECIMENTO E INSTALAÇÃO. AF_08/2021</t>
  </si>
  <si>
    <t>REGISTRO DE GAVETA BRUTO, LATÃO, ROSCÁVEL, 2 1/2" - FORNECIMENTO E INSTALAÇÃO. AF_08/2021</t>
  </si>
  <si>
    <t>REGISTRO DE GAVETA BRUTO, LATÃO, ROSCÁVEL, 2" - FORNECIMENTO E INSTALAÇÃO. AF_08/2021</t>
  </si>
  <si>
    <t>REGISTRO DE GAVETA BRUTO, LATÃO, ROSCÁVEL, 3" - FORNECIMENTO E INSTALAÇÃO. AF_08/2021</t>
  </si>
  <si>
    <t>REGISTRO DE GAVETA BRUTO, LATÃO, ROSCÁVEL, 3/4" - FORNECIMENTO E INSTALAÇÃO. AF_08/2021</t>
  </si>
  <si>
    <t>REGISTRO DE GAVETA BRUTO, LATÃO, ROSCÁVEL, 3/4", COM ACABAMENTO E CANOPLA CROMADOS - FORNECIMENTO E INSTALAÇÃO. AF_08/2021</t>
  </si>
  <si>
    <t>REGISTRO DE GAVETA BRUTO, LATÃO, ROSCÁVEL, 4" - FORNECIMENTO E INSTALAÇÃO. AF_08/2021</t>
  </si>
  <si>
    <t>REGISTRO DE PRESSÃO BRUTO, LATÃO, ROSCÁVEL, 1/2"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</si>
  <si>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</si>
  <si>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</si>
  <si>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PRESSÃO BRUTO, LATÃO, ROSCÁVEL, 3/4''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</si>
  <si>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</si>
  <si>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</si>
  <si>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</si>
  <si>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</si>
  <si>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OU REGULADOR DE GÁS DE COZINHA - FORNECIMENTO E INSTALAÇÃO. AF_08/2021</t>
  </si>
  <si>
    <t>REGISTRO OU VÁLVULA GLOBO ANGULAR EM LATÃO, PARA HIDRANTES EM INSTALAÇÃO PREDIAL DE INCÊNDIO, 45 GRAUS, 2 1/2" - FORNECIMENTO E INSTALAÇÃO. AF_08/2021</t>
  </si>
  <si>
    <t>SUBSTITUIÇÃO DE REGISTRO OU VÁLVULA, ROSCÁVEL, DN 20 MM. AF_08/2021</t>
  </si>
  <si>
    <t>SUBSTITUIÇÃO DE REGISTRO OU VÁLVULA, ROSCÁVEL, DN 25 MM. AF_08/2021</t>
  </si>
  <si>
    <t>SUBSTITUIÇÃO DE REGISTRO OU VÁLVULA, ROSCÁVEL, DN 32 MM. AF_08/2021</t>
  </si>
  <si>
    <t>TORNEIRA DE BOIA PARA CAIXA D'ÁGUA, ROSCÁVEL, 1 1/2" - FORNECIMENTO E INSTALAÇÃO. AF_08/2021</t>
  </si>
  <si>
    <t>TORNEIRA DE BOIA PARA CAIXA D'ÁGUA, ROSCÁVEL, 1 1/4" - FORNECIMENTO E INSTALAÇÃO. AF_08/2021</t>
  </si>
  <si>
    <t>TORNEIRA DE BOIA PARA CAIXA D'ÁGUA, ROSCÁVEL, 1" - FORNECIMENTO E INSTALAÇÃO. AF_08/2021</t>
  </si>
  <si>
    <t>TORNEIRA DE BOIA PARA CAIXA D'ÁGUA, ROSCÁVEL, 1/2" - FORNECIMENTO E INSTALAÇÃO. AF_08/2021</t>
  </si>
  <si>
    <t>TORNEIRA DE BOIA PARA CAIXA D'ÁGUA, ROSCÁVEL, 2" - FORNECIMENTO E INSTALAÇÃO. AF_08/2021</t>
  </si>
  <si>
    <t>TORNEIRA DE BOIA PARA CAIXA D'ÁGUA, ROSCÁVEL, 3/4"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</si>
  <si>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</si>
  <si>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</si>
  <si>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 1/2'' - FORNECIMENTO E INSTALAÇÃO. AF_08/2021</t>
  </si>
  <si>
    <t>VÁLVULA DE ESFERA BRUTA, BRONZE, ROSCÁVEL, 1 1/4'' - FORNECIMENTO E INSTALAÇÃO. AF_08/2021</t>
  </si>
  <si>
    <t>VÁLVULA DE ESFERA BRUTA, BRONZE, ROSCÁVEL, 1'' - FORNECIMENTO E INSTALAÇÃO. AF_08/2021</t>
  </si>
  <si>
    <t>VÁLVULA DE ESFERA BRUTA, BRONZE, ROSCÁVEL, 1/2" - FORNECIMENTO E INSTALAÇÃO. AF_08/2021</t>
  </si>
  <si>
    <t>VÁLVULA DE ESFERA BRUTA, BRONZE, ROSCÁVEL, 2'' - FORNECIMENTO E INSTALAÇÃO. AF_08/2021</t>
  </si>
  <si>
    <t>VÁLVULA DE ESFERA BRUTA, BRONZE, ROSCÁVEL, 3/4'' - FORNECIMENTO E INSTALAÇÃO. AF_08/2021</t>
  </si>
  <si>
    <t>VÁLVULA DE RETENÇÃO HORIZONTAL, DE BRONZE, ROSCÁVEL, 1 1/2" - FORNECIMENTO E INSTALAÇÃO. AF_08/2021</t>
  </si>
  <si>
    <t>VÁLVULA DE RETENÇÃO HORIZONTAL, DE BRONZE, ROSCÁVEL, 1 1/4" - FORNECIMENTO E INSTALAÇÃO. AF_08/2021</t>
  </si>
  <si>
    <t>VÁLVULA DE RETENÇÃO HORIZONTAL, DE BRONZE, ROSCÁVEL, 1" - FORNECIMENTO E INSTALAÇÃO. AF_08/2021</t>
  </si>
  <si>
    <t>VÁLVULA DE RETENÇÃO HORIZONTAL, DE BRONZE, ROSCÁVEL, 1/2" - FORNECIMENTO E INSTALAÇÃO. AF_08/2021</t>
  </si>
  <si>
    <t>VÁLVULA DE RETENÇÃO HORIZONTAL, DE BRONZE, ROSCÁVEL, 2 1/2" - FORNECIMENTO E INSTALAÇÃO. AF_08/2021</t>
  </si>
  <si>
    <t>VÁLVULA DE RETENÇÃO HORIZONTAL, DE BRONZE, ROSCÁVEL, 2" - FORNECIMENTO E INSTALAÇÃO. AF_08/2021</t>
  </si>
  <si>
    <t>VÁLVULA DE RETENÇÃO HORIZONTAL, DE BRONZE, ROSCÁVEL, 3" - FORNECIMENTO E INSTALAÇÃO. AF_08/2021</t>
  </si>
  <si>
    <t>VÁLVULA DE RETENÇÃO HORIZONTAL, DE BRONZE, ROSCÁVEL, 3/4" - FORNECIMENTO E INSTALAÇÃO. AF_08/2021</t>
  </si>
  <si>
    <t>VÁLVULA DE RETENÇÃO HORIZONTAL, DE BRONZE, ROSCÁVEL, 4" - FORNECIMENTO E INSTALAÇÃO. AF_08/2021</t>
  </si>
  <si>
    <t>VÁLVULA DE RETENÇÃO VERTICAL, DE BRONZE, ROSCÁVEL, 1 1/2" - FORNECIMENTO E INSTALAÇÃO. AF_08/2021</t>
  </si>
  <si>
    <t>VÁLVULA DE RETENÇÃO VERTICAL, DE BRONZE, ROSCÁVEL, 1 1/4" - FORNECIMENTO E INSTALAÇÃO. AF_08/2021</t>
  </si>
  <si>
    <t>VÁLVULA DE RETENÇÃO VERTICAL, DE BRONZE, ROSCÁVEL, 1" - FORNECIMENTO E INSTALAÇÃO. AF_08/2021</t>
  </si>
  <si>
    <t>VÁLVULA DE RETENÇÃO VERTICAL, DE BRONZE, ROSCÁVEL, 1/2" - FORNECIMENTO E INSTALAÇÃO. AF_08/2021</t>
  </si>
  <si>
    <t>VÁLVULA DE RETENÇÃO VERTICAL, DE BRONZE, ROSCÁVEL, 2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</si>
  <si>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</si>
  <si>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</si>
  <si>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3/4" - FORNECIMENTO E INSTALAÇÃO. AF_08/2021</t>
  </si>
  <si>
    <t>VÁLVULA DE RETENÇÃO VERTICAL, DE BRONZE, ROSCÁVEL, 4"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</si>
  <si>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</si>
  <si>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</si>
  <si>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</si>
  <si>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</si>
  <si>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</si>
  <si>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</si>
  <si>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</si>
  <si>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</si>
  <si>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</si>
  <si>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</si>
  <si>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</si>
  <si>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</si>
  <si>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</si>
  <si>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</si>
  <si>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</si>
  <si>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</si>
  <si>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</si>
  <si>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</si>
  <si>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</si>
  <si>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</si>
  <si>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</si>
  <si>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</si>
  <si>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</si>
  <si>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</si>
  <si>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</si>
  <si>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</si>
  <si>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</si>
  <si>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</si>
  <si>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</si>
  <si>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</si>
  <si>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</si>
  <si>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</si>
  <si>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</si>
  <si>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</si>
  <si>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</si>
  <si>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</si>
  <si>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</si>
  <si>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</si>
  <si>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</si>
  <si>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</si>
  <si>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</si>
  <si>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</si>
  <si>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</si>
  <si>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</si>
  <si>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</si>
  <si>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</si>
  <si>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</si>
  <si>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</si>
  <si>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</si>
  <si>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</si>
  <si>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</si>
  <si>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</si>
  <si>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</si>
  <si>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</si>
  <si>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</si>
  <si>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</si>
  <si>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</si>
  <si>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</si>
  <si>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</si>
  <si>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</si>
  <si>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</si>
  <si>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</si>
  <si>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</si>
  <si>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</si>
  <si>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</si>
  <si>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</si>
  <si>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</si>
  <si>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</si>
  <si>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</si>
  <si>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</si>
  <si>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</si>
  <si>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</si>
  <si>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</si>
  <si>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</si>
  <si>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</si>
  <si>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</si>
  <si>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</si>
  <si>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</si>
  <si>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</si>
  <si>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</si>
  <si>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</si>
  <si>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</si>
  <si>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</si>
  <si>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CODIGO  DA COMPOSICAO</t>
  </si>
  <si>
    <t>DESCRICAO DA COMPOSICAO</t>
  </si>
  <si>
    <t>UNIDADE</t>
  </si>
  <si>
    <t>CUSTO TOTAL</t>
  </si>
  <si>
    <t/>
  </si>
  <si>
    <t>Descrição do Insumo</t>
  </si>
  <si>
    <t>RJ</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</si>
  <si>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</si>
  <si>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</si>
  <si>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</si>
  <si>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</si>
  <si>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</si>
  <si>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</si>
  <si>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</si>
  <si>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</si>
  <si>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</si>
  <si>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</si>
  <si>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</si>
  <si>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</si>
  <si>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</si>
  <si>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</si>
  <si>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</si>
  <si>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</si>
  <si>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</si>
  <si>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</si>
  <si>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</si>
  <si>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</si>
  <si>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</si>
  <si>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</si>
  <si>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</si>
  <si>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</si>
  <si>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</si>
  <si>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</si>
  <si>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</si>
  <si>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</si>
  <si>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</si>
  <si>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</si>
  <si>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</si>
  <si>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</si>
  <si>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</si>
  <si>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</si>
  <si>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</si>
  <si>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</si>
  <si>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</si>
  <si>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</si>
  <si>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</si>
  <si>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</si>
  <si>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</si>
  <si>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</si>
  <si>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</si>
  <si>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</si>
  <si>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</si>
  <si>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</si>
  <si>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 RECARGA DE GAS PARA CILINDRO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</si>
  <si>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</si>
  <si>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</si>
  <si>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</si>
  <si>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</si>
  <si>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</si>
  <si>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</si>
  <si>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</si>
  <si>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</si>
  <si>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</si>
  <si>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</si>
  <si>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</si>
  <si>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</si>
  <si>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</si>
  <si>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</si>
  <si>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</si>
  <si>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</si>
  <si>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</si>
  <si>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</si>
  <si>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</si>
  <si>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</si>
  <si>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</si>
  <si>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</si>
  <si>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</si>
  <si>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</si>
  <si>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</si>
  <si>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</si>
  <si>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</si>
  <si>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</si>
  <si>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</si>
  <si>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</si>
  <si>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</si>
  <si>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</si>
  <si>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</si>
  <si>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</si>
  <si>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</si>
  <si>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</si>
  <si>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</si>
  <si>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</si>
  <si>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</si>
  <si>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</si>
  <si>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</si>
  <si>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</si>
  <si>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</si>
  <si>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</si>
  <si>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</si>
  <si>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</si>
  <si>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</si>
  <si>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</si>
  <si>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</si>
  <si>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</si>
  <si>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</si>
  <si>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</si>
  <si>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</si>
  <si>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</si>
  <si>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</si>
  <si>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</si>
  <si>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</si>
  <si>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</si>
  <si>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</si>
  <si>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</si>
  <si>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</si>
  <si>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</si>
  <si>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</si>
  <si>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</si>
  <si>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</si>
  <si>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</si>
  <si>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</si>
  <si>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</si>
  <si>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</si>
  <si>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</si>
  <si>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</si>
  <si>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</si>
  <si>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</si>
  <si>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</si>
  <si>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</si>
  <si>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</si>
  <si>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</si>
  <si>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</si>
  <si>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</si>
  <si>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</si>
  <si>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</si>
  <si>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</si>
  <si>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</si>
  <si>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</si>
  <si>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</si>
  <si>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</si>
  <si>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</si>
  <si>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</si>
  <si>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</si>
  <si>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</si>
  <si>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</si>
  <si>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</si>
  <si>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</si>
  <si>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</si>
  <si>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</si>
  <si>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</si>
  <si>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</si>
  <si>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</si>
  <si>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</si>
  <si>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</si>
  <si>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</si>
  <si>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</si>
  <si>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</si>
  <si>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</si>
  <si>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</si>
  <si>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</si>
  <si>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</si>
  <si>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</si>
  <si>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</si>
  <si>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</si>
  <si>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</si>
  <si>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</si>
  <si>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</si>
  <si>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</si>
  <si>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</si>
  <si>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</si>
  <si>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</si>
  <si>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</si>
  <si>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</si>
  <si>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</si>
  <si>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</si>
  <si>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</si>
  <si>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</si>
  <si>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</si>
  <si>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</si>
  <si>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</si>
  <si>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</si>
  <si>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</si>
  <si>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</si>
  <si>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</si>
  <si>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</si>
  <si>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</si>
  <si>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</si>
  <si>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</si>
  <si>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</si>
  <si>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</si>
  <si>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</si>
  <si>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</si>
  <si>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</si>
  <si>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</si>
  <si>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</si>
  <si>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</si>
  <si>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</si>
  <si>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</si>
  <si>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</si>
  <si>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</si>
  <si>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</si>
  <si>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</si>
  <si>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</si>
  <si>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</si>
  <si>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</si>
  <si>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</si>
  <si>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</si>
  <si>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</si>
  <si>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</si>
  <si>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</si>
  <si>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</si>
  <si>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</si>
  <si>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</si>
  <si>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</si>
  <si>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</si>
  <si>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</si>
  <si>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</si>
  <si>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</si>
  <si>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</si>
  <si>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</si>
  <si>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</si>
  <si>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</si>
  <si>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</si>
  <si>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</si>
  <si>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</si>
  <si>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</si>
  <si>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</si>
  <si>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</si>
  <si>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</si>
  <si>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</si>
  <si>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</si>
  <si>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</si>
  <si>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</si>
  <si>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</si>
  <si>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</si>
  <si>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</si>
  <si>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</si>
  <si>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</si>
  <si>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</si>
  <si>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</si>
  <si>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</si>
  <si>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</si>
  <si>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</si>
  <si>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</si>
  <si>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</si>
  <si>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</si>
  <si>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</si>
  <si>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</si>
  <si>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</si>
  <si>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</si>
  <si>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</si>
  <si>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</si>
  <si>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</si>
  <si>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</si>
  <si>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</si>
  <si>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</si>
  <si>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</si>
  <si>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</si>
  <si>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</si>
  <si>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</si>
  <si>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</si>
  <si>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</si>
  <si>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</si>
  <si>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</si>
  <si>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</si>
  <si>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</si>
  <si>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</si>
  <si>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</si>
  <si>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</si>
  <si>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</si>
  <si>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</si>
  <si>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</si>
  <si>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</si>
  <si>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</si>
  <si>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</si>
  <si>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</si>
  <si>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</si>
  <si>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</si>
  <si>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</si>
  <si>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</si>
  <si>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</si>
  <si>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</si>
  <si>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</si>
  <si>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</si>
  <si>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</si>
  <si>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</si>
  <si>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</si>
  <si>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</si>
  <si>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</si>
  <si>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</si>
  <si>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</si>
  <si>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</si>
  <si>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</si>
  <si>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</si>
  <si>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</si>
  <si>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</si>
  <si>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</si>
  <si>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</si>
  <si>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</si>
  <si>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</si>
  <si>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</si>
  <si>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</si>
  <si>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</si>
  <si>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</si>
  <si>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</si>
  <si>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</si>
  <si>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</si>
  <si>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</si>
  <si>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</si>
  <si>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</si>
  <si>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</si>
  <si>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</si>
  <si>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ARCO DE SERRA REGULAVEL PARA LAMINAS DE 8" A 12"</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</si>
  <si>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</si>
  <si>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</si>
  <si>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</si>
  <si>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</si>
  <si>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</si>
  <si>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</si>
  <si>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</si>
  <si>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</si>
  <si>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</si>
  <si>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</si>
  <si>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</si>
  <si>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</si>
  <si>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</si>
  <si>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</si>
  <si>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</si>
  <si>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</si>
  <si>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</si>
  <si>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</si>
  <si>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</si>
  <si>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</si>
  <si>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</si>
  <si>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</si>
  <si>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</si>
  <si>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</si>
  <si>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</si>
  <si>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</si>
  <si>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</si>
  <si>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</si>
  <si>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</si>
  <si>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</si>
  <si>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</si>
  <si>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</si>
  <si>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</si>
  <si>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</si>
  <si>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</si>
  <si>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</si>
  <si>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</si>
  <si>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</si>
  <si>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</si>
  <si>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</si>
  <si>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</si>
  <si>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</si>
  <si>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</si>
  <si>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</si>
  <si>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</si>
  <si>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</si>
  <si>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</si>
  <si>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</si>
  <si>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</si>
  <si>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</si>
  <si>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</si>
  <si>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</si>
  <si>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</si>
  <si>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</si>
  <si>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</si>
  <si>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</si>
  <si>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</si>
  <si>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</si>
  <si>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</si>
  <si>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</si>
  <si>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</si>
  <si>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</si>
  <si>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</si>
  <si>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</si>
  <si>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</si>
  <si>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</si>
  <si>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</si>
  <si>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</si>
  <si>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</si>
  <si>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</si>
  <si>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</si>
  <si>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</si>
  <si>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</si>
  <si>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</si>
  <si>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</si>
  <si>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</si>
  <si>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</si>
  <si>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</si>
  <si>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AVENTAL EM PVC, FORRADO, *0,3* MM DE ESPESSURA, *1,15 X 0,70* M (COMPRIMENTO X LARGURA), 100% IMPERMEAVEL</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</si>
  <si>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</si>
  <si>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</si>
  <si>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</si>
  <si>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</si>
  <si>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</si>
  <si>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</si>
  <si>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</si>
  <si>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</si>
  <si>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</si>
  <si>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BALANCIM INDIVIDUAL, TIPO CADEIRA SUSPENSA SOBE E DESCE</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</si>
  <si>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</si>
  <si>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</si>
  <si>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</si>
  <si>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</si>
  <si>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</si>
  <si>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</si>
  <si>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</si>
  <si>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</si>
  <si>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</si>
  <si>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</si>
  <si>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</si>
  <si>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</si>
  <si>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</si>
  <si>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</si>
  <si>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</si>
  <si>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</si>
  <si>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</si>
  <si>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</si>
  <si>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</si>
  <si>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</si>
  <si>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</si>
  <si>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</si>
  <si>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</si>
  <si>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</si>
  <si>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</si>
  <si>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</si>
  <si>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</si>
  <si>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</si>
  <si>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</si>
  <si>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</si>
  <si>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</si>
  <si>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</si>
  <si>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</si>
  <si>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</si>
  <si>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</si>
  <si>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</si>
  <si>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</si>
  <si>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</si>
  <si>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</si>
  <si>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</si>
  <si>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</si>
  <si>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</si>
  <si>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</si>
  <si>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</si>
  <si>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</si>
  <si>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</si>
  <si>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</si>
  <si>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</si>
  <si>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</si>
  <si>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</si>
  <si>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</si>
  <si>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</si>
  <si>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</si>
  <si>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</si>
  <si>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</si>
  <si>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</si>
  <si>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</si>
  <si>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</si>
  <si>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</si>
  <si>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</si>
  <si>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</si>
  <si>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</si>
  <si>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</si>
  <si>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</si>
  <si>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</si>
  <si>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</si>
  <si>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</si>
  <si>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</si>
  <si>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</si>
  <si>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</si>
  <si>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</si>
  <si>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</si>
  <si>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</si>
  <si>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</si>
  <si>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</si>
  <si>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</si>
  <si>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</si>
  <si>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</si>
  <si>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</si>
  <si>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</si>
  <si>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</si>
  <si>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</si>
  <si>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</si>
  <si>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</si>
  <si>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</si>
  <si>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</si>
  <si>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</si>
  <si>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</si>
  <si>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</si>
  <si>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</si>
  <si>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</si>
  <si>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</si>
  <si>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</si>
  <si>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</si>
  <si>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</si>
  <si>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</si>
  <si>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</si>
  <si>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</si>
  <si>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</si>
  <si>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</si>
  <si>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</si>
  <si>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</si>
  <si>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</si>
  <si>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</si>
  <si>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</si>
  <si>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</si>
  <si>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</si>
  <si>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</si>
  <si>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</si>
  <si>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</si>
  <si>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</si>
  <si>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</si>
  <si>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</si>
  <si>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</si>
  <si>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</si>
  <si>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</si>
  <si>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</si>
  <si>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</si>
  <si>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</si>
  <si>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</si>
  <si>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</si>
  <si>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</si>
  <si>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</si>
  <si>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</si>
  <si>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</si>
  <si>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</si>
  <si>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</si>
  <si>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</si>
  <si>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</si>
  <si>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</si>
  <si>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</si>
  <si>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</si>
  <si>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</si>
  <si>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</si>
  <si>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</si>
  <si>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</si>
  <si>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</si>
  <si>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</si>
  <si>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</si>
  <si>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</si>
  <si>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</si>
  <si>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</si>
  <si>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</si>
  <si>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</si>
  <si>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</si>
  <si>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</si>
  <si>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</si>
  <si>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</si>
  <si>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</si>
  <si>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</si>
  <si>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</si>
  <si>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</si>
  <si>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</si>
  <si>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</si>
  <si>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</si>
  <si>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</si>
  <si>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</si>
  <si>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</si>
  <si>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</si>
  <si>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</si>
  <si>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</si>
  <si>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</si>
  <si>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</si>
  <si>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</si>
  <si>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</si>
  <si>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</si>
  <si>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</si>
  <si>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</si>
  <si>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</si>
  <si>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</si>
  <si>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</si>
  <si>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</si>
  <si>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</si>
  <si>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</si>
  <si>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</si>
  <si>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</si>
  <si>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</si>
  <si>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</si>
  <si>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</si>
  <si>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</si>
  <si>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</si>
  <si>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</si>
  <si>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</si>
  <si>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</si>
  <si>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</si>
  <si>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</si>
  <si>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</si>
  <si>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</si>
  <si>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</si>
  <si>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</si>
  <si>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</si>
  <si>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</si>
  <si>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</si>
  <si>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</si>
  <si>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</si>
  <si>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</si>
  <si>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</si>
  <si>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</si>
  <si>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</si>
  <si>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</si>
  <si>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</si>
  <si>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</si>
  <si>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</si>
  <si>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</si>
  <si>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</si>
  <si>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</si>
  <si>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</si>
  <si>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</si>
  <si>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</si>
  <si>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</si>
  <si>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</si>
  <si>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</si>
  <si>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</si>
  <si>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</si>
  <si>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</si>
  <si>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</si>
  <si>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</si>
  <si>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</si>
  <si>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</si>
  <si>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</si>
  <si>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</si>
  <si>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</si>
  <si>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</si>
  <si>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</si>
  <si>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</si>
  <si>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</si>
  <si>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</si>
  <si>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</si>
  <si>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</si>
  <si>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</si>
  <si>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</si>
  <si>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</si>
  <si>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</si>
  <si>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</si>
  <si>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</si>
  <si>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</si>
  <si>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</si>
  <si>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</si>
  <si>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</si>
  <si>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</si>
  <si>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</si>
  <si>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</si>
  <si>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</si>
  <si>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</si>
  <si>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</si>
  <si>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</si>
  <si>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</si>
  <si>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</si>
  <si>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</si>
  <si>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</si>
  <si>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</si>
  <si>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</si>
  <si>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</si>
  <si>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</si>
  <si>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</si>
  <si>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</si>
  <si>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</si>
  <si>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</si>
  <si>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</si>
  <si>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</si>
  <si>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</si>
  <si>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</si>
  <si>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</si>
  <si>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</si>
  <si>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</si>
  <si>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</si>
  <si>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</si>
  <si>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</si>
  <si>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</si>
  <si>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</si>
  <si>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</si>
  <si>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</si>
  <si>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</si>
  <si>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</si>
  <si>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</si>
  <si>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</si>
  <si>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</si>
  <si>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</si>
  <si>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</si>
  <si>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</si>
  <si>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</si>
  <si>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</si>
  <si>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</si>
  <si>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</si>
  <si>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</si>
  <si>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</si>
  <si>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</si>
  <si>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</si>
  <si>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</si>
  <si>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</si>
  <si>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</si>
  <si>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</si>
  <si>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</si>
  <si>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</si>
  <si>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</si>
  <si>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</si>
  <si>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</si>
  <si>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</si>
  <si>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</si>
  <si>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</si>
  <si>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</si>
  <si>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</si>
  <si>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</si>
  <si>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</si>
  <si>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</si>
  <si>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</si>
  <si>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</si>
  <si>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</si>
  <si>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</si>
  <si>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</si>
  <si>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</si>
  <si>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</si>
  <si>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</si>
  <si>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</si>
  <si>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</si>
  <si>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</si>
  <si>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</si>
  <si>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</si>
  <si>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</si>
  <si>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</si>
  <si>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</si>
  <si>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</si>
  <si>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</si>
  <si>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</si>
  <si>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</si>
  <si>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</si>
  <si>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</si>
  <si>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</si>
  <si>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</si>
  <si>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</si>
  <si>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</si>
  <si>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</si>
  <si>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</si>
  <si>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</si>
  <si>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</si>
  <si>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</si>
  <si>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</si>
  <si>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</si>
  <si>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</si>
  <si>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</si>
  <si>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</si>
  <si>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</si>
  <si>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</si>
  <si>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</si>
  <si>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</si>
  <si>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</si>
  <si>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</si>
  <si>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</si>
  <si>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</si>
  <si>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</si>
  <si>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</si>
  <si>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</si>
  <si>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</si>
  <si>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</si>
  <si>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</si>
  <si>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</si>
  <si>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</si>
  <si>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</si>
  <si>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</si>
  <si>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</si>
  <si>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</si>
  <si>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</si>
  <si>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</si>
  <si>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</si>
  <si>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</si>
  <si>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</si>
  <si>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</si>
  <si>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</si>
  <si>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</si>
  <si>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</si>
  <si>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</si>
  <si>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</si>
  <si>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</si>
  <si>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</si>
  <si>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</si>
  <si>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</si>
  <si>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</si>
  <si>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</si>
  <si>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</si>
  <si>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</si>
  <si>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</si>
  <si>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</si>
  <si>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</si>
  <si>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</si>
  <si>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</si>
  <si>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</si>
  <si>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</si>
  <si>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</si>
  <si>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</si>
  <si>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</si>
  <si>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</si>
  <si>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</si>
  <si>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</si>
  <si>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</si>
  <si>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</si>
  <si>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</si>
  <si>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</si>
  <si>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</si>
  <si>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</si>
  <si>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</si>
  <si>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</si>
  <si>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</si>
  <si>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</si>
  <si>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</si>
  <si>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</si>
  <si>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</si>
  <si>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</si>
  <si>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</si>
  <si>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</si>
  <si>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</si>
  <si>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</si>
  <si>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</si>
  <si>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</si>
  <si>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</si>
  <si>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</si>
  <si>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</si>
  <si>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</si>
  <si>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</si>
  <si>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</si>
  <si>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</si>
  <si>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</si>
  <si>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</si>
  <si>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</si>
  <si>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</si>
  <si>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</si>
  <si>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</si>
  <si>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</si>
  <si>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</si>
  <si>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</si>
  <si>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</si>
  <si>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</si>
  <si>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</si>
  <si>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</si>
  <si>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</si>
  <si>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</si>
  <si>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</si>
  <si>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</si>
  <si>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</si>
  <si>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</si>
  <si>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</si>
  <si>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</si>
  <si>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</si>
  <si>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</si>
  <si>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</si>
  <si>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</si>
  <si>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</si>
  <si>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</si>
  <si>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</si>
  <si>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</si>
  <si>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</si>
  <si>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</si>
  <si>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</si>
  <si>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</si>
  <si>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</si>
  <si>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</si>
  <si>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</si>
  <si>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</si>
  <si>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</si>
  <si>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</si>
  <si>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</si>
  <si>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</si>
  <si>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</si>
  <si>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</si>
  <si>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</si>
  <si>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</si>
  <si>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</si>
  <si>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</si>
  <si>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</si>
  <si>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</si>
  <si>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</si>
  <si>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</si>
  <si>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</si>
  <si>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</si>
  <si>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</si>
  <si>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</si>
  <si>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</si>
  <si>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</si>
  <si>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</si>
  <si>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</si>
  <si>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</si>
  <si>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</si>
  <si>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</si>
  <si>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</si>
  <si>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</si>
  <si>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</si>
  <si>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</si>
  <si>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</si>
  <si>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</si>
  <si>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</si>
  <si>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</si>
  <si>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</si>
  <si>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</si>
  <si>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</si>
  <si>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</si>
  <si>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</si>
  <si>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</si>
  <si>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</si>
  <si>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</si>
  <si>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</si>
  <si>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</si>
  <si>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</si>
  <si>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</si>
  <si>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</si>
  <si>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</si>
  <si>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</si>
  <si>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</si>
  <si>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</si>
  <si>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</si>
  <si>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</si>
  <si>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</si>
  <si>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</si>
  <si>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</si>
  <si>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</si>
  <si>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</si>
  <si>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</si>
  <si>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</si>
  <si>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</si>
  <si>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</si>
  <si>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</si>
  <si>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</si>
  <si>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</si>
  <si>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</si>
  <si>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</si>
  <si>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</si>
  <si>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</si>
  <si>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</si>
  <si>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</si>
  <si>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</si>
  <si>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</si>
  <si>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</si>
  <si>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</si>
  <si>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</si>
  <si>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</si>
  <si>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</si>
  <si>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</si>
  <si>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</si>
  <si>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</si>
  <si>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</si>
  <si>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</si>
  <si>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</si>
  <si>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</si>
  <si>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</si>
  <si>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</si>
  <si>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</si>
  <si>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</si>
  <si>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</si>
  <si>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</si>
  <si>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</si>
  <si>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</si>
  <si>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</si>
  <si>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</si>
  <si>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</si>
  <si>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</si>
  <si>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</si>
  <si>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</si>
  <si>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</si>
  <si>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</si>
  <si>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</si>
  <si>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</si>
  <si>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</si>
  <si>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</si>
  <si>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</si>
  <si>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</si>
  <si>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</si>
  <si>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</si>
  <si>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</si>
  <si>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</si>
  <si>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</si>
  <si>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</si>
  <si>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</si>
  <si>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</si>
  <si>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</si>
  <si>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</si>
  <si>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</si>
  <si>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</si>
  <si>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</si>
  <si>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</si>
  <si>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</si>
  <si>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</si>
  <si>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</si>
  <si>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</si>
  <si>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</si>
  <si>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</si>
  <si>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</si>
  <si>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</si>
  <si>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</si>
  <si>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</si>
  <si>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</si>
  <si>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</si>
  <si>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</si>
  <si>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</si>
  <si>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</si>
  <si>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</si>
  <si>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</si>
  <si>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</si>
  <si>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</si>
  <si>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</si>
  <si>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</si>
  <si>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</si>
  <si>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</si>
  <si>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</si>
  <si>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</si>
  <si>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</si>
  <si>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</si>
  <si>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</si>
  <si>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</si>
  <si>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</si>
  <si>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</si>
  <si>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</si>
  <si>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</si>
  <si>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</si>
  <si>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</si>
  <si>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</si>
  <si>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</si>
  <si>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</si>
  <si>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</si>
  <si>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</si>
  <si>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</si>
  <si>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</si>
  <si>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</si>
  <si>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</si>
  <si>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</si>
  <si>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</si>
  <si>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</si>
  <si>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</si>
  <si>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</si>
  <si>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</si>
  <si>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</si>
  <si>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</si>
  <si>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</si>
  <si>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</si>
  <si>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</si>
  <si>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</si>
  <si>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</si>
  <si>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</si>
  <si>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</si>
  <si>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</si>
  <si>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</si>
  <si>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</si>
  <si>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</si>
  <si>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</si>
  <si>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</si>
  <si>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</si>
  <si>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</si>
  <si>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</si>
  <si>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</si>
  <si>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</si>
  <si>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</si>
  <si>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</si>
  <si>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</si>
  <si>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</si>
  <si>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</si>
  <si>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</si>
  <si>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</si>
  <si>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</si>
  <si>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</si>
  <si>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</si>
  <si>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</si>
  <si>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</si>
  <si>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</si>
  <si>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</si>
  <si>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DE FERRO DOBRAVEL, ALTURA 80 CM</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</si>
  <si>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</si>
  <si>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</si>
  <si>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</si>
  <si>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</si>
  <si>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</si>
  <si>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</si>
  <si>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</si>
  <si>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</si>
  <si>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</si>
  <si>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</si>
  <si>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</si>
  <si>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</si>
  <si>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</si>
  <si>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</si>
  <si>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</si>
  <si>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</si>
  <si>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</si>
  <si>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</si>
  <si>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</si>
  <si>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</si>
  <si>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</si>
  <si>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</si>
  <si>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</si>
  <si>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</si>
  <si>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</si>
  <si>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</si>
  <si>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</si>
  <si>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</si>
  <si>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</si>
  <si>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</si>
  <si>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</si>
  <si>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</si>
  <si>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</si>
  <si>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</si>
  <si>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</si>
  <si>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</si>
  <si>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</si>
  <si>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</si>
  <si>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</si>
  <si>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</si>
  <si>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</si>
  <si>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</si>
  <si>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</si>
  <si>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</si>
  <si>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</si>
  <si>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</si>
  <si>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</si>
  <si>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</si>
  <si>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</si>
  <si>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</si>
  <si>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</si>
  <si>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</si>
  <si>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</si>
  <si>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</si>
  <si>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</si>
  <si>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</si>
  <si>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</si>
  <si>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</si>
  <si>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</si>
  <si>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</si>
  <si>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</si>
  <si>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</si>
  <si>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</si>
  <si>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</si>
  <si>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</si>
  <si>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</si>
  <si>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</si>
  <si>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</si>
  <si>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</si>
  <si>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</si>
  <si>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</si>
  <si>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</si>
  <si>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</si>
  <si>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</si>
  <si>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</si>
  <si>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</si>
  <si>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</si>
  <si>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</si>
  <si>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</si>
  <si>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</si>
  <si>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AJUSTAVEL (INGLESA) 10"</t>
  </si>
  <si>
    <t>CHAVE AJUSTAVEL (INGLESA) 15"</t>
  </si>
  <si>
    <t>CHAVE AJUSTAVEL (INGLESA) 6"</t>
  </si>
  <si>
    <t>CHAVE DE GRIFO DE 24"</t>
  </si>
  <si>
    <t>CHAVE DUPLA PARA CONEXOES TIPO STORZ, ENGATE RAPIDO 1 1/2" X 2 1/2", EM LATAO, PARA INSTALACAO PREDIAL COMBATE A INCENDIO</t>
  </si>
  <si>
    <t>CHAVE FIXA 19 X 22 MM</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</si>
  <si>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</si>
  <si>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</si>
  <si>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</si>
  <si>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</si>
  <si>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</si>
  <si>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</si>
  <si>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</si>
  <si>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</si>
  <si>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</si>
  <si>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</si>
  <si>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</si>
  <si>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</si>
  <si>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</si>
  <si>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</si>
  <si>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</si>
  <si>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</si>
  <si>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</si>
  <si>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</si>
  <si>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</si>
  <si>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</si>
  <si>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</si>
  <si>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</si>
  <si>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</si>
  <si>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</si>
  <si>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</si>
  <si>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</si>
  <si>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</si>
  <si>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</si>
  <si>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</si>
  <si>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</si>
  <si>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COLHER DE PEDREIRO 9", EM ACO, COM CANTOS REDONDOS E CABO DE MADEIRA OU PLASTICO</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</si>
  <si>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</si>
  <si>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</si>
  <si>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</si>
  <si>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</si>
  <si>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</si>
  <si>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</si>
  <si>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</si>
  <si>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</si>
  <si>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</si>
  <si>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</si>
  <si>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</si>
  <si>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</si>
  <si>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</si>
  <si>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</si>
  <si>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</si>
  <si>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</si>
  <si>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</si>
  <si>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</si>
  <si>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</si>
  <si>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</si>
  <si>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</si>
  <si>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</si>
  <si>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</si>
  <si>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</si>
  <si>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</si>
  <si>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</si>
  <si>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</si>
  <si>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</si>
  <si>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</si>
  <si>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</si>
  <si>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</si>
  <si>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</si>
  <si>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</si>
  <si>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</si>
  <si>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</si>
  <si>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</si>
  <si>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</si>
  <si>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</si>
  <si>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</si>
  <si>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</si>
  <si>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</si>
  <si>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</si>
  <si>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</si>
  <si>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</si>
  <si>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</si>
  <si>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</si>
  <si>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</si>
  <si>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</si>
  <si>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</si>
  <si>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</si>
  <si>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</si>
  <si>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</si>
  <si>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</si>
  <si>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</si>
  <si>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</si>
  <si>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</si>
  <si>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</si>
  <si>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</si>
  <si>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</si>
  <si>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</si>
  <si>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</si>
  <si>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</si>
  <si>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</si>
  <si>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</si>
  <si>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</si>
  <si>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</si>
  <si>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</si>
  <si>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</si>
  <si>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</si>
  <si>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</si>
  <si>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</si>
  <si>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</si>
  <si>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</si>
  <si>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</si>
  <si>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</si>
  <si>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</si>
  <si>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</si>
  <si>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</si>
  <si>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</si>
  <si>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</si>
  <si>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</si>
  <si>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</si>
  <si>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</si>
  <si>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</si>
  <si>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</si>
  <si>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</si>
  <si>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</si>
  <si>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</si>
  <si>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</si>
  <si>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</si>
  <si>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</si>
  <si>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</si>
  <si>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</si>
  <si>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</si>
  <si>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</si>
  <si>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</si>
  <si>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</si>
  <si>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</si>
  <si>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</si>
  <si>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</si>
  <si>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</si>
  <si>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</si>
  <si>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</si>
  <si>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</si>
  <si>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</si>
  <si>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</si>
  <si>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</si>
  <si>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</si>
  <si>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</si>
  <si>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</si>
  <si>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</si>
  <si>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</si>
  <si>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</si>
  <si>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</si>
  <si>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</si>
  <si>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</si>
  <si>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</si>
  <si>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</si>
  <si>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</si>
  <si>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</si>
  <si>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</si>
  <si>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</si>
  <si>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</si>
  <si>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</si>
  <si>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</si>
  <si>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</si>
  <si>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</si>
  <si>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</si>
  <si>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</si>
  <si>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</si>
  <si>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</si>
  <si>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</si>
  <si>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</si>
  <si>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</si>
  <si>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</si>
  <si>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</si>
  <si>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</si>
  <si>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</si>
  <si>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</si>
  <si>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</si>
  <si>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</si>
  <si>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</si>
  <si>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</si>
  <si>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</si>
  <si>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</si>
  <si>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</si>
  <si>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</si>
  <si>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</si>
  <si>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</si>
  <si>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</si>
  <si>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</si>
  <si>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</si>
  <si>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</si>
  <si>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</si>
  <si>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</si>
  <si>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</si>
  <si>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</si>
  <si>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</si>
  <si>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</si>
  <si>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</si>
  <si>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</si>
  <si>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</si>
  <si>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</si>
  <si>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</si>
  <si>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</si>
  <si>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</si>
  <si>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</si>
  <si>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</si>
  <si>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</si>
  <si>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</si>
  <si>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</si>
  <si>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</si>
  <si>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</si>
  <si>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</si>
  <si>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</si>
  <si>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</si>
  <si>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</si>
  <si>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</si>
  <si>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</si>
  <si>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</si>
  <si>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</si>
  <si>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</si>
  <si>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</si>
  <si>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</si>
  <si>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</si>
  <si>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</si>
  <si>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</si>
  <si>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</si>
  <si>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</si>
  <si>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</si>
  <si>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</si>
  <si>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</si>
  <si>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</si>
  <si>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</si>
  <si>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</si>
  <si>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</si>
  <si>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</si>
  <si>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</si>
  <si>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</si>
  <si>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</si>
  <si>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</si>
  <si>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</si>
  <si>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</si>
  <si>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</si>
  <si>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</si>
  <si>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</si>
  <si>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</si>
  <si>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</si>
  <si>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</si>
  <si>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</si>
  <si>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</si>
  <si>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</si>
  <si>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</si>
  <si>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</si>
  <si>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</si>
  <si>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</si>
  <si>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</si>
  <si>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</si>
  <si>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</si>
  <si>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</si>
  <si>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</si>
  <si>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</si>
  <si>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</si>
  <si>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</si>
  <si>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</si>
  <si>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</si>
  <si>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</si>
  <si>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</si>
  <si>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</si>
  <si>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</si>
  <si>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</si>
  <si>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</si>
  <si>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</si>
  <si>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</si>
  <si>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</si>
  <si>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</si>
  <si>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CORTA-TUBOS COM CAPACIDADE DE 6 A 42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</si>
  <si>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</si>
  <si>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</si>
  <si>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</si>
  <si>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</si>
  <si>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</si>
  <si>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</si>
  <si>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</si>
  <si>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</si>
  <si>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</si>
  <si>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</si>
  <si>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</si>
  <si>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</si>
  <si>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</si>
  <si>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</si>
  <si>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</si>
  <si>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</si>
  <si>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</si>
  <si>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</si>
  <si>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</si>
  <si>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</si>
  <si>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</si>
  <si>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</si>
  <si>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</si>
  <si>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</si>
  <si>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</si>
  <si>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</si>
  <si>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</si>
  <si>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</si>
  <si>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</si>
  <si>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</si>
  <si>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</si>
  <si>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</si>
  <si>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</si>
  <si>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</si>
  <si>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</si>
  <si>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</si>
  <si>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</si>
  <si>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</si>
  <si>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</si>
  <si>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</si>
  <si>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</si>
  <si>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</si>
  <si>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</si>
  <si>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</si>
  <si>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</si>
  <si>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</si>
  <si>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</si>
  <si>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</si>
  <si>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</si>
  <si>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</si>
  <si>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</si>
  <si>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</si>
  <si>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</si>
  <si>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</si>
  <si>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</si>
  <si>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</si>
  <si>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</si>
  <si>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</si>
  <si>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</si>
  <si>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</si>
  <si>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</si>
  <si>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</si>
  <si>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</si>
  <si>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</si>
  <si>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</si>
  <si>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</si>
  <si>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</si>
  <si>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</si>
  <si>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</si>
  <si>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</si>
  <si>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</si>
  <si>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</si>
  <si>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</si>
  <si>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</si>
  <si>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</si>
  <si>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</si>
  <si>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</si>
  <si>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</si>
  <si>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</si>
  <si>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</si>
  <si>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</si>
  <si>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</si>
  <si>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</si>
  <si>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</si>
  <si>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</si>
  <si>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</si>
  <si>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</si>
  <si>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</si>
  <si>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</si>
  <si>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</si>
  <si>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</si>
  <si>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</si>
  <si>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</si>
  <si>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</si>
  <si>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</si>
  <si>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</si>
  <si>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</si>
  <si>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</si>
  <si>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</si>
  <si>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</si>
  <si>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</si>
  <si>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</si>
  <si>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</si>
  <si>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</si>
  <si>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</si>
  <si>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</si>
  <si>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</si>
  <si>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</si>
  <si>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</si>
  <si>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</si>
  <si>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</si>
  <si>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</si>
  <si>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</si>
  <si>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</si>
  <si>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</si>
  <si>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</si>
  <si>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</si>
  <si>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</si>
  <si>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</si>
  <si>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</si>
  <si>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</si>
  <si>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</si>
  <si>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</si>
  <si>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</si>
  <si>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</si>
  <si>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</si>
  <si>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</si>
  <si>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</si>
  <si>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</si>
  <si>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</si>
  <si>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</si>
  <si>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</si>
  <si>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</si>
  <si>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</si>
  <si>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</si>
  <si>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</si>
  <si>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</si>
  <si>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</si>
  <si>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</si>
  <si>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</si>
  <si>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</si>
  <si>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</si>
  <si>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</si>
  <si>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</si>
  <si>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</si>
  <si>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</si>
  <si>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</si>
  <si>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</si>
  <si>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</si>
  <si>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</si>
  <si>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</si>
  <si>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</si>
  <si>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</si>
  <si>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</si>
  <si>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</si>
  <si>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</si>
  <si>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</si>
  <si>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</si>
  <si>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</si>
  <si>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</si>
  <si>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</si>
  <si>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</si>
  <si>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</si>
  <si>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</si>
  <si>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</si>
  <si>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</si>
  <si>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</si>
  <si>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</si>
  <si>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</si>
  <si>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</si>
  <si>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</si>
  <si>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</si>
  <si>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</si>
  <si>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</si>
  <si>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</si>
  <si>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</si>
  <si>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</si>
  <si>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</si>
  <si>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</si>
  <si>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</si>
  <si>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</si>
  <si>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</si>
  <si>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</si>
  <si>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</si>
  <si>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</si>
  <si>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</si>
  <si>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</si>
  <si>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</si>
  <si>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</si>
  <si>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</si>
  <si>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</si>
  <si>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</si>
  <si>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</si>
  <si>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</si>
  <si>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</si>
  <si>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</si>
  <si>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</si>
  <si>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</si>
  <si>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</si>
  <si>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</si>
  <si>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</si>
  <si>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</si>
  <si>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</si>
  <si>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</si>
  <si>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</si>
  <si>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</si>
  <si>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</si>
  <si>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</si>
  <si>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</si>
  <si>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</si>
  <si>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</si>
  <si>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</si>
  <si>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</si>
  <si>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</si>
  <si>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</si>
  <si>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</si>
  <si>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</si>
  <si>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</si>
  <si>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</si>
  <si>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</si>
  <si>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</si>
  <si>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</si>
  <si>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</si>
  <si>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</si>
  <si>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</si>
  <si>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</si>
  <si>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</si>
  <si>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</si>
  <si>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</si>
  <si>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</si>
  <si>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</si>
  <si>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</si>
  <si>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</si>
  <si>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</si>
  <si>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</si>
  <si>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</si>
  <si>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</si>
  <si>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</si>
  <si>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</si>
  <si>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</si>
  <si>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</si>
  <si>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</si>
  <si>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</si>
  <si>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</si>
  <si>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</si>
  <si>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</si>
  <si>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</si>
  <si>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</si>
  <si>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</si>
  <si>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</si>
  <si>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</si>
  <si>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</si>
  <si>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</si>
  <si>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</si>
  <si>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</si>
  <si>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</si>
  <si>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</si>
  <si>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</si>
  <si>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</si>
  <si>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</si>
  <si>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</si>
  <si>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</si>
  <si>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</si>
  <si>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</si>
  <si>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</si>
  <si>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</si>
  <si>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</si>
  <si>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</si>
  <si>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</si>
  <si>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</si>
  <si>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</si>
  <si>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</si>
  <si>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</si>
  <si>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</si>
  <si>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</si>
  <si>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</si>
  <si>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</si>
  <si>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</si>
  <si>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</si>
  <si>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</si>
  <si>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</si>
  <si>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</si>
  <si>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</si>
  <si>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</si>
  <si>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</si>
  <si>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</si>
  <si>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</si>
  <si>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</si>
  <si>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</si>
  <si>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</si>
  <si>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</si>
  <si>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</si>
  <si>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</si>
  <si>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</si>
  <si>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</si>
  <si>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</si>
  <si>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</si>
  <si>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</si>
  <si>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</si>
  <si>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</si>
  <si>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</si>
  <si>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</si>
  <si>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</si>
  <si>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</si>
  <si>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</si>
  <si>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</si>
  <si>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</si>
  <si>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</si>
  <si>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</si>
  <si>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</si>
  <si>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</si>
  <si>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</si>
  <si>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</si>
  <si>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</si>
  <si>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</si>
  <si>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</si>
  <si>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</si>
  <si>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</si>
  <si>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</si>
  <si>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</si>
  <si>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</si>
  <si>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</si>
  <si>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</si>
  <si>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</si>
  <si>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</si>
  <si>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</si>
  <si>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</si>
  <si>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</si>
  <si>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</si>
  <si>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</si>
  <si>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</si>
  <si>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</si>
  <si>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</si>
  <si>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</si>
  <si>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</si>
  <si>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</si>
  <si>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</si>
  <si>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</si>
  <si>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</si>
  <si>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</si>
  <si>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</si>
  <si>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</si>
  <si>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</si>
  <si>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</si>
  <si>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</si>
  <si>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</si>
  <si>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</si>
  <si>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</si>
  <si>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</si>
  <si>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</si>
  <si>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</si>
  <si>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</si>
  <si>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</si>
  <si>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</si>
  <si>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</si>
  <si>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</si>
  <si>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</si>
  <si>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</si>
  <si>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</si>
  <si>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</si>
  <si>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</si>
  <si>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</si>
  <si>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</si>
  <si>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</si>
  <si>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</si>
  <si>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</si>
  <si>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</si>
  <si>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</si>
  <si>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</si>
  <si>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</si>
  <si>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</si>
  <si>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</si>
  <si>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</si>
  <si>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</si>
  <si>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</si>
  <si>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</si>
  <si>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</si>
  <si>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</si>
  <si>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</si>
  <si>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</si>
  <si>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</si>
  <si>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</si>
  <si>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</si>
  <si>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</si>
  <si>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</si>
  <si>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</si>
  <si>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</si>
  <si>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</si>
  <si>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</si>
  <si>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</si>
  <si>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</si>
  <si>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</si>
  <si>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</si>
  <si>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</si>
  <si>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</si>
  <si>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</si>
  <si>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</si>
  <si>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</si>
  <si>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</si>
  <si>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</si>
  <si>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</si>
  <si>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</si>
  <si>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</si>
  <si>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</si>
  <si>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</si>
  <si>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</si>
  <si>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</si>
  <si>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</si>
  <si>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</si>
  <si>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</si>
  <si>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</si>
  <si>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</si>
  <si>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</si>
  <si>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</si>
  <si>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</si>
  <si>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</si>
  <si>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</si>
  <si>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</si>
  <si>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</si>
  <si>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</si>
  <si>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</si>
  <si>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</si>
  <si>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</si>
  <si>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</si>
  <si>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</si>
  <si>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</si>
  <si>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</si>
  <si>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</si>
  <si>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</si>
  <si>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</si>
  <si>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</si>
  <si>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</si>
  <si>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</si>
  <si>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</si>
  <si>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</si>
  <si>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</si>
  <si>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</si>
  <si>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</si>
  <si>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</si>
  <si>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</si>
  <si>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</si>
  <si>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</si>
  <si>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</si>
  <si>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</si>
  <si>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</si>
  <si>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</si>
  <si>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</si>
  <si>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</si>
  <si>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</si>
  <si>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</si>
  <si>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</si>
  <si>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</si>
  <si>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</si>
  <si>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</si>
  <si>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</si>
  <si>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</si>
  <si>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</si>
  <si>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</si>
  <si>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</si>
  <si>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</si>
  <si>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</si>
  <si>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</si>
  <si>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</si>
  <si>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</si>
  <si>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</si>
  <si>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</si>
  <si>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</si>
  <si>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</si>
  <si>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</si>
  <si>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</si>
  <si>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</si>
  <si>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</si>
  <si>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</si>
  <si>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</si>
  <si>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</si>
  <si>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</si>
  <si>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</si>
  <si>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</si>
  <si>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</si>
  <si>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</si>
  <si>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</si>
  <si>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</si>
  <si>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</si>
  <si>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</si>
  <si>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</si>
  <si>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</si>
  <si>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</si>
  <si>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</si>
  <si>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</si>
  <si>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</si>
  <si>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</si>
  <si>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</si>
  <si>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</si>
  <si>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</si>
  <si>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</si>
  <si>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</si>
  <si>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</si>
  <si>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</si>
  <si>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</si>
  <si>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</si>
  <si>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</si>
  <si>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</si>
  <si>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</si>
  <si>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</si>
  <si>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</si>
  <si>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</si>
  <si>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</si>
  <si>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</si>
  <si>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</si>
  <si>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</si>
  <si>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</si>
  <si>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</si>
  <si>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</si>
  <si>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</si>
  <si>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</si>
  <si>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</si>
  <si>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</si>
  <si>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</si>
  <si>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</si>
  <si>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</si>
  <si>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</si>
  <si>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</si>
  <si>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</si>
  <si>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</si>
  <si>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</si>
  <si>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</si>
  <si>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</si>
  <si>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</si>
  <si>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</si>
  <si>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</si>
  <si>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</si>
  <si>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</si>
  <si>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</si>
  <si>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</si>
  <si>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</si>
  <si>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</si>
  <si>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</si>
  <si>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</si>
  <si>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</si>
  <si>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</si>
  <si>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</si>
  <si>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</si>
  <si>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</si>
  <si>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</si>
  <si>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</si>
  <si>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</si>
  <si>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</si>
  <si>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</si>
  <si>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</si>
  <si>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</si>
  <si>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</si>
  <si>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</si>
  <si>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</si>
  <si>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</si>
  <si>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</si>
  <si>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</si>
  <si>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</si>
  <si>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</si>
  <si>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</si>
  <si>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</si>
  <si>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</si>
  <si>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</si>
  <si>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</si>
  <si>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</si>
  <si>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</si>
  <si>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</si>
  <si>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</si>
  <si>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</si>
  <si>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</si>
  <si>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</si>
  <si>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</si>
  <si>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</si>
  <si>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</si>
  <si>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</si>
  <si>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</si>
  <si>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</si>
  <si>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</si>
  <si>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</si>
  <si>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</si>
  <si>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</si>
  <si>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</si>
  <si>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</si>
  <si>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</si>
  <si>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</si>
  <si>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</si>
  <si>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</si>
  <si>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</si>
  <si>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</si>
  <si>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</si>
  <si>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</si>
  <si>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</si>
  <si>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</si>
  <si>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</si>
  <si>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</si>
  <si>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</si>
  <si>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</si>
  <si>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</si>
  <si>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</si>
  <si>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</si>
  <si>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</si>
  <si>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</si>
  <si>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</si>
  <si>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</si>
  <si>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</si>
  <si>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</si>
  <si>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</si>
  <si>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</si>
  <si>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</si>
  <si>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</si>
  <si>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</si>
  <si>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</si>
  <si>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</si>
  <si>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</si>
  <si>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</si>
  <si>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</si>
  <si>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</si>
  <si>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</si>
  <si>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</si>
  <si>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</si>
  <si>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</si>
  <si>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</si>
  <si>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</si>
  <si>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</si>
  <si>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</si>
  <si>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</si>
  <si>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FILTRO QUIMICO PARA RESPIRADOR SEMI FACIAL, PROTECAO CONTRA VAPORES ORGANICOS E GASES ACIDOS</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</si>
  <si>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</si>
  <si>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</si>
  <si>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</si>
  <si>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</si>
  <si>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</si>
  <si>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</si>
  <si>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</si>
  <si>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</si>
  <si>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</si>
  <si>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</si>
  <si>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</si>
  <si>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</si>
  <si>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</si>
  <si>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</si>
  <si>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</si>
  <si>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</si>
  <si>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</si>
  <si>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</si>
  <si>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</si>
  <si>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</si>
  <si>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</si>
  <si>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</si>
  <si>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</si>
  <si>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</si>
  <si>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</si>
  <si>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</si>
  <si>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</si>
  <si>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</si>
  <si>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</si>
  <si>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</si>
  <si>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</si>
  <si>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</si>
  <si>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</si>
  <si>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</si>
  <si>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</si>
  <si>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</si>
  <si>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</si>
  <si>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</si>
  <si>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</si>
  <si>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FORMAO CHANFRADO 1", CABO DE MADEIRA</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</si>
  <si>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</si>
  <si>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</si>
  <si>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</si>
  <si>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</si>
  <si>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</si>
  <si>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</si>
  <si>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</si>
  <si>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</si>
  <si>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</si>
  <si>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</si>
  <si>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</si>
  <si>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</si>
  <si>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</si>
  <si>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</si>
  <si>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</si>
  <si>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</si>
  <si>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</si>
  <si>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</si>
  <si>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</si>
  <si>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</si>
  <si>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</si>
  <si>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</si>
  <si>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</si>
  <si>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</si>
  <si>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</si>
  <si>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</si>
  <si>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</si>
  <si>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</si>
  <si>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</si>
  <si>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</si>
  <si>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</si>
  <si>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</si>
  <si>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</si>
  <si>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</si>
  <si>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</si>
  <si>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</si>
  <si>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</si>
  <si>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</si>
  <si>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</si>
  <si>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</si>
  <si>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</si>
  <si>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</si>
  <si>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</si>
  <si>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</si>
  <si>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</si>
  <si>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</si>
  <si>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</si>
  <si>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</si>
  <si>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</si>
  <si>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</si>
  <si>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</si>
  <si>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</si>
  <si>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</si>
  <si>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</si>
  <si>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</si>
  <si>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</si>
  <si>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</si>
  <si>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</si>
  <si>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</si>
  <si>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</si>
  <si>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</si>
  <si>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</si>
  <si>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</si>
  <si>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</si>
  <si>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</si>
  <si>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</si>
  <si>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</si>
  <si>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</si>
  <si>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</si>
  <si>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</si>
  <si>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</si>
  <si>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</si>
  <si>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</si>
  <si>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</si>
  <si>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</si>
  <si>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</si>
  <si>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</si>
  <si>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</si>
  <si>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</si>
  <si>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DE APERTO RAPIDO 18"</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</si>
  <si>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</si>
  <si>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</si>
  <si>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</si>
  <si>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</si>
  <si>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</si>
  <si>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</si>
  <si>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</si>
  <si>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</si>
  <si>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</si>
  <si>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</si>
  <si>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</si>
  <si>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</si>
  <si>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</si>
  <si>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</si>
  <si>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</si>
  <si>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</si>
  <si>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</si>
  <si>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</si>
  <si>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</si>
  <si>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</si>
  <si>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</si>
  <si>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</si>
  <si>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</si>
  <si>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</si>
  <si>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</si>
  <si>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</si>
  <si>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</si>
  <si>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</si>
  <si>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</si>
  <si>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</si>
  <si>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</si>
  <si>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</si>
  <si>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</si>
  <si>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</si>
  <si>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</si>
  <si>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</si>
  <si>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</si>
  <si>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</si>
  <si>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MOTOR DIESEL POTENCIA 170 KVA</t>
  </si>
  <si>
    <t>GRUPO GERADOR ESTACIONARIO, POTENCIA 150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</si>
  <si>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</si>
  <si>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</si>
  <si>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</si>
  <si>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</si>
  <si>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</si>
  <si>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</si>
  <si>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</si>
  <si>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</si>
  <si>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</si>
  <si>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</si>
  <si>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</si>
  <si>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</si>
  <si>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</si>
  <si>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</si>
  <si>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</si>
  <si>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</si>
  <si>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</si>
  <si>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</si>
  <si>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</si>
  <si>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</si>
  <si>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</si>
  <si>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</si>
  <si>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</si>
  <si>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</si>
  <si>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</si>
  <si>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</si>
  <si>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</si>
  <si>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</si>
  <si>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</si>
  <si>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</si>
  <si>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</si>
  <si>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</si>
  <si>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</si>
  <si>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</si>
  <si>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</si>
  <si>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</si>
  <si>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</si>
  <si>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</si>
  <si>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</si>
  <si>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</si>
  <si>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</si>
  <si>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</si>
  <si>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</si>
  <si>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</si>
  <si>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</si>
  <si>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</si>
  <si>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</si>
  <si>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</si>
  <si>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</si>
  <si>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</si>
  <si>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</si>
  <si>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</si>
  <si>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</si>
  <si>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</si>
  <si>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</si>
  <si>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</si>
  <si>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</si>
  <si>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</si>
  <si>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</si>
  <si>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</si>
  <si>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</si>
  <si>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</si>
  <si>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</si>
  <si>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</si>
  <si>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</si>
  <si>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</si>
  <si>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</si>
  <si>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</si>
  <si>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</si>
  <si>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</si>
  <si>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</si>
  <si>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</si>
  <si>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</si>
  <si>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</si>
  <si>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</si>
  <si>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</si>
  <si>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</si>
  <si>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</si>
  <si>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</si>
  <si>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</si>
  <si>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</si>
  <si>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</si>
  <si>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</si>
  <si>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</si>
  <si>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</si>
  <si>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</si>
  <si>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</si>
  <si>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</si>
  <si>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</si>
  <si>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</si>
  <si>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</si>
  <si>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</si>
  <si>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</si>
  <si>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</si>
  <si>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</si>
  <si>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</si>
  <si>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</si>
  <si>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</si>
  <si>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</si>
  <si>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</si>
  <si>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</si>
  <si>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</si>
  <si>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</si>
  <si>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</si>
  <si>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</si>
  <si>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</si>
  <si>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</si>
  <si>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</si>
  <si>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</si>
  <si>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</si>
  <si>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</si>
  <si>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</si>
  <si>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</si>
  <si>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</si>
  <si>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</si>
  <si>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</si>
  <si>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</si>
  <si>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</si>
  <si>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</si>
  <si>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</si>
  <si>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</si>
  <si>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</si>
  <si>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</si>
  <si>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</si>
  <si>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</si>
  <si>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</si>
  <si>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</si>
  <si>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</si>
  <si>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</si>
  <si>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</si>
  <si>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</si>
  <si>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</si>
  <si>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</si>
  <si>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</si>
  <si>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</si>
  <si>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</si>
  <si>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</si>
  <si>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</si>
  <si>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</si>
  <si>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</si>
  <si>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</si>
  <si>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</si>
  <si>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</si>
  <si>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</si>
  <si>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</si>
  <si>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</si>
  <si>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</si>
  <si>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</si>
  <si>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</si>
  <si>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</si>
  <si>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</si>
  <si>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</si>
  <si>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</si>
  <si>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</si>
  <si>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</si>
  <si>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</si>
  <si>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</si>
  <si>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</si>
  <si>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</si>
  <si>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</si>
  <si>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</si>
  <si>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</si>
  <si>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</si>
  <si>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</si>
  <si>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</si>
  <si>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</si>
  <si>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</si>
  <si>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</si>
  <si>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</si>
  <si>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</si>
  <si>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</si>
  <si>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</si>
  <si>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</si>
  <si>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</si>
  <si>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</si>
  <si>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</si>
  <si>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</si>
  <si>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</si>
  <si>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</si>
  <si>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</si>
  <si>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</si>
  <si>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</si>
  <si>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</si>
  <si>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</si>
  <si>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</si>
  <si>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</si>
  <si>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</si>
  <si>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</si>
  <si>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</si>
  <si>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</si>
  <si>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</si>
  <si>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</si>
  <si>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</si>
  <si>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</si>
  <si>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</si>
  <si>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</si>
  <si>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</si>
  <si>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</si>
  <si>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</si>
  <si>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</si>
  <si>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</si>
  <si>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</si>
  <si>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</si>
  <si>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</si>
  <si>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</si>
  <si>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</si>
  <si>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</si>
  <si>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</si>
  <si>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</si>
  <si>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</si>
  <si>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</si>
  <si>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</si>
  <si>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</si>
  <si>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</si>
  <si>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</si>
  <si>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</si>
  <si>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</si>
  <si>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</si>
  <si>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</si>
  <si>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</si>
  <si>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</si>
  <si>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</si>
  <si>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JOGO SERRA COPO COM 6 SERRAS, DIAMETRO VARIANDO DE 15 MM A 60 MM</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</si>
  <si>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</si>
  <si>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</si>
  <si>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</si>
  <si>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</si>
  <si>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</si>
  <si>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</si>
  <si>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</si>
  <si>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</si>
  <si>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</si>
  <si>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</si>
  <si>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</si>
  <si>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</si>
  <si>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</si>
  <si>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</si>
  <si>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</si>
  <si>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</si>
  <si>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</si>
  <si>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</si>
  <si>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</si>
  <si>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</si>
  <si>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</si>
  <si>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</si>
  <si>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</si>
  <si>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</si>
  <si>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</si>
  <si>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</si>
  <si>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</si>
  <si>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</si>
  <si>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</si>
  <si>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</si>
  <si>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</si>
  <si>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</si>
  <si>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</si>
  <si>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</si>
  <si>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</si>
  <si>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</si>
  <si>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</si>
  <si>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</si>
  <si>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</si>
  <si>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</si>
  <si>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</si>
  <si>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</si>
  <si>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</si>
  <si>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</si>
  <si>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</si>
  <si>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</si>
  <si>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</si>
  <si>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</si>
  <si>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</si>
  <si>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</si>
  <si>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</si>
  <si>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</si>
  <si>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</si>
  <si>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</si>
  <si>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</si>
  <si>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</si>
  <si>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</si>
  <si>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</si>
  <si>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</si>
  <si>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</si>
  <si>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</si>
  <si>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</si>
  <si>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</si>
  <si>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</si>
  <si>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</si>
  <si>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</si>
  <si>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</si>
  <si>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</si>
  <si>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</si>
  <si>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</si>
  <si>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</si>
  <si>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</si>
  <si>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</si>
  <si>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</si>
  <si>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</si>
  <si>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</si>
  <si>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</si>
  <si>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</si>
  <si>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</si>
  <si>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</si>
  <si>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</si>
  <si>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</si>
  <si>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</si>
  <si>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</si>
  <si>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</si>
  <si>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</si>
  <si>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</si>
  <si>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</si>
  <si>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</si>
  <si>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</si>
  <si>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</si>
  <si>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</si>
  <si>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</si>
  <si>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</si>
  <si>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</si>
  <si>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</si>
  <si>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</si>
  <si>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</si>
  <si>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</si>
  <si>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</si>
  <si>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LIMA QUADRADA BASTARDA 8", COM CABO</t>
  </si>
  <si>
    <t>LIMA REDONDA BASTARDA 8", COM CABO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</si>
  <si>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</si>
  <si>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</si>
  <si>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</si>
  <si>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</si>
  <si>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</si>
  <si>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</si>
  <si>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</si>
  <si>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</si>
  <si>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</si>
  <si>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</si>
  <si>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</si>
  <si>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</si>
  <si>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</si>
  <si>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</si>
  <si>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</si>
  <si>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</si>
  <si>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</si>
  <si>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</si>
  <si>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</si>
  <si>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</si>
  <si>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</si>
  <si>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</si>
  <si>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</si>
  <si>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</si>
  <si>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</si>
  <si>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</si>
  <si>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</si>
  <si>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</si>
  <si>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</si>
  <si>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</si>
  <si>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</si>
  <si>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</si>
  <si>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</si>
  <si>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</si>
  <si>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</si>
  <si>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</si>
  <si>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</si>
  <si>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</si>
  <si>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</si>
  <si>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</si>
  <si>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</si>
  <si>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</si>
  <si>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</si>
  <si>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</si>
  <si>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</si>
  <si>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</si>
  <si>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</si>
  <si>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</si>
  <si>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</si>
  <si>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</si>
  <si>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</si>
  <si>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</si>
  <si>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</si>
  <si>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</si>
  <si>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</si>
  <si>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</si>
  <si>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</si>
  <si>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</si>
  <si>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</si>
  <si>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</si>
  <si>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</si>
  <si>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</si>
  <si>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</si>
  <si>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</si>
  <si>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</si>
  <si>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</si>
  <si>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</si>
  <si>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</si>
  <si>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</si>
  <si>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</si>
  <si>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</si>
  <si>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</si>
  <si>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</si>
  <si>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</si>
  <si>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</si>
  <si>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</si>
  <si>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</si>
  <si>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</si>
  <si>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</si>
  <si>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</si>
  <si>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</si>
  <si>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</si>
  <si>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</si>
  <si>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</si>
  <si>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</si>
  <si>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</si>
  <si>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</si>
  <si>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</si>
  <si>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</si>
  <si>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</si>
  <si>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</si>
  <si>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</si>
  <si>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</si>
  <si>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</si>
  <si>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</si>
  <si>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</si>
  <si>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</si>
  <si>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</si>
  <si>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</si>
  <si>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</si>
  <si>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</si>
  <si>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</si>
  <si>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</si>
  <si>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</si>
  <si>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</si>
  <si>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</si>
  <si>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</si>
  <si>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</si>
  <si>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</si>
  <si>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</si>
  <si>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</si>
  <si>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</si>
  <si>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</si>
  <si>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</si>
  <si>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</si>
  <si>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</si>
  <si>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</si>
  <si>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</si>
  <si>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</si>
  <si>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</si>
  <si>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</si>
  <si>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</si>
  <si>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</si>
  <si>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</si>
  <si>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</si>
  <si>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</si>
  <si>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</si>
  <si>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</si>
  <si>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</si>
  <si>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</si>
  <si>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</si>
  <si>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</si>
  <si>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</si>
  <si>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</si>
  <si>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</si>
  <si>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</si>
  <si>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</si>
  <si>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</si>
  <si>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</si>
  <si>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</si>
  <si>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</si>
  <si>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</si>
  <si>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</si>
  <si>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</si>
  <si>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</si>
  <si>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</si>
  <si>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</si>
  <si>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</si>
  <si>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</si>
  <si>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</si>
  <si>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</si>
  <si>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</si>
  <si>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</si>
  <si>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</si>
  <si>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</si>
  <si>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</si>
  <si>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</si>
  <si>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</si>
  <si>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</si>
  <si>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</si>
  <si>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</si>
  <si>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</si>
  <si>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</si>
  <si>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</si>
  <si>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</si>
  <si>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</si>
  <si>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</si>
  <si>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</si>
  <si>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</si>
  <si>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</si>
  <si>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</si>
  <si>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</si>
  <si>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</si>
  <si>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</si>
  <si>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</si>
  <si>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</si>
  <si>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</si>
  <si>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</si>
  <si>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</si>
  <si>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</si>
  <si>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</si>
  <si>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</si>
  <si>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</si>
  <si>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</si>
  <si>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</si>
  <si>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</si>
  <si>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</si>
  <si>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</si>
  <si>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</si>
  <si>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</si>
  <si>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</si>
  <si>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</si>
  <si>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</si>
  <si>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</si>
  <si>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</si>
  <si>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</si>
  <si>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</si>
  <si>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</si>
  <si>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</si>
  <si>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</si>
  <si>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</si>
  <si>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</si>
  <si>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</si>
  <si>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</si>
  <si>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</si>
  <si>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</si>
  <si>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</si>
  <si>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</si>
  <si>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</si>
  <si>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</si>
  <si>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</si>
  <si>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</si>
  <si>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</si>
  <si>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</si>
  <si>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</si>
  <si>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</si>
  <si>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</si>
  <si>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</si>
  <si>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</si>
  <si>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</si>
  <si>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</si>
  <si>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</si>
  <si>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</si>
  <si>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</si>
  <si>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</si>
  <si>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</si>
  <si>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</si>
  <si>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</si>
  <si>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</si>
  <si>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</si>
  <si>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</si>
  <si>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</si>
  <si>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</si>
  <si>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</si>
  <si>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</si>
  <si>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</si>
  <si>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</si>
  <si>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</si>
  <si>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</si>
  <si>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</si>
  <si>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</si>
  <si>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</si>
  <si>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</si>
  <si>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</si>
  <si>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</si>
  <si>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</si>
  <si>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</si>
  <si>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</si>
  <si>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</si>
  <si>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</si>
  <si>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</si>
  <si>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</si>
  <si>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</si>
  <si>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</si>
  <si>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</si>
  <si>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</si>
  <si>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</si>
  <si>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</si>
  <si>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</si>
  <si>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</si>
  <si>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</si>
  <si>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</si>
  <si>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</si>
  <si>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</si>
  <si>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</si>
  <si>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</si>
  <si>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</si>
  <si>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</si>
  <si>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</si>
  <si>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</si>
  <si>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</si>
  <si>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</si>
  <si>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</si>
  <si>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</si>
  <si>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</si>
  <si>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</si>
  <si>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</si>
  <si>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</si>
  <si>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LUVAS DE PVC, COM COMPRIMENTO DE *35* CM, FORRADAS, ACABAMENTO ASPERO ANTIDERRAPANTE NA FACE PALMAR</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</si>
  <si>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</si>
  <si>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</si>
  <si>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</si>
  <si>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</si>
  <si>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</si>
  <si>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</si>
  <si>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</si>
  <si>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</si>
  <si>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</si>
  <si>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</si>
  <si>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</si>
  <si>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</si>
  <si>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</si>
  <si>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</si>
  <si>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</si>
  <si>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</si>
  <si>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</si>
  <si>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</si>
  <si>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</si>
  <si>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</si>
  <si>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</si>
  <si>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</si>
  <si>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</si>
  <si>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</si>
  <si>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</si>
  <si>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</si>
  <si>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</si>
  <si>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</si>
  <si>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</si>
  <si>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</si>
  <si>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</si>
  <si>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</si>
  <si>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</si>
  <si>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</si>
  <si>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</si>
  <si>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</si>
  <si>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</si>
  <si>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</si>
  <si>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</si>
  <si>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</si>
  <si>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</si>
  <si>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</si>
  <si>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</si>
  <si>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</si>
  <si>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</si>
  <si>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</si>
  <si>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</si>
  <si>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</si>
  <si>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</si>
  <si>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</si>
  <si>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</si>
  <si>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</si>
  <si>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</si>
  <si>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</si>
  <si>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</si>
  <si>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</si>
  <si>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</si>
  <si>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</si>
  <si>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</si>
  <si>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</si>
  <si>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</si>
  <si>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</si>
  <si>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</si>
  <si>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</si>
  <si>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</si>
  <si>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</si>
  <si>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</si>
  <si>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</si>
  <si>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</si>
  <si>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</si>
  <si>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</si>
  <si>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</si>
  <si>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</si>
  <si>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</si>
  <si>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MARRETA DE ACO, OITAVADA, 500 G, COM CABO DE MADEIRA</t>
  </si>
  <si>
    <t>MARTELO DE PEDREIRO, 1 CORTE, EM ACO, *500* G, COMPRIMENTO TOTAL DE *28* CM, COM CABO DE MADEIRA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</si>
  <si>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</si>
  <si>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</si>
  <si>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</si>
  <si>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</si>
  <si>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</si>
  <si>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</si>
  <si>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</si>
  <si>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</si>
  <si>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</si>
  <si>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</si>
  <si>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</si>
  <si>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</si>
  <si>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</si>
  <si>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</si>
  <si>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</si>
  <si>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</si>
  <si>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</si>
  <si>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</si>
  <si>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</si>
  <si>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</si>
  <si>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</si>
  <si>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</si>
  <si>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</si>
  <si>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</si>
  <si>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</si>
  <si>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</si>
  <si>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</si>
  <si>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</si>
  <si>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</si>
  <si>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</si>
  <si>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</si>
  <si>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</si>
  <si>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</si>
  <si>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</si>
  <si>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</si>
  <si>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</si>
  <si>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</si>
  <si>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</si>
  <si>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</si>
  <si>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</si>
  <si>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</si>
  <si>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</si>
  <si>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</si>
  <si>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</si>
  <si>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</si>
  <si>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</si>
  <si>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</si>
  <si>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</si>
  <si>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</si>
  <si>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</si>
  <si>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</si>
  <si>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</si>
  <si>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</si>
  <si>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</si>
  <si>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</si>
  <si>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</si>
  <si>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</si>
  <si>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</si>
  <si>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</si>
  <si>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</si>
  <si>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</si>
  <si>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</si>
  <si>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</si>
  <si>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</si>
  <si>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</si>
  <si>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</si>
  <si>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</si>
  <si>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</si>
  <si>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</si>
  <si>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</si>
  <si>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</si>
  <si>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</si>
  <si>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</si>
  <si>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</si>
  <si>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</si>
  <si>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</si>
  <si>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</si>
  <si>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</si>
  <si>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</si>
  <si>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</si>
  <si>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</si>
  <si>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</si>
  <si>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</si>
  <si>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</si>
  <si>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</si>
  <si>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</si>
  <si>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</si>
  <si>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</si>
  <si>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</si>
  <si>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</si>
  <si>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</si>
  <si>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</si>
  <si>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</si>
  <si>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</si>
  <si>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</si>
  <si>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</si>
  <si>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</si>
  <si>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</si>
  <si>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</si>
  <si>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</si>
  <si>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</si>
  <si>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</si>
  <si>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</si>
  <si>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</si>
  <si>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</si>
  <si>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</si>
  <si>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</si>
  <si>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</si>
  <si>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</si>
  <si>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</si>
  <si>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</si>
  <si>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</si>
  <si>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</si>
  <si>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</si>
  <si>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</si>
  <si>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</si>
  <si>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</si>
  <si>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</si>
  <si>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</si>
  <si>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</si>
  <si>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</si>
  <si>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</si>
  <si>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</si>
  <si>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</si>
  <si>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</si>
  <si>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</si>
  <si>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</si>
  <si>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</si>
  <si>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</si>
  <si>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</si>
  <si>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</si>
  <si>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</si>
  <si>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</si>
  <si>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</si>
  <si>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</si>
  <si>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</si>
  <si>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</si>
  <si>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</si>
  <si>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</si>
  <si>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</si>
  <si>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</si>
  <si>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</si>
  <si>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</si>
  <si>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</si>
  <si>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</si>
  <si>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</si>
  <si>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</si>
  <si>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</si>
  <si>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</si>
  <si>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</si>
  <si>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</si>
  <si>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</si>
  <si>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</si>
  <si>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</si>
  <si>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</si>
  <si>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</si>
  <si>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</si>
  <si>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</si>
  <si>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</si>
  <si>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</si>
  <si>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</si>
  <si>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</si>
  <si>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</si>
  <si>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</si>
  <si>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</si>
  <si>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</si>
  <si>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</si>
  <si>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</si>
  <si>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</si>
  <si>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</si>
  <si>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</si>
  <si>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</si>
  <si>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</si>
  <si>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</si>
  <si>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</si>
  <si>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</si>
  <si>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</si>
  <si>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</si>
  <si>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</si>
  <si>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</si>
  <si>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</si>
  <si>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</si>
  <si>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</si>
  <si>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</si>
  <si>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</si>
  <si>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OCULOS DE SOLDA COM ESCURECIMENTO AUTOMATICO</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</si>
  <si>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</si>
  <si>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</si>
  <si>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</si>
  <si>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</si>
  <si>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</si>
  <si>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</si>
  <si>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</si>
  <si>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</si>
  <si>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</si>
  <si>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</si>
  <si>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</si>
  <si>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</si>
  <si>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</si>
  <si>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</si>
  <si>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</si>
  <si>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</si>
  <si>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</si>
  <si>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</si>
  <si>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</si>
  <si>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</si>
  <si>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</si>
  <si>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</si>
  <si>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</si>
  <si>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</si>
  <si>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</si>
  <si>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</si>
  <si>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</si>
  <si>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</si>
  <si>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</si>
  <si>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</si>
  <si>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</si>
  <si>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</si>
  <si>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</si>
  <si>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</si>
  <si>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</si>
  <si>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</si>
  <si>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 RECARGA DE GAS PARA CILINDRO (NAO INCLUI TROCA/MANUTENCAO DO CILINDRO)</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</si>
  <si>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</si>
  <si>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</si>
  <si>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</si>
  <si>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</si>
  <si>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</si>
  <si>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</si>
  <si>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</si>
  <si>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</si>
  <si>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</si>
  <si>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</si>
  <si>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</si>
  <si>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</si>
  <si>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</si>
  <si>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</si>
  <si>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</si>
  <si>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</si>
  <si>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</si>
  <si>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</si>
  <si>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</si>
  <si>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</si>
  <si>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</si>
  <si>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</si>
  <si>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</si>
  <si>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</si>
  <si>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</si>
  <si>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</si>
  <si>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</si>
  <si>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</si>
  <si>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</si>
  <si>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</si>
  <si>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</si>
  <si>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</si>
  <si>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</si>
  <si>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</si>
  <si>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</si>
  <si>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</si>
  <si>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</si>
  <si>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</si>
  <si>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</si>
  <si>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</si>
  <si>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</si>
  <si>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</si>
  <si>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</si>
  <si>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</si>
  <si>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</si>
  <si>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</si>
  <si>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</si>
  <si>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</si>
  <si>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</si>
  <si>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</si>
  <si>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</si>
  <si>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</si>
  <si>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</si>
  <si>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</si>
  <si>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</si>
  <si>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</si>
  <si>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</si>
  <si>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</si>
  <si>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</si>
  <si>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</si>
  <si>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</si>
  <si>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</si>
  <si>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</si>
  <si>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</si>
  <si>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</si>
  <si>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</si>
  <si>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</si>
  <si>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</si>
  <si>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</si>
  <si>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</si>
  <si>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</si>
  <si>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</si>
  <si>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</si>
  <si>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</si>
  <si>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</si>
  <si>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</si>
  <si>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</si>
  <si>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</si>
  <si>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</si>
  <si>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</si>
  <si>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</si>
  <si>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</si>
  <si>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</si>
  <si>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</si>
  <si>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</si>
  <si>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</si>
  <si>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</si>
  <si>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</si>
  <si>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</si>
  <si>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</si>
  <si>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</si>
  <si>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</si>
  <si>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</si>
  <si>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</si>
  <si>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</si>
  <si>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</si>
  <si>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</si>
  <si>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</si>
  <si>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</si>
  <si>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</si>
  <si>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</si>
  <si>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</si>
  <si>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</si>
  <si>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</si>
  <si>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</si>
  <si>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</si>
  <si>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</si>
  <si>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</si>
  <si>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</si>
  <si>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</si>
  <si>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</si>
  <si>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</si>
  <si>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</si>
  <si>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</si>
  <si>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</si>
  <si>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</si>
  <si>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</si>
  <si>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</si>
  <si>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</si>
  <si>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</si>
  <si>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</si>
  <si>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</si>
  <si>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</si>
  <si>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</si>
  <si>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</si>
  <si>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</si>
  <si>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</si>
  <si>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</si>
  <si>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</si>
  <si>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</si>
  <si>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</si>
  <si>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</si>
  <si>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</si>
  <si>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</si>
  <si>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</si>
  <si>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</si>
  <si>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</si>
  <si>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</si>
  <si>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</si>
  <si>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</si>
  <si>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</si>
  <si>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</si>
  <si>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</si>
  <si>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</si>
  <si>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</si>
  <si>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</si>
  <si>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</si>
  <si>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</si>
  <si>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</si>
  <si>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</si>
  <si>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</si>
  <si>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</si>
  <si>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</si>
  <si>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</si>
  <si>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</si>
  <si>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</si>
  <si>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</si>
  <si>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</si>
  <si>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</si>
  <si>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</si>
  <si>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</si>
  <si>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</si>
  <si>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</si>
  <si>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</si>
  <si>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</si>
  <si>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</si>
  <si>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</si>
  <si>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</si>
  <si>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</si>
  <si>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</si>
  <si>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</si>
  <si>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</si>
  <si>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</si>
  <si>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</si>
  <si>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</si>
  <si>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</si>
  <si>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</si>
  <si>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</si>
  <si>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</si>
  <si>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PERNEIRA DE RASPA COM VELCRO</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</si>
  <si>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</si>
  <si>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</si>
  <si>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</si>
  <si>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</si>
  <si>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</si>
  <si>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</si>
  <si>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</si>
  <si>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</si>
  <si>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</si>
  <si>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</si>
  <si>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</si>
  <si>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</si>
  <si>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</si>
  <si>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</si>
  <si>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</si>
  <si>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</si>
  <si>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</si>
  <si>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</si>
  <si>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</si>
  <si>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</si>
  <si>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</si>
  <si>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</si>
  <si>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</si>
  <si>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</si>
  <si>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</si>
  <si>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</si>
  <si>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</si>
  <si>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</si>
  <si>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</si>
  <si>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</si>
  <si>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</si>
  <si>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</si>
  <si>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</si>
  <si>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</si>
  <si>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</si>
  <si>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</si>
  <si>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</si>
  <si>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</si>
  <si>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</si>
  <si>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</si>
  <si>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</si>
  <si>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</si>
  <si>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</si>
  <si>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</si>
  <si>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</si>
  <si>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</si>
  <si>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</si>
  <si>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</si>
  <si>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</si>
  <si>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</si>
  <si>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</si>
  <si>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</si>
  <si>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</si>
  <si>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</si>
  <si>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</si>
  <si>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</si>
  <si>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</si>
  <si>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</si>
  <si>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</si>
  <si>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</si>
  <si>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</si>
  <si>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</si>
  <si>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</si>
  <si>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</si>
  <si>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</si>
  <si>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</si>
  <si>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</si>
  <si>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</si>
  <si>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</si>
  <si>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</si>
  <si>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</si>
  <si>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</si>
  <si>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</si>
  <si>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</si>
  <si>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</si>
  <si>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</si>
  <si>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</si>
  <si>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</si>
  <si>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</si>
  <si>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</si>
  <si>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</si>
  <si>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</si>
  <si>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</si>
  <si>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</si>
  <si>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</si>
  <si>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</si>
  <si>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</si>
  <si>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</si>
  <si>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</si>
  <si>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</si>
  <si>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</si>
  <si>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</si>
  <si>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</si>
  <si>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</si>
  <si>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</si>
  <si>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</si>
  <si>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</si>
  <si>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</si>
  <si>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</si>
  <si>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</si>
  <si>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</si>
  <si>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</si>
  <si>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</si>
  <si>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</si>
  <si>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</si>
  <si>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</si>
  <si>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</si>
  <si>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</si>
  <si>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</si>
  <si>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</si>
  <si>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</si>
  <si>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DE ACO, LISO, REDONDO, 3/4" X 10"</t>
  </si>
  <si>
    <t>PORCA OLHAL EM ACO GALVANIZADO, ESPESSURA 16MM, ABERTURA 21MM</t>
  </si>
  <si>
    <t>PORCA OLHAL M 16, EM ACO GALVANIZADO, DIAMETRO = 16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</si>
  <si>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</si>
  <si>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</si>
  <si>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</si>
  <si>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</si>
  <si>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</si>
  <si>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</si>
  <si>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</si>
  <si>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</si>
  <si>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</si>
  <si>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</si>
  <si>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</si>
  <si>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</si>
  <si>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</si>
  <si>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</si>
  <si>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</si>
  <si>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</si>
  <si>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</si>
  <si>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</si>
  <si>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</si>
  <si>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</si>
  <si>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</si>
  <si>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</si>
  <si>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</si>
  <si>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</si>
  <si>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</si>
  <si>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</si>
  <si>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</si>
  <si>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</si>
  <si>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</si>
  <si>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</si>
  <si>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</si>
  <si>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</si>
  <si>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</si>
  <si>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</si>
  <si>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</si>
  <si>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</si>
  <si>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</si>
  <si>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</si>
  <si>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</si>
  <si>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</si>
  <si>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</si>
  <si>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</si>
  <si>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</si>
  <si>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</si>
  <si>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</si>
  <si>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</si>
  <si>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</si>
  <si>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</si>
  <si>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</si>
  <si>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</si>
  <si>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</si>
  <si>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</si>
  <si>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</si>
  <si>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</si>
  <si>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</si>
  <si>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</si>
  <si>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</si>
  <si>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</si>
  <si>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</si>
  <si>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</si>
  <si>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</si>
  <si>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</si>
  <si>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</si>
  <si>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</si>
  <si>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</si>
  <si>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</si>
  <si>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</si>
  <si>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</si>
  <si>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</si>
  <si>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</si>
  <si>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</si>
  <si>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</si>
  <si>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</si>
  <si>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</si>
  <si>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</si>
  <si>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</si>
  <si>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</si>
  <si>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</si>
  <si>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</si>
  <si>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</si>
  <si>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</si>
  <si>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</si>
  <si>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</si>
  <si>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</si>
  <si>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</si>
  <si>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</si>
  <si>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</si>
  <si>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</si>
  <si>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</si>
  <si>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</si>
  <si>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</si>
  <si>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</si>
  <si>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</si>
  <si>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</si>
  <si>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</si>
  <si>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</si>
  <si>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</si>
  <si>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</si>
  <si>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</si>
  <si>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</si>
  <si>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</si>
  <si>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</si>
  <si>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</si>
  <si>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</si>
  <si>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</si>
  <si>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</si>
  <si>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</si>
  <si>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</si>
  <si>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</si>
  <si>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</si>
  <si>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</si>
  <si>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</si>
  <si>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</si>
  <si>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</si>
  <si>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</si>
  <si>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</si>
  <si>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</si>
  <si>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</si>
  <si>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</si>
  <si>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</si>
  <si>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</si>
  <si>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</si>
  <si>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</si>
  <si>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</si>
  <si>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</si>
  <si>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</si>
  <si>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</si>
  <si>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</si>
  <si>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</si>
  <si>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</si>
  <si>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</si>
  <si>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</si>
  <si>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</si>
  <si>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</si>
  <si>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</si>
  <si>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</si>
  <si>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</si>
  <si>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</si>
  <si>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</si>
  <si>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</si>
  <si>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</si>
  <si>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</si>
  <si>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</si>
  <si>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</si>
  <si>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</si>
  <si>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</si>
  <si>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</si>
  <si>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</si>
  <si>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</si>
  <si>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</si>
  <si>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</si>
  <si>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</si>
  <si>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</si>
  <si>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</si>
  <si>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</si>
  <si>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</si>
  <si>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</si>
  <si>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</si>
  <si>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</si>
  <si>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FACIAL DE POLICARBONATO, 200 MM X *390* MM, COM COROA E CARNEIRA</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</si>
  <si>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</si>
  <si>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</si>
  <si>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</si>
  <si>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</si>
  <si>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</si>
  <si>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</si>
  <si>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</si>
  <si>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</si>
  <si>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</si>
  <si>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</si>
  <si>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</si>
  <si>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</si>
  <si>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</si>
  <si>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</si>
  <si>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</si>
  <si>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</si>
  <si>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</si>
  <si>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</si>
  <si>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</si>
  <si>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</si>
  <si>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</si>
  <si>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</si>
  <si>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</si>
  <si>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</si>
  <si>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</si>
  <si>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</si>
  <si>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</si>
  <si>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</si>
  <si>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</si>
  <si>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</si>
  <si>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</si>
  <si>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</si>
  <si>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</si>
  <si>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</si>
  <si>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</si>
  <si>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</si>
  <si>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</si>
  <si>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</si>
  <si>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</si>
  <si>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</si>
  <si>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</si>
  <si>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</si>
  <si>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</si>
  <si>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</si>
  <si>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</si>
  <si>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</si>
  <si>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</si>
  <si>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</si>
  <si>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</si>
  <si>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</si>
  <si>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</si>
  <si>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</si>
  <si>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</si>
  <si>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</si>
  <si>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</si>
  <si>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</si>
  <si>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</si>
  <si>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</si>
  <si>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</si>
  <si>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</si>
  <si>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</si>
  <si>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</si>
  <si>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</si>
  <si>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</si>
  <si>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</si>
  <si>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</si>
  <si>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</si>
  <si>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</si>
  <si>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</si>
  <si>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</si>
  <si>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</si>
  <si>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</si>
  <si>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</si>
  <si>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</si>
  <si>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</si>
  <si>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</si>
  <si>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</si>
  <si>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</si>
  <si>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</si>
  <si>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</si>
  <si>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</si>
  <si>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</si>
  <si>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</si>
  <si>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</si>
  <si>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</si>
  <si>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</si>
  <si>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</si>
  <si>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</si>
  <si>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</si>
  <si>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</si>
  <si>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</si>
  <si>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</si>
  <si>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</si>
  <si>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</si>
  <si>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</si>
  <si>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</si>
  <si>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</si>
  <si>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</si>
  <si>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</si>
  <si>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</si>
  <si>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</si>
  <si>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</si>
  <si>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</si>
  <si>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</si>
  <si>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</si>
  <si>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</si>
  <si>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</si>
  <si>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</si>
  <si>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</si>
  <si>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</si>
  <si>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</si>
  <si>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</si>
  <si>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</si>
  <si>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</si>
  <si>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</si>
  <si>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</si>
  <si>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</si>
  <si>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</si>
  <si>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</si>
  <si>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</si>
  <si>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</si>
  <si>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</si>
  <si>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</si>
  <si>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</si>
  <si>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</si>
  <si>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 MASCARA SEMI FACIAL COM UMA VALVULA DE INALACAO E DUAS DE EXALACAO, PROTECAO CONTRA VAPORES ORGANICOS E GASES ACIDOS (1 FILTRO INCLUIDO)</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</si>
  <si>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</si>
  <si>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</si>
  <si>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</si>
  <si>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</si>
  <si>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</si>
  <si>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</si>
  <si>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</si>
  <si>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</si>
  <si>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</si>
  <si>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</si>
  <si>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</si>
  <si>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</si>
  <si>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</si>
  <si>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</si>
  <si>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</si>
  <si>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</si>
  <si>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RISCADOR DE FORMICA COM COMPRIMENTO *16* CM E ALTURA *5* CM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</si>
  <si>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</si>
  <si>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</si>
  <si>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</si>
  <si>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</si>
  <si>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</si>
  <si>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</si>
  <si>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</si>
  <si>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</si>
  <si>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</si>
  <si>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</si>
  <si>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</si>
  <si>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</si>
  <si>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</si>
  <si>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</si>
  <si>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</si>
  <si>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</si>
  <si>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</si>
  <si>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</si>
  <si>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</si>
  <si>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</si>
  <si>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</si>
  <si>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</si>
  <si>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</si>
  <si>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</si>
  <si>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</si>
  <si>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</si>
  <si>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</si>
  <si>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</si>
  <si>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</si>
  <si>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</si>
  <si>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</si>
  <si>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</si>
  <si>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</si>
  <si>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</si>
  <si>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</si>
  <si>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</si>
  <si>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</si>
  <si>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</si>
  <si>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</si>
  <si>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</si>
  <si>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</si>
  <si>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</si>
  <si>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</si>
  <si>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</si>
  <si>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</si>
  <si>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</si>
  <si>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</si>
  <si>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</si>
  <si>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</si>
  <si>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</si>
  <si>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</si>
  <si>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</si>
  <si>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</si>
  <si>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</si>
  <si>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</si>
  <si>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</si>
  <si>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</si>
  <si>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</si>
  <si>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</si>
  <si>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</si>
  <si>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</si>
  <si>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</si>
  <si>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</si>
  <si>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</si>
  <si>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</si>
  <si>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</si>
  <si>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</si>
  <si>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</si>
  <si>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</si>
  <si>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</si>
  <si>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</si>
  <si>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</si>
  <si>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</si>
  <si>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</si>
  <si>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</si>
  <si>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</si>
  <si>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SERROTE PROFISSIONAL EM ACO TEMPERADO 20", CABO DE MADEIRA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</si>
  <si>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</si>
  <si>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</si>
  <si>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</si>
  <si>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</si>
  <si>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</si>
  <si>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</si>
  <si>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</si>
  <si>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</si>
  <si>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</si>
  <si>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</si>
  <si>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</si>
  <si>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</si>
  <si>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</si>
  <si>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</si>
  <si>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</si>
  <si>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</si>
  <si>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</si>
  <si>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</si>
  <si>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</si>
  <si>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</si>
  <si>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</si>
  <si>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</si>
  <si>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</si>
  <si>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</si>
  <si>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</si>
  <si>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</si>
  <si>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</si>
  <si>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</si>
  <si>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</si>
  <si>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</si>
  <si>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</si>
  <si>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</si>
  <si>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</si>
  <si>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</si>
  <si>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</si>
  <si>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</si>
  <si>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</si>
  <si>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</si>
  <si>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</si>
  <si>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</si>
  <si>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</si>
  <si>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</si>
  <si>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</si>
  <si>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</si>
  <si>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</si>
  <si>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</si>
  <si>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</si>
  <si>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</si>
  <si>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</si>
  <si>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</si>
  <si>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</si>
  <si>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</si>
  <si>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</si>
  <si>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</si>
  <si>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</si>
  <si>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</si>
  <si>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</si>
  <si>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</si>
  <si>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</si>
  <si>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</si>
  <si>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</si>
  <si>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</si>
  <si>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</si>
  <si>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</si>
  <si>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</si>
  <si>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</si>
  <si>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</si>
  <si>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</si>
  <si>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</si>
  <si>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</si>
  <si>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</si>
  <si>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</si>
  <si>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</si>
  <si>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</si>
  <si>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CHATA, DE ACO, 10"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</si>
  <si>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</si>
  <si>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</si>
  <si>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</si>
  <si>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</si>
  <si>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</si>
  <si>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</si>
  <si>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</si>
  <si>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</si>
  <si>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</si>
  <si>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</si>
  <si>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</si>
  <si>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</si>
  <si>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</si>
  <si>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</si>
  <si>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</si>
  <si>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</si>
  <si>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</si>
  <si>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</si>
  <si>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</si>
  <si>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</si>
  <si>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</si>
  <si>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</si>
  <si>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</si>
  <si>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</si>
  <si>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</si>
  <si>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</si>
  <si>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</si>
  <si>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</si>
  <si>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</si>
  <si>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</si>
  <si>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</si>
  <si>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</si>
  <si>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</si>
  <si>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</si>
  <si>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</si>
  <si>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</si>
  <si>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</si>
  <si>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</si>
  <si>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</si>
  <si>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</si>
  <si>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</si>
  <si>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</si>
  <si>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</si>
  <si>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</si>
  <si>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</si>
  <si>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</si>
  <si>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</si>
  <si>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</si>
  <si>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</si>
  <si>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</si>
  <si>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</si>
  <si>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</si>
  <si>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</si>
  <si>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</si>
  <si>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</si>
  <si>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</si>
  <si>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</si>
  <si>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</si>
  <si>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</si>
  <si>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</si>
  <si>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</si>
  <si>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</si>
  <si>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</si>
  <si>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</si>
  <si>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</si>
  <si>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</si>
  <si>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</si>
  <si>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</si>
  <si>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</si>
  <si>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</si>
  <si>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</si>
  <si>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</si>
  <si>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</si>
  <si>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</si>
  <si>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</si>
  <si>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</si>
  <si>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</si>
  <si>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</si>
  <si>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</si>
  <si>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</si>
  <si>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</si>
  <si>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</si>
  <si>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</si>
  <si>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</si>
  <si>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</si>
  <si>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</si>
  <si>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</si>
  <si>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</si>
  <si>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</si>
  <si>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</si>
  <si>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</si>
  <si>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</si>
  <si>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</si>
  <si>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</si>
  <si>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</si>
  <si>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</si>
  <si>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</si>
  <si>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</si>
  <si>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</si>
  <si>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</si>
  <si>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</si>
  <si>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</si>
  <si>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</si>
  <si>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</si>
  <si>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</si>
  <si>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</si>
  <si>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</si>
  <si>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</si>
  <si>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</si>
  <si>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</si>
  <si>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</si>
  <si>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</si>
  <si>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</si>
  <si>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</si>
  <si>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</si>
  <si>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</si>
  <si>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</si>
  <si>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</si>
  <si>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</si>
  <si>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</si>
  <si>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</si>
  <si>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</si>
  <si>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</si>
  <si>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</si>
  <si>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</si>
  <si>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</si>
  <si>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</si>
  <si>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</si>
  <si>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</si>
  <si>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</si>
  <si>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</si>
  <si>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</si>
  <si>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</si>
  <si>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</si>
  <si>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</si>
  <si>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</si>
  <si>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</si>
  <si>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</si>
  <si>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</si>
  <si>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</si>
  <si>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</si>
  <si>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</si>
  <si>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</si>
  <si>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</si>
  <si>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</si>
  <si>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</si>
  <si>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</si>
  <si>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</si>
  <si>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</si>
  <si>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</si>
  <si>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</si>
  <si>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</si>
  <si>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</si>
  <si>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</si>
  <si>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</si>
  <si>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</si>
  <si>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</si>
  <si>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</si>
  <si>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</si>
  <si>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</si>
  <si>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</si>
  <si>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</si>
  <si>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</si>
  <si>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</si>
  <si>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</si>
  <si>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</si>
  <si>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</si>
  <si>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</si>
  <si>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</si>
  <si>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</si>
  <si>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</si>
  <si>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</si>
  <si>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</si>
  <si>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</si>
  <si>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</si>
  <si>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</si>
  <si>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</si>
  <si>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</si>
  <si>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</si>
  <si>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</si>
  <si>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</si>
  <si>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</si>
  <si>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</si>
  <si>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</si>
  <si>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</si>
  <si>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</si>
  <si>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</si>
  <si>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</si>
  <si>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</si>
  <si>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</si>
  <si>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</si>
  <si>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</si>
  <si>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</si>
  <si>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</si>
  <si>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</si>
  <si>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</si>
  <si>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</si>
  <si>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</si>
  <si>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</si>
  <si>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</si>
  <si>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</si>
  <si>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</si>
  <si>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</si>
  <si>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</si>
  <si>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</si>
  <si>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</si>
  <si>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</si>
  <si>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</si>
  <si>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</si>
  <si>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</si>
  <si>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</si>
  <si>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</si>
  <si>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</si>
  <si>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</si>
  <si>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</si>
  <si>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</si>
  <si>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</si>
  <si>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</si>
  <si>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</si>
  <si>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</si>
  <si>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</si>
  <si>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</si>
  <si>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</si>
  <si>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</si>
  <si>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</si>
  <si>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</si>
  <si>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</si>
  <si>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</si>
  <si>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</si>
  <si>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</si>
  <si>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</si>
  <si>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</si>
  <si>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</si>
  <si>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</si>
  <si>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</si>
  <si>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</si>
  <si>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</si>
  <si>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</si>
  <si>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</si>
  <si>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</si>
  <si>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</si>
  <si>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</si>
  <si>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</si>
  <si>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</si>
  <si>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</si>
  <si>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</si>
  <si>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</si>
  <si>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</si>
  <si>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</si>
  <si>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</si>
  <si>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</si>
  <si>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</si>
  <si>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</si>
  <si>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</si>
  <si>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</si>
  <si>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</si>
  <si>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</si>
  <si>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</si>
  <si>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</si>
  <si>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</si>
  <si>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</si>
  <si>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</si>
  <si>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</si>
  <si>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</si>
  <si>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</si>
  <si>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</si>
  <si>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</si>
  <si>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</si>
  <si>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</si>
  <si>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</si>
  <si>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</si>
  <si>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</si>
  <si>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</si>
  <si>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</si>
  <si>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</si>
  <si>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</si>
  <si>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</si>
  <si>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</si>
  <si>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</si>
  <si>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</si>
  <si>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</si>
  <si>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</si>
  <si>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</si>
  <si>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</si>
  <si>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</si>
  <si>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</si>
  <si>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</si>
  <si>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</si>
  <si>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</si>
  <si>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</si>
  <si>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</si>
  <si>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</si>
  <si>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</si>
  <si>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</si>
  <si>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</si>
  <si>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</si>
  <si>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</si>
  <si>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</si>
  <si>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</si>
  <si>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</si>
  <si>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</si>
  <si>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</si>
  <si>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</si>
  <si>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</si>
  <si>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</si>
  <si>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</si>
  <si>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</si>
  <si>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</si>
  <si>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</si>
  <si>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</si>
  <si>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</si>
  <si>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</si>
  <si>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</si>
  <si>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</si>
  <si>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</si>
  <si>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</si>
  <si>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</si>
  <si>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</si>
  <si>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</si>
  <si>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</si>
  <si>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</si>
  <si>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</si>
  <si>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</si>
  <si>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</si>
  <si>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</si>
  <si>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</si>
  <si>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</si>
  <si>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</si>
  <si>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</si>
  <si>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</si>
  <si>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</si>
  <si>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</si>
  <si>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</si>
  <si>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</si>
  <si>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</si>
  <si>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</si>
  <si>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</si>
  <si>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</si>
  <si>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</si>
  <si>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</si>
  <si>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</si>
  <si>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</si>
  <si>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</si>
  <si>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</si>
  <si>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</si>
  <si>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</si>
  <si>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</si>
  <si>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</si>
  <si>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</si>
  <si>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</si>
  <si>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</si>
  <si>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</si>
  <si>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</si>
  <si>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</si>
  <si>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</si>
  <si>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</si>
  <si>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</si>
  <si>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</si>
  <si>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</si>
  <si>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</si>
  <si>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</si>
  <si>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</si>
  <si>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</si>
  <si>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</si>
  <si>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</si>
  <si>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</si>
  <si>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</si>
  <si>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</si>
  <si>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</si>
  <si>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</si>
  <si>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</si>
  <si>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</si>
  <si>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</si>
  <si>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</si>
  <si>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</si>
  <si>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</si>
  <si>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</si>
  <si>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</si>
  <si>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</si>
  <si>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</si>
  <si>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</si>
  <si>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</si>
  <si>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</si>
  <si>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</si>
  <si>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</si>
  <si>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</si>
  <si>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</si>
  <si>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</si>
  <si>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</si>
  <si>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</si>
  <si>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</si>
  <si>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</si>
  <si>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</si>
  <si>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</si>
  <si>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</si>
  <si>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</si>
  <si>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</si>
  <si>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</si>
  <si>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</si>
  <si>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</si>
  <si>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</si>
  <si>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</si>
  <si>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</si>
  <si>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</si>
  <si>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</si>
  <si>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</si>
  <si>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</si>
  <si>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</si>
  <si>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</si>
  <si>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</si>
  <si>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</si>
  <si>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</si>
  <si>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</si>
  <si>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</si>
  <si>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</si>
  <si>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</si>
  <si>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</si>
  <si>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</si>
  <si>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</si>
  <si>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</si>
  <si>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</si>
  <si>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</si>
  <si>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</si>
  <si>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</si>
  <si>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</si>
  <si>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</si>
  <si>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</si>
  <si>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</si>
  <si>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</si>
  <si>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</si>
  <si>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</si>
  <si>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</si>
  <si>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</si>
  <si>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</si>
  <si>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</si>
  <si>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</si>
  <si>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</si>
  <si>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</si>
  <si>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PARA CAIXA DE DESCARGA, 1/2", BALAO E TORNEIRA PLASTICOS, COM HASTE METALICA</t>
  </si>
  <si>
    <t>TORNEIRA PLASTICA DE MESA, BICA MOVEL, PARA COZINHA 1/2"</t>
  </si>
  <si>
    <t>TORNEIRA PLASTICA PARA TANQUE 1/2" OU 3/4" COM BICO PARA MANGUEIRA</t>
  </si>
  <si>
    <t>TORNO/MORSA DE BANCADA NUMERO 4</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</si>
  <si>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</si>
  <si>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</si>
  <si>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</si>
  <si>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</si>
  <si>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</si>
  <si>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</si>
  <si>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</si>
  <si>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</si>
  <si>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</si>
  <si>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</si>
  <si>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</si>
  <si>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</si>
  <si>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</si>
  <si>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</si>
  <si>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</si>
  <si>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</si>
  <si>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</si>
  <si>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</si>
  <si>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</si>
  <si>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</si>
  <si>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</si>
  <si>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</si>
  <si>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</si>
  <si>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</si>
  <si>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</si>
  <si>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</si>
  <si>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</si>
  <si>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</si>
  <si>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</si>
  <si>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</si>
  <si>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</si>
  <si>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</si>
  <si>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</si>
  <si>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</si>
  <si>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</si>
  <si>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</si>
  <si>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</si>
  <si>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</si>
  <si>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</si>
  <si>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</si>
  <si>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</si>
  <si>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</si>
  <si>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</si>
  <si>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</si>
  <si>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</si>
  <si>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</si>
  <si>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</si>
  <si>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</si>
  <si>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</si>
  <si>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</si>
  <si>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</si>
  <si>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</si>
  <si>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</si>
  <si>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</si>
  <si>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</si>
  <si>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</si>
  <si>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</si>
  <si>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</si>
  <si>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</si>
  <si>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</si>
  <si>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</si>
  <si>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</si>
  <si>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</si>
  <si>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</si>
  <si>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</si>
  <si>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</si>
  <si>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</si>
  <si>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</si>
  <si>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</si>
  <si>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</si>
  <si>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</si>
  <si>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</si>
  <si>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</si>
  <si>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</si>
  <si>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</si>
  <si>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</si>
  <si>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</si>
  <si>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</si>
  <si>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</si>
  <si>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</si>
  <si>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</si>
  <si>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</si>
  <si>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</si>
  <si>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</si>
  <si>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</si>
  <si>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</si>
  <si>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</si>
  <si>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</si>
  <si>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</si>
  <si>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</si>
  <si>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</si>
  <si>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</si>
  <si>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</si>
  <si>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</si>
  <si>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</si>
  <si>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</si>
  <si>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</si>
  <si>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</si>
  <si>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</si>
  <si>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</si>
  <si>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</si>
  <si>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</si>
  <si>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</si>
  <si>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</si>
  <si>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</si>
  <si>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</si>
  <si>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</si>
  <si>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</si>
  <si>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</si>
  <si>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</si>
  <si>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</si>
  <si>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</si>
  <si>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</si>
  <si>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</si>
  <si>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</si>
  <si>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</si>
  <si>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</si>
  <si>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</si>
  <si>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</si>
  <si>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</si>
  <si>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</si>
  <si>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</si>
  <si>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</si>
  <si>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</si>
  <si>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</si>
  <si>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</si>
  <si>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</si>
  <si>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</si>
  <si>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</si>
  <si>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</si>
  <si>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</si>
  <si>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</si>
  <si>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</si>
  <si>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</si>
  <si>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</si>
  <si>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</si>
  <si>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</si>
  <si>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</si>
  <si>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</si>
  <si>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</si>
  <si>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</si>
  <si>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</si>
  <si>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</si>
  <si>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</si>
  <si>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</si>
  <si>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</si>
  <si>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</si>
  <si>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</si>
  <si>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</si>
  <si>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</si>
  <si>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</si>
  <si>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</si>
  <si>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</si>
  <si>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</si>
  <si>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</si>
  <si>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</si>
  <si>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</si>
  <si>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</si>
  <si>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</si>
  <si>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</si>
  <si>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</si>
  <si>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</si>
  <si>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</si>
  <si>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</si>
  <si>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</si>
  <si>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</si>
  <si>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</si>
  <si>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</si>
  <si>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</si>
  <si>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</si>
  <si>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</si>
  <si>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</si>
  <si>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</si>
  <si>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</si>
  <si>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</si>
  <si>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</si>
  <si>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</si>
  <si>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</si>
  <si>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</si>
  <si>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</si>
  <si>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</si>
  <si>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</si>
  <si>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</si>
  <si>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</si>
  <si>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</si>
  <si>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</si>
  <si>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</si>
  <si>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</si>
  <si>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</si>
  <si>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</si>
  <si>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</si>
  <si>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</si>
  <si>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</si>
  <si>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</si>
  <si>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</si>
  <si>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</si>
  <si>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</si>
  <si>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</si>
  <si>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</si>
  <si>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</si>
  <si>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</si>
  <si>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</si>
  <si>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</si>
  <si>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</si>
  <si>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</si>
  <si>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</si>
  <si>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</si>
  <si>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</si>
  <si>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</si>
  <si>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</si>
  <si>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</si>
  <si>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</si>
  <si>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</si>
  <si>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</si>
  <si>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</si>
  <si>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</si>
  <si>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</si>
  <si>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</si>
  <si>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</si>
  <si>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</si>
  <si>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</si>
  <si>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</si>
  <si>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</si>
  <si>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</si>
  <si>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</si>
  <si>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</si>
  <si>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</si>
  <si>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</si>
  <si>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</si>
  <si>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</si>
  <si>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</si>
  <si>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</si>
  <si>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</si>
  <si>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</si>
  <si>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</si>
  <si>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</si>
  <si>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</si>
  <si>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</si>
  <si>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</si>
  <si>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</si>
  <si>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</si>
  <si>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</si>
  <si>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</si>
  <si>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</si>
  <si>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</si>
  <si>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</si>
  <si>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</si>
  <si>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</si>
  <si>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</si>
  <si>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</si>
  <si>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</si>
  <si>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</si>
  <si>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</si>
  <si>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</si>
  <si>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</si>
  <si>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</si>
  <si>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</si>
  <si>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</si>
  <si>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</si>
  <si>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</si>
  <si>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</si>
  <si>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</si>
  <si>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</si>
  <si>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</si>
  <si>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</si>
  <si>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</si>
  <si>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</si>
  <si>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</si>
  <si>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</si>
  <si>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</si>
  <si>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</si>
  <si>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</si>
  <si>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</si>
  <si>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</si>
  <si>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</si>
  <si>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</si>
  <si>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</si>
  <si>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</si>
  <si>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</si>
  <si>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</si>
  <si>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</si>
  <si>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</si>
  <si>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</si>
  <si>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</si>
  <si>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</si>
  <si>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</si>
  <si>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</si>
  <si>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</si>
  <si>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</si>
  <si>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</si>
  <si>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</si>
  <si>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</si>
  <si>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</si>
  <si>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</si>
  <si>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</si>
  <si>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</si>
  <si>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</si>
  <si>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</si>
  <si>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</si>
  <si>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</si>
  <si>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</si>
  <si>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</si>
  <si>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</si>
  <si>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</si>
  <si>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</si>
  <si>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</si>
  <si>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</si>
  <si>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</si>
  <si>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</si>
  <si>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</si>
  <si>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</si>
  <si>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</si>
  <si>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</si>
  <si>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</si>
  <si>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</si>
  <si>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</si>
  <si>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</si>
  <si>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</si>
  <si>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</si>
  <si>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</si>
  <si>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</si>
  <si>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</si>
  <si>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</si>
  <si>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</si>
  <si>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</si>
  <si>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</si>
  <si>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</si>
  <si>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</si>
  <si>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</si>
  <si>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</si>
  <si>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</si>
  <si>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</si>
  <si>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</si>
  <si>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</si>
  <si>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</si>
  <si>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</si>
  <si>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</si>
  <si>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</si>
  <si>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</si>
  <si>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</si>
  <si>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</si>
  <si>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</si>
  <si>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</si>
  <si>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</si>
  <si>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</si>
  <si>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</si>
  <si>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</si>
  <si>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</si>
  <si>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</si>
  <si>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</si>
  <si>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</si>
  <si>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</si>
  <si>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</si>
  <si>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</si>
  <si>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</si>
  <si>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</si>
  <si>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</si>
  <si>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</si>
  <si>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</si>
  <si>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</si>
  <si>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</si>
  <si>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</si>
  <si>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</si>
  <si>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</si>
  <si>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</si>
  <si>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</si>
  <si>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</si>
  <si>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</si>
  <si>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</si>
  <si>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</si>
  <si>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</si>
  <si>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</si>
  <si>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</si>
  <si>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</si>
  <si>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</si>
  <si>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</si>
  <si>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</si>
  <si>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</si>
  <si>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</si>
  <si>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</si>
  <si>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</si>
  <si>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</si>
  <si>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</si>
  <si>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</si>
  <si>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</si>
  <si>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UNIFORME PROFISSIONAL DE BRIM, CALCA E CAMISA MANGA LONGA COM FAIXA REFLETIVA</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</si>
  <si>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</si>
  <si>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</si>
  <si>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</si>
  <si>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</si>
  <si>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</si>
  <si>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</si>
  <si>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</si>
  <si>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</si>
  <si>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</si>
  <si>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</si>
  <si>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</si>
  <si>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</si>
  <si>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</si>
  <si>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</si>
  <si>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</si>
  <si>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</si>
  <si>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</si>
  <si>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</si>
  <si>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</si>
  <si>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</si>
  <si>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</si>
  <si>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</si>
  <si>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</si>
  <si>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</si>
  <si>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</si>
  <si>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</si>
  <si>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</si>
  <si>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</si>
  <si>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</si>
  <si>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</si>
  <si>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</si>
  <si>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</si>
  <si>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</si>
  <si>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</si>
  <si>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</si>
  <si>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</si>
  <si>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</si>
  <si>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</si>
  <si>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</si>
  <si>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</si>
  <si>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</si>
  <si>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</si>
  <si>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</si>
  <si>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</si>
  <si>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</si>
  <si>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</si>
  <si>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</si>
  <si>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</si>
  <si>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</si>
  <si>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</si>
  <si>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</si>
  <si>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</si>
  <si>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</si>
  <si>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</si>
  <si>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</si>
  <si>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</si>
  <si>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</si>
  <si>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</si>
  <si>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</si>
  <si>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</si>
  <si>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</si>
  <si>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</si>
  <si>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</si>
  <si>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</si>
  <si>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</si>
  <si>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</si>
  <si>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</si>
  <si>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</si>
  <si>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</si>
  <si>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</si>
  <si>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</si>
  <si>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</si>
  <si>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</si>
  <si>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</si>
  <si>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</si>
  <si>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</si>
  <si>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</si>
  <si>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</si>
  <si>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</si>
  <si>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</si>
  <si>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</si>
  <si>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</si>
  <si>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</si>
  <si>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</si>
  <si>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</si>
  <si>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</si>
  <si>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</si>
  <si>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</si>
  <si>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</si>
  <si>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</si>
  <si>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</si>
  <si>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</si>
  <si>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</si>
  <si>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</si>
  <si>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</si>
  <si>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</si>
  <si>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</si>
  <si>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</si>
  <si>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</si>
  <si>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</si>
  <si>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</si>
  <si>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</si>
  <si>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</si>
  <si>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</si>
  <si>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</si>
  <si>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</si>
  <si>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</si>
  <si>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</si>
  <si>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</si>
  <si>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</si>
  <si>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</si>
  <si>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</si>
  <si>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</si>
  <si>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</si>
  <si>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3</t>
  </si>
  <si>
    <t>1° FASE</t>
  </si>
  <si>
    <t>3.1.2</t>
  </si>
  <si>
    <t>SERVIÇOS PRELIMINARES ETG-01</t>
  </si>
  <si>
    <t>05.006.0001-1</t>
  </si>
  <si>
    <t>3.1.2.1</t>
  </si>
  <si>
    <t>LOCACAO DE ANDAIME COM ELEMENTOS TUBULARES SOBRE SAPATAS FIX AS, CONSIDERANDO-SE A ÁREA DA PROJECAO VERTICAL DO ANDAIME E PAGO PELO TEMPO NECESSARIO A SUA UTILIZACAO, EXCLUSIVE TRANSPORTE DOS ELEMENTOS DO ANDAIME ATE A OBRA, PLATAFORMA OU PASSARELA DE PINHO, MONTAGEM E DESMONTAGEM DOS ANDAIMES</t>
  </si>
  <si>
    <t>M2XMÊS</t>
  </si>
  <si>
    <t>3.1.2.2</t>
  </si>
  <si>
    <t>3.1.2.3</t>
  </si>
  <si>
    <t>TRANSPORTE COM CAMINHÃO CARROCERIA COM GUINDAUTO (MUNCK),  MOMENTO MÁXIMO DE CARGA 11,7 TM, EM VIA URBANA PAVIMENTADA, DMT ATÉ 30KM (UNIDADE: TXKM). AF_07/2020</t>
  </si>
  <si>
    <t>2° FASE</t>
  </si>
  <si>
    <t>3.2.1</t>
  </si>
  <si>
    <t>SERVIÇOS PRELIMINARES ETG-02</t>
  </si>
  <si>
    <t>3.2.1.1</t>
  </si>
  <si>
    <t>3.2.1.2</t>
  </si>
  <si>
    <t>3.2.1.3</t>
  </si>
  <si>
    <t>3.2.2</t>
  </si>
  <si>
    <t>SERVIÇOS PRELIMINARES ETG-16 (SALA DO QDG)</t>
  </si>
  <si>
    <t>3.2.2.1</t>
  </si>
  <si>
    <t>3.2.2.2</t>
  </si>
  <si>
    <t>3.2.2.3</t>
  </si>
  <si>
    <t>3° FASE</t>
  </si>
  <si>
    <t>3.3.1</t>
  </si>
  <si>
    <t>SERVIÇOS PRELIMINARES ETG-11</t>
  </si>
  <si>
    <t>3.3.1.1</t>
  </si>
  <si>
    <t>3.3.1.2</t>
  </si>
  <si>
    <t>3.3.1.3</t>
  </si>
  <si>
    <t>ALUGUEL DE GRUPO GERADOR</t>
  </si>
  <si>
    <t>3.4.1</t>
  </si>
  <si>
    <t>1ª FASE</t>
  </si>
  <si>
    <t>19.011.0009-2</t>
  </si>
  <si>
    <t>3.4.1.1</t>
  </si>
  <si>
    <t>ALUGUEL DE GRUPO GERADOR ABERTO PARA ENERGIA DE EMERGENCIA,TRIFASICO,22 0/127V FREQUENCIA 50/60HZ,COM REGULADOR DE TENSAO E FREQUENC IA AUTOMATICA,QUADRO DE COMANDO MANUAL E TANQUE DE COMBUSTIV EL DE APROXIMADAMENTE 328L COM AUTONOMIA APROXIMADA DE 12H,C OM POTENCIA APROXIMADA DE 145/125KVA (INTERMITENTE/CONTINUA) ,EXCLUSIVE OPERADOR 50%-FILTRO</t>
  </si>
  <si>
    <t>CPU-242</t>
  </si>
  <si>
    <t>3.4.1.2</t>
  </si>
  <si>
    <t>INSTALAÇÃO DO GRUPO GERADOR ABERTO PARA ENERGIA DE EMERGENCIA,TRIFASICO,22 0/127V FREQUENCIA 50/60HZ,COM REGULADOR DE TENSAO E FREQUENC IA AUTOMATICA,QUADRO DE COMANDO MANUAL E TANQUE DE COMBUSTIV EL DE APROXIMADAMENTE 328L COM AUTONOMIA APROXIMADA DE 12H,C OM POTENCIA APROXIMADA DE 145/125KVA (INTERMITENTE/CONTINUA).</t>
  </si>
  <si>
    <t>CPU-243</t>
  </si>
  <si>
    <t>3.4.1.3</t>
  </si>
  <si>
    <t>OPERAÇÃO DO GRUPO GERADOR ABERTO PARA ENERGIA DE EMERGENCIA,TRIFASICO,22 0/127V FREQUENCIA 50/60HZ,COM REGULADOR DE TENSAO E FREQUENC IA AUTOMATICA,QUADRO DE COMANDO MANUAL E TANQUE DE COMBUSTIV EL DE APROXIMADAMENTE 328L COM AUTONOMIA APROXIMADA DE 12H,C OM POTENCIA APROXIMADA DE 145/125KVA (INTERMITENTE/CONTINUA).</t>
  </si>
  <si>
    <t>3.4.2</t>
  </si>
  <si>
    <t>2ª FASE</t>
  </si>
  <si>
    <t>3.4.2.1</t>
  </si>
  <si>
    <t>3.4.2.2</t>
  </si>
  <si>
    <t>3.4.2.3</t>
  </si>
  <si>
    <t>3.4.3</t>
  </si>
  <si>
    <t>3ª FASE</t>
  </si>
  <si>
    <t>3.4.3.1</t>
  </si>
  <si>
    <t>3.4.3.2</t>
  </si>
  <si>
    <t>3.4.3.3</t>
  </si>
  <si>
    <t>4</t>
  </si>
  <si>
    <t>DEMOLIÇÕES ETG-01</t>
  </si>
  <si>
    <t>SUBESTAÇÃO - CIVIL</t>
  </si>
  <si>
    <t>DEMOLIÇÃO DE LAJES, DE FORMA MANUAL, SEM REAPROVEITAMENTO. AF_12/2017</t>
  </si>
  <si>
    <t>DEMOLIÇÃO DE PILARES E VIGAS EM CONCRETO ARMADO, DE FORMA MANUAL, SEM REAPROVEITAMENTO. AF_12/2017</t>
  </si>
  <si>
    <t>REMOÇÃO DE PORTAS, DE FORMA MANUAL, SEM REAPROVEITAMENTO. AF_12/2017</t>
  </si>
  <si>
    <t>REMOÇÃO DE JANELAS, DE FORMA MANUAL, SEM REAPROVEITAMENTO. AF_12/2016</t>
  </si>
  <si>
    <t>RETIRADA DE ESQUADRIA METÁLICA (GRADES)</t>
  </si>
  <si>
    <t>M²</t>
  </si>
  <si>
    <t>REMOÇÃO DE TELHAS, DE FIBROCIMENTO, METÁLICA E CERÂMICA, DE FORMA MANUAL, SEM REAPROVEITAMENTO. AF_12/2017</t>
  </si>
  <si>
    <t>REMOÇÃO DE TRAMA METÁLICA PARA COBERTURA, DE FORMA MANUAL, SEM REAPROVEITAMENTO. AF_12/2017</t>
  </si>
  <si>
    <t>REMOÇÃO DE TESOURAS METÁLICAS, COM VÃO MENOR QUE 8M, DE FORMA MANUAL, SEM REAPROVEITAMENTO. AF_12/2017</t>
  </si>
  <si>
    <t>CARGA, MANOBRA E DESCARGA DE ENTULHO EM CAMINHÃO BASCULANTE 6 M³ - CARGA COM ESCAVADEIRA HIDRAULICA ( CAÇAMBA DE 0,80 M³ / 111 HP) E DESCARGA LIVRE (UNIDADE: M3). AF_09/2023</t>
  </si>
  <si>
    <t>ENTORNO - URBANISMO</t>
  </si>
  <si>
    <t xml:space="preserve">DEMOLIÇÃO DE CONCRETO MAGRO, FCK=10MPA, CAMADA DE 10 CM </t>
  </si>
  <si>
    <t>MEIO-FIO EM CONCRETO PRÉ-MOLDADO REBAIXADO 12X14X30X100 EM RETAS</t>
  </si>
  <si>
    <t>CPU-004</t>
  </si>
  <si>
    <t>REMOÇÃO DO TRANSFORMADOR DE DISTRIBUICAO A SECO, 1000KVA/13.800, TENSAO SECUNDARIA 220/127V, CONFORME DIAGRAMA UNIFILAR EXISTENTE: E099X01C E CADERNO DE ENCARGOS: E871A05A  E PLANTA DE LAYOUT E CORTES DA SUBESTAÇÃO: E099X02B</t>
  </si>
  <si>
    <t xml:space="preserve">UN </t>
  </si>
  <si>
    <t>CPU-005</t>
  </si>
  <si>
    <t>REMOÇÃO DO TRANSFORMADOR DE CORRENTE 150-5A , CONFORME DIAGRAMA UNIFILAR EXISTENTE: E099X01C E CADERNO DE ENCARGOS: E871A05A  E PLANTA DE LAYOUT E CORTES DA SUBESTAÇÃO: E099X02B</t>
  </si>
  <si>
    <t>CPU-006</t>
  </si>
  <si>
    <t>REMOÇÃO DE DISJUNTOR A VÁCUO SIEMENS - SION 1250A /17,5 KV / 25KA TIPO 3AE1284 - 2,CONFORME DIAGRAMA UNIFILAR EXISTENTE: E099X01C E CADERNO DE ENCARGOS: E871A05A  E PLANTA DE LAYOUT E CORTES DA SUBESTAÇÃO: E099X02B</t>
  </si>
  <si>
    <t>CPU-007</t>
  </si>
  <si>
    <t>REMOÇÃO DE QUADRO DE COMANDO E PROTEÇÃO C/ RELÉ DE PROTEÇÃO PEXTROM, MODELO URPE - 6104, CONFORME DIAGRAMA UNIFILAR EXISTENTE: E099X01C E CADERNO DE ENCARGOS: E871A05A  E PLANTA DE LAYOUT E CORTES DA SUBESTAÇÃO: E099X02B</t>
  </si>
  <si>
    <t>CPU-008</t>
  </si>
  <si>
    <t>REMOÇÃO DE BARRAMENTO EM COBRE ELETROLÍTICO 3/8, CONFORME DIAGRAMA UNIFILAR EXISTENTE: E099X01C E CADERNO DE ENCARGOS: E871A05A  E PLANTA DE LAYOUT E CORTES DA SUBESTAÇÃO: E099X02B</t>
  </si>
  <si>
    <t>CPU-009</t>
  </si>
  <si>
    <t>REMOÇÃO DE CABO DE COBRE DE BAIXA TENSÃO 240MM² 750V - FASE - TRAFO 1 E TRAFO 2, CONFORME DIAGRAMA UNIFILAR EXISTENTE: E099X01C E CADERNO DE ENCARGOS: E871A05A  E PLANTA DE LAYOUT E CORTES DA SUBESTAÇÃO: E099X02B</t>
  </si>
  <si>
    <t>REMOÇÃO DE CABO DE COBRE DE BAIXA TENSÃO 120MM² 750V - NEUTRO TRAFO 1 E TRAFO 2, CONFORME DIAGRAMA UNIFILAR EXISTENTE: E099X01C E CADERNO DE ENCARGOS: E871A05A  E PLANTA DE LAYOUT E CORTES DA SUBESTAÇÃO: E099X02B</t>
  </si>
  <si>
    <t>REMOÇÃO DE CABO DE COBRE DE BAIXA TENSÃO 240MM² 750V -GERADOR G1 E G2, CONFORME DIAGRAMA UNIFILAR EXISTENTE: E099X01C E CADERNO DE ENCARGOS: E871A05A  E PLANTA DE LAYOUT E CORTES DA SUBESTAÇÃO: E099X02B</t>
  </si>
  <si>
    <t>CPU-010</t>
  </si>
  <si>
    <t>REMOÇÃO DO QUADRO GERAL DE BAIXA TENSÃO (QGBT) NORMAL DA ETG 01, CONFORME DIAGRAMA UNIFILAR EXISTENTE: E099X01C E CADERNO DE ENCARGOS: E871A05A  E PLANTA DE LAYOUT E CORTES DA SUBESTAÇÃO: E099X02B</t>
  </si>
  <si>
    <t>REMOÇÃO DO QUADRO GERAL DE BAIXA TENSÃO (QG1) EMERGÊNCIA DA ETG 01, CONFORME DIAGRAMA UNIFILAR EXISTENTE: E099X01C E CADERNO DE ENCARGOS: E871A05A  E PLANTA DE LAYOUT E CORTES DA SUBESTAÇÃO: E099X02B</t>
  </si>
  <si>
    <t>CPU-011</t>
  </si>
  <si>
    <t>READEQUAÇÃO DE CABO DE COBRE DE BAIXA TENSÃO 240MM² 750V, CONFORME DIAGRAMA UNIFILAR EXISTENTE: E099X01C E CADERNO DE ENCARGOS: E871A05A  E PLANTA DE LAYOUT E CORTES DA SUBESTAÇÃO: E099X02B DA REDE DE BAIXA TENSÃO COM CAIXAS DE PASSAGEM E ELETRODUTOS</t>
  </si>
  <si>
    <t>READEQUAÇÃO DE CABO DE COBRE DE BAIXA TENSÃO 185MM² 750V, CONFORME DIAGRAMA UNIFILAR EXISTENTE: E099X01C E CADERNO DE ENCARGOS: E871A05A  E PLANTA DE LAYOUT E CORTES DA SUBESTAÇÃO: E099X02B DA REDE DE BAIXA TENSÃO COM CAIXAS DE PASSAGEM E ELETRODUTOS</t>
  </si>
  <si>
    <t>READEQUAÇÃO DE CABO DE COBRE DE BAIXA TENSÃO 150MM² 750V, CONFORME DIAGRAMA UNIFILAR EXISTENTE: E099X01C E CADERNO DE ENCARGOS: E871A05A  E PLANTA DE LAYOUT E CORTES DA SUBESTAÇÃO: E099X02B DA REDE DE BAIXA TENSÃO COM CAIXAS DE PASSAGEM E ELETRODUTOS NA REDE DE CAIXAS DE PASSAGEM E ELETRODUTOS</t>
  </si>
  <si>
    <t>CPU-012</t>
  </si>
  <si>
    <t>READEQUAÇÃO DE CABO DE COBRE DE BAIXA TENSÃO 120MM² 750V, CONFORME DIAGRAMA UNIFILAR EXISTENTE: E099X01C E CADERNO DE ENCARGOS: E871A05A  E PLANTA DE LAYOUT E CORTES DA SUBESTAÇÃO: E099X02B DA REDE DE BAIXA TENSÃO COM CAIXAS DE PASSAGEM E ELETRODUTOSNA REDE DE CAIXAS DE PASSAGEM E ELETRODUTOS</t>
  </si>
  <si>
    <t>READEQUAÇÃO DE CABO DE COBRE DE BAIXA TENSÃO 95MM² 750V, CONFORME DIAGRAMA UNIFILAR EXISTENTE: E099X01C E CADERNO DE ENCARGOS: E871A05A  E PLANTA DE LAYOUT E CORTES DA SUBESTAÇÃO: E099X02B DA REDE DE BAIXA TENSÃO COM CAIXAS DE PASSAGEM E ELETRODUTOS NA REDE DE CAIXAS DE PASSAGEM E ELETRODUTOS</t>
  </si>
  <si>
    <t>CPU-013</t>
  </si>
  <si>
    <t>READEQUAÇÃO DE CABO DE COBRE DE BAIXA TENSÃO 70MM² 750V, CONFORME DIAGRAMA UNIFILAR EXISTENTE: E099X01C E CADERNO DE ENCARGOS: E871A05A  E PLANTA DE LAYOUT E CORTES DA SUBESTAÇÃO: E099X02B DA REDE DE BAIXA TENSÃO COM CAIXAS DE PASSAGEM E ELETRODUTOSNA REDE DE CAIXAS DE PASSAGEM E ELETRODUTOS</t>
  </si>
  <si>
    <t>CPU-014</t>
  </si>
  <si>
    <t xml:space="preserve">READEQUAÇÃO DE CABO DE COBRE DE BAIXA TENSÃO 50MM² 750V, CONFORME DIAGRAMA UNIFILAR EXISTENTE: E099X01C E CADERNO DE ENCARGOS: E871A05A  E PLANTA DE LAYOUT E CORTES DA SUBESTAÇÃO: E099X02B DA REDE DE BAIXA TENSÃO COM CAIXAS DE PASSAGEM E ELETRODUTOS </t>
  </si>
  <si>
    <t>CPU-015</t>
  </si>
  <si>
    <t>READEQUAÇÃO DE CABO DE COBRE DE BAIXA TENSÃO 35MM² 750V, CONFORME DIAGRAMA UNIFILAR EXISTENTE: E099X01C E CADERNO DE ENCARGOS: E871A05A  E PLANTA DE LAYOUT E CORTES DA SUBESTAÇÃO: E099X02B DA REDE DE BAIXA TENSÃO COM CAIXAS DE PASSAGEM E ELETRODUTOS</t>
  </si>
  <si>
    <t>READEQUAÇÃO DE CABO DE COBRE DE BAIXA TENSÃO 25MM² 750V, CONFORME DIAGRAMA UNIFILAR EXISTENTE: E099X01C E CADERNO DE ENCARGOS: E871A05A  E PLANTA DE LAYOUT E CORTES DA SUBESTAÇÃO: E099X02B DA REDE DE BAIXA TENSÃO COM CAIXAS DE PASSAGEM E ELETRODUTOS</t>
  </si>
  <si>
    <t>CPU-016</t>
  </si>
  <si>
    <t>READEQUAÇÃO DE CABO DE COBRE DE BAIXA TENSÃO 16MM² 750V, CONFORME DIAGRAMA UNIFILAR EXISTENTE: E099X01C E CADERNO DE ENCARGOS: E871A05A  E PLANTA DE LAYOUT E CORTES DA SUBESTAÇÃO: E099X02B DA REDE DE BAIXA TENSÃO COM CAIXAS DE PASSAGEM E ELETRODUTOS</t>
  </si>
  <si>
    <t>CPU-017</t>
  </si>
  <si>
    <t>REMOÇÃO DO QUADRO DE DISTRIBUIÇÃO DE BAIXA TENSÃO CCK4220/CCK4220, CONFORME DIAGRAMA UNIFILAR EXISTENTE: E099X01C E CADERNO DE ENCARGOS: E871A05A  E PLANTA DE LAYOUT E CORTES DA SUBESTAÇÃO: E099X02B</t>
  </si>
  <si>
    <t>CPU-018</t>
  </si>
  <si>
    <t>REMOÇÃO DO QUADRO DE MEDIÇÃO DE BAIXA TENSÃO RTU-4 - CCK, CONFORME DIAGRAMA UNIFILAR EXISTENTE: E099X01C E CADERNO DE ENCARGOS: E871A05A  E PLANTA DE LAYOUT E CORTES DA SUBESTAÇÃO: E099X02B</t>
  </si>
  <si>
    <t xml:space="preserve">DESTINAÇÃO DOS RESÍDUOS </t>
  </si>
  <si>
    <t>CPU-003</t>
  </si>
  <si>
    <t>DESTINAÇÃO DOS RESÍDUOS PARA LOCAIS LICENCIADOS, INCLUSIVE: IDENTIFICAÇÃO, QUANTIFICAÇÃO E CLASSIFICAÇÃO DOS MESMOS DE ACORDO COM AS DIRETRIZES DA RESOLUÇÃO 307 DE 5 DE JULHO DE 2002 DA CONAMA</t>
  </si>
  <si>
    <t>M³</t>
  </si>
  <si>
    <t>VIAS CARROÇAVEIS</t>
  </si>
  <si>
    <t>REMOÇÃO DE PAVIMENTAÇÃO DE VIA EM PARALELEPIPEDO</t>
  </si>
  <si>
    <t>4.1.1</t>
  </si>
  <si>
    <t>4.1.1.1</t>
  </si>
  <si>
    <t>4.1.1.1.1</t>
  </si>
  <si>
    <t>4.1.1.1.2</t>
  </si>
  <si>
    <t>4.1.1.1.3</t>
  </si>
  <si>
    <t>4.1.1.1.4</t>
  </si>
  <si>
    <t>4.1.1.1.5</t>
  </si>
  <si>
    <t>4.1.1.1.6</t>
  </si>
  <si>
    <t>4.1.1.1.7</t>
  </si>
  <si>
    <t>4.1.1.1.8</t>
  </si>
  <si>
    <t>4.1.1.1.9</t>
  </si>
  <si>
    <t>4.1.1.1.10</t>
  </si>
  <si>
    <t>4.1.1.1.11</t>
  </si>
  <si>
    <t>4.1.1.2</t>
  </si>
  <si>
    <t>4.1.1.2.1</t>
  </si>
  <si>
    <t>4.1.1.2.2</t>
  </si>
  <si>
    <t>4.1.1.2.3</t>
  </si>
  <si>
    <t>4.1.1.3</t>
  </si>
  <si>
    <t>4.1.1.3.1</t>
  </si>
  <si>
    <t>4.1.1.3.2</t>
  </si>
  <si>
    <t>4.1.1.3.3</t>
  </si>
  <si>
    <t>4.1.1.3.4</t>
  </si>
  <si>
    <t>4.1.1.3.5</t>
  </si>
  <si>
    <t>4.1.1.3.6</t>
  </si>
  <si>
    <t>4.1.1.3.7</t>
  </si>
  <si>
    <t>4.1.1.3.8</t>
  </si>
  <si>
    <t>4.1.1.3.9</t>
  </si>
  <si>
    <t>4.1.1.3.10</t>
  </si>
  <si>
    <t>4.1.1.3.11</t>
  </si>
  <si>
    <t>4.1.1.3.12</t>
  </si>
  <si>
    <t>4.1.1.3.13</t>
  </si>
  <si>
    <t>4.1.1.3.14</t>
  </si>
  <si>
    <t>4.1.1.3.15</t>
  </si>
  <si>
    <t>4.1.1.3.16</t>
  </si>
  <si>
    <t>4.1.1.3.17</t>
  </si>
  <si>
    <t>4.1.1.3.18</t>
  </si>
  <si>
    <t>4.1.1.3.19</t>
  </si>
  <si>
    <t>4.1.1.3.20</t>
  </si>
  <si>
    <t>4.1.1.3.21</t>
  </si>
  <si>
    <t>4.1.1.3.22</t>
  </si>
  <si>
    <t>4.1.1.4</t>
  </si>
  <si>
    <t>4.1.1.4.1</t>
  </si>
  <si>
    <t>4.1.1.5</t>
  </si>
  <si>
    <t>4.1.1.5.1</t>
  </si>
  <si>
    <t>4.2</t>
  </si>
  <si>
    <t>4.2.1</t>
  </si>
  <si>
    <t>DEMOLIÇÕES ETG-02</t>
  </si>
  <si>
    <t>4.2.1.1</t>
  </si>
  <si>
    <t>4.2.1.1.1</t>
  </si>
  <si>
    <t>4.2.1.1.2</t>
  </si>
  <si>
    <t>4.2.1.1.3</t>
  </si>
  <si>
    <t>4.2.1.1.4</t>
  </si>
  <si>
    <t>CARGA, MANOBRA E DESCARGA DE ENTULHO EM CAMINHÃO BASCULANTE 6 M³ - CARGA COM ESCAVADEIRA HIDRÁULICA  (CAÇAMBA DE 0,80 M³ / 111 HP) E DESCARGA LIVRE (UNIDADE: M3). AF_07/2020</t>
  </si>
  <si>
    <t>4.2.1.2</t>
  </si>
  <si>
    <t>4.2.1.2.1</t>
  </si>
  <si>
    <t>4.2.1.2.2</t>
  </si>
  <si>
    <t>4.2.1.2.3</t>
  </si>
  <si>
    <t>4.2.1.3</t>
  </si>
  <si>
    <t>4.2.1.3.1</t>
  </si>
  <si>
    <t xml:space="preserve">REMOÇÃO DE PAVIMENTAÇÃO DE VIA EM BLOCOS DE CONCRETO SEXTAVADOS 25X25X08CM, COR CINZA NATURAL, ASSENTADO SOBRE SUBLEITO DE SOLO COMPACTADO, BICA CORRIDA (10CM) E PÓ DE PEDRA( 5CM) E COMPACTADA COM PLACA VIBRATÓRIA. </t>
  </si>
  <si>
    <t>4.2.1.4</t>
  </si>
  <si>
    <t>CPU-019</t>
  </si>
  <si>
    <t>4.2.1.4.1</t>
  </si>
  <si>
    <t>REMOÇÃO DO TRANSFORMADOR DE DISTRIBUICAO A OLEO ISOLANTE MINERAL, 1500KVA/13.800, TENSAO SECUNDARIA 220/127V, CONFORME DIAGRAMA UNIFILAR EXISTENTE: E191X05B E CADERNO DE ENCARGOS: E877A05A E E191X06B E PLANTA DE LAYOUT E CORTES DA SUBESTAÇÃO.</t>
  </si>
  <si>
    <t>CPU-020</t>
  </si>
  <si>
    <t>4.2.1.4.2</t>
  </si>
  <si>
    <t>REMOÇÃO DO TRANSFORMADOR DE CORRENTE 200-5A , CONFORME DIAGRAMA UNIFILAR EXISTENTE: E191X05B E CADERNO DE ENCARGOS: E877A05A E E191X06B E PLANTA DE LAYOUT E CORTES DA SUBESTAÇÃO.</t>
  </si>
  <si>
    <t>4.2.1.4.3</t>
  </si>
  <si>
    <t>REMOÇÃO DE DISJUNTOR A VÁCUO SIEMENS - SION 1250A /17,5 KV / 25KA TIPO 3AE1284 - 2, CONFORME DIAGRAMA UNIFILAR EXISTENTE:E191X05B E CADERNO DE ENCARGOS: E877A05A E E191X06B E PLANTA DE LAYOUT E CORTES DA SUBESTAÇÃO.</t>
  </si>
  <si>
    <t>4.2.1.4.4</t>
  </si>
  <si>
    <t>REMOÇÃO DE QUADRO DE COMANDO E PROTEÇÃO C/ RELÉ DE PROTEÇÃO PEXTROM, MODELO URPE - 6104, CONFORME DIAGRAMA UNIFILAR EXISTENTE: E191X05B E CADERNO DE ENCARGOS: E877A05A E E191X06B E PLANTA DE LAYOUT E CORTES DA SUBESTAÇÃO.</t>
  </si>
  <si>
    <t>4.2.1.4.5</t>
  </si>
  <si>
    <t>REMOÇÃO DE BARRAMENTO EM COBRE ELETROLÍTICO 3/8, CONFORME DIAGRAMA UNIFILAR EXISTENTE: E191X05B E CADERNO DE ENCARGOS: E877A05A E E191X06B E PLANTA DE LAYOUT E CORTES DA SUBESTAÇÃO.</t>
  </si>
  <si>
    <t>4.2.1.4.6</t>
  </si>
  <si>
    <t>REMOÇÃO DE CABO DE COBRE DE BAIXA TENSÃO 240MM² 750V - FASE - TRAFO 1 E TRAFO 2, CONFORME DIAGRAMA UNIFILAR EXISTENTE:E191X05B E CADERNO DE ENCARGOS: E877A05A E E191X06B E PLANTA DE LAYOUT E CORTES DA SUBESTAÇÃO.</t>
  </si>
  <si>
    <t>4.2.1.4.7</t>
  </si>
  <si>
    <t>REMOÇÃO DE CABO DE COBRE DE BAIXA TENSÃO 120MM² 750V - NEUTRO TRAFO 1 E TRAFO 2, CONFORME DIAGRAMA UNIFILAR EXISTENTE:E191X05B E CADERNO DE ENCARGOS: E877A05A E E191X06B E PLANTA DE LAYOUT E CORTES DA SUBESTAÇÃO.</t>
  </si>
  <si>
    <t>4.2.1.4.8</t>
  </si>
  <si>
    <t>REMOÇÃO DE CABO DE COBRE DE BAIXA TENSÃO 240MM² 750V -GERADOR G1 E G2, CONFORME DIAGRAMA UNIFILAR EXISTENTE:E191X05B E CADERNO DE ENCARGOS: E877A05A E E191X06B E PLANTA DE LAYOUT E CORTES DA SUBESTAÇÃO.</t>
  </si>
  <si>
    <t>CPU-021</t>
  </si>
  <si>
    <t>4.2.1.4.9</t>
  </si>
  <si>
    <t>REMOÇÃO DO QUADRO GERAL DE BAIXA TENSÃO (QGBT) NORMAL DA ETG 02, CONFORME DIAGRAMA UNIFILAR EXISTENTE: E191X05B E CADERNO DE ENCARGOS: E877A05A E E191X06B E PLANTA DE LAYOUT E CORTES DA SUBESTAÇÃO.</t>
  </si>
  <si>
    <t>4.2.1.4.10</t>
  </si>
  <si>
    <t>REMOÇÃO DO QUADRO GERAL DE BAIXA TENSÃO (QG1/QG2) EMERGÊNCIA DA ETG 02, CONFORME DIAGRAMA UNIFILAR EXISTENTE: E191X05B E CADERNO DE ENCARGOS: E877A05A E E191X06B E PLANTA DE LAYOUT E CORTES DA SUBESTAÇÃO.</t>
  </si>
  <si>
    <t>4.2.1.4.11</t>
  </si>
  <si>
    <t>READEQUAÇÃO DE CABO DE COBRE DE BAIXA TENSÃO 240MM² 750V, CONFORME DIAGRAMA UNIFILAR EXISTENTE:E191X05B E CADERNO DE ENCARGOS: E877A05A E E191X06B E PLANTA DE LAYOUT DA REDE DE BAIXA TENSÃO COM CAIXAS DE PASSAGEM E ELETRODUTOS</t>
  </si>
  <si>
    <t>4.2.1.4.12</t>
  </si>
  <si>
    <t>READEQUAÇÃO DE CABO DE COBRE DE BAIXA TENSÃO 185MM² 750V, CONFORME DIAGRAMA UNIFILAR EXISTENTE:E191X05B E CADERNO DE ENCARGOS: E877A05A E E191X06B E PLANTA DE LAYOUT DA REDE DE BAIXA TENSÃO COM CAIXAS DE PASSAGEM E ELETRODUTOS</t>
  </si>
  <si>
    <t>4.2.1.4.13</t>
  </si>
  <si>
    <t>READEQUAÇÃO DE CABO DE COBRE DE BAIXA TENSÃO 150MM² 750V, CONFORME DIAGRAMA UNIFILAR EXISTENTE:E191X05B E CADERNO DE ENCARGOS: E877A05A E E191X06B E PLANTA DE LAYOUT DA REDE DE BAIXA TENSÃO COM CAIXAS DE PASSAGEM E ELETRODUTOS NA REDE DE CAIXAS DE PASSAGEM E ELETRODUTOS</t>
  </si>
  <si>
    <t>4.2.1.4.14</t>
  </si>
  <si>
    <t>READEQUAÇÃO DE CABO DE COBRE DE BAIXA TENSÃO 120MM² 750V, CONFORME DIAGRAMA UNIFILAR EXISTENTE:E191X05B E CADERNO DE ENCARGOS: E877A05A E E191X06B E PLANTA DE LAYOUT DA REDE DE BAIXA TENSÃO COM CAIXAS DE PASSAGEM E ELETRODUTOSNA REDE DE CAIXAS DE PASSAGEM E ELETRODUTOS</t>
  </si>
  <si>
    <t>4.2.1.4.15</t>
  </si>
  <si>
    <t>READEQUAÇÃO DE CABO DE COBRE DE BAIXA TENSÃO 95MM² 750V, CONFORME DIAGRAMA UNIFILAR EXISTENTE:E191X05B E CADERNO DE ENCARGOS: E877A05A E E191X06B E PLANTA DE LAYOUT DA REDE DE BAIXA TENSÃO COM CAIXAS DE PASSAGEM E ELETRODUTOS NA REDE DE CAIXAS DE PASSAGEM E ELETRODUTOS</t>
  </si>
  <si>
    <t>4.2.1.4.16</t>
  </si>
  <si>
    <t>READEQUAÇÃO DE CABO DE COBRE DE BAIXA TENSÃO 70MM² 750V, CONFORME DIAGRAMA UNIFILAR EXISTENTE:E191X05B E CADERNO DE ENCARGOS: E877A05A E E191X06B E PLANTA DE LAYOUT DA REDE DE BAIXA TENSÃO COM CAIXAS DE PASSAGEM E ELETRODUTOSNA REDE DE CAIXAS DE PASSAGEM E ELETRODUTOS</t>
  </si>
  <si>
    <t>4.2.1.4.17</t>
  </si>
  <si>
    <t xml:space="preserve">READEQUAÇÃO DE CABO DE COBRE DE BAIXA TENSÃO 50MM² 750V, CONFORME DIAGRAMA UNIFILAR EXISTENTE:E191X05B E CADERNO DE ENCARGOS: E877A05A E E191X06B E PLANTA DE LAYOUT DA REDE DE BAIXA TENSÃO COM CAIXAS DE PASSAGEM E ELETRODUTOS </t>
  </si>
  <si>
    <t>4.2.1.4.18</t>
  </si>
  <si>
    <t>READEQUAÇÃO DE CABO DE COBRE DE BAIXA TENSÃO 35MM² 750V, CONFORME DIAGRAMA UNIFILAR EXISTENTE:E191X05B E CADERNO DE ENCARGOS: E877A05A E E191X06B E PLANTA DE LAYOUT DA REDE DE BAIXA TENSÃO COM CAIXAS DE PASSAGEM E ELETRODUTOS</t>
  </si>
  <si>
    <t>4.2.1.4.19</t>
  </si>
  <si>
    <t>READEQUAÇÃO DE CABO DE COBRE DE BAIXA TENSÃO 25MM² 750V, CONFORME DIAGRAMA UNIFILAR EXISTENTE:E191X05B E CADERNO DE ENCARGOS: E877A05A E E191X06B E PLANTA DE LAYOUT DA REDE DE BAIXA TENSÃO COM CAIXAS DE PASSAGEM E ELETRODUTOS</t>
  </si>
  <si>
    <t>4.2.1.4.20</t>
  </si>
  <si>
    <t>READEQUAÇÃO DE CABO DE COBRE DE BAIXA TENSÃO 16MM² 750V, CONFORME DIAGRAMA UNIFILAR EXISTENTE:E191X05B E CADERNO DE ENCARGOS: E877A05A E E191X06B E PLANTA DE LAYOUT DA REDE DE BAIXA TENSÃO COM CAIXAS DE PASSAGEM E ELETRODUTOS</t>
  </si>
  <si>
    <t>CPU-022</t>
  </si>
  <si>
    <t>4.2.1.4.21</t>
  </si>
  <si>
    <t>REMOÇÃO DO QUADRO DE DISTRIBUIÇÃO DE BAIXA TENSÃO MEM GUARDA/MED (A,B e C), CONFORME DIAGRAMA UNIFILAR EXISTENTE:E191X05B E CADERNO DE ENCARGOS: E877A05A E E191X06B E PLANTA DE LAYOUT E CORTES DA SUBESTAÇÃO.</t>
  </si>
  <si>
    <t>CPU-023</t>
  </si>
  <si>
    <t>4.2.1.4.22</t>
  </si>
  <si>
    <t>REMOÇÃO DO QUADRO DE DISTRIBUIÇÃO DE BAIXA TENSÃO MED 1 e 2 MEM (D e E), CONFORME DIAGRAMA UNIFILAR EXISTENTE:E191X05B E CADERNO DE ENCARGOS: E877A05A E E191X06B E PLANTA DE LAYOUT E CORTES DA SUBESTAÇÃO.</t>
  </si>
  <si>
    <t>4.2.1.4.23</t>
  </si>
  <si>
    <t>REMOÇÃO DO QUADRO DE MEDIÇÃO DE BAIXA TENSÃO RTU-4 - CCK, CONFORME DIAGRAMA UNIFILAR EXISTENTE:E191X05B E CADERNO DE ENCARGOS: E877A05A E E191X06B E PLANTA DE LAYOUT E CORTES DA SUBESTAÇÃO.</t>
  </si>
  <si>
    <t>4.2.1.4.24</t>
  </si>
  <si>
    <t>REMOÇÃO DE CHAVE SECCIONADORA 15KV</t>
  </si>
  <si>
    <t>4.2.1.5</t>
  </si>
  <si>
    <t>4.2.1.5.1</t>
  </si>
  <si>
    <t>4.2.2</t>
  </si>
  <si>
    <t>DEMOLIÇÕES ETG-16 (SALA DO QDG)</t>
  </si>
  <si>
    <t>4.2.2.1</t>
  </si>
  <si>
    <t>4.2.2.1.1</t>
  </si>
  <si>
    <t>4.2.2.1.2</t>
  </si>
  <si>
    <t>4.2.2.1.3</t>
  </si>
  <si>
    <t>REMOÇÃO DE JANELAS, DE FORMA MANUAL, SEM
REAPROVEITAMENTO. AF_12/2016</t>
  </si>
  <si>
    <t>4.2.2.1.4</t>
  </si>
  <si>
    <t>4.2.2.2</t>
  </si>
  <si>
    <t>4.2.2.2.1</t>
  </si>
  <si>
    <t xml:space="preserve">DEMOLIÇAO DE CONCRETO MAGRO, FCK=10MPA, CAMADA DE 10 CM </t>
  </si>
  <si>
    <t>4.2.2.2.2</t>
  </si>
  <si>
    <t>4.2.2.2.4</t>
  </si>
  <si>
    <t>4.2.2.3</t>
  </si>
  <si>
    <t>4.2.2.3.1</t>
  </si>
  <si>
    <t>4.2.2.4</t>
  </si>
  <si>
    <t>MOVIMENTAÇÃO DE TERRA</t>
  </si>
  <si>
    <t>4.2.2.4.1</t>
  </si>
  <si>
    <t>4.2.2.4.2</t>
  </si>
  <si>
    <t xml:space="preserve">REATERRO MECANIZADO DE VALA COM ESCAVADEIRA HIDRÁULICA (CAPACIDADE DA CAÇAMBA: 0,8 M³ / POTÊNCIA: 111 HP), LARGURA DE 1,5 A 2,5 M, PROFUNDIDADE DE 1,5 A 3,0 M, COM SOLO (SEM SUBSTITUIÇÃO) DE 1ª CATEGORIA EM LOCAIS COM BAIXO NÍVEL DE INTERFERÊNCIA.                </t>
  </si>
  <si>
    <t>CPU-236</t>
  </si>
  <si>
    <t>4.2.2.4.3</t>
  </si>
  <si>
    <t xml:space="preserve">ARGILA OU BARRO PARA ATERRO/REATERRO (COM TRANSPORTE ATE 10 KM)     </t>
  </si>
  <si>
    <t>4.3</t>
  </si>
  <si>
    <t>4.3.1</t>
  </si>
  <si>
    <t>DEMOLIÇÕES ETG-11</t>
  </si>
  <si>
    <t>4.3.1.1</t>
  </si>
  <si>
    <t>4.3.1.1.1</t>
  </si>
  <si>
    <t>4.3.1.1.2</t>
  </si>
  <si>
    <t>4.3.1.1.3</t>
  </si>
  <si>
    <t>4.3.1.2</t>
  </si>
  <si>
    <t>4.3.1.2.1</t>
  </si>
  <si>
    <t>4.3.1.2.2</t>
  </si>
  <si>
    <t>4.3.1.2.3</t>
  </si>
  <si>
    <t>4.3.1.3</t>
  </si>
  <si>
    <t>4.3.1.3.1</t>
  </si>
  <si>
    <t>4.3.1.4</t>
  </si>
  <si>
    <t>4.3.1.4.1</t>
  </si>
  <si>
    <t>4.3.1.4.2</t>
  </si>
  <si>
    <t>4.3.1.4.3</t>
  </si>
  <si>
    <t>4.3.1.5</t>
  </si>
  <si>
    <t>4.3.1.5.1</t>
  </si>
  <si>
    <t>4.3.1.5.2</t>
  </si>
  <si>
    <t>4.3.1.5.3</t>
  </si>
  <si>
    <t>4.3.1.5.4</t>
  </si>
  <si>
    <t>4.3.1.5.5</t>
  </si>
  <si>
    <t>4.3.1.5.6</t>
  </si>
  <si>
    <t>4.3.1.5.7</t>
  </si>
  <si>
    <t>4.3.1.5.8</t>
  </si>
  <si>
    <t>4.3.1.5.9</t>
  </si>
  <si>
    <t>REMOÇÃO DO QUADRO GERAL DE BAIXA TENSÃO (QGBT) NORMAL DA ETG 11</t>
  </si>
  <si>
    <t>4.3.1.5.10</t>
  </si>
  <si>
    <t>REMOÇÃO DO QUADRO GERAL DE BAIXA TENSÃO (QG1/QG2) EMERGÊNCIA DA ETG 11</t>
  </si>
  <si>
    <t>4.3.1.5.11</t>
  </si>
  <si>
    <t>4.3.1.5.12</t>
  </si>
  <si>
    <t>4.3.1.5.13</t>
  </si>
  <si>
    <t>4.3.1.5.14</t>
  </si>
  <si>
    <t>4.3.1.5.15</t>
  </si>
  <si>
    <t>4.3.1.5.16</t>
  </si>
  <si>
    <t>4.3.1.5.17</t>
  </si>
  <si>
    <t>4.3.1.5.18</t>
  </si>
  <si>
    <t>4.3.1.5.19</t>
  </si>
  <si>
    <t>4.3.1.5.20</t>
  </si>
  <si>
    <t>4.3.1.5.21</t>
  </si>
  <si>
    <t>4.3.1.5.22</t>
  </si>
  <si>
    <t>4.3.1.5.23</t>
  </si>
  <si>
    <t>QUADRO DE MEDIÇÃO DE BAIXA TENSÃO RTU-4 - CCK, CONFORME DIAGRAMA UNIFILAR EXISTENTE:E191X05B E CADERNO DE ENCARGOS: E877A05A E E191X06B E PLANTA DE LAYOUT E CORTES DA SUBESTAÇÃO.</t>
  </si>
  <si>
    <t>4.3.1.6</t>
  </si>
  <si>
    <t>4.3.1.6.1</t>
  </si>
  <si>
    <t>ESTRUTURA ETG-01</t>
  </si>
  <si>
    <t>EM CONCRETO ARMADO</t>
  </si>
  <si>
    <t>CONCRETO USINADO 30MPA P/ FUNDACOES LANCAMENTO MECANICO</t>
  </si>
  <si>
    <t>11.005.0010-0</t>
  </si>
  <si>
    <t>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t>
  </si>
  <si>
    <t>CONCRETO DE REGULARIZAÇÃO Fck&gt;=10MPa</t>
  </si>
  <si>
    <t>5.1.1</t>
  </si>
  <si>
    <t>5.1.1.1</t>
  </si>
  <si>
    <t>5.1.1.1.1</t>
  </si>
  <si>
    <t>5.1.1.1.2</t>
  </si>
  <si>
    <t>5.1.1.1.3</t>
  </si>
  <si>
    <t>5.1.1.1.4</t>
  </si>
  <si>
    <t>5.1.1.1.5</t>
  </si>
  <si>
    <t>5.1.1.1.6</t>
  </si>
  <si>
    <t>5.1.1.1.7</t>
  </si>
  <si>
    <t>5.1.1.1.8</t>
  </si>
  <si>
    <t>5.1.1.1.9</t>
  </si>
  <si>
    <t>5.1.1.1.10</t>
  </si>
  <si>
    <t>5.1.1.1.11</t>
  </si>
  <si>
    <t>5.1.1.2</t>
  </si>
  <si>
    <t>CPU-024</t>
  </si>
  <si>
    <t>AÇO CF-26</t>
  </si>
  <si>
    <t>5.1.1.2.1</t>
  </si>
  <si>
    <t>5.2.1</t>
  </si>
  <si>
    <t>ESTRUTURA ETG-02</t>
  </si>
  <si>
    <t>5.2.1.1</t>
  </si>
  <si>
    <t>5.2.1.1.1</t>
  </si>
  <si>
    <t>5.2.1.1.2</t>
  </si>
  <si>
    <t>5.2.1.1.3</t>
  </si>
  <si>
    <t>5.2.1.1.4</t>
  </si>
  <si>
    <t>5.2.1.1.5</t>
  </si>
  <si>
    <t>5.2.1.1.6</t>
  </si>
  <si>
    <t>5.2.1.1.7</t>
  </si>
  <si>
    <t>5.2.1.1.10</t>
  </si>
  <si>
    <t>5.2.1.1.11</t>
  </si>
  <si>
    <t>5.2.1.2</t>
  </si>
  <si>
    <t>METÁLICA</t>
  </si>
  <si>
    <t>5.2.1.2.1</t>
  </si>
  <si>
    <t>5.2.1.3</t>
  </si>
  <si>
    <t>SUPORTE METÁLICO PARA HVAC</t>
  </si>
  <si>
    <t>CPU-239</t>
  </si>
  <si>
    <t>5.2.1.3.1</t>
  </si>
  <si>
    <t>SUPORTE METÁLICO PARA HVAC PERFIL U 76 x 7,4 AÇO ASTM A36  - kg/m 7,40 - Área 36,52 m²</t>
  </si>
  <si>
    <t>CPU-240</t>
  </si>
  <si>
    <t>5.2.1.3.2</t>
  </si>
  <si>
    <t>SUPORTE METÁLICO PARA HVAC CHAPA # 200 x 200 x 6,3 mm AÇO ASTM A36 - kg/m 49,46 - Área 0,64 m²</t>
  </si>
  <si>
    <t>5.2.1.3.3</t>
  </si>
  <si>
    <t>BARRA ROSCADA HIT-A HILT ° 7,9 mm  AÇO ASTM A36 - kg/m 0,40 - Área 61,44 m²</t>
  </si>
  <si>
    <t>5.2.1.4</t>
  </si>
  <si>
    <t>DRENAGEM MURO DE ARRIMO</t>
  </si>
  <si>
    <t>5.2.1.4.1</t>
  </si>
  <si>
    <t>5.2.1.4.2</t>
  </si>
  <si>
    <t xml:space="preserve">MANTA GEOTEXTIL TECIDO DE LAMINETES DE POLIPROPILENO, RESISTENCIA A TRACAO = *25* KN/M               </t>
  </si>
  <si>
    <t>5.2.1.4.3</t>
  </si>
  <si>
    <t>TUBO DE PVC BRANCO DIÂMETRO ø100mm</t>
  </si>
  <si>
    <t>5.3.1</t>
  </si>
  <si>
    <t>ESTRUTURA ETG-11</t>
  </si>
  <si>
    <t>5.3.1.1</t>
  </si>
  <si>
    <t>5.3.1.1.1</t>
  </si>
  <si>
    <t>ARQUITETURA (SUBESTAÇÃO)</t>
  </si>
  <si>
    <t>ARQUITETURA ETG-01</t>
  </si>
  <si>
    <t>6.1.2.1</t>
  </si>
  <si>
    <t>PAREDE</t>
  </si>
  <si>
    <t>6.1.2.1.1</t>
  </si>
  <si>
    <t>6.1.2.1.2</t>
  </si>
  <si>
    <t>6.1.2.1.3</t>
  </si>
  <si>
    <t>6.1.2.1.4</t>
  </si>
  <si>
    <t>6.1.2.2</t>
  </si>
  <si>
    <t xml:space="preserve">PISO </t>
  </si>
  <si>
    <t>6.1.2.2.1</t>
  </si>
  <si>
    <t>COT-006</t>
  </si>
  <si>
    <t>6.1.2.2.2</t>
  </si>
  <si>
    <t>FORNECIMENTO E INSTALAÇÃO DE PLACA XADREZ</t>
  </si>
  <si>
    <t>6.1.2.2.3</t>
  </si>
  <si>
    <t>FORNECIMENTO E APLICAÇÃO DE IMPERMEABILIZAÇÃO SOB PISO. REF: QUARTZOLIT TECPLUS TOP OU EQUIVALENTE TÉCNICO.</t>
  </si>
  <si>
    <t>6.1.2.3</t>
  </si>
  <si>
    <t>LAJE</t>
  </si>
  <si>
    <t>IOPES</t>
  </si>
  <si>
    <t>6.1.2.3.1</t>
  </si>
  <si>
    <t xml:space="preserve">LAJE PLANA DE CONCRETO ARMADO MACIÇA                                   </t>
  </si>
  <si>
    <t>6.1.2.4</t>
  </si>
  <si>
    <t>CPU-026</t>
  </si>
  <si>
    <t>6.1.2.4.1</t>
  </si>
  <si>
    <t xml:space="preserve">TELHA TERMOISOLANTE REVESTIDA EM ACO GALVANIZADO, FACES SUPERIOR E INFERIOR EM TELHA TRAPEZOIDAL (SEM ACESSORIOS DE FIXACAO), REVESTIMENTO COM ESPESSURA DE 0,50 MM COM PRE-PINTURA NAS DUAS FACES, NUCLEO EM POLIESTIRENO (EPS) DE 50 MM                                  </t>
  </si>
  <si>
    <t>6.1.2.5</t>
  </si>
  <si>
    <t>COT-052</t>
  </si>
  <si>
    <t>6.1.2.5.1</t>
  </si>
  <si>
    <t>FORNECIMENTO E INSTALAÇÃO DE PORTA CORTA FOGO DE ABRIR P01 ( 1,05 X 2,50m) P90, ACÚSTICA EM CHAPA DA AÇO GALVANIZADO BRANCA, COM FORNECIMENTO, INSTALAÇÃO E EMISSÃO DE CERTIFICADO DE PORTA CORTA FOGO.</t>
  </si>
  <si>
    <t>COT-053</t>
  </si>
  <si>
    <t>6.1.2.5.2</t>
  </si>
  <si>
    <t>FORNECIMENTO E INSTALAÇÃO DE PORTA CORTA FOGO DE ABRIR P02 ( 0,90 X 2,10m)  P90, ACÚSTICA EM CHAPA DA AÇO GALVANIZADO BRANCA, COM FORNECIMENTO, INSTALAÇÃO E EMISSÃO DE CERTIFICADO DE PORTA CORTA FOGO.</t>
  </si>
  <si>
    <t>COT-054</t>
  </si>
  <si>
    <t>6.1.2.5.3</t>
  </si>
  <si>
    <t>FORNECIMENTO E INSTALAÇÃO DE PORTA CORTA FOGO DE CORRER P03 ( 0,80 X 2,10m) P90, ACÚSTICA EM CHAPA DA AÇO GALVANIZADO BRANCA, COM FORNECIMENTO, INSTALAÇÃO E EMISSÃO DE CERTIFICADO DE PORTA CORTA FOGO.</t>
  </si>
  <si>
    <t>6.1.2.6</t>
  </si>
  <si>
    <t>COT-058</t>
  </si>
  <si>
    <t>6.1.2.6.1</t>
  </si>
  <si>
    <t>J01 (3,00 x 0,60 x 3,00m) JANELA EM ALUMINIO COM VENEZIANAS FIXAS, PINTURA ELETROSTÁTICA BRANCA.</t>
  </si>
  <si>
    <t>COT-059</t>
  </si>
  <si>
    <t>6.1.2.6.2</t>
  </si>
  <si>
    <t>J02 (1,50 x 0,60 x 3,00m) JANELA EM ALUMINIO COM VENEZIANAS FIXAS, PINTURA ELETROSTÁTICA BRANCA.</t>
  </si>
  <si>
    <t>6.1.2.7</t>
  </si>
  <si>
    <t>PINTURA</t>
  </si>
  <si>
    <t>6.1.2.7.1</t>
  </si>
  <si>
    <t>6.1.2.7.2</t>
  </si>
  <si>
    <t xml:space="preserve">FORNECIMENTO E EXECUÇÃO DE PINTURA TINTA ACRÍLICA DE ACABAMENTO ACETINADO METALATEX CLIMA E TEMPO NA COR BRANCA SHERWIN WILLIAMS OU SIMILAR PARA PINTURA DO TETO      </t>
  </si>
  <si>
    <t>6.1.2.7.3</t>
  </si>
  <si>
    <t>CPU-027</t>
  </si>
  <si>
    <t>6.1.2.7.4</t>
  </si>
  <si>
    <t>MASSA DE REJUNTE EM PO PARA DRYWALL, A BASE DE GESSO, SECAGEM RAPIDA, PARA TRATAMENTO DE JUNTAS DE CHAPA DE GESSO (COM ADICAO DE AGUA)</t>
  </si>
  <si>
    <t>6.1.2.7.5</t>
  </si>
  <si>
    <t xml:space="preserve">FORNECIMENTO E EXECUÇÃO DE PINTURA TINTA ACRÍLICA DE ACABAMENTO ACETINADO METALATEX CLIMA E TEMPO NA COR BRANCA SHERWIN WILLIAMS OU SIMILAR PARA PAREDE     </t>
  </si>
  <si>
    <t>6.1.2.8</t>
  </si>
  <si>
    <t>6.1.2.8.1</t>
  </si>
  <si>
    <t>RETIRADA DE TERRA PARA NIVELAMENTO</t>
  </si>
  <si>
    <t>ARQUITETURA ETG-02</t>
  </si>
  <si>
    <t>6.2.1.1</t>
  </si>
  <si>
    <t>6.2.1.1.1</t>
  </si>
  <si>
    <t>CPU-025</t>
  </si>
  <si>
    <t>6.2.1.1.2</t>
  </si>
  <si>
    <t>ALVENARIA COM ACABAMENTO EM PINTURA ACRILICA</t>
  </si>
  <si>
    <t>6.2.1.1.3</t>
  </si>
  <si>
    <t>6.2.1.1.4</t>
  </si>
  <si>
    <t>6.2.1.2</t>
  </si>
  <si>
    <t>6.2.1.2.1</t>
  </si>
  <si>
    <t>6.2.1.2.2</t>
  </si>
  <si>
    <t>FORNECIMENTO E INSTALAÇÃO DE PISO ELEVADO</t>
  </si>
  <si>
    <t>COT-051</t>
  </si>
  <si>
    <t>6.2.1.2.3</t>
  </si>
  <si>
    <t>6.2.1.2.4</t>
  </si>
  <si>
    <t>6.2.1.3</t>
  </si>
  <si>
    <t>6.2.1.3.1</t>
  </si>
  <si>
    <t xml:space="preserve">LAJE PLANA DE CONCRETO ARMADO MACIÇA           </t>
  </si>
  <si>
    <t>6.2.1.4</t>
  </si>
  <si>
    <t>6.2.1.4.1</t>
  </si>
  <si>
    <t>6.2.1.5</t>
  </si>
  <si>
    <t>6.2.1.5.1</t>
  </si>
  <si>
    <t>PORTA CORTA FOGO DE ABRIR P01 ( 1,05 X 2,50m) P90, ACÚSTICA EM CHAPA DA AÇO GALVANIZADO BRANCA, COM FORNECIMENTO, INSTALAÇÃO E EMISSÃO DE CERTIFICADO DE PORTA CORTA FOGO.</t>
  </si>
  <si>
    <t>6.2.1.5.2</t>
  </si>
  <si>
    <t>PORTA CORTA FOGO DE ABRIR P02 ( 0,90 X 2,10m)  P90, ACÚSTICA EM CHAPA DA AÇO GALVANIZADO BRANCA, COM FORNECIMENTO, INSTALAÇÃO E EMISSÃO DE CERTIFICADO DE PORTA CORTA FOGO.</t>
  </si>
  <si>
    <t>6.2.1.5.3</t>
  </si>
  <si>
    <t>PORTA CORTA FOGO DE CORRER P03 ( 0,80 X 2,10m) P90, ACÚSTICA EM CHAPA DA AÇO GALVANIZADO BRANCA, COM FORNECIMENTO, INSTALAÇÃO E EMISSÃO DE CERTIFICADO DE PORTA CORTA FOGO.</t>
  </si>
  <si>
    <t>6.2.1.5.4</t>
  </si>
  <si>
    <t>PORTA CORTA FOGO DE CORRER P03 ( 0,80 X 1,80m) PORTA DE CORRER, CORTA FOGO ACÚSTICA EM CHAPA DA AÇO GALVANIZADO, BRANCA, COM FORNECIMENTO, INSTALAÇÃO E EMISSÃO DE CERTIFICADO DE PORTA CORTA FOGO.</t>
  </si>
  <si>
    <t>6.2.1.6</t>
  </si>
  <si>
    <t>6.2.1.6.1</t>
  </si>
  <si>
    <t>FORNECIMENTO E INSTALAÇÃO DE JANELA EM ALUMINIO PARA VENTILAÇÃO/ILUMINAÇÃO PERMANENTE J01(1,53 x 0,60 m) COM TELA DE PROTEÇÃO (MALHA 25 mm x BITOLA 3 mm), INTERNA, COM PINTURA ELETROSTÁTICA BRANCA.</t>
  </si>
  <si>
    <t>6.2.1.6.2</t>
  </si>
  <si>
    <t>FORNECIMENTO E INSTALAÇÃO DE JANELA EM ALUMINIO PARA VENTILAÇÃO/ILUMINAÇÃO PERMANENTE J02 (3,00 x 0,60 m) COM TELA DE PROTEÇÃO (MALHA 25 mm x BITOLA 3 mm), INTERNA, COM PINTURA ELETROSTÁTICA BRANCA.</t>
  </si>
  <si>
    <t>COT-060</t>
  </si>
  <si>
    <t>6.2.1.6.3</t>
  </si>
  <si>
    <t>FORNECIMENTO E INSTALAÇÃO DE JANELA EM ALUMINIO PARA VENTILAÇÃO/ILUMINAÇÃO PERMANENTE J03 (2,25 x 0,60 m) COM TELA DE PROTEÇÃO (MALHA 25 mm x BITOLA 3 mm), INTERNA, COM PINTURA ELETROSTÁTICA BRANCA.</t>
  </si>
  <si>
    <t>COT-061</t>
  </si>
  <si>
    <t>6.2.1.6.4</t>
  </si>
  <si>
    <t>FORNECIMENTO E INSTALAÇÃO DE JANELA EM ALUMINIO PARA VENTILAÇÃO/ILUMINAÇÃO PERMANENTEJ04 (1,97 x 0,60 m) COM TELA DE PROTEÇÃO(MALHA 25 mm x BITOLA 3 mm), INTERNA, COM PINTURA ELETROSTÁTICA BRANCA.</t>
  </si>
  <si>
    <t>COT-062</t>
  </si>
  <si>
    <t>6.2.1.6.5</t>
  </si>
  <si>
    <t>FORNECIMENTO E INSTALAÇÃO DE JANELA EM ALUMINIO PARA VENTILAÇÃO/ILUMINAÇÃO PERMANENTEJ05 (1,97 x 0,60 m) COM TELA DE PROTEÇÃO(MALHA 25 mm x BITOLA 3 mm) COM VÃO PARA EXAUSTOR, INTERNA, COM PINTURA ELETROSTÁTICA BRANCA.</t>
  </si>
  <si>
    <t>6.2.1.7</t>
  </si>
  <si>
    <t>6.2.1.7.1</t>
  </si>
  <si>
    <t xml:space="preserve">FORNECIMENTO E EXECUÇÃO DE PINTURA NA COR BRANCO SOBRE SUPERFICIE DE GESSO ACARTONADO ( DRY WALL)                            </t>
  </si>
  <si>
    <t>6.2.1.7.2</t>
  </si>
  <si>
    <t xml:space="preserve">FORNECIMENTO E EXECUÇÃO DE PINTURA TINTA ACRÍLICA DE ACABAMENTO ACETINADO METALATEX CLIMA E TEMPO NA COR BRANCA SHERWIN WILLIAMS OU SIMILAR                  </t>
  </si>
  <si>
    <t>6.2.1.7.3</t>
  </si>
  <si>
    <t>6.2.1.7.4</t>
  </si>
  <si>
    <t>6.2.1.7.5</t>
  </si>
  <si>
    <t>6.2.1.8</t>
  </si>
  <si>
    <t>6.2.1.8.1</t>
  </si>
  <si>
    <t xml:space="preserve">RETIRADA DE TERRA PARA NIVELAMENTO                        </t>
  </si>
  <si>
    <t>ARQUITETURA ETG-16 (SALA DO QDG)</t>
  </si>
  <si>
    <t>6.2.2.1</t>
  </si>
  <si>
    <t>6.2.2.1.1</t>
  </si>
  <si>
    <t>6.2.2.1.2</t>
  </si>
  <si>
    <t>6.2.2.2</t>
  </si>
  <si>
    <t>6.2.2.2.1</t>
  </si>
  <si>
    <t>6.2.2.2.2</t>
  </si>
  <si>
    <t>6.2.2.2.3</t>
  </si>
  <si>
    <t>6.2.2.3</t>
  </si>
  <si>
    <t>6.2.2.3.1</t>
  </si>
  <si>
    <t>FORNECIMENTO E INSTALAÇÃO DE P02 ( 0,80 X 2,10m) PORTA DE CORRER, CORTA FOGO ACÚSTICA EM CHAPA DA AÇO GALVANIZADO, BRANCA</t>
  </si>
  <si>
    <t>COT-055</t>
  </si>
  <si>
    <t>6.2.2.3.2</t>
  </si>
  <si>
    <t>FORNECIMENTO E INSTALAÇÃO DE P01 ( 1,93 X 2,10m) PORTA DE ABRIR, CORTA FOGO ACÚSTICA EM CHAPA DA AÇO GALVANIZADO, BRANCA</t>
  </si>
  <si>
    <t>6.2.2.4</t>
  </si>
  <si>
    <t>COT-063</t>
  </si>
  <si>
    <t>6.2.2.4.1</t>
  </si>
  <si>
    <t>FORNECIMENTO E INSTALAÇÃO DE J01 ( 2,54 X 1,00m) JANELA TIPO VENEZINANA, PINTURA TERMOSTÁTICA BRANCA,</t>
  </si>
  <si>
    <t>6.2.2.5</t>
  </si>
  <si>
    <t>6.2.2.5.1</t>
  </si>
  <si>
    <t>6.2.2.5.2</t>
  </si>
  <si>
    <t xml:space="preserve">FORNECIMENTO E EXECUÇÃO DE PINTURA TINTA ACRÍLICA DE ACABAMENTO ACETINADO METALATEX CLIMA E TEMPO NA COR BRANCA SHERWIN WILLIAMS OU SIMILAR PARA PINTURA DAS PAREDES         </t>
  </si>
  <si>
    <t>6.2.2.5.3</t>
  </si>
  <si>
    <t xml:space="preserve">FORNECIMENTO E EXECUÇÃO DE PINTURA TINTA ACRÍLICA DE ACABAMENTO ACETINADO METALATEX CLIMA E TEMPO NA COR BRANCA SHERWIN WILLIAMS OU SIMILAR PARA PINTURA DO TETO    </t>
  </si>
  <si>
    <t>6.2.2.5.4</t>
  </si>
  <si>
    <t>6.2.2.5.5</t>
  </si>
  <si>
    <t>6.3</t>
  </si>
  <si>
    <t>6.3.1</t>
  </si>
  <si>
    <t>ARQUITETURA ETG-11</t>
  </si>
  <si>
    <t>6.3.1.1</t>
  </si>
  <si>
    <t>6.3.1.1.1</t>
  </si>
  <si>
    <t>6.3.1.1.2</t>
  </si>
  <si>
    <t>6.3.1.1.3</t>
  </si>
  <si>
    <t>ALVENARIA DE BLOCOS DE CONCRETO ESTRUTURAL 14X19X39 CM, (ESPESSURA 14 CM), FBK = 4,5 MPA, PARA PAREDES COM ÁREA LÍQUIDA MENOR QUE 6M², SEM VÃOS, UTILIZANDO PALHETA. AF_12/2014</t>
  </si>
  <si>
    <t>6.3.1.2</t>
  </si>
  <si>
    <t>6.3.1.2.1</t>
  </si>
  <si>
    <t>6.3.1.2.2</t>
  </si>
  <si>
    <t>6.3.1.2.3</t>
  </si>
  <si>
    <t>6.3.1.3</t>
  </si>
  <si>
    <t>6.3.1.3.1</t>
  </si>
  <si>
    <t>FORNECIMENTO E INSTALAÇÃO DE PORTA CORTA FOGO DE CORRER P02 ( 0,80 X 2,10m) P90, ACÚSTICA EM CHAPA DA AÇO GALVANIZADO BRANCA, COM FORNECIMENTO, INSTALAÇÃO E EMISSÃO DE CERTIFICADO DE PORTA CORTA FOGO.</t>
  </si>
  <si>
    <t>COT-056</t>
  </si>
  <si>
    <t>6.3.1.3.2</t>
  </si>
  <si>
    <t>FORNECIMENTO E INSTALAÇÃO DE P03 ( 1,90 X 2,10m) PORTA DE ABRIR, CORTA FOGO ACÚSTICA EM CHAPA DA AÇO GALVANIZADO, BRANCA</t>
  </si>
  <si>
    <t>COT-057</t>
  </si>
  <si>
    <t>6.3.1.3.3</t>
  </si>
  <si>
    <t>FORNECIMENTO E INSTALAÇÃO DE P01 ( 2,15 X 2,10m) PORTA DE ABRIR, CORTA FOGO ACÚSTICA EM CHAPA DA AÇO GALVANIZADO, BRANCA</t>
  </si>
  <si>
    <t>6.3.1.4</t>
  </si>
  <si>
    <t>COT-064</t>
  </si>
  <si>
    <t>6.3.1.4.1</t>
  </si>
  <si>
    <t>FORNECIMENTO E INSTALAÇÃO DE J01 (2,85 X 1,00m)   JANELA FIXA TIPO VENEZIANA ELETROSTÁTICA, BRANCA</t>
  </si>
  <si>
    <t>COT-065</t>
  </si>
  <si>
    <t>6.3.1.4.2</t>
  </si>
  <si>
    <t>FORNECIMENTO E INSTALAÇÃO DE J02 ( 3,25 X 1,00m)  JANELA FIXA TIPO VENEZIANA ELETROSTÁTICA, BRANCA</t>
  </si>
  <si>
    <t>COT-066</t>
  </si>
  <si>
    <t>6.3.1.4.3</t>
  </si>
  <si>
    <t>FORNECIMENTO E INSTALAÇÃO DE J03 (2,53 X 1,00m)   JANELA FIXA TIPO VENEZIANA ELETROSTÁTICA, BRANCA</t>
  </si>
  <si>
    <t>COT-067</t>
  </si>
  <si>
    <t>6.3.1.4.4</t>
  </si>
  <si>
    <t>FORNECIMENTO E INSTALAÇÃO DE J04 ( 3,18 X 1,00m)  JANELA FIXA TIPO VENEZIANA ELETROSTÁTICA, BRANCA</t>
  </si>
  <si>
    <t>COT-068</t>
  </si>
  <si>
    <t>6.3.1.4.5</t>
  </si>
  <si>
    <t>FORNECIMENTO E INSTALAÇÃO DE J05 ( 2,73 X 1,00m)  JANELA FIXA TIPO VENEZIANA ELETROSTÁTICA, BRANCA</t>
  </si>
  <si>
    <t>COT-069</t>
  </si>
  <si>
    <t>6.3.1.4.6</t>
  </si>
  <si>
    <t>FORNECIMENTO E INSTALAÇÃO DE J06 ( 1,40 X 1,05m)  JANELA FIXA TIPO VENEZIANA ELETROSTÁTICA, BRANCA</t>
  </si>
  <si>
    <t>6.3.1.5</t>
  </si>
  <si>
    <t>6.3.1.5.1</t>
  </si>
  <si>
    <t>6.3.1.5.2</t>
  </si>
  <si>
    <t>6.3.1.5.3</t>
  </si>
  <si>
    <t>6.3.1.5.4</t>
  </si>
  <si>
    <t>6.3.1.5.5</t>
  </si>
  <si>
    <t>6.3.1.6</t>
  </si>
  <si>
    <t>6.3.1.6.1</t>
  </si>
  <si>
    <t xml:space="preserve">NOVA PAVIMENTAÇÃO DE VIA EM BLOCOS DE CONCRETO SEXTAVADOS 25X25X08CM, COR CINZA NATURAL, ASSENTADO SOBRE SUBLEITO DE SOLO COMPACTADO, BICA CORRIDA (10CM) E PÓ DE PEDRA( 5CM) E COMPACTADA COM PLACA VIBRATÓRIA. </t>
  </si>
  <si>
    <t>6.3.1.7</t>
  </si>
  <si>
    <t>ADJACÊNCIAS AS VIAS</t>
  </si>
  <si>
    <t>6.3.1.7.1</t>
  </si>
  <si>
    <t xml:space="preserve">REGULARIZAÇÃO E COMPACTAÇÃO DE SUBLEITO DE SOLO PREDOMINANTEMENTE ARGILOSO. AF_11/2019          </t>
  </si>
  <si>
    <t>6.3.1.7.2</t>
  </si>
  <si>
    <t>6.3.1.7.3</t>
  </si>
  <si>
    <t>ARQUITETURA (ÁREA EXTERNA)</t>
  </si>
  <si>
    <t>CPU-241</t>
  </si>
  <si>
    <t>7.1.2.1.2</t>
  </si>
  <si>
    <t>RAMPA DE ACESSO EM CONCRETO MOLDADO IN LOCO</t>
  </si>
  <si>
    <t>GUARDA-CORPO DE AÇO GALVANIZADO DE 1,10M DE ALTURA, MONTANTES TUBULARES DE 1.1/2  ESPAÇADOS DE 1,20M, TRAVESSA SUPERIOR DE 2 , GRADIL FORMADO POR BARRAS CHATAS EM FERRO DE 32X4,8MM, FIXADO COM CHUMBADOR MECÂNICO. AF_04/2019_PS</t>
  </si>
  <si>
    <t>CPU-028</t>
  </si>
  <si>
    <t>ESCADA TELESCÓPICA EXTENSIVA DE ALUMÍNIO, 13 DEGRAUS 3,8 m</t>
  </si>
  <si>
    <t xml:space="preserve">FORNECIMENTO E EXECUÇÃO DE PINTURA TINTA ACRÍLICA DE ACABAMENTO ACETINADO METALATEX CLIMA E TEMPO NA CONCRETO SHERWIN WILLIAMS OU SIMILAR                    </t>
  </si>
  <si>
    <t xml:space="preserve">FORNECIMENTO E EXECUÇÃO DE PINTURA TINTA ACRÍLICA DE ACABAMENTO ACETINADO METALATEX CLIMA E TEMPO NA COR AREIA VENDAVAL SHERWIN WILLIAMS OU SIMILAR </t>
  </si>
  <si>
    <t>ATERRAMENTO  PARA NIVELAMENTO DO TERRENO</t>
  </si>
  <si>
    <t>7.1.1.1</t>
  </si>
  <si>
    <t>7.1.1.1.1</t>
  </si>
  <si>
    <t>7.1.1.1.2</t>
  </si>
  <si>
    <t>7.1.1.2</t>
  </si>
  <si>
    <t>7.1.1.2.1</t>
  </si>
  <si>
    <t>7.1.1.2.2</t>
  </si>
  <si>
    <t>7.1.1.2.3</t>
  </si>
  <si>
    <t>7.1.1.3</t>
  </si>
  <si>
    <t>7.1.1.3.1</t>
  </si>
  <si>
    <t>7.1.1.3.2</t>
  </si>
  <si>
    <t>7.1.1.3.3</t>
  </si>
  <si>
    <t>7.1.1.4</t>
  </si>
  <si>
    <t>7.1.1.4.1</t>
  </si>
  <si>
    <t>7.1.1.5</t>
  </si>
  <si>
    <t>7.1.1.5.1</t>
  </si>
  <si>
    <t>7.1.1.6</t>
  </si>
  <si>
    <t>7.1.1.6.1</t>
  </si>
  <si>
    <t>7.2.1.1</t>
  </si>
  <si>
    <t>7.2.1.1.1</t>
  </si>
  <si>
    <t>7.2.2.1</t>
  </si>
  <si>
    <t>7.2.2.2</t>
  </si>
  <si>
    <t>7.2.2.3</t>
  </si>
  <si>
    <t>7.2.1.2</t>
  </si>
  <si>
    <t>7.2.1.2.1</t>
  </si>
  <si>
    <t>7.2.1.2.2</t>
  </si>
  <si>
    <t>7.2.1.2.3</t>
  </si>
  <si>
    <t>7.2.1.3</t>
  </si>
  <si>
    <t>7.2.1.3.1</t>
  </si>
  <si>
    <t>7.2.1.3.2</t>
  </si>
  <si>
    <t>7.2.1.3.3</t>
  </si>
  <si>
    <t>7.2.1.4</t>
  </si>
  <si>
    <t>7.2.1.4.1</t>
  </si>
  <si>
    <t>7.2.1.5</t>
  </si>
  <si>
    <t>7.2.1.5.1</t>
  </si>
  <si>
    <t>7.2.1.6</t>
  </si>
  <si>
    <t>7.2.1.6.1</t>
  </si>
  <si>
    <t>7.2.1.6.2</t>
  </si>
  <si>
    <t>7.2.2.1.1</t>
  </si>
  <si>
    <t>7.2.2.1.2</t>
  </si>
  <si>
    <t>REALOCAMENTO DE BLOCOS DE CONCRETO SEXTAVADOS RETIRADOS IN LOCO.</t>
  </si>
  <si>
    <t>7.2.2.2.1</t>
  </si>
  <si>
    <t>7.2.2.3.1</t>
  </si>
  <si>
    <t xml:space="preserve">FORNECIMENTO E EXECUÇÃO DE PINTURA TINTA ACRÍLICA DE ACABAMENTO ACETINADO METALATEX CLIMA E TEMPO NA CONCRETO SHERWIN WILLIAMS OU SIMILAR             </t>
  </si>
  <si>
    <t>7.2.2.3.2</t>
  </si>
  <si>
    <t xml:space="preserve">FORNECIMENTO E EXECUÇÃO DE PINTURA TINTA ACRÍLICA DE ACABAMENTO ACETINADO METALATEX CLIMA E TEMPO NA COR AREIA VENDAVAL SHERWIN WILLIAMS OU SIMILAR                  </t>
  </si>
  <si>
    <t>7.2.2.3.3</t>
  </si>
  <si>
    <t>7.3</t>
  </si>
  <si>
    <t>7.3.1</t>
  </si>
  <si>
    <t>7.3.1.1</t>
  </si>
  <si>
    <t>7.3.1.1.1</t>
  </si>
  <si>
    <t>7.3.1.2</t>
  </si>
  <si>
    <t>7.3.1.2.1</t>
  </si>
  <si>
    <t>7.3.1.3</t>
  </si>
  <si>
    <t>7.3.1.3.1</t>
  </si>
  <si>
    <t>7.3.1.4</t>
  </si>
  <si>
    <t>7.3.1.4.1</t>
  </si>
  <si>
    <t>7.3.1.4.2</t>
  </si>
  <si>
    <t>7.3.1.4.3</t>
  </si>
  <si>
    <t>URBANISMO</t>
  </si>
  <si>
    <t>8.1.2</t>
  </si>
  <si>
    <t>URBANISMO ETG-01</t>
  </si>
  <si>
    <t>8.1.2.1</t>
  </si>
  <si>
    <t>8.1.2.1.1</t>
  </si>
  <si>
    <t>NOVA PAVIMENTAÇÃO DE VIA EM PARALELEPÍPEDO</t>
  </si>
  <si>
    <t>8.1.2.2</t>
  </si>
  <si>
    <t>8.1.2.2.1</t>
  </si>
  <si>
    <t>REGULARIZAÇÃO E COMPACTAÇÃO DE SUBLEITO DE SOLO  PREDOMINANTEMENTE ARGILOSO. AF_11/2019</t>
  </si>
  <si>
    <t>8.1.1.2.2</t>
  </si>
  <si>
    <t>8.1.2.2.3</t>
  </si>
  <si>
    <t>8.1.2.2.4</t>
  </si>
  <si>
    <t>GUARDA CORPO EM AÇO GALVANIZADO TUBULAR, Ø45MM, COM TELA METÁLICA GALVANIZADA, MALHA 30X30MM, FIO 3MM, ACABAMENTO EM PINTURA AUTOMOTIVA, COR CINZA</t>
  </si>
  <si>
    <t>8.1.2.2.5</t>
  </si>
  <si>
    <t>CORRIMÃO COM BARRA DUPLA, CURVADA NAS EXTREMIDADES, EM AÇO GALVANIZADO TUBULAR, Ø45MM, ACABAMENTO EM PINTURA AUTOMOTIVA, COR CINZA MÉDIO BR. FIXADO EM POSTE EM AÇO EM AÇO GALVANIZADO TUBULAR PARA SUPORTE DO CORRIMÃO E GUARDA-CORPO, ACABAMENTO EM PINTURA AUTOMOTIVA, COR CINZA MÉDIO BR E CHAPA METÁLICA DE FIXAÇÃO DO SUPORTE</t>
  </si>
  <si>
    <t>8.1.2.3</t>
  </si>
  <si>
    <t>8.1.2.3.1</t>
  </si>
  <si>
    <t>ESCAVAÇÃO MECANIZADA DE VALA COM PROF. ATÉ 1,5 M (MÉDIA MONTANTE E JUSANTE/UMA COMPOSIÇÃO POR TRECHO), ESCAVADEIRA (0,8 M3), LARG. DE 1,5 M A 2,5 M, EM SOLO DE 1A CATEGORIA, EM LOCAIS COM ALTO NÍVEL DE INTERFERÊNCIA. AF_02/2021</t>
  </si>
  <si>
    <t>8.1.2.3.2</t>
  </si>
  <si>
    <t>8.1.2.3.3</t>
  </si>
  <si>
    <t>ARGILA OU BARRO PARA ATERRO/REATERRO (COMTRANSPORTE ATE 10 KM)</t>
  </si>
  <si>
    <t>8.2.1</t>
  </si>
  <si>
    <t>URBANISMO ETG-02</t>
  </si>
  <si>
    <t>8.2.1.1</t>
  </si>
  <si>
    <t>8.2.1.1.1</t>
  </si>
  <si>
    <t>8.2.1.2</t>
  </si>
  <si>
    <t>8.2.1.2.1</t>
  </si>
  <si>
    <t>8.2.1.2.3</t>
  </si>
  <si>
    <t>8.2.1.2.5</t>
  </si>
  <si>
    <t>8.2.1.2.6</t>
  </si>
  <si>
    <t>8.2.1.2.7</t>
  </si>
  <si>
    <t xml:space="preserve">REGULARIZAÇÃO E COMPACTAÇÃO DE SUBLEITO DE SOLO PREDOMINANTEMENTE ARGILOSO. AF_11/2019                            </t>
  </si>
  <si>
    <t>8.2.1.3</t>
  </si>
  <si>
    <t>8.2.1.3.1</t>
  </si>
  <si>
    <t>8.2.1.3.2</t>
  </si>
  <si>
    <t>8.2.1.3.3</t>
  </si>
  <si>
    <t>8.2.2</t>
  </si>
  <si>
    <t>URBANISMO ETG-16 (SALA DO QDG)</t>
  </si>
  <si>
    <t>8.2.2.1</t>
  </si>
  <si>
    <t>8.2.2.1.1</t>
  </si>
  <si>
    <t>8.2.2.2</t>
  </si>
  <si>
    <t>8.2.2.2.1</t>
  </si>
  <si>
    <t>8.2.2.2.2</t>
  </si>
  <si>
    <t>8.2.2.3</t>
  </si>
  <si>
    <t>8.2.2.3.1</t>
  </si>
  <si>
    <t>8.2.2.3.2</t>
  </si>
  <si>
    <t>8.2.2.3.3</t>
  </si>
  <si>
    <t>8.3.1</t>
  </si>
  <si>
    <t>URBANISMO ETG-11</t>
  </si>
  <si>
    <t>8.3.1.1</t>
  </si>
  <si>
    <t>8.3.1.1.1</t>
  </si>
  <si>
    <t>8.3.1.2</t>
  </si>
  <si>
    <t>8.3.1.2.1</t>
  </si>
  <si>
    <t>8.3.1.2.3</t>
  </si>
  <si>
    <t>8.3.1.3</t>
  </si>
  <si>
    <t>8.3.1.3.1</t>
  </si>
  <si>
    <t>8.3.1.3.2</t>
  </si>
  <si>
    <t>8.3.1.3.3</t>
  </si>
  <si>
    <t>EQUIPAMENTOS (ELÉTRICA)</t>
  </si>
  <si>
    <t>9.1.1.1</t>
  </si>
  <si>
    <t>9.1.1.1.1</t>
  </si>
  <si>
    <t>Fornecimento e instalação de Painel de Média Tensão "PMT", conforme Diagrama Unifilar: E868A01, Especificação : E868A06 e Caderno de Encargos: E868A05</t>
  </si>
  <si>
    <t>9.1.1.1.2</t>
  </si>
  <si>
    <t>Fornecimento e instalação de Fonte de Alimentação ininterrupta para PMT, em 125V/10A de saída, entrada em 220V trifásico. Com bateria interna e sistema de supervisão, conforme Diagrama Unifilar: E868A01e Caderno de Encargos: E868A05</t>
  </si>
  <si>
    <t>9.1.1.1.3</t>
  </si>
  <si>
    <t>Fornecimento e instalação de painel de Baixa Tensão "QDLTG-SE42", conforme Diagrama Trifilar n° E868A03 e Caderno de Encargos : E868A05.</t>
  </si>
  <si>
    <t>9.1.1.1.4</t>
  </si>
  <si>
    <t>Fornecimento e instalação de Nobreak 12kVA, 2F+T,220V com bateria, conforme Caderno de Encargos: E868A05 e conforme Diagrama n° E868A04</t>
  </si>
  <si>
    <t>9.1.1.1.5</t>
  </si>
  <si>
    <t>Fornecimento e instalação de Painel de Baixa Tensão "QDNB-SE42", conforme Diagrama Trifilar e Caderno de Encargos : E868A05 e conforme Diagrama Trifilar n° E868A04</t>
  </si>
  <si>
    <t>EQUIPAMENTOS ETG-01</t>
  </si>
  <si>
    <t>Fornecimento e instalação de Painel de Média Tensão, conforme Diagrama Unifilar E871A01 e Caderno de Encargos E871A05.</t>
  </si>
  <si>
    <t>Fornecimento e instalação de Painel de Baixa Tensão "QGBT-NE", conforme Diagrama Unifilar E871A01 e Caderno de Encargos E871A05.</t>
  </si>
  <si>
    <t>CPU-228</t>
  </si>
  <si>
    <t>Fornecimento e instalação de Gerador Carenado,silencioso, potência 1250kVA em regime stand-by, 220V, com neutro acessível e USCA, conforme Diagrama Unifilar E871A01 e Caderno de Encargos E871A05.</t>
  </si>
  <si>
    <t>Fornecimento e instalação de Fonte de Alimentação ininterrupta para PMT, em 125V/10A de saída, entrada em 220V trifásico. Com bateria interna e sistema de supervisão, conforme Diagrama Unifilar E871A01 e Caderno de Encargos E871A05.</t>
  </si>
  <si>
    <t>Fornecimento e instalação de Painel de Baixa Tensão "QD- SERVIÇOS AUX", conforme Diagrama Trifilar e Caderno de Encargos, conforme Diagrama Trifilar E871A14 e Caderno de Encargos E871A05.</t>
  </si>
  <si>
    <t>Fornecimento e instalação de Painel de Baixa Tensão "QDNB-ETG01.", , conforme Diagrama Trifilar E871A14 e Caderno de Encargos E871A05.</t>
  </si>
  <si>
    <t>Fornecimento e instalação de Nobreak 12kVA, entrada e saída em 220V (2F+T), autonomia de 15min, com bateria incorporada no gabinete, conforme Diagrama Trifilar E871A14 e Caderno de Encargos E871A05.</t>
  </si>
  <si>
    <t>Fornecimento e instalação de Painel de Baixa Tensão "QGIM", conforme Diagrama Trifilar E871A14 e Caderno de Encargos E871A05.</t>
  </si>
  <si>
    <t>Fornecimento e instalação  de quadro de sobrepor, denominado QDGN (GOMES FARIAS),3F+N+T -220V, conforme Diagrama Unifilar E871A01 e Caderno de Encargos E871A05 com os seguintes componentes:
 Disjuntor de entrada em caixa moldada, 3F, 500A -50kA, com regulagem LSI;
Multimedidor de grandezas eletricas. REF: PAC.
Proteção de Entrada com DPS 275V-40kA classe II (3F+N);
3x Disjuntores de saida em caixa moldada, 3F, 250A-35kA;
1x Disjuntores de saida em caixa moldada, 3F, 175A-35kA;
1x Disjuntores de saida em caixa moldada, 3F, 63A-35kA;
4x Disjuntores de saida em caixa moldada, 3F, 40A-35kA;
4x Disjuntores de saida em caixa moldada, 3F, 32A-35kA;
Barramento de Neutro;
Barramento de Terra;</t>
  </si>
  <si>
    <t>CPU-227</t>
  </si>
  <si>
    <t>Fornecimento e instalação de Transformador de Média Tensão a seco,1500kVA, 15kV, 13,8kV-0,22/0,127kV, IP 21, deslocamento angular 30°. K=1, e rele de proteção termica, conforme Diagrama Unifilar E871A01 e Caderno de Encargos E871A05.</t>
  </si>
  <si>
    <t>9.1.2.1</t>
  </si>
  <si>
    <t>EQUIPAMENTOS ETG-02</t>
  </si>
  <si>
    <t>9.1.2.1.1</t>
  </si>
  <si>
    <t>Fornecimento e instalação de Painel de Média Tensão "PMT1", conforme Diagrama Unifilar E191A01 e Caderno de Encargos E191A05</t>
  </si>
  <si>
    <t>9.1.2.1.2</t>
  </si>
  <si>
    <t>Fornecimento e instalação de Painel de Média Tensão "PMT2", conforme Diagrama Unifilar E191A01 e Caderno de Encargos E191A05</t>
  </si>
  <si>
    <t>9.1.2.1.3</t>
  </si>
  <si>
    <t>Fornecimento e instalação de Painel de Baixa Tensão "QGBT-N2/N1", conforme Diagrama Unifilar E191A01 e Caderno de Encargos E191A05</t>
  </si>
  <si>
    <t>9.1.2.1.4</t>
  </si>
  <si>
    <t>Fornecimento e instalação de Painel de Baixa Tensão "QGBT-E", conforme Diagrama Unifilar E191A01 e Caderno de Encargos E191A05</t>
  </si>
  <si>
    <t>Fornecimento e instalação de Transformador de Média Tensão a seco,1000kVA, 15kV, 13,8kV-0,22/0,127kV, IP 21, deslocamento angular 30°. K=1, e rele de proteção termica, conforme Diagrama Unifilar E191A01 e Caderno de Encargos E191A05</t>
  </si>
  <si>
    <t>9.1.2.1.5</t>
  </si>
  <si>
    <t>9.1.2.1.6</t>
  </si>
  <si>
    <t>Fornecimento e instalação de Gerador Carenado, silencioso, potência 1250kVA em regime stand-by, 220V, com neutro acessível e USCA,, conforme Diagrama Unifilar E191A01 e Caderno de Encargos E191A05</t>
  </si>
  <si>
    <t>9.1.2.1.7</t>
  </si>
  <si>
    <t>Fornecimento e instalação de Fonte de Alimentação ininterrupta para PMT, em 125V/10A de saída, entrada em 220V bifásico. Com bateria interna e sistema de supervisão, conforme Diagrama Unifilar E191A01 e Caderno de Encargos E191A05</t>
  </si>
  <si>
    <t>9.1.2.1.8</t>
  </si>
  <si>
    <t>Fornecimento e instalação de Quadro de Transferência em Rampa, 3200A, para Gerador de 1250kVA ,conforme Diagrama Unifilar E191A01 e Caderno de Encargos</t>
  </si>
  <si>
    <t>9.1.2.1.9</t>
  </si>
  <si>
    <t>Fornecimento e instalação de Painel de Baixa Tensão "QD- Serv. Aux.", conforme Diagrama Trifilar e Caderno de Encargos, conforme Diagrama trifilar E191A14 e Caderno de Encargos E191A05.</t>
  </si>
  <si>
    <t>9.1.2.1.10</t>
  </si>
  <si>
    <t>Fornecimento e instalação de Painel de Baixa Tensão "QDNB-ETG02.", conforme Diagrama trifilar E191A14 e Caderno de Encargos E191A05.</t>
  </si>
  <si>
    <t>9.1.2.1.11</t>
  </si>
  <si>
    <t>Fornecimento e instalação de Nobreak 12kVA, entrada e saída em 220V (2F+T), autonomia de 15min, com bateria incorporada no gabinete, conforme Diagrama trifilar E191A14 e Caderno de Encargos E191A05.</t>
  </si>
  <si>
    <t>COT-001</t>
  </si>
  <si>
    <t>COT-002</t>
  </si>
  <si>
    <t>COT-003</t>
  </si>
  <si>
    <t>COT-004</t>
  </si>
  <si>
    <t>COT-005</t>
  </si>
  <si>
    <t>COT-010</t>
  </si>
  <si>
    <t>COT-011</t>
  </si>
  <si>
    <t>COT-013</t>
  </si>
  <si>
    <t>COT-015</t>
  </si>
  <si>
    <t>COT-016</t>
  </si>
  <si>
    <t>COT-017</t>
  </si>
  <si>
    <t>COT-018</t>
  </si>
  <si>
    <t>COT-019</t>
  </si>
  <si>
    <t>COT-020</t>
  </si>
  <si>
    <t>COT-021</t>
  </si>
  <si>
    <t>CPU-244</t>
  </si>
  <si>
    <t>COT-024</t>
  </si>
  <si>
    <t>COT-025</t>
  </si>
  <si>
    <t>COT-026</t>
  </si>
  <si>
    <t>COT-027</t>
  </si>
  <si>
    <t>9.1.2.2</t>
  </si>
  <si>
    <t>EQUIPAMENTOS ETG-16 (SALA DO QDG)</t>
  </si>
  <si>
    <t>9.1.2.2.1</t>
  </si>
  <si>
    <t>Fornecimento e Instalação de Painel de Baixa Tensão "QGBT-01 -Normal", conforme Diagrama Unifilar E877A01 e Caderno de Encargos E877A05</t>
  </si>
  <si>
    <t>9.1.2.2.2</t>
  </si>
  <si>
    <t>Fornecimento e Instalação de Painel de Baixa Tensão "QGBT-01 -Emergência", conforme Diagrama Unifilar E877A01 e Caderno de Encargos E877A05</t>
  </si>
  <si>
    <t>9.1.2.2.3</t>
  </si>
  <si>
    <t>Fornecimento e Instalação de Painel de Baixa Tensão "QE-SERV. AUX.", conforme Diagrama Trifilar e e Caderno de Encargos E877A05</t>
  </si>
  <si>
    <t>9.1.2.2.4</t>
  </si>
  <si>
    <t>Fornecimento e Instalação de Painel de Baixa Tensão "QDNB-ET16.", conforme Diagrama Trifilar E877A03 e Caderno de Encargos E 877A05</t>
  </si>
  <si>
    <t>9.1.2.2.5</t>
  </si>
  <si>
    <t>Fornecimento e Instalação de Nobreak 12kVA, entrada e saída em 220V (2F+T), autonomia de 15min, com bateria incorporada no gabinete, conforme Diagrama Trifilar E877A03 e Caderno de Encargos E 877A05</t>
  </si>
  <si>
    <t>COT-028</t>
  </si>
  <si>
    <t>COT-029</t>
  </si>
  <si>
    <t>COT-030</t>
  </si>
  <si>
    <t>COT-031</t>
  </si>
  <si>
    <t>9.1.3.1</t>
  </si>
  <si>
    <t>EQUIPAMENTOS ETG-11</t>
  </si>
  <si>
    <t>COT-032</t>
  </si>
  <si>
    <t>9.1.3.1.1</t>
  </si>
  <si>
    <t>Fornecimento e Instalação de Painel de Média Tensão, conforme Diagrama Unifilar E874A01, E874A02 e Caderno de Encargos E874A06</t>
  </si>
  <si>
    <t>COT-033</t>
  </si>
  <si>
    <t>9.1.3.1.2</t>
  </si>
  <si>
    <t>Fornecimento e Instalação de Painel de Baixa Tensão "QGBT-01 -Normal", conforme Diagrama Unifilar E874A01, E874A02 e Caderno de Encargos E874A06</t>
  </si>
  <si>
    <t>COT-034</t>
  </si>
  <si>
    <t>9.1.3.1.3</t>
  </si>
  <si>
    <t>Fornecimento e Instalação de Painel de Baixa Tensão "QGBT-01 -Emergência", conforme Diagrama Unifilar E874A01, E874A02 e Caderno de Encargos E874A06</t>
  </si>
  <si>
    <t>COT-035</t>
  </si>
  <si>
    <t>9.1.3.1.4</t>
  </si>
  <si>
    <t>Fornecimento e Instalação de Painel de Baixa Tensão "QGBT-02 -Normal", conforme Diagrama Unifilar E874A01, E874A02 e Caderno de Encargos E874A06</t>
  </si>
  <si>
    <t>COT-036</t>
  </si>
  <si>
    <t>9.1.3.1.5</t>
  </si>
  <si>
    <t>Fornecimento e Instalação de Painel de Baixa Tensão "QGBT-02 -Emergência", conforme Diagrama Unifilar E874A01, E874A02 e Caderno de Encargos E874A06</t>
  </si>
  <si>
    <t>COT-037</t>
  </si>
  <si>
    <t>9.1.3.1.6</t>
  </si>
  <si>
    <t>Fornecimento e Instalação de Fonte de Alimentação ininterrupta para PMT, em 125V/10A de saída, entrada em 220V trifásico. Com bateria interna e sistema de supervisão, conforme Diagrama Unifilar E874A01, E874A02 e Caderno de Encargos E874A06</t>
  </si>
  <si>
    <t>COT-038</t>
  </si>
  <si>
    <t>9.1.3.1.7</t>
  </si>
  <si>
    <t>Fornecimento e Instalação de Painel de Baixa Tensão "QD-SERV AUX", conforme Diagrama Trifilar E874A14 e Caderno de Encargos E874A06.</t>
  </si>
  <si>
    <t>COT-039</t>
  </si>
  <si>
    <t>9.1.3.1.8</t>
  </si>
  <si>
    <t>Fornecimento e Instalação de Painel de Baixa Tensão "QFC-DRENAGEM", conforme Diagrama Trifilar E874A15 e Caderno de Encargos E874A06.</t>
  </si>
  <si>
    <t>COT-040</t>
  </si>
  <si>
    <t>9.1.3.1.9</t>
  </si>
  <si>
    <t>Fornecimento e Instalação de Painel de Baixa Tensão "QD-SL GERADOR",conforme Diagrama Trifilar E874A14 e Caderno de Encargos E874A06.</t>
  </si>
  <si>
    <t>9.1.3.1.10</t>
  </si>
  <si>
    <t>Fornecimento e Instalação de Nobreak 12kVA, entrada e saída em 220V (2F+T), autonomia de 15min, com bateria incorporada no gabinete,conforme Diagrama Trifilar E874A14 e Caderno de Encargos E874A06.</t>
  </si>
  <si>
    <t>MATERIAL ELÉTRICO E ACESSÓRIOS</t>
  </si>
  <si>
    <t>MATERIAL ELÉTRICO E ACESSÓRIOS ETG-01</t>
  </si>
  <si>
    <t>LEITO</t>
  </si>
  <si>
    <t>Leito pesado, largura 400mm, com longarina de 100mm de altura e virola de 19mm, aba externa, longarinas em chapa #14 MSG, travessas em perfilado (38x38)mm chapa #16 MSG distanciadas a cada 250mm, fabricado em aço carbono, acabamento galvanizado a fogo, conforme ABNT, fornecido em barras de 3 metros.</t>
  </si>
  <si>
    <t>Leito pesado, largura 1200mm, com longarina de 100mm de altura e virola de 19mm, aba externa, longarinas em chapa #14 MSG, travessas em perfilado (38x38)mm chapa #16 MSG distanciadas a cada 250mm, fabricado em aço carbono, acabamento galvanizado a fogo, conforme ABNT, fornecido em barras de 3 metros.</t>
  </si>
  <si>
    <t>Curva horizontal 90º,raio segmentado para leito, largura 400mm, com longarina de 100mm de altura e virola de 19mm, aba externa, longarinas em chapa #14 MSG, travessas em perfilado (38x38)mm chapa #16 MSG, fabricado em aço carbono, acabamento galvanizado a fogo, conforme ABNT, raio de curvatura 320mm.</t>
  </si>
  <si>
    <t>CPU-159</t>
  </si>
  <si>
    <t>Curva horizontal 45º,raio segmentado para leito, largura 400mm, com longarina de 100mm de altura e virola de 19mm, aba externa, longarinas em chapa #14 MSG, travessas em perfilado (38x38)mm chapa #16 MSG, fabricado em aço carbono, acabamento galvanizado a fogo, conforme ABNT, raio de curvatura 320mm.</t>
  </si>
  <si>
    <t>15.018.0727-0</t>
  </si>
  <si>
    <t>Curva vertical interna 90°,raio segmentado para leito, largura 400mm, com longarina de 100mm de altura e virola de 19mm, aba externa, longarinas em chapa #14 MSG, travessas em perfilado (38x38)mm chapa #16 MSG, fabricado em aço carbono, acabamento galvanizado a fogo, conforme ABNT, raio de curvatura 320mm.</t>
  </si>
  <si>
    <t>15.018.0687-0</t>
  </si>
  <si>
    <t>Curva vertical externa 90°,raio segmentado para leito, largura 400mm, com longarina de 100mm de altura e virola de 19mm, aba externa, longarinas em chapa #14 MSG, travessas em perfilado (38x38)mm chapa #16 MSG, fabricado em aço carbono, acabamento galvanizado a fogo, conforme ABNT, raio de curvatura 320mm.</t>
  </si>
  <si>
    <t>15.018.0747-0</t>
  </si>
  <si>
    <t>Curva de inversão 90°,raio segmentado para leito, largura 400mm, com longarina de 100mm de altura e virola de 19mm, aba externa, longarinas em chapa #14 MSG, travessas em perfilado (38x38)mm chapa #16 MSG, fabricado em aço carbono, acabamento galvanizado a fogo, conforme ABNT, raio de curvatura 320mm.</t>
  </si>
  <si>
    <t>CPU-148</t>
  </si>
  <si>
    <t>Curva horizontal 90º,raio segmentado para leito, largura 1200mm, com longarina de 100mm de altura e virola de 19mm, aba externa, longarinas em chapa #14 MSG, travessas em perfilado (38x38)mm chapa #16 MSG, fabricado em aço carbono, acabamento galvanizado a fogo, conforme ABNT, raio de curvatura 320mm.</t>
  </si>
  <si>
    <t>CPU-160</t>
  </si>
  <si>
    <t>Curva vertical externa 90º,raio segmentado para leito, largura 1200mm, com longarina de 100mm de altura e virola de 19mm, aba externa, longarinas em chapa #14 MSG, travessas em perfilado (38x38)mm chapa #16 MSG, fabricado em aço carbono, acabamento galvanizado a fogo, conforme ABNT, raio de curvatura 320mm.</t>
  </si>
  <si>
    <t>CPU-161</t>
  </si>
  <si>
    <t>Curva de inversão 90º,raio segmentado para leito, largura 1200mm, com longarina de 100mm de altura e virola de 19mm, aba externa, longarinas em chapa #14 MSG, travessas em perfilado (38x38)mm chapa #16 MSG, fabricado em aço carbono, acabamento galvanizado a fogo, conforme ABNT, raio de curvatura 320mm.</t>
  </si>
  <si>
    <t>Junção simples para leito, largura 160mm com aba de 100mm, fabricado em aço carbono, acabamento galvanizado eletrolítico, conforme ABNT NBR 8133 chapa #16 MSG, furação padrão de (7x25)mm para união com demais componentes.</t>
  </si>
  <si>
    <t>Junção simples para leito, largura 75mm com aba de 100mm, fabricado em aço carbono, acabamento galvanizado eletrolítico, conforme ABNT NBR 8133 chapa #16 MSG, furação padrão de (7x25)mm para união com demais componentes.</t>
  </si>
  <si>
    <t>CPU-059</t>
  </si>
  <si>
    <t>Parafuso do tipo cabeça lentilha auto-travante com fenda sinples, rosca inteira, dimensões 1/4"X5/8", fabricado em aço carbono, acabamento galvanizado eletrolítico.</t>
  </si>
  <si>
    <t>Perfilado perfurado, sem tampa, dimensão de (38x38)mm, fabricado em aço carbono chapa #16 MSG, acabamento galvanizado eletrolítico, furação padrão Ø(10x13)mm , fornecido em barras de 3 metros.</t>
  </si>
  <si>
    <t>42.05.170</t>
  </si>
  <si>
    <t>Barra roscada, dimensão Ø3/8", fabricado em aço carbono com acabamento galvanizado eletrolítico, fornecida em barra de 3m.</t>
  </si>
  <si>
    <t>CPU-117</t>
  </si>
  <si>
    <t>Chumbador tipo "UR", dimensão Ø3/8", fornecido com corpo de rosca interna e tolete, fabricado em aço carbono com acabamento galvanizado eletrolítico.</t>
  </si>
  <si>
    <t>Chumbador tipo "UR", dimensão Ø1/4", fornecido com corpo de rosca interna e tolete, fabricado em aço carbono com acabamento galvanizado eletrolítico.</t>
  </si>
  <si>
    <t>CPU-177</t>
  </si>
  <si>
    <t>Chumbador tipo "CB", dimensão Ø3/8", fornecido com parafuso, arruela, jaqueta e cone, fabricado em aço carbono com acabamento galvanizado eletrolítico.</t>
  </si>
  <si>
    <t>Chumbador tipo "CB", dimensão Ø1/4", fornecido com parafuso, arruela, jaqueta e cone, fabricado em aço carbono com acabamento galvanizado eletrolítico.</t>
  </si>
  <si>
    <t>ELETRODUTOS E ACESSORIOS</t>
  </si>
  <si>
    <t>15.034.0013-0</t>
  </si>
  <si>
    <t>Eletroduto rígido fabricado em aço carbono com acabamento galvanizado a fogo conforme norma ABNT, de diâmetro Ø1.1/2", tipo médio, parede 0,90mm, fornecido em barras de 3 metros, roscas conforme norma ABNT NBR 8133 nas extremidades, uma luva e um protetor plástico.</t>
  </si>
  <si>
    <t>Eletroduto rígido fabricado em aço carbono com acabamento galvanizado a fogo conforme norma ABNT, de diâmetro Ø1", tipo médio, parede 0,90mm, fornecido em barras de 3 metros, roscas conforme norma ABNT NBR 8133 nas extremidades, uma luva e um protetor plástico.</t>
  </si>
  <si>
    <t>15.034.0022-0</t>
  </si>
  <si>
    <t>Eletroduto rígido fabricado em aço carbono com acabamento galvanizado a fogo conforme norma ABNT, de diâmetro Ø1.1/4", tipo médio, parede 0,90mm, fornecido em barras de 3 metros, roscas conforme norma ABNT NBR 8133 nas extremidades, uma luva e um protetor plástico.</t>
  </si>
  <si>
    <t>15.034.0014-0</t>
  </si>
  <si>
    <t>Eletroduto rígido fabricado em aço carbono com acabamento galvanizado a fogo conforme norma ABNT, de diâmetro Ø2", tipo médio, parede 0,90mm, fornecido em barras de 3 metros, roscas conforme norma ABNT NBR 8133 nas extremidades, uma luva e um protetor plástico.</t>
  </si>
  <si>
    <t>Eletroduto rígido fabricado em aço carbono conforme norma ABNT NBR 5624, com acabamento galvanizado a fogo conforme norma ABNT NBR 6323, de diâmetro Ø4", tipo pesado, parede 2,65mm, fornecido em barras de 3 metros, roscas conforme norma ABNT NBR 8133 nas extremidades, uma luva e um protetor plástico.</t>
  </si>
  <si>
    <t>Curva 90º para eletroduto rígido fabricado em aço carbono conforme norma ABNT NBR 5624, com acabamento galvanizado a fogo conforme norma ABNT NBR 6323, de diâmetro Ø4", tipo pesado, roscas conforme norma ABNT NBR 8133 nas extremidades.</t>
  </si>
  <si>
    <t>Condulete tipo "C" Ø1", fabricado em alumínio, com tampa, sem vedação, entradas com rosca BSP, sem redução, conforme norma  ABNT NBR 15701.</t>
  </si>
  <si>
    <t>Condulete tipo "LR" Ø1", fabricado em alumínio, com tampa, sem vedação, entradas com rosca BSP, sem redução, conforme norma  ABNT NBR 15701.</t>
  </si>
  <si>
    <t>CPU-106</t>
  </si>
  <si>
    <t>Condulete tipo "T" Ø1", fabricado em alumínio, com tampa, sem vedação, entradas com rosca BSP, sem redução, conforme norma  ABNT NBR 15701.</t>
  </si>
  <si>
    <t>Curva 90º para eletroduto rígido fabricado em aço carbono conforme norma ABNT NBR 5624, com acabamento galvanizado a fogo conforme norma ABNT NBR 6323, de diâmetro Ø1", tipo pesado, roscas conforme norma ABNT NBR 8133 nas extremidades.</t>
  </si>
  <si>
    <t>Condulete tipo "LR" Ø1.1/4", fabricado em alumínio, com tampa, sem vedação, entradas com rosca BSP, sem redução, conforme norma  ABNT NBR 15701.</t>
  </si>
  <si>
    <t>Condulete tipo "T" Ø1.1/4", fabricado em alumínio, com tampa, sem vedação, entradas com rosca BSP, sem redução, conforme norma  ABNT NBR 15701.</t>
  </si>
  <si>
    <t>Condulete tipo "LR" Ø1.1/2", fabricado em alumínio, com tampa, sem vedação, entradas com rosca BSP, sem redução, conforme norma  ABNT NBR 15701.</t>
  </si>
  <si>
    <t>Condulete tipo "LR" Ø2", fabricado em alumínio, com tampa, sem vedação, entradas com rosca BSP, sem redução, conforme norma  ABNT NBR 15701.</t>
  </si>
  <si>
    <t>Condulete tipo "T" Ø2", fabricado em alumínio, com tampa, sem vedação, entradas com rosca BSP, sem redução, conforme norma  ABNT NBR 15701.</t>
  </si>
  <si>
    <t>CPU-056</t>
  </si>
  <si>
    <t>Bucha com rosca para eletroduto de diâmetro Ø1.1/4'' fabricado em alumínio, rosca BSP.</t>
  </si>
  <si>
    <t>CPU-054</t>
  </si>
  <si>
    <t>Arruela de acabamento, Ø1.1/4'', fabricado em alumínio.</t>
  </si>
  <si>
    <t>CPU-061</t>
  </si>
  <si>
    <t>Bucha com rosca para eletroduto de diâmetro Ø1.1/2'' fabricado em alumínio, rosca BSP.</t>
  </si>
  <si>
    <t>CPU-062</t>
  </si>
  <si>
    <t>Arruela de acabamento, Ø1.1/2'', fabricado em alumínio.</t>
  </si>
  <si>
    <t>CPU-063</t>
  </si>
  <si>
    <t>Bucha com rosca para eletroduto de diâmetro Ø1'' fabricado em alumínio, rosca BSP.</t>
  </si>
  <si>
    <t>CPU-064</t>
  </si>
  <si>
    <t>Arruela de acabamento, Ø1'' , fabricado em alumínio.</t>
  </si>
  <si>
    <t>Luva de emenda para eletroduto de diâmetro Ø1" fabricado em aço carbono com acabamento galvanizado a fogo, rosca ABNT NBR 8133.</t>
  </si>
  <si>
    <t>Abraçadeira tipo "D" com cunha para eletroduto Ø1.1/2, com furo Ø8mm,  fabricado em aço carbono com acabamento galvanizado eletrolítico.</t>
  </si>
  <si>
    <t>Abraçadeira tipo "D" com cunha para eletroduto Ø1.1/4, com furo Ø8mm,  fabricado em aço carbono com acabamento galvanizado eletrolítico.</t>
  </si>
  <si>
    <t>Abraçadeira tipo "D" com cunha para eletroduto Ø2, com furo Ø8mm,  fabricado em aço carbono com acabamento galvanizado eletrolítico.</t>
  </si>
  <si>
    <t>CPU-065</t>
  </si>
  <si>
    <t>Parafuso sextavado em aço carbono com acabamento galvanizado eletrolítico M6x45mm</t>
  </si>
  <si>
    <t>Bucha de Nylon S8</t>
  </si>
  <si>
    <t>BUSWAY E ACESSÓRIOS</t>
  </si>
  <si>
    <t>COT-080</t>
  </si>
  <si>
    <t>Fornecimento e instalação de elemento reto de barramento blindado em alumínio,4000A, ventilado, trifásico com neutro e terra, 220V, com terra na carcaça ,IP54.</t>
  </si>
  <si>
    <t>COT-081</t>
  </si>
  <si>
    <t>Fornecimento e instalação de curva 90° vertical para  barramento blindado em alumínio ventilado,4000A, trifásico com neutro e terra, 220V, com terra na carcaça.</t>
  </si>
  <si>
    <t>COT-082</t>
  </si>
  <si>
    <t>Fornecimento e instalação de flange para painel para  barramento blindado em alumínio ventilado,4000A trifásico com neutro e terra, 220V, com terra na carcaça.</t>
  </si>
  <si>
    <t>COT-083</t>
  </si>
  <si>
    <t>Fornecimento e instalação de flange para transformador para  barramento blindado em alumínio ventilado,4000A trifásico com neutro e terra, 220V, com terra na carcaça.</t>
  </si>
  <si>
    <t>COT-084</t>
  </si>
  <si>
    <t>Fornecimento e instalação de jogo de Barras flexiveis para barramento blindado em alumínio ventilado,4000A trifásico com neutro e terra, 220V, com terra na carcaça.</t>
  </si>
  <si>
    <t>AREA EXTERNA</t>
  </si>
  <si>
    <t>06.069.0155-0</t>
  </si>
  <si>
    <t>Duto fabricado em PEAD (Polietileno de alta densidade), de seção circular, com corrugação helicoidal, diâmetro Ø6", cor preta, conforme norma ABNT NBR 15715, fornecido com arame-guia de aço galvanizado e revestido em PVC no interior do duto.</t>
  </si>
  <si>
    <t>CPU-043</t>
  </si>
  <si>
    <t>Duto fabricado em PEAD (Polietileno de alta densidade), de seção circular, com corrugação helicoidal, diâmetro Ø4", cor preta, conforme norma ABNT NBR 15715, fornecido com arame-guia de aço galvanizado e revestido em PVC no interior do duto.</t>
  </si>
  <si>
    <t>CPU-149</t>
  </si>
  <si>
    <t>Eletroduto rígido fabricado em aço carbono conforme norma ABNT NBR 5624, com acabamento galvanizado a fogo conforme norma ABNT NBR 6323, de diâmetro Ø6", tipo pesado, parede 2,65mm, fornecido em barras de 3 metros, roscas conforme norma ABNT NBR 8133 nas extremidades, uma luva e um protetor plástico.</t>
  </si>
  <si>
    <t>CPU-153</t>
  </si>
  <si>
    <t>Curva 90º para eletroduto rígido fabricado em aço carbono conforme norma ABNT NBR 5624, com acabamento galvanizado a fogo conforme norma ABNT NBR 6323, de diâmetro Ø6", tipo pesado, roscas conforme norma ABNT NBR 8133 nas extremidades.</t>
  </si>
  <si>
    <t>CPU-066</t>
  </si>
  <si>
    <t>Fornecimento e instalação de Caixa de passagem fabricada em concreto pré-moldado, dimensões 3100x2300x1720mm, com tampa articulada de ferro fundido Ø800mm com a descrição "ELÉTRICA- BAIXA TENSÃO".</t>
  </si>
  <si>
    <t>CPU-067</t>
  </si>
  <si>
    <t>Fornecimento e instalação de Caixa de passagem fabricada em concreto pré-moldado, dimensões 2000x2000x1720mm, com tampa articulada de ferro fundido Ø800mm com a descrição "ELÉTRICA- BAIXA TENSÃO".</t>
  </si>
  <si>
    <t>CPU-068</t>
  </si>
  <si>
    <t>Fornecimento e instalação de Caixa de passagem fabricada em concreto pré-moldado, dimensões, 3000x3000x2100mm, com tampa articulada de ferro fundido Ø800mm com a descrição "ELÉTRICA- BAIXA TENSÃO".</t>
  </si>
  <si>
    <t>CPU-167</t>
  </si>
  <si>
    <t>Fornecimento e instalação de Caixa de passagem fabricada em concreto pré-moldado, dimensões 1300x1300x1140mm, com tampa articulada de ferro fundido Ø800mm com a descrição "ELÉTRICA- BAIXA TENSÃO".</t>
  </si>
  <si>
    <t>CPU-168</t>
  </si>
  <si>
    <t>Fornecimento e instalação de Caixa de passagem fabricada em concreto pré-moldado, dimensões 1500x1500x2300mm, com tampa articulada de ferro fundido Ø800mm com a descrição "ELÉTRICA- BAIXA TENSÃO".</t>
  </si>
  <si>
    <t>CPU-169</t>
  </si>
  <si>
    <t>Fornecimento e instalação de Caixa de passagem fabricada em concreto pré-moldado, dimensões 1300x1300x1300mm, com tampa articulada de ferro fundido Ø800mm com a descrição "ELÉTRICA- BAIXA TENSÃO".</t>
  </si>
  <si>
    <t>CPU-170</t>
  </si>
  <si>
    <t>Fornecimento e instalação de Caixa de passagem fabricada em concreto pré-moldado, dimensões 1100x1100x1300mm, com tampa articulada de ferro fundido Ø800mm com a descrição "ELÉTRICA- BAIXA TENSÃO".</t>
  </si>
  <si>
    <t>CPU-171</t>
  </si>
  <si>
    <t>Fornecimento e instalação de Caixa de passagem fabricada em concreto pré-moldado, dimensões 1400x1400x1500mm, com tampa articulada de ferro fundido Ø800mm com a descrição "ELÉTRICA- BAIXA TENSÃO".</t>
  </si>
  <si>
    <t>CPU-071</t>
  </si>
  <si>
    <t>Fornecimento e instalação de Caixa de passagem fabricada em concreto pré-moldado, dimensões 1800x1800x1800mm, com tampa articulada de ferro fundido Ø600mm com a descrição "ELÉTRICA- MÉDIA TENSÃO".</t>
  </si>
  <si>
    <t>CPU-072</t>
  </si>
  <si>
    <t>Fornecimento e instalação de Caixa de passagem fabricada em concreto pré-moldado, dimensões 1800x1800x2720mm, com tampa articulada de ferro fundido Ø600mm com a descrição "ELÉTRICA- MÉDIA TENSÃO".</t>
  </si>
  <si>
    <t>CPU-073</t>
  </si>
  <si>
    <t>Fornecimento e instalação de Caixa de passagem fabricada em concreto pré-moldado, dimensões 1800x1800x1600mm, com tampa articulada de ferro fundido Ø600mm com a descrição "ELÉTRICA- MÉDIA TENSÃO".</t>
  </si>
  <si>
    <t>Duto fabricado em PEAD (Polietileno de alta densidade), de seção circular, com corrugação helicoidal, diâmetro Ø2", cor preta, conforme norma ABNT NBR 15715, fornecido com arame-guia de aço galvanizado e revestido em PVC no interior do duto.</t>
  </si>
  <si>
    <t>Abraçadeira tipo "D" com cunha para eletroduto Ø2, com furo Ø8mm,  fabricado em aço carbono com acabamento galvanizado a fogo.</t>
  </si>
  <si>
    <t>CPU-214</t>
  </si>
  <si>
    <t>Fornecimento e instalação de Caixa de passagem 200x200x100 em alumínio, sem chassi, com tampa de vedação, IP65, aparafusada.</t>
  </si>
  <si>
    <t>CPU-215</t>
  </si>
  <si>
    <t>projetor led 70W / 5000K / 12058lm com corpo em lliga de alumínio.,IP66, com pintura eletrostática ligação em alça para instalação em parede. Ref Modelo SX-INLPP070K50 da SX LIGHTINING</t>
  </si>
  <si>
    <t>CPU-217</t>
  </si>
  <si>
    <t>Projetor led 70W / 5000K / 12058lm com corpo em lliga de alumínio, aletas dissipadoras de calor, ligação em braço de 60mm,IP66, com pintura eletrostática para instalação em poste Ref Modelo SX-HBM070 da SX LIGHTINING</t>
  </si>
  <si>
    <t>CPU-216</t>
  </si>
  <si>
    <t>Projetor led 150W / 5000K / 22256lm com corpo em lliga de alumínio, aletas dissipadoras de calor, ligação em braço de 60mm,IP66, com pintura eletrostática para instalação em poste. INLPP150K50 da SX LIGHTINING</t>
  </si>
  <si>
    <t>41.10.500</t>
  </si>
  <si>
    <t xml:space="preserve">Fornecimento e instalação de Poste telecônico reto flangeado produzido em tubo de aço SAE 1010/1020, flange do poste fixada através de chumbadores, porcas e arruelas, poste simples+núcleo para 1 luminária / altura 4 m e braço de 60mm. </t>
  </si>
  <si>
    <t>41.10.430</t>
  </si>
  <si>
    <t xml:space="preserve">Fornecimento e instalação de Poste telecônico reto flangeado produzido em tubo de aço SAE 1010/1020, flange do poste fixada através de chumbadores, porcas e arruelas, poste simples+núcleo para 1 luminária / altura 6 m e braço de 60mm. </t>
  </si>
  <si>
    <t>CPU-186</t>
  </si>
  <si>
    <t>Conexão CM (Bucha + Arruela + Corpo), diâmetro 2", de seção circular, destinada a fixação dos dutos kanalex em caixas metálicas.</t>
  </si>
  <si>
    <t>CABO MÉDIA TENSÃO</t>
  </si>
  <si>
    <t>Cabo unipolar 12/20kV #150mm², condutor metálico em fios de cobre nu, têmpera mole, forma redonda compacta, encordoamento classe 2, blindagem do condutor em camada de composto termofixo semicondutor, isolação em composto de borracha EPR, blindagem da isolação em camada de composto termofixo semicondutor (fácil remoção a frio) e fios de cobre nu, cobertura de composto termoplástico de PVC sem chumbo tipo ST2 na cor preta, temperatura máxima em serviço contínuo 70°C, 130ºC em sobrecarga, 250ºC em curto-circuito, conforme os requisitos das normas: ABNT NBR 7286, ABNT NBR 14039.</t>
  </si>
  <si>
    <t>Cabo unipolar 12/20kV #50mm², condutor metálico em fios de cobre nu, têmpera mole, forma redonda compacta, encordoamento classe 2, blindagem do condutor em camada de composto termofixo semicondutor, isolação em composto de borracha EPR, blindagem da isolação em camada de composto termofixo semicondutor (fácil remoção a frio) e fios de cobre nu, cobertura de composto termoplástico de PVC sem chumbo tipo ST2 na cor preta, temperatura máxima em serviço contínuo 70°C, 130ºC em sobrecarga, 250ºC em curto-circuito, conforme os requisitos das normas: ABNT NBR 7286, ABNT NBR 14039.</t>
  </si>
  <si>
    <t>CPU-049</t>
  </si>
  <si>
    <t>Fornecimento e instalação de terminação contrátil a frio para cabos de potência isolados de média tensão 12/20kV, para cabo de 50mm², de uso interno e cabo com isolação plena, corpo isolador em borracha de silicone, sem saia, conforme normas IEEE48 e ABNT NBR 9314</t>
  </si>
  <si>
    <t>CPU-050</t>
  </si>
  <si>
    <t>Fornecimento e instalação de terminação contrátil a frio para cabos de potência isolados de média tensão 12/20kV, para cabo de 150mm², de uso interno e cabo com isolação plena, corpo isolador em borracha de silicone, sem saia, conforme normas IEEE48 e ABNT NBR 9314</t>
  </si>
  <si>
    <t>Fornecimento e instalação de Emenda contrátil a frio para cabos de potência isolados de média tensão 12/20kV, para cabo de 150mm² com isolação plena, conforme normas IEC60502-4 e ABNT NBR 9314</t>
  </si>
  <si>
    <t>CPU-232</t>
  </si>
  <si>
    <t>Terminal de compressão completo para cabos de potência isolados de média tensão 12/20kV - 50mm², conforme normas IEC61238-1 e ABNT NBR 9326</t>
  </si>
  <si>
    <t>pç</t>
  </si>
  <si>
    <t>CPU-233</t>
  </si>
  <si>
    <t>Terminal de compressão completo para cabos de potência isolados de média tensão 12/20kV - 150mm², conforme normas IEC61238-1 e ABNT NBR 9326</t>
  </si>
  <si>
    <t>CPU-229</t>
  </si>
  <si>
    <t>Parafuso do tipo cabeça sextavado,M12x40mm, fabricado em aço carbono galvanizado a fogo.</t>
  </si>
  <si>
    <t>CPU-231</t>
  </si>
  <si>
    <t>Arruela lisa, M12, fabricado em aço carbono galvanizado a fogo.</t>
  </si>
  <si>
    <t>CPU-230</t>
  </si>
  <si>
    <t>Porca sextavada, M12, fabricado em aço carbono galvanizado a fogo.</t>
  </si>
  <si>
    <t>CABO BAIXA TENSÃO</t>
  </si>
  <si>
    <t>Cabo unipolar 0,6/1kV #25mm²,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</si>
  <si>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#35mm²,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</si>
  <si>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#70mm²,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</si>
  <si>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#95mm²,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</si>
  <si>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#150mm²,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</si>
  <si>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#185mm²,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</si>
  <si>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#240mm²,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</si>
  <si>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unipolar 0,6/1kV #25mm²,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</si>
  <si>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#35mm²,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</si>
  <si>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#50mm²,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</si>
  <si>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#70mm²,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</si>
  <si>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#95mm²,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</si>
  <si>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#150mm²,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</si>
  <si>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#185mm²,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</si>
  <si>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unipolar 0,6/1kV #240mm²,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</si>
  <si>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Cabo flexível 450/750V #16mm²,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</si>
  <si>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#35mm²,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</si>
  <si>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</si>
  <si>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#70mm²,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</si>
  <si>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#95mm²,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</si>
  <si>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#150mm²,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</si>
  <si>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#185mm²,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</si>
  <si>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#240mm²,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</si>
  <si>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unipolar 0,6/1kV #2,5mm²,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</si>
  <si>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Cabo flexível 450/750V #2,50mm²,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</si>
  <si>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Cabo flexível 450/750V #2,50mm²,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Azul - Neutro</t>
  </si>
  <si>
    <t>Cabo flexível 450/750V #2,50mm²,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</si>
  <si>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#2,50mm²,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Amarelo - Retorno</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</si>
  <si>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</si>
  <si>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Azul - Neutro</t>
  </si>
  <si>
    <t>Cabo flexível 450/750V #4mm²,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</si>
  <si>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Cabo flexível 450/750V #16mm²,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Preto - Fase</t>
  </si>
  <si>
    <t>39.10.080</t>
  </si>
  <si>
    <t>Terminal à compressão TM-16 (16mm²), furo 10mm fabricado em cobre eletrolítico estanhado, conforme norma ABNT NBR 5370 e ABNT NBR 5410.</t>
  </si>
  <si>
    <t>39.10.120</t>
  </si>
  <si>
    <t>Terminal à compressão TM-25 (25mm²), furo 10mm fabricado em cobre eletrolítico estanhado, conforme norma ABNT NBR 5370 e ABNT NBR 5410.</t>
  </si>
  <si>
    <t>Terminal à compressão TM-50 (50mm²), furo 10mm fabricado em cobre eletrolítico estanhado, conforme norma ABNT NBR 5370 e ABNT NBR 5410.</t>
  </si>
  <si>
    <t>Terminal à compressão TM-70 (70mm²), furo 10mm fabricado em cobre eletrolítico estanhado, conforme norma ABNT NBR 5370 e ABNT NBR 5410.</t>
  </si>
  <si>
    <t>Terminal à compressão TM-95 (95mm²), furo 10mm fabricado em cobre eletrolítico estanhado, conforme norma ABNT NBR 5370 e ABNT NBR 5410.</t>
  </si>
  <si>
    <t>Terminal à compressão TM-150 (150mm²), furo 10mm fabricado em cobre eletrolítico estanhado, conforme norma ABNT NBR 5370 e ABNT NBR 5410.</t>
  </si>
  <si>
    <t>Terminal à compressão TM-185 (185mm²), furo 10mm fabricado em cobre eletrolítico estanhado, conforme norma ABNT NBR 5370 e ABNT NBR 5410.</t>
  </si>
  <si>
    <t>Terminal à compressão TM-240 (240mm²), furo 10mm fabricado em cobre eletrolítico estanhado, conforme norma ABNT NBR 5370 e ABNT NBR 5410.</t>
  </si>
  <si>
    <t>Terminal pré-isolado tipo ilhós (2,5)mm², conexão por compressão, 105ºC/750V, fabricado em cobre eletrolítico estanhado e isolação em nylon, cor azul, conforme norma ABNT NBR 5370.</t>
  </si>
  <si>
    <t>CPU-178</t>
  </si>
  <si>
    <t>Parafuso do tipo cabeça sextavado,M8x40mm, fabricado em aço carbono galvanizado a fogo.</t>
  </si>
  <si>
    <t>Arruela lisa, Ø3/8", fabricado em aço carbono galvanizado a fogo.</t>
  </si>
  <si>
    <t>Porca sextavada, Ø3/8", fabricado em aço carbono galvanizado a fogo.</t>
  </si>
  <si>
    <t>EMENDAS DE BAIXA TENSÃO</t>
  </si>
  <si>
    <t>CPU-074</t>
  </si>
  <si>
    <t>Fornecimento e instalação de Emenda tipo POJ para cabos de baixa tensão, isolação 0,6/1kV, para cabos de secção de 25 a 95mm², confomre NBR9513.</t>
  </si>
  <si>
    <t>CPU-075</t>
  </si>
  <si>
    <t>Fornecimento e instalação de Emenda tipo POJ para cabos de baixa tensão, isolação 0,6/1kV, para cabos de secção de 120 a 240mm², confomre NBR9513.</t>
  </si>
  <si>
    <t>Fornecimento e instalação de Conector para emenda tipo POJ, a compressão, em liga de aluminio estanhado para cabo de 25mm², conforme IEC 61238-1.</t>
  </si>
  <si>
    <t>Fornecimento e instalação de Conector para emenda tipo POJ, a compressão, em liga de aluminio estanhado para cabo de 35mm², conforme IEC 61238-1.</t>
  </si>
  <si>
    <t>CPU-076</t>
  </si>
  <si>
    <t>Fornecimento e instalação de Conector para emenda tipo POJ, a compressão, em liga de aluminio estanhado para cabo de 50mm², conforme IEC 61238-1.</t>
  </si>
  <si>
    <t>CPU-077</t>
  </si>
  <si>
    <t>Fornecimento e instalação de Conector para emenda tipo POJ, a compressão, em liga de aluminio estanhado para cabo de 70mm², conforme IEC 61238-1.</t>
  </si>
  <si>
    <t>CPU-078</t>
  </si>
  <si>
    <t>Fornecimento e instalação de Conector para emenda tipo POJ, a compressão, em liga de aluminio estanhado para cabo de 95mm², conforme IEC 61238-1.</t>
  </si>
  <si>
    <t>CPU-079</t>
  </si>
  <si>
    <t>Fornecimento e instalação de Conector para emenda tipo POJ, a compressão, em liga de aluminio estanhado para cabo de 150mm², conforme IEC 61238-1.</t>
  </si>
  <si>
    <t>CPU-080</t>
  </si>
  <si>
    <t>Fornecimento e instalação de Conector para emenda tipo POJ, a compressão, em liga de aluminio estanhado para cabo de 185mm², conforme IEC 61238-1.</t>
  </si>
  <si>
    <t>CPU-218</t>
  </si>
  <si>
    <t>Fornecimento e instalação de Conector para emenda tipo POJ, a compressão, em liga de aluminio estanhado para cabo de 240mm², conforme IEC 61238-1.</t>
  </si>
  <si>
    <t>Luminária hermética IP65 de sobrepor montada com 02 lâmpadas tuboled T8 18W / 1850lm / 6500k. dimensões cxlxa (1272x145x111)mm. Ref. Modelo LTH-1113-S da Luma</t>
  </si>
  <si>
    <t>Arandela com o corpo de alumínio injetado, pintado na cor branca, com borracha de vedação e grade frontal de proteção 1x bulbo A60. Ref Modelo EX02-S da Lumicenter</t>
  </si>
  <si>
    <t>CPU-032</t>
  </si>
  <si>
    <t>Unidade autônoma de sobrepor para aclaramento, autonomia 2 horas, 5000K / 2400lm com projetores LED. Ref Modelo BLL 2400 LED IP66 da Aureon</t>
  </si>
  <si>
    <t>CPU-082</t>
  </si>
  <si>
    <t>Fornecimento e instalação de Caixa de passagem fabricada em concreto pré-moldado, dimensões 250x250x250mm, com tampa articulada de ferro fundido com a descrição "ELÉTRICA- BAIXA TENSÃO".</t>
  </si>
  <si>
    <t>Eletroduto rígido fabricado em aço carbono com acabamento galvanizado a fogo, de diâmetro Ø3/4", tipo médio, fornecido em barras de 3 metros, roscas ABNT NBR 8133 nas extremidades, uma luva e um protetor plástico.</t>
  </si>
  <si>
    <t>Eletroduto rígido fabricado em aço carbono com acabamento galvanizado a fogo, de diâmetro Ø1.1/2", tipo médio, fornecido em barras de 3 metros, roscas ABNT NBR 8133 nas extremidades, uma luva e um protetor plástico.</t>
  </si>
  <si>
    <t>Eletroduto flexível metálico tipo Sealtubo de diâmetro Ø3/4" , fabricado em espiral com fita de aço carbono zincado e revestido externamente com PVC extrudado na cor preta.</t>
  </si>
  <si>
    <t>CPU-200</t>
  </si>
  <si>
    <t>Conector macho giratório de diâmetro Ø3/4'' fabricado em alumínio, para conexão com sealtubo, rosca BSP.</t>
  </si>
  <si>
    <t>Base para ligação em painel, para perfilado de dimensão de (38x38)mm, fabricado em aço carbono, acabamento galvanizado a fogo, furação padrão Ø(10x13)mm.</t>
  </si>
  <si>
    <t>Saída simples de perfilado para eletroduto, de diâmetro Ø3/4", fabricado em aço carbono, acabamento galvanizado a fogo, furação padrão Ø(10x13)mm.</t>
  </si>
  <si>
    <t>Saída terminal de perfilado para eletroduto, de diâmetro Ø3/4", fabricado em aço carbono, acabamento galvanizado a fogo, furação padrão Ø(10x13)mm.</t>
  </si>
  <si>
    <t>CPU-162</t>
  </si>
  <si>
    <t>Curva vertical externa 90º para perfilado de dimensão de (38x38)mm, fabricado em aço carbono, acabamento galvanizado a fogo, furação padrão Ø(10x13)mm.</t>
  </si>
  <si>
    <t>Condulete tipo "LB" Ø3/4", fabricado em alumínio, com tampa, sem vedação, entradas com rosca BSP, sem redução, conforme norma  ABNT NBR 15701.</t>
  </si>
  <si>
    <t>Condulete tipo "LR" Ø3/4", fabricado em alumínio, com tampa, sem vedação, entradas com rosca BSP, sem redução, conforme norma  ABNT NBR 15701.</t>
  </si>
  <si>
    <t>Condulete tipo "C" Ø3/4", fabricado em alumínio, com tampa, sem vedação, entradas com rosca BSP, sem redução, conforme norma  ABNT NBR 15701.</t>
  </si>
  <si>
    <t>Condulete tipo "E" Ø1", fabricado em alumínio, com tampa, sem vedação, entradas com rosca BSP, sem redução, conforme norma  ABNT NBR 15701.</t>
  </si>
  <si>
    <t>CPU-060</t>
  </si>
  <si>
    <t>Condulete tipo "TB" Ø1.1/2", fabricado em alumínio, com tampa, sem vedação, entradas com rosca BSP, sem redução, conforme norma  ABNT NBR 15701.</t>
  </si>
  <si>
    <t>Arruela de acabamento, Ø1.1/2'' , fabricado em alumínio.</t>
  </si>
  <si>
    <t>Plugue macho,(10A/250V), fabricado com composto termoplástico e componentes metálicos.</t>
  </si>
  <si>
    <t>CPU-086</t>
  </si>
  <si>
    <t>Plugue fêmea,(10A/250V), fabricado com composto termoplástico e componentes metálicos.</t>
  </si>
  <si>
    <t>Parafuso do tipo cabeça lentilha auto-travante, rosca inteira, dimensões 3/8"X3/4", fabricado em aço carbono, acabamento galvanizado eletrolítico.</t>
  </si>
  <si>
    <t>CPU-088</t>
  </si>
  <si>
    <t>Arruela de acabamento, Ø3/4'' , fabricado em alumínio.</t>
  </si>
  <si>
    <t>Bucha de redução para eletroduto de diâmetro Ø1.1/2" para 1'' fabricado em aço carbono com acabamento (galvanizado a fogo/eletrolítico / pré-zincado), rosca ABNT NBR 8133.</t>
  </si>
  <si>
    <t>Chumbador tipo "CB", dimensão 3/8"x35mm, fornecido com (parafuso, arruela, jaqueta e cone), fabricado em (especificar).</t>
  </si>
  <si>
    <t>ATERRAMENTO</t>
  </si>
  <si>
    <t>Fita de alumínio 7/8" x 1/8" 3m (70mm²) com furos de Ø 7mm</t>
  </si>
  <si>
    <t>Paraf. sextavado aço inox rosca sob. M6 x 45mm</t>
  </si>
  <si>
    <t>CPU-089</t>
  </si>
  <si>
    <t>Parafuso cabeça chata em alumínio ∅1/4" x 5/8"</t>
  </si>
  <si>
    <t>Porca sextavada em alumínio ∅1/4"</t>
  </si>
  <si>
    <t>Cabo de cobre nu 70mm - 7 fios x Ø 3,45mm</t>
  </si>
  <si>
    <t>SETUP</t>
  </si>
  <si>
    <t>ED-51036</t>
  </si>
  <si>
    <t>Cordoalha flexível em cobre estanhado, com 4 furos de Ø11mm para conexão.Largura da cordoalha: 25 mm; Espessura da cordoalha: 1,8 mm; Comprimento da cordoalha: 300mm.</t>
  </si>
  <si>
    <t>Terminal de compressão em latão estanhado para cabo de  cobre nu 70mm² com um furo de Ø 10mm</t>
  </si>
  <si>
    <t>Terminal de compressão em latão estanhado para cabo de  cobre nu 35mm² com um furo de Ø 8,5mm</t>
  </si>
  <si>
    <t>CPU-090</t>
  </si>
  <si>
    <t>Parafuso sextavado em inox ∅3/8" x 1.1/4"</t>
  </si>
  <si>
    <t>Arruela lisa em inox ∅3/8"</t>
  </si>
  <si>
    <t>Porca sextavada em inox ∅3/8"</t>
  </si>
  <si>
    <t>21.028.0015-A</t>
  </si>
  <si>
    <t>Conector com rabicho em latão natural com pino Ø 3/8” para cabos 2,5 a 50mm²</t>
  </si>
  <si>
    <t>BEP/BEL 38,1 x 4,76 x 203mm 12 furos Ø 10mm</t>
  </si>
  <si>
    <t>CPU-092</t>
  </si>
  <si>
    <t xml:space="preserve">Molde para solda exotermica cabo-cabo em "T" para cabos de 70mm². Ref. CDH-70.70-3 </t>
  </si>
  <si>
    <t>CPU-093</t>
  </si>
  <si>
    <t xml:space="preserve">Molde para solda exotermica cabo-cabo em "T" para cabos de 70mm². Ref. CDH-70.35-3 </t>
  </si>
  <si>
    <t>Caixa de inspeção redonda, fabricada em PP (Polipropileno), sem tampa, de dimensões Ø300x400mm, na cor preta.</t>
  </si>
  <si>
    <t>CPU-094</t>
  </si>
  <si>
    <t>Tampa fabricada em ferro fundido com agarras, de dimensão Ø300mm.</t>
  </si>
  <si>
    <t>21.015.0230-0</t>
  </si>
  <si>
    <t>Haste de aterramento tipo Copperweld de alta camada de dimensões Ø5/8"x2,40m, camada de cobre obtida através do processo de eletrodisposição anódica, extremidade pontiaguda, aço do núcleo SAE 1010/1020, revestimento de cobre eletrolítico de pureza mínima 99,9% sem traços de zinco e com espessura de 254µ, conforme normas ABNT NBR 5419-3 e ABNT NBR 13571</t>
  </si>
  <si>
    <t>ED-24042</t>
  </si>
  <si>
    <t>Fita subterrânea para identificação de aterramento/rede elétrica enterrada no local, fabricada em polietileno, não biodegradável. Largura 75mm, rolo 300m.</t>
  </si>
  <si>
    <t>CPU-223</t>
  </si>
  <si>
    <t>Laudo de aterramento das instalações, confome item 7.16 do caderno de encargos: E871A05.</t>
  </si>
  <si>
    <t>ADEQUAÇÃO DE POSTEAMENTO</t>
  </si>
  <si>
    <t>SERVIÇOS DE CIVIL</t>
  </si>
  <si>
    <t>172,41</t>
  </si>
  <si>
    <t xml:space="preserve">Escavação mecanizada de vala com prof. até 1,5 m (média entre montante e jusante/uma composição por trecho), com escavadeira hidráulica, em solo de 1ª categoria, em locais com alto nível de interferencia.                        </t>
  </si>
  <si>
    <t>m³</t>
  </si>
  <si>
    <t>403,44</t>
  </si>
  <si>
    <t xml:space="preserve">Reaterro mecanizado de vala com escavadeira hidráulica (capacidade da caçamba: 0,8 m³ / potência: 111 hp), largura de 1,5 a 2,5 m, profundidade de 1,5 a 3,0 m, com solo (sem substituição) de 1ª categoria em locais com baixo nível de interferência.                      </t>
  </si>
  <si>
    <t>172,58</t>
  </si>
  <si>
    <t>SERVIÇOS ELÉTRICOS</t>
  </si>
  <si>
    <t>COT-298</t>
  </si>
  <si>
    <t>Estudo de curto-circuito, seletividade e proteção, conforme item 8 do caderno de encargos: E871A05.</t>
  </si>
  <si>
    <t>COT-288</t>
  </si>
  <si>
    <t>Parametrização dos relés de proteção e disjuntores de BT,conforme item 10 do caderno de encargos: E871A05.</t>
  </si>
  <si>
    <t>Testes, comissionamentos, startups e treinamentos, confome item 9 e 11 do caderno de encargos: E871A05.</t>
  </si>
  <si>
    <t>9.2.1.1</t>
  </si>
  <si>
    <t>9.2.1.1.1</t>
  </si>
  <si>
    <t>9.2.1.1.1.1</t>
  </si>
  <si>
    <t>9.2.1.1.1.2</t>
  </si>
  <si>
    <t>9.2.1.1.1.3</t>
  </si>
  <si>
    <t>9.2.1.1.1.4</t>
  </si>
  <si>
    <t>9.2.1.1.1.5</t>
  </si>
  <si>
    <t>9.2.1.1.1.6</t>
  </si>
  <si>
    <t>9.2.1.1.1.7</t>
  </si>
  <si>
    <t>9.2.1.1.1.8</t>
  </si>
  <si>
    <t>9.2.1.1.1.9</t>
  </si>
  <si>
    <t>9.2.1.1.1.10</t>
  </si>
  <si>
    <t>9.2.1.1.1.11</t>
  </si>
  <si>
    <t>9.2.1.1.1.12</t>
  </si>
  <si>
    <t>9.2.1.1.1.13</t>
  </si>
  <si>
    <t>9.2.1.1.1.14</t>
  </si>
  <si>
    <t>9.2.1.1.1.15</t>
  </si>
  <si>
    <t>9.2.1.1.1.16</t>
  </si>
  <si>
    <t>9.2.1.1.1.17</t>
  </si>
  <si>
    <t>9.2.1.1.1.18</t>
  </si>
  <si>
    <t>9.2.1.1.1.19</t>
  </si>
  <si>
    <t>9.2.1.1.1.20</t>
  </si>
  <si>
    <t>9.2.1.1.1.21</t>
  </si>
  <si>
    <t>9.2.1.1.1.22</t>
  </si>
  <si>
    <t>9.2.1.1.1.23</t>
  </si>
  <si>
    <t>9.2.1.1.2</t>
  </si>
  <si>
    <t>9.2.1.1.2.1</t>
  </si>
  <si>
    <t>9.2.1.1.2.2</t>
  </si>
  <si>
    <t>9.2.1.1.2.3</t>
  </si>
  <si>
    <t>9.2.1.1.2.4</t>
  </si>
  <si>
    <t>9.2.1.1.2.5</t>
  </si>
  <si>
    <t>9.2.1.1.2.6</t>
  </si>
  <si>
    <t>9.2.1.1.2.7</t>
  </si>
  <si>
    <t>9.2.1.1.2.8</t>
  </si>
  <si>
    <t>9.2.1.1.2.9</t>
  </si>
  <si>
    <t>9.2.1.1.2.10</t>
  </si>
  <si>
    <t>9.2.1.1.2.11</t>
  </si>
  <si>
    <t>9.2.1.1.2.12</t>
  </si>
  <si>
    <t>9.2.1.1.2.13</t>
  </si>
  <si>
    <t>9.2.1.1.2.14</t>
  </si>
  <si>
    <t>9.2.1.1.2.15</t>
  </si>
  <si>
    <t>9.2.1.1.2.16</t>
  </si>
  <si>
    <t>9.2.1.1.2.17</t>
  </si>
  <si>
    <t>9.2.1.1.2.18</t>
  </si>
  <si>
    <t>9.2.1.1.2.19</t>
  </si>
  <si>
    <t>9.2.1.1.2.20</t>
  </si>
  <si>
    <t>9.2.1.1.2.21</t>
  </si>
  <si>
    <t>9.2.1.1.2.22</t>
  </si>
  <si>
    <t>9.2.1.1.2.23</t>
  </si>
  <si>
    <t>9.2.1.1.2.24</t>
  </si>
  <si>
    <t>9.2.1.1.2.25</t>
  </si>
  <si>
    <t>9.2.1.1.2.26</t>
  </si>
  <si>
    <t>9.2.1.1.2.27</t>
  </si>
  <si>
    <t>9.2.1.1.2.28</t>
  </si>
  <si>
    <t>9.2.1.1.3</t>
  </si>
  <si>
    <t>9.2.1.1.3.1</t>
  </si>
  <si>
    <t>9.2.1.1.3.2</t>
  </si>
  <si>
    <t>9.2.1.1.3.3</t>
  </si>
  <si>
    <t>9.2.1.1.3.4</t>
  </si>
  <si>
    <t>9.2.1.1.3.5</t>
  </si>
  <si>
    <t>9.2.1.1.4</t>
  </si>
  <si>
    <t>9.2.1.1.4.1</t>
  </si>
  <si>
    <t>9.2.1.1.4.2</t>
  </si>
  <si>
    <t>9.2.1.1.4.3</t>
  </si>
  <si>
    <t>9.2.1.1.4.4</t>
  </si>
  <si>
    <t>9.2.1.1.4.5</t>
  </si>
  <si>
    <t>9.2.1.1.4.6</t>
  </si>
  <si>
    <t>9.2.1.1.4.7</t>
  </si>
  <si>
    <t>9.2.1.1.4.8</t>
  </si>
  <si>
    <t>9.2.1.1.4.9</t>
  </si>
  <si>
    <t>9.2.1.1.4.10</t>
  </si>
  <si>
    <t>9.2.1.1.4.11</t>
  </si>
  <si>
    <t>9.2.1.1.4.12</t>
  </si>
  <si>
    <t>9.2.1.1.4.13</t>
  </si>
  <si>
    <t>9.2.1.1.4.14</t>
  </si>
  <si>
    <t>9.2.1.1.4.15</t>
  </si>
  <si>
    <t>9.2.1.1.4.16</t>
  </si>
  <si>
    <t>9.2.1.1.4.17</t>
  </si>
  <si>
    <t>9.2.1.1.4.18</t>
  </si>
  <si>
    <t>9.2.1.1.4.19</t>
  </si>
  <si>
    <t>9.2.1.1.4.20</t>
  </si>
  <si>
    <t>9.2.1.1.4.21</t>
  </si>
  <si>
    <t>9.2.1.1.4.22</t>
  </si>
  <si>
    <t>9.2.1.1.4.25</t>
  </si>
  <si>
    <t>9.2.1.1.4.26</t>
  </si>
  <si>
    <t>9.2.1.1.4.27</t>
  </si>
  <si>
    <t>9.2.1.1.4.28</t>
  </si>
  <si>
    <t>9.2.1.1.4.29</t>
  </si>
  <si>
    <t>9.2.1.1.4.30</t>
  </si>
  <si>
    <t>9.2.1.1.4.31</t>
  </si>
  <si>
    <t>9.2.1.1.5</t>
  </si>
  <si>
    <t>9.2.1.1.5.1</t>
  </si>
  <si>
    <t>9.2.1.1.5.2</t>
  </si>
  <si>
    <t>9.2.1.1.5.3</t>
  </si>
  <si>
    <t>9.2.1.1.5.4</t>
  </si>
  <si>
    <t>9.2.1.1.5.5</t>
  </si>
  <si>
    <t>9.2.1.1.5.6</t>
  </si>
  <si>
    <t>9.2.1.1.5.7</t>
  </si>
  <si>
    <t>9.2.1.1.5.8</t>
  </si>
  <si>
    <t>9.2.1.1.5.9</t>
  </si>
  <si>
    <t>9.2.1.1.5.10</t>
  </si>
  <si>
    <t>9.2.1.1.6</t>
  </si>
  <si>
    <t>9.2.1.1.6.1</t>
  </si>
  <si>
    <t>9.2.1.1.6.2</t>
  </si>
  <si>
    <t>9.2.1.1.6.3</t>
  </si>
  <si>
    <t>9.2.1.1.6.4</t>
  </si>
  <si>
    <t>9.2.1.1.6.5</t>
  </si>
  <si>
    <t>9.2.1.1.6.6</t>
  </si>
  <si>
    <t>9.2.1.1.6.7</t>
  </si>
  <si>
    <t>9.2.1.1.6.8</t>
  </si>
  <si>
    <t>9.2.1.1.6.9</t>
  </si>
  <si>
    <t>9.2.1.1.6.10</t>
  </si>
  <si>
    <t>9.2.1.1.6.11</t>
  </si>
  <si>
    <t>9.2.1.1.6.12</t>
  </si>
  <si>
    <t>9.2.1.1.6.13</t>
  </si>
  <si>
    <t>9.2.1.1.6.14</t>
  </si>
  <si>
    <t>9.2.1.1.6.15</t>
  </si>
  <si>
    <t>9.2.1.1.6.16</t>
  </si>
  <si>
    <t>9.2.1.1.6.17</t>
  </si>
  <si>
    <t>9.2.1.1.6.18</t>
  </si>
  <si>
    <t>9.2.1.1.6.19</t>
  </si>
  <si>
    <t>9.2.1.1.6.20</t>
  </si>
  <si>
    <t>9.2.1.1.6.21</t>
  </si>
  <si>
    <t>9.2.1.1.6.22</t>
  </si>
  <si>
    <t>9.2.1.1.6.23</t>
  </si>
  <si>
    <t>9.2.1.1.6.24</t>
  </si>
  <si>
    <t>9.2.1.1.6.25</t>
  </si>
  <si>
    <t>9.2.1.1.6.26</t>
  </si>
  <si>
    <t>9.2.1.1.6.27</t>
  </si>
  <si>
    <t>9.2.1.1.6.28</t>
  </si>
  <si>
    <t>9.2.1.1.6.29</t>
  </si>
  <si>
    <t>9.2.1.1.6.30</t>
  </si>
  <si>
    <t>9.2.1.1.6.31</t>
  </si>
  <si>
    <t>9.2.1.1.6.32</t>
  </si>
  <si>
    <t>9.2.1.1.6.33</t>
  </si>
  <si>
    <t>9.2.1.1.6.34</t>
  </si>
  <si>
    <t>9.2.1.1.6.35</t>
  </si>
  <si>
    <t>9.2.1.1.6.36</t>
  </si>
  <si>
    <t>9.2.1.1.6.37</t>
  </si>
  <si>
    <t>9.2.1.1.6.38</t>
  </si>
  <si>
    <t>9.2.1.1.6.39</t>
  </si>
  <si>
    <t>9.2.1.1.6.40</t>
  </si>
  <si>
    <t>9.2.1.1.6.41</t>
  </si>
  <si>
    <t>9.2.1.1.6.42</t>
  </si>
  <si>
    <t>9.2.1.1.6.43</t>
  </si>
  <si>
    <t>9.2.1.1.6.44</t>
  </si>
  <si>
    <t>9.2.1.1.6.45</t>
  </si>
  <si>
    <t>9.2.1.1.6.46</t>
  </si>
  <si>
    <t>9.2.1.1.7</t>
  </si>
  <si>
    <t>9.2.1.1.7.1</t>
  </si>
  <si>
    <t>9.2.1.1.7.2</t>
  </si>
  <si>
    <t>9.2.1.1.7.3</t>
  </si>
  <si>
    <t>9.2.1.1.7.4</t>
  </si>
  <si>
    <t>9.2.1.1.7.5</t>
  </si>
  <si>
    <t>9.2.1.1.7.6</t>
  </si>
  <si>
    <t>9.2.1.1.7.7</t>
  </si>
  <si>
    <t>9.2.1.1.7.8</t>
  </si>
  <si>
    <t>9.2.1.1.7.9</t>
  </si>
  <si>
    <t>9.2.1.1.7.10</t>
  </si>
  <si>
    <t>9.2.1.1.8</t>
  </si>
  <si>
    <t>9.2.1.1.8.1</t>
  </si>
  <si>
    <t>9.2.1.1.8.2</t>
  </si>
  <si>
    <t>9.2.1.1.8.3</t>
  </si>
  <si>
    <t>9.2.1.1.8.4</t>
  </si>
  <si>
    <t>9.2.1.1.8.5</t>
  </si>
  <si>
    <t>9.2.1.1.8.6</t>
  </si>
  <si>
    <t>9.2.1.1.8.7</t>
  </si>
  <si>
    <t>9.2.1.1.8.8</t>
  </si>
  <si>
    <t>9.2.1.1.8.9</t>
  </si>
  <si>
    <t>9.2.1.1.8.10</t>
  </si>
  <si>
    <t>9.2.1.1.8.11</t>
  </si>
  <si>
    <t>9.2.1.1.8.12</t>
  </si>
  <si>
    <t>9.2.1.1.8.13</t>
  </si>
  <si>
    <t>9.2.1.1.8.14</t>
  </si>
  <si>
    <t>9.2.1.1.8.15</t>
  </si>
  <si>
    <t>9.2.1.1.8.16</t>
  </si>
  <si>
    <t>9.2.1.1.8.17</t>
  </si>
  <si>
    <t>9.2.1.1.8.18</t>
  </si>
  <si>
    <t>9.2.1.1.8.19</t>
  </si>
  <si>
    <t>9.2.1.1.8.20</t>
  </si>
  <si>
    <t>9.2.1.1.8.21</t>
  </si>
  <si>
    <t>9.2.1.1.8.22</t>
  </si>
  <si>
    <t>9.2.1.1.8.23</t>
  </si>
  <si>
    <t>9.2.1.1.8.24</t>
  </si>
  <si>
    <t>9.2.1.1.8.25</t>
  </si>
  <si>
    <t>9.2.1.1.8.26</t>
  </si>
  <si>
    <t>9.2.1.1.8.27</t>
  </si>
  <si>
    <t>9.2.1.1.8.28</t>
  </si>
  <si>
    <t>9.2.1.1.8.29</t>
  </si>
  <si>
    <t>9.2.1.1.8.30</t>
  </si>
  <si>
    <t>9.2.1.1.8.31</t>
  </si>
  <si>
    <t>9.2.1.1.8.32</t>
  </si>
  <si>
    <t>9.2.1.1.8.33</t>
  </si>
  <si>
    <t>9.2.1.1.8.34</t>
  </si>
  <si>
    <t>9.2.1.1.8.35</t>
  </si>
  <si>
    <t>9.2.1.1.8.36</t>
  </si>
  <si>
    <t>9.2.1.1.8.37</t>
  </si>
  <si>
    <t>9.2.1.1.8.38</t>
  </si>
  <si>
    <t>9.2.1.1.8.39</t>
  </si>
  <si>
    <t>9.2.1.1.8.40</t>
  </si>
  <si>
    <t>9.2.1.1.8.41</t>
  </si>
  <si>
    <t>9.2.1.1.8.42</t>
  </si>
  <si>
    <t>9.2.1.1.8.43</t>
  </si>
  <si>
    <t>9.2.1.1.8.44</t>
  </si>
  <si>
    <t>9.2.1.1.8.45</t>
  </si>
  <si>
    <t>9.2.1.1.8.46</t>
  </si>
  <si>
    <t>9.2.1.1.8.47</t>
  </si>
  <si>
    <t>9.2.1.1.8.48</t>
  </si>
  <si>
    <t>9.2.1.1.9</t>
  </si>
  <si>
    <t>9.2.1.1.9.1</t>
  </si>
  <si>
    <t>9.2.1.1.9.2</t>
  </si>
  <si>
    <t>9.2.1.1.9.3</t>
  </si>
  <si>
    <t>9.2.1.1.9.4</t>
  </si>
  <si>
    <t>9.2.1.1.9.5</t>
  </si>
  <si>
    <t>9.2.1.1.9.6</t>
  </si>
  <si>
    <t>9.2.1.1.9.7</t>
  </si>
  <si>
    <t>9.2.1.1.9.8</t>
  </si>
  <si>
    <t>9.2.1.1.9.9</t>
  </si>
  <si>
    <t>9.2.1.1.9.10</t>
  </si>
  <si>
    <t>9.2.1.1.9.11</t>
  </si>
  <si>
    <t>9.2.1.1.9.12</t>
  </si>
  <si>
    <t>9.2.1.1.9.13</t>
  </si>
  <si>
    <t>9.2.1.1.9.14</t>
  </si>
  <si>
    <t>9.2.1.1.9.15</t>
  </si>
  <si>
    <t>9.2.1.1.9.16</t>
  </si>
  <si>
    <t>9.2.1.1.9.17</t>
  </si>
  <si>
    <t>9.2.1.1.9.18</t>
  </si>
  <si>
    <t>9.2.1.1.9.19</t>
  </si>
  <si>
    <t>9.2.1.1.9.20</t>
  </si>
  <si>
    <t>9.2.1.1.9.21</t>
  </si>
  <si>
    <t>9.2.1.1.9.22</t>
  </si>
  <si>
    <t>9.2.1.1.9.23</t>
  </si>
  <si>
    <t>9.2.1.1.9.24</t>
  </si>
  <si>
    <t>9.2.1.1.9.25</t>
  </si>
  <si>
    <t>9.2.1.1.9.26</t>
  </si>
  <si>
    <t>9.2.1.1.9.27</t>
  </si>
  <si>
    <t>9.2.1.1.9.28</t>
  </si>
  <si>
    <t>9.2.1.1.10</t>
  </si>
  <si>
    <t>9.2.1.1.10.1</t>
  </si>
  <si>
    <t>9.2.1.1.10.2</t>
  </si>
  <si>
    <t>9.2.1.1.10.3</t>
  </si>
  <si>
    <t>9.2.1.1.11</t>
  </si>
  <si>
    <t>9.2.1.1.11.1</t>
  </si>
  <si>
    <t>9.2.1.1.11.2</t>
  </si>
  <si>
    <t>9.2.1.1.11.3</t>
  </si>
  <si>
    <t>9.2.1.1.12</t>
  </si>
  <si>
    <t>9.2.1.1.12.1</t>
  </si>
  <si>
    <t>9.2.1.1.12.2</t>
  </si>
  <si>
    <t>9.2.1.1.12.3</t>
  </si>
  <si>
    <t>9.2.1.1.12.4</t>
  </si>
  <si>
    <t>9.2.2.1</t>
  </si>
  <si>
    <t>MATERIAL ELÉTRICO E ACESSÓRIOS ETG-02</t>
  </si>
  <si>
    <t>9.2.2.1.1</t>
  </si>
  <si>
    <t>9.2.2.1.1.1</t>
  </si>
  <si>
    <t>Leito pesado, largura 700mm, com longarina de 100mm de altura e virola de 19mm, aba externa, longarinas em chapa #14 MSG, travessas em perfilado (38x38)mm chapa #16 MSG distanciadas a cada 250mm, fabricado em aço carbono, acabamento galvanizado eletrolítico, conforme ABNT NBR 8133, fornecido em barras de 3 metros.</t>
  </si>
  <si>
    <t>CPU-202</t>
  </si>
  <si>
    <t>9.2.2.1.1.2</t>
  </si>
  <si>
    <t>Leito pesado, largura 900mm, com longarina de 100mm de altura e virola de 19mm, aba externa, longarinas em chapa #14 MSG, travessas em perfilado (38x38)mm chapa #16 MSG distanciadas a cada 250mm, fabricado em aço carbono, acabamento galvanizado a fogo, fornecido em barras de 3 metros.</t>
  </si>
  <si>
    <t>9.2.2.1.1.3</t>
  </si>
  <si>
    <t>Curva horizontal 90º,raio segmentado para leito, largura 700mm, com longarina de 100mm de altura e virola de 19mm, aba externa, longarinas em chapa #14 MSG, travessas em perfilado (38x38)mm chapa #16 MSG, fabricado em aço carbono, acabamento galvanizado a fogo, raio de curvatura 320mm.</t>
  </si>
  <si>
    <t>CPU-156</t>
  </si>
  <si>
    <t>9.2.2.1.1.4</t>
  </si>
  <si>
    <t>Curva horizontal 30º,raio segmentado para leito, largura 700mm, com longarina de 100mm de altura e virola de 19mm, aba externa, longarinas em chapa #14 MSG, travessas em perfilado (38x38)mm chapa #16 MSG, fabricado em aço carbono, acabamento galvanizado a fogo, raio de curvatura 320mm.</t>
  </si>
  <si>
    <t>CPU-095</t>
  </si>
  <si>
    <t>9.2.2.1.1.5</t>
  </si>
  <si>
    <t>Curva vertical externa 90º,raio segmentado para leito, largura 700mm, com longarina de 100mm de altura e virola de 19mm, aba externa, longarinas em chapa #14 MSG, travessas em perfilado (38x38)mm chapa #16 MSG, fabricado em aço carbono, acabamento galvanizado a fogo, raio de curvatura 320mm.</t>
  </si>
  <si>
    <t>9.2.2.1.1.6</t>
  </si>
  <si>
    <t>Curva vertical interna 90º,raio segmentado para leito, largura 700mm, com longarina de 100mm de altura e virola de 19mm, aba externa, longarinas em chapa #14 MSG, travessas em perfilado (38x38)mm chapa #16 MSG, fabricado em aço carbono, acabamento galvanizado a fogo, raio de curvatura 320mm.</t>
  </si>
  <si>
    <t>CPU-203</t>
  </si>
  <si>
    <t>9.2.2.1.1.7</t>
  </si>
  <si>
    <t>Te horizontal 90°, raio segmentado para leito, largura 700mm, com longarina de 100mm de altura e virola de 19mm, aba externa, longarinas em chapa #14 MSG, travessas em perfilado (38x38)mm chapa #16 MSG, fabricado em aço carbono, acabamento galvanizado a fogo, raio de curvatura 320mm.</t>
  </si>
  <si>
    <t>9.2.2.1.1.8</t>
  </si>
  <si>
    <t>9.2.2.1.1.9</t>
  </si>
  <si>
    <t>9.2.2.1.1.10</t>
  </si>
  <si>
    <t>Eletrocalha perfurada, sem virola, com tampa, largura 50mm com aba de 50mm, fabricada em aço carbono chapa #16 MSG, acabamento galvanizado a fogo, furação padrão de (7x25)mm para união com demais componentes, fornecida em barras de 3 metros.</t>
  </si>
  <si>
    <t>9.2.2.1.1.11</t>
  </si>
  <si>
    <t>Eletrocalha perfurada, sem virola, com tampa, largura 100mm com aba de 100mm, fabricada em aço carbono chapa #16 MSG, acabamento galvanizado a fogo, furação padrão de (7x25)mm para união com demais componentes, fornecida em barras de 3 metros.</t>
  </si>
  <si>
    <t>CPU-204</t>
  </si>
  <si>
    <t>9.2.2.1.1.12</t>
  </si>
  <si>
    <t>Flange para ligação em painel, largura 100mm com aba de 100mm, fabricada em aço carbono chapa #16 MSG, acabamento galvanizado a fogo, furação padrão de (7x25)mm para união com demais componentes.</t>
  </si>
  <si>
    <t>CPU-157</t>
  </si>
  <si>
    <t>9.2.2.1.1.13</t>
  </si>
  <si>
    <t>Curva de inversão 90º raio segmentado para eletrocalha, largura 100mm com aba de 100mm, fabricada em aço carbono chapa #16 MSG, acabamento galvanizado a fogo, raio de curvatura 300, furação padrão de (7x25)mm para união com demais componentes.</t>
  </si>
  <si>
    <t>CPU-158</t>
  </si>
  <si>
    <t>9.2.2.1.1.14</t>
  </si>
  <si>
    <t>Curva de inversão 90º raio segmentado para eletrocalha, largura 50mm com aba de 50mm, fabricada em aço carbono chapa #16 MSG, acabamento galvanizado a fogo, raio de curvatura 300, furação padrão de (7x25)mm para união com demais componentes.</t>
  </si>
  <si>
    <t>9.2.2.1.1.15</t>
  </si>
  <si>
    <t>Saída horizontal de eletrocalha para eletroduto, dimensão 1'', fabricada em aço carbono, acabamento galvanizado a fogo, furação padrão de (7x25)mm para união com demais componentes.</t>
  </si>
  <si>
    <t>9.2.2.1.1.16</t>
  </si>
  <si>
    <t>9.2.2.1.1.17</t>
  </si>
  <si>
    <t>9.2.2.1.1.18</t>
  </si>
  <si>
    <t>9.2.2.1.1.19</t>
  </si>
  <si>
    <t>9.2.2.1.1.20</t>
  </si>
  <si>
    <t>9.2.2.1.2</t>
  </si>
  <si>
    <t>9.2.2.1.2.1</t>
  </si>
  <si>
    <t>9.2.2.1.2.2</t>
  </si>
  <si>
    <t>9.2.2.1.2.3</t>
  </si>
  <si>
    <t>9.2.2.1.2.4</t>
  </si>
  <si>
    <t>9.2.2.1.2.5</t>
  </si>
  <si>
    <t>9.2.2.1.2.6</t>
  </si>
  <si>
    <t>9.2.2.1.2.7</t>
  </si>
  <si>
    <t>9.2.2.1.2.8</t>
  </si>
  <si>
    <t>ED-17963</t>
  </si>
  <si>
    <t>9.2.2.1.2.9</t>
  </si>
  <si>
    <t>Condulete tipo "LB" Ø2", fabricado em alumínio, com tampa, sem vedação, entradas com rosca BSP, sem redução, conforme norma  ABNT NBR 15701.</t>
  </si>
  <si>
    <t>9.2.2.1.2.10</t>
  </si>
  <si>
    <t>9.2.2.1.2.11</t>
  </si>
  <si>
    <t>9.2.2.1.2.12</t>
  </si>
  <si>
    <t>9.2.2.1.2.13</t>
  </si>
  <si>
    <t>9.2.2.1.2.14</t>
  </si>
  <si>
    <t>Curva 90º para eletroduto rígido fabricado em aço carbono com acabamento galvanizado a fogo, de diâmetro Ø1", tipo médio, roscas conforme norma ABNT NBR 8133 nas extremidades.</t>
  </si>
  <si>
    <t>9.2.2.1.2.15</t>
  </si>
  <si>
    <t>Caixa de passagem 200x200x80 em alumínio, sem chassi, com tampa aparafusada.</t>
  </si>
  <si>
    <t>9.2.2.1.2.16</t>
  </si>
  <si>
    <t>CPU-057</t>
  </si>
  <si>
    <t>9.2.2.1.2.17</t>
  </si>
  <si>
    <t>Bucha de redução para eletroduto de diâmetro Ø1.1/4" para 1" fabricado em aço carbono com acabamento galvanizado a fogo, rosca ABNT NBR 8133.</t>
  </si>
  <si>
    <t>9.2.2.1.2.18</t>
  </si>
  <si>
    <t>9.2.2.1.2.19</t>
  </si>
  <si>
    <t>9.2.2.1.2.20</t>
  </si>
  <si>
    <t>9.2.2.1.2.21</t>
  </si>
  <si>
    <t>9.2.2.1.2.22</t>
  </si>
  <si>
    <t>9.2.2.1.2.23</t>
  </si>
  <si>
    <t>9.2.2.1.2.24</t>
  </si>
  <si>
    <t>9.2.2.1.2.25</t>
  </si>
  <si>
    <t>9.2.2.1.2.26</t>
  </si>
  <si>
    <t>9.2.2.1.3</t>
  </si>
  <si>
    <t>COT-126</t>
  </si>
  <si>
    <t>9.2.2.1.3.1</t>
  </si>
  <si>
    <t>Fornecimento e instalação de elemento reto de barramento blindado em alumínio,3200A, ventilado, trifásico com neutro e terra, 220V, com terra na carcaça ,IP54.</t>
  </si>
  <si>
    <t>COT-127</t>
  </si>
  <si>
    <t>9.2.2.1.3.2</t>
  </si>
  <si>
    <t>Fornecimento e instalação de curva 90° vertical para  barramento blindado em alumínio ventilado,3200A, trifásico com neutro e terra, 220V, com terra na carcaça.</t>
  </si>
  <si>
    <t>COT-128</t>
  </si>
  <si>
    <t>9.2.2.1.3.3</t>
  </si>
  <si>
    <t>Fornecimento e instalação de curva 90° horizontal para  barramento blindado em alumínio ventilado,3200A, trifásico com neutro e terra, 220V, com terra na carcaça.</t>
  </si>
  <si>
    <t>COT-129</t>
  </si>
  <si>
    <t>9.2.2.1.3.4</t>
  </si>
  <si>
    <t>Fornecimento e instalação de flange para painel para  barramento blindado em alumínio ventilado,3200A trifásico com neutro e terra, 220V, com terra na carcaça.</t>
  </si>
  <si>
    <t>COT-130</t>
  </si>
  <si>
    <t>9.2.2.1.3.5</t>
  </si>
  <si>
    <t>Fornecimento e instalação de flange para transformador para  barramento blindado em alumínio ventilado,3200A trifásico com neutro e terra, 220V, com terra na carcaça.</t>
  </si>
  <si>
    <t>COT-131</t>
  </si>
  <si>
    <t>9.2.2.1.3.6</t>
  </si>
  <si>
    <t>Fornecimento e instalação de jogo de Barras flexiveis para barramento blindado em alumínio ventilado,3200A trifásico com neutro e terra, 220V, com terra na carcaça.</t>
  </si>
  <si>
    <t>9.2.2.1.4</t>
  </si>
  <si>
    <t>9.2.2.1.4.1</t>
  </si>
  <si>
    <t>9.2.2.1.4.2</t>
  </si>
  <si>
    <t>9.2.2.1.4.3</t>
  </si>
  <si>
    <t>CPU-172</t>
  </si>
  <si>
    <t>9.2.2.1.4.4</t>
  </si>
  <si>
    <t>Fornecimento e instalação de Caixa de passagem fabricada em concreto pré-moldado, dimensões 1600x1600x1500mm, com tampa articulada de ferro fundido Ø800mm com a descrição "ELÉTRICA- BAIXA TENSÃO".</t>
  </si>
  <si>
    <t>CPU-173</t>
  </si>
  <si>
    <t>9.2.2.1.4.5</t>
  </si>
  <si>
    <t>Fornecimento e instalação de Caixa de passagem fabricada em concreto pré-moldado, dimensões 1910x1600x1500mm, com tampa articulada de ferro fundido Ø800mm com a descrição "ELÉTRICA- BAIXA TENSÃO".</t>
  </si>
  <si>
    <t>CPU-174</t>
  </si>
  <si>
    <t>9.2.2.1.4.6</t>
  </si>
  <si>
    <t>Fornecimento e instalação de Caixa de passagem fabricada em concreto pré-moldado, dimensões 5150x1345x600mm, com tampa articulada de ferro fundido Ø800mm com a descrição "ELÉTRICA- BAIXA TENSÃO".</t>
  </si>
  <si>
    <t>CPU-175</t>
  </si>
  <si>
    <t>9.2.2.1.4.7</t>
  </si>
  <si>
    <t>Fornecimento e instalação de Caixa de passagem fabricada em concreto pré-moldado, dimensões 1520x1520x1300mm, com tampa articulada de ferro fundido Ø800mm com a descrição "ELÉTRICA- BAIXA TENSÃO".</t>
  </si>
  <si>
    <t>9.2.2.1.4.8</t>
  </si>
  <si>
    <t>9.2.2.1.5</t>
  </si>
  <si>
    <t>9.2.2.1.5.1</t>
  </si>
  <si>
    <t>9.2.2.1.5.2</t>
  </si>
  <si>
    <t>9.2.2.1.5.3</t>
  </si>
  <si>
    <t>Fornecimento e instalação de Terminação contrátil a frio para cabos de potência isolados de média tensão 12/20kV, para cabo de 50mm², de uso interno e cabo com isolação plena, corpo isolador em borracha de silicone, sem saia, conforme normas IEEE48 e ABNT NBR 9314</t>
  </si>
  <si>
    <t>9.2.2.1.5.4</t>
  </si>
  <si>
    <t>Fornecimento e instalação de Terminação contrátil a frio para cabos de potência isolados de média tensão 12/20kV, para cabo de 150mm², de uso interno e cabo com isolação plena, corpo isolador em borracha de silicone, sem saia, conforme normas IEEE48 e ABNT NBR 9314</t>
  </si>
  <si>
    <t>9.2.2.1.5.5</t>
  </si>
  <si>
    <t>Fornecimento e instalação de emenda contrátil a frio para cabos de potência isolados de média tensão 12/20kV, para cabo de 150mm² com isolação plena, conforme normas IEC60502-4 e ABNT NBR 9314</t>
  </si>
  <si>
    <t>9.2.2.1.5.6</t>
  </si>
  <si>
    <t>9.2.2.1.5.7</t>
  </si>
  <si>
    <t>CPU-234</t>
  </si>
  <si>
    <t>9.2.2.1.5.8</t>
  </si>
  <si>
    <t>Terminal de compressão completo para cabos de potência isolados de média tensão 12/20kV - 185mm², conforme normas IEC61238-1 e ABNT NBR 9326</t>
  </si>
  <si>
    <t>9.2.2.1.5.9</t>
  </si>
  <si>
    <t>9.2.2.1.5.10</t>
  </si>
  <si>
    <t>9.2.2.1.6</t>
  </si>
  <si>
    <t>9.2.2.1.6.1</t>
  </si>
  <si>
    <t>Cabo unipolar 0,6/1kV #16mm²,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</si>
  <si>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9.2.2.1.6.2</t>
  </si>
  <si>
    <t>9.2.2.1.6.3</t>
  </si>
  <si>
    <t>9.2.2.1.6.4</t>
  </si>
  <si>
    <t>9.2.2.1.6.5</t>
  </si>
  <si>
    <t>9.2.2.1.6.6</t>
  </si>
  <si>
    <t>Cabo unipolar 0,6/1kV #120mm²,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</si>
  <si>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9.2.2.1.6.7</t>
  </si>
  <si>
    <t>9.2.2.1.6.8</t>
  </si>
  <si>
    <t>9.2.2.1.6.9</t>
  </si>
  <si>
    <t>9.2.2.1.6.10</t>
  </si>
  <si>
    <t>Cabo unipolar 0,6/1kV #16mm²,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</si>
  <si>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9.2.2.1.6.11</t>
  </si>
  <si>
    <t>9.2.2.1.6.12</t>
  </si>
  <si>
    <t>9.2.2.1.6.13</t>
  </si>
  <si>
    <t>9.2.2.1.6.14</t>
  </si>
  <si>
    <t>9.2.2.1.6.15</t>
  </si>
  <si>
    <t>9.2.2.1.6.16</t>
  </si>
  <si>
    <t>Cabo unipolar 0,6/1kV #120mm²,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</si>
  <si>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9.2.2.1.6.17</t>
  </si>
  <si>
    <t>9.2.2.1.6.18</t>
  </si>
  <si>
    <t>9.2.2.1.6.19</t>
  </si>
  <si>
    <t>9.2.2.1.6.20</t>
  </si>
  <si>
    <t>9.2.2.1.6.21</t>
  </si>
  <si>
    <t>Cabo flexível 450/750V #25mm²,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</si>
  <si>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9.2.2.1.6.22</t>
  </si>
  <si>
    <t>9.2.2.1.6.23</t>
  </si>
  <si>
    <t>9.2.2.1.6.24</t>
  </si>
  <si>
    <t>9.2.2.1.6.25</t>
  </si>
  <si>
    <t>9.2.2.1.6.26</t>
  </si>
  <si>
    <t>Cabo flexível 450/750V #120mm²,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</si>
  <si>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9.2.2.1.6.27</t>
  </si>
  <si>
    <t>9.2.2.1.6.28</t>
  </si>
  <si>
    <t>9.2.2.1.6.29</t>
  </si>
  <si>
    <t>9.2.2.1.6.30</t>
  </si>
  <si>
    <t>9.2.2.1.6.31</t>
  </si>
  <si>
    <t>9.2.2.1.6.32</t>
  </si>
  <si>
    <t>9.2.2.1.6.33</t>
  </si>
  <si>
    <t>9.2.2.1.6.34</t>
  </si>
  <si>
    <t>9.2.2.1.6.35</t>
  </si>
  <si>
    <t>9.2.2.1.6.36</t>
  </si>
  <si>
    <t>9.2.2.1.6.37</t>
  </si>
  <si>
    <t>9.2.2.1.6.38</t>
  </si>
  <si>
    <t>9.2.2.1.6.39</t>
  </si>
  <si>
    <t>9.2.2.1.6.40</t>
  </si>
  <si>
    <t>9.2.2.1.6.41</t>
  </si>
  <si>
    <t>9.2.2.1.6.42</t>
  </si>
  <si>
    <t>9.2.2.1.6.43</t>
  </si>
  <si>
    <t>39.10.246</t>
  </si>
  <si>
    <t>9.2.2.1.6.44</t>
  </si>
  <si>
    <t>Terminal à compressão TM-120 (120mm²), furo 10mm fabricado em cobre eletrolítico estanhado, conforme norma ABNT NBR 5370 e ABNT NBR 5410.</t>
  </si>
  <si>
    <t>9.2.2.1.6.45</t>
  </si>
  <si>
    <t>9.2.2.1.6.46</t>
  </si>
  <si>
    <t>9.2.2.1.6.47</t>
  </si>
  <si>
    <t>9.2.2.1.6.48</t>
  </si>
  <si>
    <t>9.2.2.1.6.49</t>
  </si>
  <si>
    <t>Cabo unipolar 0,6/1kV #2,5mm²,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</si>
  <si>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9.2.2.1.6.50</t>
  </si>
  <si>
    <t>9.2.2.1.6.51</t>
  </si>
  <si>
    <t>9.2.2.1.6.52</t>
  </si>
  <si>
    <t>9.2.2.1.6.53</t>
  </si>
  <si>
    <t>9.2.2.1.6.54</t>
  </si>
  <si>
    <t>9.2.2.1.7</t>
  </si>
  <si>
    <t>9.2.2.1.7.1</t>
  </si>
  <si>
    <t>9.2.2.1.7.2</t>
  </si>
  <si>
    <t>9.2.2.1.7.3</t>
  </si>
  <si>
    <t>Fornecimento e instalação de Conector para emenda tipo POJ, a compressão, em liga de aluminio estanhado para cabo de 16mm², conforme IEC 61238-1.</t>
  </si>
  <si>
    <t>9.2.2.1.7.4</t>
  </si>
  <si>
    <t>9.2.2.1.7.5</t>
  </si>
  <si>
    <t>9.2.2.1.7.6</t>
  </si>
  <si>
    <t>9.2.2.1.7.7</t>
  </si>
  <si>
    <t>CPU-101</t>
  </si>
  <si>
    <t>9.2.2.1.7.8</t>
  </si>
  <si>
    <t>Fornecimento e instalação de Conector para emenda tipo POJ, a compressão, em liga de aluminio estanhado para cabo de 120mm², conforme IEC 61238-1.</t>
  </si>
  <si>
    <t>CPU-102</t>
  </si>
  <si>
    <t>9.2.2.1.7.9</t>
  </si>
  <si>
    <t>CPU-103</t>
  </si>
  <si>
    <t>9.2.2.1.7.10</t>
  </si>
  <si>
    <t>CPU-104</t>
  </si>
  <si>
    <t>9.2.2.1.7.11</t>
  </si>
  <si>
    <t>9.2.2.1.8</t>
  </si>
  <si>
    <t>9.2.2.1.8.1</t>
  </si>
  <si>
    <t>9.2.2.1.8.2</t>
  </si>
  <si>
    <t>Unidade autônoma de sobrepor para aclaramento, autonomia 2 horas, 5000K / 2400lm com projetores de led. Ref Modelo BLL 2400 LED IP66 da Aureon</t>
  </si>
  <si>
    <t>9.2.2.1.8.3</t>
  </si>
  <si>
    <t>projetor led 70W / 5000K / 12058lm com corpo em lliga de alumínio.,IP66, com pintura eletrostática ligação em alça para instalação em parede. Ref Modelo SX-HBM070 da SX LIGHTINING</t>
  </si>
  <si>
    <t>9.2.2.1.8.4</t>
  </si>
  <si>
    <t>9.2.2.1.8.5</t>
  </si>
  <si>
    <t>9.2.2.1.8.6</t>
  </si>
  <si>
    <t>9.2.2.1.8.7</t>
  </si>
  <si>
    <t>9.2.2.1.8.8</t>
  </si>
  <si>
    <t>9.2.2.1.8.9</t>
  </si>
  <si>
    <t>9.2.2.1.8.10</t>
  </si>
  <si>
    <t>9.2.2.1.8.11</t>
  </si>
  <si>
    <t>Eletroduto rígido fabricado em aço carbono com acabamento galvanizado a fogo conforme norma ABNT NBR, de diâmetro Ø1", tipo médio, parede 0,90mm, fornecido em barras de 3 metros, roscas conforme norma ABNT NBR 8133 nas extremidades, uma luva e um protetor plástico.</t>
  </si>
  <si>
    <t>9.2.2.1.8.12</t>
  </si>
  <si>
    <t>Eletroduto rígido fabricado em aço carbono com acabamento galvanizado a fogo conforme norma ABNT NBR, de diâmetro Ø1.1/4", tipo médio, parede 0,90mm, fornecido em barras de 3 metros, roscas conforme norma ABNT NBR 8133 nas extremidades, uma luva e um protetor plástico.</t>
  </si>
  <si>
    <t>9.2.2.1.8.13</t>
  </si>
  <si>
    <t>Eletroduto rígido fabricado em aço carbono com acabamento galvanizado a fogo conforme norma ABNT NBR, de diâmetro Ø1.1/2", tipo médio, parede 0,90mm, fornecido em barras de 3 metros, roscas conforme norma ABNT NBR 8133 nas extremidades, uma luva e um protetor plástico.</t>
  </si>
  <si>
    <t>9.2.2.1.8.14</t>
  </si>
  <si>
    <t>Eletroduto rígido fabricado em aço carbono com acabamento galvanizado a fogo conforme norma ABNT NBR, de diâmetro Ø2", tipo médio, parede 0,90mm, fornecido em barras de 3 metros, roscas conforme norma ABNT NBR 8133 nas extremidades, uma luva e um protetor plástico.</t>
  </si>
  <si>
    <t>9.2.2.1.8.15</t>
  </si>
  <si>
    <t>9.2.2.1.8.16</t>
  </si>
  <si>
    <t>Condulete tipo "LL" Ø3/4", fabricado em alumínio, com tampa, sem vedação, entradas com rosca BSP, sem redução, conforme norma  ABNT NBR 15701.</t>
  </si>
  <si>
    <t>9.2.2.1.8.17</t>
  </si>
  <si>
    <t>Condulete tipo "T" Ø3/4", fabricado em alumínio, com tampa, sem vedação, entradas com rosca BSP, sem redução, conforme norma  ABNT NBR 15701.</t>
  </si>
  <si>
    <t>9.2.2.1.8.18</t>
  </si>
  <si>
    <t>Condulete tipo "E" Ø3/4", fabricado em alumínio, com tampa, sem vedação, entradas com rosca BSP, sem redução, conforme norma  ABNT NBR 15701.</t>
  </si>
  <si>
    <t>9.2.2.1.8.19</t>
  </si>
  <si>
    <t>9.2.2.1.8.20</t>
  </si>
  <si>
    <t>9.2.2.1.8.21</t>
  </si>
  <si>
    <t>9.2.2.1.8.22</t>
  </si>
  <si>
    <t>9.2.2.1.8.23</t>
  </si>
  <si>
    <t>9.2.2.1.8.24</t>
  </si>
  <si>
    <t>Condulete tipo "LL" Ø1", fabricado em alumínio, com tampa, sem vedação, entradas com rosca BSP, sem redução, conforme norma  ABNT NBR 15701.</t>
  </si>
  <si>
    <t>9.2.2.1.8.25</t>
  </si>
  <si>
    <t>Condulete tipo "X" Ø1", fabricado em alumínio, com tampa, sem vedação, entradas com rosca BSP, sem redução, conforme norma  ABNT NBR 15701.</t>
  </si>
  <si>
    <t>9.2.2.1.8.26</t>
  </si>
  <si>
    <t>9.2.2.1.8.27</t>
  </si>
  <si>
    <t>9.2.2.1.8.28</t>
  </si>
  <si>
    <t>Condulete tipo "T" Ø1.1/2", fabricado em alumínio, com tampa, sem vedação, entradas com rosca BSP, sem redução, conforme norma  ABNT NBR 15701.</t>
  </si>
  <si>
    <t>9.2.2.1.8.29</t>
  </si>
  <si>
    <t>Condulete tipo "LB" Ø1.1/2", fabricado em alumínio, com tampa, sem vedação, entradas com rosca BSP, sem redução, conforme norma  ABNT NBR 15701.</t>
  </si>
  <si>
    <t>9.2.2.1.8.30</t>
  </si>
  <si>
    <t>9.2.2.1.8.31</t>
  </si>
  <si>
    <t>9.2.2.1.8.32</t>
  </si>
  <si>
    <t>Bucha de redução para eletroduto de diâmetro Ø1" para 3/4" fabricado em aço carbono com acabamento galvanizado a fogo, rosca ABNT NBR 8133.</t>
  </si>
  <si>
    <t>9.2.2.1.8.33</t>
  </si>
  <si>
    <t>Bucha de redução para eletroduto de diâmetro Ø1.1/2" para 3/4" fabricado em aço carbono com acabamento galvanizado a fogo, rosca ABNT NBR 8133.</t>
  </si>
  <si>
    <t>9.2.2.1.8.34</t>
  </si>
  <si>
    <t>9.2.2.1.8.35</t>
  </si>
  <si>
    <t>9.2.2.1.8.36</t>
  </si>
  <si>
    <t>9.2.2.1.8.37</t>
  </si>
  <si>
    <t>9.2.2.1.8.38</t>
  </si>
  <si>
    <t>Abraçadeira tipo "D" com cunha para eletroduto Ø1'', com furo Ø8mm,  fabricado em aço carbono com acabamento galvanizado eletrolítico.</t>
  </si>
  <si>
    <t>9.2.2.1.8.39</t>
  </si>
  <si>
    <t>Abraçadeira tipo "D" com cunha para eletroduto Ø1.1/4'', com furo Ø8mm,  fabricado em aço carbono com acabamento galvanizado eletrolítico.</t>
  </si>
  <si>
    <t>9.2.2.1.8.40</t>
  </si>
  <si>
    <t>Abraçadeira tipo "D" com cunha para eletroduto Ø1.1/2'', com furo Ø8mm,  fabricado em aço carbono com acabamento galvanizado eletrolítico.</t>
  </si>
  <si>
    <t>9.2.2.1.8.41</t>
  </si>
  <si>
    <t>Abraçadeira tipo "D" com cunha para eletroduto Ø2'', com furo Ø8mm,  fabricado em aço carbono com acabamento galvanizado eletrolítico.</t>
  </si>
  <si>
    <t>9.2.2.1.8.42</t>
  </si>
  <si>
    <t>9.2.2.1.8.43</t>
  </si>
  <si>
    <t>9.2.2.1.8.44</t>
  </si>
  <si>
    <t>9.2.2.1.8.45</t>
  </si>
  <si>
    <t>9.2.2.1.8.46</t>
  </si>
  <si>
    <t>Chumbador tipo "CB", dimensão 1/4"x35mm, fornecido com (parafuso, arruela, jaqueta e cone), fabricado em (especificar).</t>
  </si>
  <si>
    <t>9.2.2.1.8.47</t>
  </si>
  <si>
    <t>9.2.2.1.8.48</t>
  </si>
  <si>
    <t>9.2.2.1.9</t>
  </si>
  <si>
    <t>9.2.2.1.9.1</t>
  </si>
  <si>
    <t>9.2.2.1.9.2</t>
  </si>
  <si>
    <t>9.2.2.1.9.3</t>
  </si>
  <si>
    <t>9.2.2.1.9.4</t>
  </si>
  <si>
    <t>Bucha nylon S8</t>
  </si>
  <si>
    <t>9.2.2.1.9.5</t>
  </si>
  <si>
    <t>9.2.2.1.9.6</t>
  </si>
  <si>
    <t>9.2.2.1.9.7</t>
  </si>
  <si>
    <t>9.2.2.1.9.8</t>
  </si>
  <si>
    <t>9.2.2.1.9.9</t>
  </si>
  <si>
    <t>9.2.2.1.9.10</t>
  </si>
  <si>
    <t>9.2.2.1.9.11</t>
  </si>
  <si>
    <t>9.2.2.1.9.12</t>
  </si>
  <si>
    <t>9.2.2.1.9.13</t>
  </si>
  <si>
    <t>9.2.2.1.9.14</t>
  </si>
  <si>
    <t>9.2.2.1.9.15</t>
  </si>
  <si>
    <t>9.2.2.1.9.16</t>
  </si>
  <si>
    <t>9.2.2.1.9.17</t>
  </si>
  <si>
    <t>9.2.2.1.9.18</t>
  </si>
  <si>
    <t>Fornecimento e instalação de BEP/BEL 38,1 x 4,76 x 203mm 12 furos Ø 10mm</t>
  </si>
  <si>
    <t>9.2.2.1.9.19</t>
  </si>
  <si>
    <t>9.2.2.1.10</t>
  </si>
  <si>
    <t>9.2.2.1.10.1</t>
  </si>
  <si>
    <t>109,11</t>
  </si>
  <si>
    <t>9.2.2.1.10.2</t>
  </si>
  <si>
    <t>207,76</t>
  </si>
  <si>
    <t>9.2.2.1.10.3</t>
  </si>
  <si>
    <t>83,1</t>
  </si>
  <si>
    <t>9.2.2.1.11</t>
  </si>
  <si>
    <t>9.2.2.1.11.1</t>
  </si>
  <si>
    <t>Estudo de curto-circuito, seletividade e proteção, conforme item 8 do caderno de encargos: E191A05.</t>
  </si>
  <si>
    <t>COT-289</t>
  </si>
  <si>
    <t>9.2.2.1.11.2</t>
  </si>
  <si>
    <t>Parametrização dos relés de proteção e disjuntores de BT,conforme item 10 do caderno de encargos: E191A05.</t>
  </si>
  <si>
    <t>9.2.2.1.11.3</t>
  </si>
  <si>
    <t>Testes, comissionamentos, startups e treinamentos, confome item 9 e 11 do caderno de encargos: E191A05.</t>
  </si>
  <si>
    <t>9.2.2.1.11.4</t>
  </si>
  <si>
    <t>Laudo de aterramento das instalações, confome item 7.16 do caderno de encargos: E191A05.</t>
  </si>
  <si>
    <t>9.2.2.2</t>
  </si>
  <si>
    <t>MATERIAL ELÉTRICO E ACESSÓRIOS ETG-16 (SALA DO QDG)</t>
  </si>
  <si>
    <t>9.2.2.2.1</t>
  </si>
  <si>
    <t>ELETROCALHAS E ACESSÓRIOS</t>
  </si>
  <si>
    <t>9.2.2.2.1.1</t>
  </si>
  <si>
    <t>Eletrocalha perfurada, sem virola, com tampa, largura (400mm com aba de 100mm, fabricada em aço carbono chapa #14 MSG, acabamento galvanizado a fogo, furação padrão de (7x25)mm para união com demais componentes, fornecida em barras de 3 metros.</t>
  </si>
  <si>
    <t>CPU-194</t>
  </si>
  <si>
    <t>9.2.2.2.1.2</t>
  </si>
  <si>
    <t>Tê horizontal 90º raio segmentado para eletrocalha, largura 400mm com aba de 100mm, fabricada em aço carbono chapa #14 MSG, acabamento galvanizado a fogo, raio de curvatura 300, furação padrão de (7x25)mm para união com demais componentes.</t>
  </si>
  <si>
    <t>CPU-154</t>
  </si>
  <si>
    <t>9.2.2.2.1.3</t>
  </si>
  <si>
    <t>Curva Horizontal 90º raio segmentado para eletrocalha, largura 400mm com aba de 100mm, fabricada em aço carbono chapa #14 MSG, acabamento galvanizado a fogo, raio de curvatura 300, furação padrão de (7x25)mm para união com demais componentes.</t>
  </si>
  <si>
    <t>9.2.2.2.1.4</t>
  </si>
  <si>
    <t>Curva de inversão raio segmentado para eletrocalha, largura 400mm com aba de 100mm, fabricada em aço carbono chapa #14 MSG, acabamento galvanizado a fogo, raio de curvatura 300, furação padrão de (7x25)mm para união com demais componentes.</t>
  </si>
  <si>
    <t>CPU-205</t>
  </si>
  <si>
    <t>9.2.2.2.1.5</t>
  </si>
  <si>
    <t>Flange para ligação em painel, largura 400mm com aba de 100mm, fabricada em aço carbono chapa #14 MSG, acabamento galvanizado a fogo, furação padrão de (7x25)mm para união com demais componentes.</t>
  </si>
  <si>
    <t>CPU-195</t>
  </si>
  <si>
    <t>9.2.2.2.1.6</t>
  </si>
  <si>
    <t>Tala longa 150mm para eletrocalha com aba de 100mm, fabricada em aço carbono chapa #14 MSG, acabamento galvanizado a fogo, furação padrão de (7x25)mm para união com demais componentes.</t>
  </si>
  <si>
    <t>CPU-196</t>
  </si>
  <si>
    <t>9.2.2.2.1.7</t>
  </si>
  <si>
    <t>Tala curta 76mm para eletrocalha com aba de 100mm, fabricada em aço carbono chapa #14 MSG, acabamento galvanizado a fogo, furação padrão de (7x25)mm para união com demais componentes.</t>
  </si>
  <si>
    <t>CPU-197</t>
  </si>
  <si>
    <t>9.2.2.2.1.8</t>
  </si>
  <si>
    <t>Saída horizontal de eletrocalha para eletroduto, dimensão 1/2", fabricada em aço carbono, acabamento galvanizado a fogo, furação padrão de (7x25)mm para união com demais componentes.</t>
  </si>
  <si>
    <t>9.2.2.2.1.9</t>
  </si>
  <si>
    <t>Barra roscada, dimensão 3/8", fabricado em aço galvanizado a fogo, fornecida em barra de 3m.</t>
  </si>
  <si>
    <t>9.2.2.2.1.10</t>
  </si>
  <si>
    <t>Perfilado perfurado, sem tampa, dimensão de (38x38)mm, fabricado em aço carbono chapa #16 MSG, acabamentogalvanizado a fogo, furação padrão Ø(10x13)mm , fornecido em barras de 3 metros.</t>
  </si>
  <si>
    <t>9.2.2.2.1.11</t>
  </si>
  <si>
    <t>9.2.2.2.1.12</t>
  </si>
  <si>
    <t>9.2.2.2.1.13</t>
  </si>
  <si>
    <t>9.2.2.2.1.14</t>
  </si>
  <si>
    <t>9.2.2.2.1.15</t>
  </si>
  <si>
    <t>9.2.2.2.1.16</t>
  </si>
  <si>
    <t>parafuso lentilha autotravante 1/4"x5/8", fabricado em aço carbono, acabamento galvanizado eletrolítico.</t>
  </si>
  <si>
    <t>9.2.2.2.2</t>
  </si>
  <si>
    <t>9.2.2.2.2.1</t>
  </si>
  <si>
    <t>9.2.2.2.2.2</t>
  </si>
  <si>
    <t>9.2.2.2.2.3</t>
  </si>
  <si>
    <t>9.2.2.2.2.4</t>
  </si>
  <si>
    <t>9.2.2.2.2.5</t>
  </si>
  <si>
    <t>9.2.2.2.2.6</t>
  </si>
  <si>
    <t>9.2.2.2.2.7</t>
  </si>
  <si>
    <t>Condulete tipo "TB" Ø1", fabricado em alumínio, com tampa, sem vedação, entradas com rosca BSP, sem redução, conforme norma  ABNT NBR 15701.</t>
  </si>
  <si>
    <t>9.2.2.2.2.8</t>
  </si>
  <si>
    <t>9.2.2.2.2.9</t>
  </si>
  <si>
    <t>9.2.2.2.2.10</t>
  </si>
  <si>
    <t>9.2.2.2.2.11</t>
  </si>
  <si>
    <t>9.2.2.2.2.12</t>
  </si>
  <si>
    <t>9.2.2.2.2.13</t>
  </si>
  <si>
    <t>Bucha de redução para eletroduto de diâmetro Ø1.1/2" para 1" fabricado em aço carbono com acabamento, galvanizado a fogo, rosca ABNT NBR 8133.</t>
  </si>
  <si>
    <t>9.2.2.2.2.14</t>
  </si>
  <si>
    <t>9.2.2.2.2.15</t>
  </si>
  <si>
    <t xml:space="preserve">Tomada simples (2P+T 10A/250V), fabricado com composto termoplástico e componentes metálicos, na cor branca, conforme norma ABNT NBR 14136, para instalar em condulete </t>
  </si>
  <si>
    <t>9.2.2.2.2.16</t>
  </si>
  <si>
    <t xml:space="preserve">Tomada simples (2P+T 20A/250V), fabricado com composto termoplástico e componentes metálicos, na cor vermelha, conforme norma ABNT NBR 14136, para instalar em condulete </t>
  </si>
  <si>
    <t>9.2.2.2.2.17</t>
  </si>
  <si>
    <t>9.2.2.2.2.18</t>
  </si>
  <si>
    <t>9.2.2.2.2.19</t>
  </si>
  <si>
    <t>9.2.2.2.2.20</t>
  </si>
  <si>
    <t>CPU-085</t>
  </si>
  <si>
    <t>9.2.2.2.2.21</t>
  </si>
  <si>
    <t>Conector múltiplo para condulete, com parafuso, fabricado em liga de alumínio fundido, acabamento sem pintura, dimensão 3/4".</t>
  </si>
  <si>
    <t>9.2.2.2.2.22</t>
  </si>
  <si>
    <t>9.2.2.2.2.23</t>
  </si>
  <si>
    <t>9.2.2.2.2.24</t>
  </si>
  <si>
    <t>9.2.2.2.2.25</t>
  </si>
  <si>
    <t>9.2.2.2.2.26</t>
  </si>
  <si>
    <t>9.2.2.2.2.27</t>
  </si>
  <si>
    <t>9.2.2.2.2.28</t>
  </si>
  <si>
    <t>9.2.2.2.2.29</t>
  </si>
  <si>
    <t>9.2.2.2.2.30</t>
  </si>
  <si>
    <t>9.2.2.2.2.31</t>
  </si>
  <si>
    <t>9.2.2.2.2.32</t>
  </si>
  <si>
    <t>9.2.2.2.2.33</t>
  </si>
  <si>
    <t>9.2.2.2.2.34</t>
  </si>
  <si>
    <t>9.2.2.2.2.35</t>
  </si>
  <si>
    <t>9.2.2.2.3</t>
  </si>
  <si>
    <t>9.2.2.2.3.1</t>
  </si>
  <si>
    <t>9.2.2.2.3.2</t>
  </si>
  <si>
    <t>9.2.2.2.3.3</t>
  </si>
  <si>
    <t>9.2.2.2.3.4</t>
  </si>
  <si>
    <t>Cabo unipolar 0,6/1kV #50mm²,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</si>
  <si>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9.2.2.2.3.5</t>
  </si>
  <si>
    <t>9.2.2.2.3.6</t>
  </si>
  <si>
    <t>9.2.2.2.3.7</t>
  </si>
  <si>
    <t>Cabo unipolar 0,6/1kV #10mm²,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</si>
  <si>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9.2.2.2.3.8</t>
  </si>
  <si>
    <t>9.2.2.2.3.9</t>
  </si>
  <si>
    <t>9.2.2.2.3.10</t>
  </si>
  <si>
    <t>9.2.2.2.3.11</t>
  </si>
  <si>
    <t>9.2.2.2.3.12</t>
  </si>
  <si>
    <t>Cabo unipolar 0,6/1kV #10mm²,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</si>
  <si>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9.2.2.2.3.13</t>
  </si>
  <si>
    <t>9.2.2.2.3.14</t>
  </si>
  <si>
    <t>9.2.2.2.3.15</t>
  </si>
  <si>
    <t>9.2.2.2.3.16</t>
  </si>
  <si>
    <t>9.2.2.2.3.17</t>
  </si>
  <si>
    <t>9.2.2.2.3.18</t>
  </si>
  <si>
    <t>Cabo flexível 450/750V #10mm²,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</si>
  <si>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9.2.2.2.3.19</t>
  </si>
  <si>
    <t>9.2.2.2.3.20</t>
  </si>
  <si>
    <t>9.2.2.2.3.21</t>
  </si>
  <si>
    <t>9.2.2.2.3.22</t>
  </si>
  <si>
    <t>9.2.2.2.3.23</t>
  </si>
  <si>
    <t>9.2.2.2.3.24</t>
  </si>
  <si>
    <t>9.2.2.2.3.25</t>
  </si>
  <si>
    <t>9.2.2.2.3.26</t>
  </si>
  <si>
    <t>9.2.2.2.3.27</t>
  </si>
  <si>
    <t>9.2.2.2.3.28</t>
  </si>
  <si>
    <t>9.2.2.2.3.29</t>
  </si>
  <si>
    <t>9.2.2.2.3.30</t>
  </si>
  <si>
    <t>9.2.2.2.3.31</t>
  </si>
  <si>
    <t>9.2.2.2.3.32</t>
  </si>
  <si>
    <t>9.2.2.2.3.33</t>
  </si>
  <si>
    <t>Terminal à compressão TM-16 (16mm²), furo 5,2mm fabricado em cobre eletrolítico estanhado, conforme norma ABNT NBR 5370 e ABNT NBR 5410.</t>
  </si>
  <si>
    <t>39.10.060</t>
  </si>
  <si>
    <t>9.2.2.2.3.34</t>
  </si>
  <si>
    <t>Terminal à compressão TM-10 (10mm²), furo 5,2mm fabricado em cobre eletrolítico estanhado, conforme norma ABNT NBR 5370 e ABNT NBR 5410.</t>
  </si>
  <si>
    <t>9.2.2.2.3.35</t>
  </si>
  <si>
    <t>9.2.2.2.3.36</t>
  </si>
  <si>
    <t>9.2.2.2.3.37</t>
  </si>
  <si>
    <t>9.2.2.2.3.38</t>
  </si>
  <si>
    <t>9.2.2.2.3.39</t>
  </si>
  <si>
    <t>9.2.2.2.4</t>
  </si>
  <si>
    <t>9.2.2.2.4.1</t>
  </si>
  <si>
    <t>Fornecimento e Instalação de Emenda tipo POJ para cabos de baixa tensão, isolação 0,6/1kV, para cabos de secção de 25 a 95mm², confomre NBR9513.</t>
  </si>
  <si>
    <t>9.2.2.2.4.2</t>
  </si>
  <si>
    <t>Fornecimento e Instalação de Emenda tipo POJ para cabos de baixa tensão, isolação 0,6/1kV, para cabos de secção de 120 a 240mm², confomre NBR9513.</t>
  </si>
  <si>
    <t>9.2.2.2.4.3</t>
  </si>
  <si>
    <t>Fornecimento e Instalação de Conector para emenda tipo POJ, a compressão, em liga de aluminio estanhado para cabo de 10mm², conforme IEC 61238-1.</t>
  </si>
  <si>
    <t>9.2.2.2.4.4</t>
  </si>
  <si>
    <t>Fornecimento e Instalação de Conector para emenda tipo POJ, a compressão, em liga de aluminio estanhado para cabo de 16mm², conforme IEC 61238-1.</t>
  </si>
  <si>
    <t>9.2.2.2.4.5</t>
  </si>
  <si>
    <t>Fornecimento e Instalação de Conector para emenda tipo POJ, a compressão, em liga de aluminio estanhado para cabo de 25mm², conforme IEC 61238-1.</t>
  </si>
  <si>
    <t>9.2.2.2.4.6</t>
  </si>
  <si>
    <t>Fornecimento e Instalação de Conector para emenda tipo POJ, a compressão, em liga de aluminio estanhado para cabo de 35mm², conforme IEC 61238-1.</t>
  </si>
  <si>
    <t>9.2.2.2.4.7</t>
  </si>
  <si>
    <t>Fornecimento e Instalação de Conector para emenda tipo POJ, a compressão, em liga de aluminio estanhado para cabo de 50mm², conforme IEC 61238-1.</t>
  </si>
  <si>
    <t>9.2.2.2.4.8</t>
  </si>
  <si>
    <t>Fornecimento e Instalação de Conector para emenda tipo POJ, a compressão, em liga de aluminio estanhado para cabo de 70mm², conforme IEC 61238-1.</t>
  </si>
  <si>
    <t>9.2.2.2.4.9</t>
  </si>
  <si>
    <t>Fornecimento e Instalação de Conector para emenda tipo POJ, a compressão, em liga de aluminio estanhado para cabo de 120mm², conforme IEC 61238-1.</t>
  </si>
  <si>
    <t>9.2.2.2.4.10</t>
  </si>
  <si>
    <t>Fornecimento e Instalação de Conector para emenda tipo POJ, a compressão, em liga de aluminio estanhado para cabo de 240mm², conforme IEC 61238-1.</t>
  </si>
  <si>
    <t>9.2.2.2.5</t>
  </si>
  <si>
    <t>9.2.2.2.5.1</t>
  </si>
  <si>
    <t>9.2.2.2.5.2</t>
  </si>
  <si>
    <t>Parafuso sextavado aço inox rosca sob. M6 x 45mm</t>
  </si>
  <si>
    <t>9.2.2.2.5.3</t>
  </si>
  <si>
    <t>9.2.2.2.5.4</t>
  </si>
  <si>
    <t>9.2.2.2.5.5</t>
  </si>
  <si>
    <t>9.2.2.2.5.6</t>
  </si>
  <si>
    <t>9.2.2.2.5.7</t>
  </si>
  <si>
    <t>9.2.2.2.5.8</t>
  </si>
  <si>
    <t>9.2.2.2.5.9</t>
  </si>
  <si>
    <t>9.2.2.2.5.10</t>
  </si>
  <si>
    <t>9.2.2.2.5.11</t>
  </si>
  <si>
    <t>9.2.2.2.5.12</t>
  </si>
  <si>
    <t>9.2.2.2.5.13</t>
  </si>
  <si>
    <t>9.2.2.2.5.14</t>
  </si>
  <si>
    <t>9.2.2.2.5.15</t>
  </si>
  <si>
    <t>9.2.2.2.5.16</t>
  </si>
  <si>
    <t>9.2.2.2.5.17</t>
  </si>
  <si>
    <t>Fornecimento e Instalação de BEP/BEL 38,1 x 4,76 x 203mm 12 furos Ø 10mm</t>
  </si>
  <si>
    <t>9.2.2.2.5.18</t>
  </si>
  <si>
    <t>9.2.2.2.5.19</t>
  </si>
  <si>
    <t>9.2.2.2.5.20</t>
  </si>
  <si>
    <t>9.2.2.2.6</t>
  </si>
  <si>
    <t>40,1</t>
  </si>
  <si>
    <t>9.2.2.2.6.2</t>
  </si>
  <si>
    <t>117,80</t>
  </si>
  <si>
    <t>9.2.2.2.6.3</t>
  </si>
  <si>
    <t>47,10</t>
  </si>
  <si>
    <t>9.2.2.2.7</t>
  </si>
  <si>
    <t>9.2.2.2.7.1</t>
  </si>
  <si>
    <t>Estudo de curto-circuito, seletividade e proteção, conforme item 8 do caderno de encargos: E877A05.</t>
  </si>
  <si>
    <t>COT-290</t>
  </si>
  <si>
    <t>9.2.2.2.7.2</t>
  </si>
  <si>
    <t>Parametrização dos relés de proteção e disjuntores de BT,conforme item 10 do caderno de encargos: E877A05.</t>
  </si>
  <si>
    <t>9.2.2.2.7.3</t>
  </si>
  <si>
    <t>Testes, comissionamentos, startups e treinamentos, confome item 9 e 11 do caderno de encargos: E877A05.</t>
  </si>
  <si>
    <t>9.2.2.2.7.4</t>
  </si>
  <si>
    <t>Laudo de aterramento das instalações, confome item 7.16 do caderno de encargos: E877A05.</t>
  </si>
  <si>
    <t>9.2.3.1</t>
  </si>
  <si>
    <t>MATERIAL ELÉTRICO E ACESSÓRIOS ETG-11</t>
  </si>
  <si>
    <t>9.2.3.1.1</t>
  </si>
  <si>
    <t>9.2.3.1.1.1</t>
  </si>
  <si>
    <t>Leito pesado, largura 800mm, com longarina de 100mm de altura e virola de 19mm, aba externa, longarinas em chapa #14 MSG, travessas em perfilado (38x38)mm chapa #16 MSG distanciadas a cada 250mm, fabricado em aço carbono, acabamento galvanizado eletrolítico, conforme ABNT NBR 8133, fornecido em barras de 3 metros.</t>
  </si>
  <si>
    <t>CPU-155</t>
  </si>
  <si>
    <t>9.2.3.1.1.2</t>
  </si>
  <si>
    <t>Curva de inversão 90°, raio segmentado para leito, largura 800mm, com longarina de 100mm de altura e virola de 19mm, aba externa, longarinas em chapa #14 MSG, travessas em perfilado (38x38)mm chapa #16 MSG, fabricado em aço carbono, acabamento galvanizado eletrolítico, conforme ABNT NBR 8133, raio de curvatura 320mm.</t>
  </si>
  <si>
    <t>CPU-119</t>
  </si>
  <si>
    <t>9.2.3.1.1.3</t>
  </si>
  <si>
    <t>Curva vertical interna 90º, raio segmentado para leito, largura 800mm, com longarina de 100mm de altura e virola de 19mm, aba externa, longarinas em chapa #14 MSG, travessas em perfilado (38x38)mm chapa #16 MSG, fabricado em aço carbono, acabamento galvanizado eletrolítico, conforme ABNT NBR 8133, raio de curvatura 320mm.</t>
  </si>
  <si>
    <t>9.2.3.1.1.4</t>
  </si>
  <si>
    <t>Leito pesado, largura 700mm, com longarina de 100mm de altura e virola de 19mm, aba externa, longarinas em chapa #14 MSG, travessas em perfilado (38x38)mm chapa #16 MSG distanciadas a cada 250mm, fabricado em aço carbono, acabamento galvanizado a fogo, fornecido em barras de 3 metros.</t>
  </si>
  <si>
    <t>CPU-151</t>
  </si>
  <si>
    <t>9.2.3.1.1.5</t>
  </si>
  <si>
    <t>9.2.3.1.1.6</t>
  </si>
  <si>
    <t>CPU-152</t>
  </si>
  <si>
    <t>9.2.3.1.1.7</t>
  </si>
  <si>
    <t>Curva vertical externa 90°,raio segmentado para leito, largura 700mm, com longarina de 100mm de altura e virola de 19mm, aba externa, longarinas em chapa #14 MSG, travessas em perfilado (38x38)mm chapa #16 MSG, fabricado em aço carbono, acabamento galvanizado a fogo, raio de curvatura 320mm.</t>
  </si>
  <si>
    <t>9.2.3.1.1.8</t>
  </si>
  <si>
    <t>Curva vertical interna 90°,raio segmentado para leito, largura 700mm, com longarina de 100mm de altura e virola de 19mm, aba externa, longarinas em chapa #14 MSG, travessas em perfilado (38x38)mm chapa #16 MSG, fabricado em aço carbono, acabamento galvanizado a fogo, raio de curvatura 320mm.</t>
  </si>
  <si>
    <t>9.2.3.1.1.9</t>
  </si>
  <si>
    <t>CPU-182</t>
  </si>
  <si>
    <t>9.2.3.1.1.10</t>
  </si>
  <si>
    <t>Junção simples para leito, largura 76mm com aba de 100mm, fabricado em aço carbono, acabamento galvanizado eletrolítico, conforme ABNT NBR 8133 chapa #16 MSG, furação padrão de (7x25)mm para união com demais componentes.</t>
  </si>
  <si>
    <t>9.2.3.1.1.11</t>
  </si>
  <si>
    <t>9.2.3.1.1.12</t>
  </si>
  <si>
    <t>9.2.3.1.1.13</t>
  </si>
  <si>
    <t>9.2.3.1.1.14</t>
  </si>
  <si>
    <t>9.2.3.1.1.15</t>
  </si>
  <si>
    <t>9.2.3.1.1.16</t>
  </si>
  <si>
    <t>9.2.3.1.1.17</t>
  </si>
  <si>
    <t>CPU-184</t>
  </si>
  <si>
    <t>9.2.3.1.1.18</t>
  </si>
  <si>
    <t>Flange para ligação em painel, largura 50mm com aba de 50mm, fabricada em aço carbono chapa #16 MSG, acabamento galvanizado a fogo, furação padrão de (7x25)mm para união com demais componentes.</t>
  </si>
  <si>
    <t>CPU-185</t>
  </si>
  <si>
    <t>9.2.3.1.1.19</t>
  </si>
  <si>
    <t>Suporte tipo mão francesa reforçada  de 900mm, fabricado em aço galvanizado a fogo</t>
  </si>
  <si>
    <t>9.2.3.1.2</t>
  </si>
  <si>
    <t>9.2.3.1.2.1</t>
  </si>
  <si>
    <t>9.2.3.1.2.2</t>
  </si>
  <si>
    <t>9.2.3.1.2.3</t>
  </si>
  <si>
    <t>Eletroduto rígido fabricado em aço carbono com acabamento galvanizado a fogo conforme norma ABNT, de diâmetro Ø4", tipo médio, parede 0,90mm, fornecido em barras de 3 metros, roscas conforme norma ABNT NBR 8133 nas extremidades, uma luva e um protetor plástico.</t>
  </si>
  <si>
    <t>9.2.3.1.2.4</t>
  </si>
  <si>
    <t>Eletroduto rígido fabricado em aço carbono com acabamento galvanizado a fogo conforme norma ABNT, de diâmetro Ø6", tipo médio, parede 0,90mm, fornecido em barras de 3 metros, roscas conforme norma ABNT NBR 8133 nas extremidades, uma luva e um protetor plástico.</t>
  </si>
  <si>
    <t>9.2.3.1.2.5</t>
  </si>
  <si>
    <t>Curva 90º para eletroduto rígido fabricado em aço carbono com acabamento galvanizado a fogo, de diâmetro Ø6", tipo médio, roscas conforme norma ABNT NBR 8133 nas extremidades.</t>
  </si>
  <si>
    <t>CPU-150</t>
  </si>
  <si>
    <t>9.2.3.1.2.6</t>
  </si>
  <si>
    <t>Eletroduto flexível metálico tipo Sealtubo de diâmetro Ø4", fabricado com fita de aço galvanizado sem revestimento.</t>
  </si>
  <si>
    <t>CPU-187</t>
  </si>
  <si>
    <t>9.2.3.1.2.7</t>
  </si>
  <si>
    <t>Conector macho giratório de diâmetro Ø 4" fabricado em alumínio, para conexão com sealtubo, rosca BSP.</t>
  </si>
  <si>
    <t>9.2.3.1.2.8</t>
  </si>
  <si>
    <t>Condulete tipo "C" Ø4", fabricado em alumínio, com tampa, sem vedação, entradas com rosca BSP, sem redução, conforme norma  ABNT NBR 15701.</t>
  </si>
  <si>
    <t>9.2.3.1.2.9</t>
  </si>
  <si>
    <t>Caixa de passagem 400x400x200 em alumínio, sem chassi, com tampa aparafusada.</t>
  </si>
  <si>
    <t>9.2.3.1.2.10</t>
  </si>
  <si>
    <t>9.2.3.1.2.11</t>
  </si>
  <si>
    <t>9.2.3.1.2.12</t>
  </si>
  <si>
    <t>9.2.3.1.2.13</t>
  </si>
  <si>
    <t>9.2.3.1.2.14</t>
  </si>
  <si>
    <t>9.2.3.1.2.15</t>
  </si>
  <si>
    <t>9.2.3.1.2.16</t>
  </si>
  <si>
    <t>9.2.3.1.2.17</t>
  </si>
  <si>
    <t>9.2.3.1.2.18</t>
  </si>
  <si>
    <t>9.2.3.1.2.19</t>
  </si>
  <si>
    <t>9.2.3.1.2.20</t>
  </si>
  <si>
    <t>9.2.3.1.2.21</t>
  </si>
  <si>
    <t>9.2.3.1.2.22</t>
  </si>
  <si>
    <t>9.2.3.1.2.23</t>
  </si>
  <si>
    <t>9.2.3.1.2.24</t>
  </si>
  <si>
    <t>9.2.3.1.2.25</t>
  </si>
  <si>
    <t>9.2.3.1.2.26</t>
  </si>
  <si>
    <t>9.2.3.1.2.27</t>
  </si>
  <si>
    <t>Chumbador tipo "CB", dimensão 3/8"x40", fornecido com (parafuso, arruela, jaqueta e cone), fabricado em aço galvanizado eletrolitico.</t>
  </si>
  <si>
    <t>9.2.3.1.3</t>
  </si>
  <si>
    <t>9.2.3.1.3.1</t>
  </si>
  <si>
    <t>9.2.3.1.3.2</t>
  </si>
  <si>
    <t>9.2.3.1.3.3</t>
  </si>
  <si>
    <t>9.2.3.1.3.4</t>
  </si>
  <si>
    <t>9.2.3.1.3.5</t>
  </si>
  <si>
    <t>9.2.3.1.3.6</t>
  </si>
  <si>
    <t>9.2.3.1.4</t>
  </si>
  <si>
    <t>9.2.3.1.4.1</t>
  </si>
  <si>
    <t>9.2.3.1.4.2</t>
  </si>
  <si>
    <t>Fornecimento e Instalação de Caixa de passagem fabricada em concreto pré-moldado, dimensões 400x400x400mm, com tampa articulada de ferro fundido com a descrição "ELÉTRICA- BAIXA TENSÃO".</t>
  </si>
  <si>
    <t>9.2.3.1.4.3</t>
  </si>
  <si>
    <t>9.2.3.1.5</t>
  </si>
  <si>
    <t>9.2.3.1.5.1</t>
  </si>
  <si>
    <t>9.2.3.1.5.2</t>
  </si>
  <si>
    <t>9.2.3.1.5.3</t>
  </si>
  <si>
    <t>9.2.3.1.5.4</t>
  </si>
  <si>
    <t>9.2.3.1.5.5</t>
  </si>
  <si>
    <t>9.2.3.1.5.6</t>
  </si>
  <si>
    <t>9.2.3.1.6</t>
  </si>
  <si>
    <t>9.2.3.1.6.1</t>
  </si>
  <si>
    <t>Cabo unipolar 0,6/1kV #300mm²,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</si>
  <si>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9.2.3.1.6.2</t>
  </si>
  <si>
    <t>9.2.3.1.6.3</t>
  </si>
  <si>
    <t>9.2.3.1.6.4</t>
  </si>
  <si>
    <t>9.2.3.1.6.5</t>
  </si>
  <si>
    <t>9.2.3.1.6.6</t>
  </si>
  <si>
    <t>9.2.3.1.6.7</t>
  </si>
  <si>
    <t>9.2.3.1.6.8</t>
  </si>
  <si>
    <t>9.2.3.1.6.9</t>
  </si>
  <si>
    <t>9.2.3.1.6.10</t>
  </si>
  <si>
    <t>9.2.3.1.6.11</t>
  </si>
  <si>
    <t>9.2.3.1.6.12</t>
  </si>
  <si>
    <t>9.2.3.1.6.13</t>
  </si>
  <si>
    <t>9.2.3.1.6.14</t>
  </si>
  <si>
    <t>Cabo unipolar 0,6/1kV #6mm²,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</si>
  <si>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9.2.3.1.6.15</t>
  </si>
  <si>
    <t>Cabo unipolar 0,6/1kV #4mm²,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Preto - Fase</t>
  </si>
  <si>
    <t>9.2.3.1.6.16</t>
  </si>
  <si>
    <t>9.2.3.1.6.17</t>
  </si>
  <si>
    <t>9.2.3.1.6.18</t>
  </si>
  <si>
    <t>9.2.3.1.6.19</t>
  </si>
  <si>
    <t>9.2.3.1.6.20</t>
  </si>
  <si>
    <t>9.2.3.1.6.21</t>
  </si>
  <si>
    <t>9.2.3.1.6.22</t>
  </si>
  <si>
    <t>9.2.3.1.6.23</t>
  </si>
  <si>
    <t>9.2.3.1.6.24</t>
  </si>
  <si>
    <t>9.2.3.1.6.25</t>
  </si>
  <si>
    <t>9.2.3.1.6.26</t>
  </si>
  <si>
    <t>Cabo unipolar 0,6/1kV #6mm²,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</si>
  <si>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9.2.3.1.6.27</t>
  </si>
  <si>
    <t>Cabo unipolar 0,6/1kV #4mm², condutor metálico em fios de cobre nu, têmpera mole, encordoamento classe 5 extra flexível, isolação de composto termofixo em borracha tipo HEPR, cobertura em composto termoplástico não halogenado tipo SHF1, temperatura máxima em serviço contínuo 90°C, conforme os requisitos das normas: ABNT NBR 13248, ABNT NBR 5410 e ABNT NBR 13570.
Cor Azul - Neutro</t>
  </si>
  <si>
    <t>9.2.3.1.6.28</t>
  </si>
  <si>
    <t>9.2.3.1.6.29</t>
  </si>
  <si>
    <t>9.2.3.1.6.30</t>
  </si>
  <si>
    <t>9.2.3.1.6.31</t>
  </si>
  <si>
    <t>9.2.3.1.6.32</t>
  </si>
  <si>
    <t>9.2.3.1.6.33</t>
  </si>
  <si>
    <t>9.2.3.1.6.34</t>
  </si>
  <si>
    <t>9.2.3.1.6.35</t>
  </si>
  <si>
    <t>9.2.3.1.6.36</t>
  </si>
  <si>
    <t>9.2.3.1.6.37</t>
  </si>
  <si>
    <t>9.2.3.1.6.38</t>
  </si>
  <si>
    <t>9.2.3.1.6.39</t>
  </si>
  <si>
    <t>Cabo flexível 450/750V #6mm², condutor metálico em fios de cobre nu, têmpera mole, encordoamento classe 5 extra flexível, isolação de composto termoplástico em dupla camada não halogenado, temperatura máxima em serviço contínuo 70°C, conforme os requisitos das normas: ABNT NBR 13248, ABNT NBR 5410 e ABNT NBR 13570.
Cor Verde - Terra</t>
  </si>
  <si>
    <t>9.2.3.1.6.40</t>
  </si>
  <si>
    <t>9.2.3.1.6.41</t>
  </si>
  <si>
    <t>9.2.3.1.6.42</t>
  </si>
  <si>
    <t>9.2.3.1.6.43</t>
  </si>
  <si>
    <t>9.2.3.1.6.44</t>
  </si>
  <si>
    <t>9.2.3.1.6.45</t>
  </si>
  <si>
    <t>9.2.3.1.6.46</t>
  </si>
  <si>
    <t>9.2.3.1.6.47</t>
  </si>
  <si>
    <t>9.2.3.1.6.48</t>
  </si>
  <si>
    <t>Cabo tetrapolar 0,6/1kV 4x#4mm², condutores metálicos em fios de cobre nu, têmpera mole, encordoamento classe 5, isolação de composto termofixo em dupla camada de borracha HEPR, cobertura em composto termoplástico com base poliolefínica não halogenada, temperatura máxima em serviço contínuo 90°C.</t>
  </si>
  <si>
    <t>9.2.3.1.6.49</t>
  </si>
  <si>
    <t>9.2.3.1.6.50</t>
  </si>
  <si>
    <t>9.2.3.1.6.51</t>
  </si>
  <si>
    <t>9.2.3.1.6.52</t>
  </si>
  <si>
    <t>9.2.3.1.6.53</t>
  </si>
  <si>
    <t>9.2.3.1.6.54</t>
  </si>
  <si>
    <t>9.2.3.1.6.55</t>
  </si>
  <si>
    <t>9.2.3.1.6.56</t>
  </si>
  <si>
    <t>9.2.3.1.6.57</t>
  </si>
  <si>
    <t>9.2.3.1.6.58</t>
  </si>
  <si>
    <t>9.2.3.1.6.59</t>
  </si>
  <si>
    <t>CPU-188</t>
  </si>
  <si>
    <t>9.2.3.1.6.60</t>
  </si>
  <si>
    <t>Terminal à compressão TM-6 (6mm²), furo 5,2mm fabricado em cobre eletrolítico estanhado, conforme norma ABNT NBR 5370 e ABNT NBR 5410.</t>
  </si>
  <si>
    <t>CPU-189</t>
  </si>
  <si>
    <t>9.2.3.1.6.61</t>
  </si>
  <si>
    <t>Terminal à compressão TM-4 (4mm²), furo 5,2mm fabricado em cobre eletrolítico estanhado, conforme norma ABNT NBR 5370 e ABNT NBR 5410.</t>
  </si>
  <si>
    <t>9.2.3.1.6.62</t>
  </si>
  <si>
    <t>9.2.3.1.6.63</t>
  </si>
  <si>
    <t>9.2.3.1.6.64</t>
  </si>
  <si>
    <t>9.2.3.1.6.65</t>
  </si>
  <si>
    <t>9.2.3.1.6.66</t>
  </si>
  <si>
    <t>CPU-179</t>
  </si>
  <si>
    <t>9.2.3.1.6.67</t>
  </si>
  <si>
    <t>Parafuso do tipo cabeça sextavado,M5x16mm, fabricado em aço carbono galvanizado a fogo.</t>
  </si>
  <si>
    <t>CPU-180</t>
  </si>
  <si>
    <t>9.2.3.1.6.68</t>
  </si>
  <si>
    <t>Arruela lisa, Ø3/16", fabricado em aço carbono galvanizado a fogo.</t>
  </si>
  <si>
    <t>CPU-181</t>
  </si>
  <si>
    <t>9.2.3.1.6.69</t>
  </si>
  <si>
    <t>Porca sextavada, Ø3/16", fabricado em aço carbono galvanizado a fogo.</t>
  </si>
  <si>
    <t>9.2.3.1.7</t>
  </si>
  <si>
    <t>EMENDAS DE BT</t>
  </si>
  <si>
    <t>9.2.3.1.7.1</t>
  </si>
  <si>
    <t>9.2.3.1.7.2</t>
  </si>
  <si>
    <t>CPU-190</t>
  </si>
  <si>
    <t>9.2.3.1.7.3</t>
  </si>
  <si>
    <t>Fornecimento e Instalação de Emenda tipo POJ para cabos de baixa tensão, isolação 0,6/1kV, para cabos de secção de 300 a 500mm², confomre NBR9513.</t>
  </si>
  <si>
    <t>9.2.3.1.7.4</t>
  </si>
  <si>
    <t>Fornecimento e Instalação de Conector de emenda, a compressão, em liga de aluminio estanhado para cabo de 4mm², conforme IEC 61238-1.</t>
  </si>
  <si>
    <t>9.2.3.1.7.5</t>
  </si>
  <si>
    <t>Fornecimento e Instalação de Conector de emenda, a compressão, em liga de aluminio estanhado para cabo de 10mm², conforme IEC 61238-1.</t>
  </si>
  <si>
    <t>9.2.3.1.7.6</t>
  </si>
  <si>
    <t>Fornecimento e Instalação de Conector de emenda, a compressão, em liga de aluminio estanhado para cabo de 16mm², conforme IEC 61238-1.</t>
  </si>
  <si>
    <t>9.2.3.1.7.7</t>
  </si>
  <si>
    <t>9.2.3.1.7.8</t>
  </si>
  <si>
    <t>9.2.3.1.7.9</t>
  </si>
  <si>
    <t>9.2.3.1.7.10</t>
  </si>
  <si>
    <t>9.2.3.1.7.11</t>
  </si>
  <si>
    <t>Fornecimento e Instalação de Conector para emenda tipo POJ, a compressão, em liga de aluminio estanhado para cabo de 95mm², conforme IEC 61238-1.</t>
  </si>
  <si>
    <t>9.2.3.1.7.12</t>
  </si>
  <si>
    <t>9.2.3.1.7.13</t>
  </si>
  <si>
    <t>Fornecimento e Instalação de Conector para emenda tipo POJ, a compressão, em liga de aluminio estanhado para cabo de 150mm², conforme IEC 61238-1.</t>
  </si>
  <si>
    <t>9.2.3.1.7.14</t>
  </si>
  <si>
    <t>Fornecimento e Instalação de Conector para emenda tipo POJ, a compressão, em liga de aluminio estanhado para cabo de 185mm², conforme IEC 61238-1.</t>
  </si>
  <si>
    <t>9.2.3.1.7.15</t>
  </si>
  <si>
    <t>9.2.3.1.7.16</t>
  </si>
  <si>
    <t>Fornecimento e Instalação de Conector para emenda tipo POJ, a compressão, em liga de aluminio estanhado para cabo de 300mm², conforme IEC 61238-1.</t>
  </si>
  <si>
    <t>9.2.3.1.8</t>
  </si>
  <si>
    <t>9.2.3.1.8.1</t>
  </si>
  <si>
    <t>9.2.3.1.8.2</t>
  </si>
  <si>
    <t>Arandela com o corpo de alumínio injetado, pintado na cor branca, com borracha de vedação e grade frontal de proteção 1x bulbo A60 com lâmpada. Ref Modelo EX02-S da Lumicenter</t>
  </si>
  <si>
    <t>9.2.3.1.8.3</t>
  </si>
  <si>
    <t>Eletroduto rígido fabricado em aço carbono com acabamento galvanizado a fogo, de diâmetro Ø1", tipo médio, parede 0,90mm, fornecido em barras de 3 metros, roscas conforme norma ABNT NBR 8133 nas extremidades, uma luva e um protetor plástico.</t>
  </si>
  <si>
    <t>9.2.3.1.8.4</t>
  </si>
  <si>
    <t>Eletroduto rígido fabricado em aço carbono com acabamento galvanizado a fogo, de diâmetro Ø1.1/4", tipo médio, parede 0,90mm, fornecido em barras de 3 metros, roscas conforme norma ABNT NBR 8133 nas extremidades, uma luva e um protetor plástico.</t>
  </si>
  <si>
    <t>9.2.3.1.8.5</t>
  </si>
  <si>
    <t>Eletroduto rígido fabricado em aço carbono com acabamento galvanizado a fogo, de diâmetro Ø1.1/2", tipo médio, parede 0,90mm, fornecido em barras de 3 metros, roscas conforme norma ABNT NBR 8133 nas extremidades, uma luva e um protetor plástico.</t>
  </si>
  <si>
    <t>9.2.3.1.8.6</t>
  </si>
  <si>
    <t>9.2.3.1.8.7</t>
  </si>
  <si>
    <t>Emenda interna "I" para perfilado de dimensão de (38x38)mm, fabricado em aço carbono, galvanizado eletrolítico, furação padrão Ø(10x13)mm, para união com os demais componentes.</t>
  </si>
  <si>
    <t>9.2.3.1.8.8</t>
  </si>
  <si>
    <t>Emenda interna "L" para perfilado de dimensão de (38x38)mm, fabricado em aço carbono, galvanizado eletrolítico, furação padrão Ø(10x13)mm, para união com os demais componentes.</t>
  </si>
  <si>
    <t>9.2.3.1.8.9</t>
  </si>
  <si>
    <t>Emenda interna "T" para perfilado de dimensão de (38x38)mm, fabricado em aço carbono, galvanizado eletrolítico, furação padrão Ø(10x13)mm, para união com os demais componentes.</t>
  </si>
  <si>
    <t>9.2.3.1.8.10</t>
  </si>
  <si>
    <t>Base para ligação em painel, para perfilado de dimensão de (38x38)mm, fabricado em aço carbono, acabamento galvanizado eletrolítico, furação padrão Ø(10x13)mm.</t>
  </si>
  <si>
    <t>9.2.3.1.8.11</t>
  </si>
  <si>
    <t>Saída simples de perfilado para eletroduto, de diâmetro Ø1", fabricado em aço carbono, acabamento galvanizado eletrolítico, furação padrão Ø(10x13)mm.</t>
  </si>
  <si>
    <t>9.2.3.1.8.12</t>
  </si>
  <si>
    <t>9.2.3.1.8.13</t>
  </si>
  <si>
    <t>9.2.3.1.8.14</t>
  </si>
  <si>
    <t>9.2.3.1.8.15</t>
  </si>
  <si>
    <t>9.2.3.1.8.16</t>
  </si>
  <si>
    <t>9.2.3.1.8.17</t>
  </si>
  <si>
    <t>9.2.3.1.8.18</t>
  </si>
  <si>
    <t>9.2.3.1.8.19</t>
  </si>
  <si>
    <t>9.2.3.1.8.20</t>
  </si>
  <si>
    <t>9.2.3.1.8.21</t>
  </si>
  <si>
    <t>9.2.3.1.8.22</t>
  </si>
  <si>
    <t>9.2.3.1.8.23</t>
  </si>
  <si>
    <t>9.2.3.1.8.24</t>
  </si>
  <si>
    <t xml:space="preserve">Interruptor simples1 tecla (10A/250V), fabricado com composto termoplástico e componentes metálicos, conforme norma ABNT NBR NM 60669-1, para instalar em condulete </t>
  </si>
  <si>
    <t>9.2.3.1.8.25</t>
  </si>
  <si>
    <t>9.2.3.1.8.26</t>
  </si>
  <si>
    <t>9.2.3.1.8.27</t>
  </si>
  <si>
    <t>9.2.3.1.8.28</t>
  </si>
  <si>
    <t>9.2.3.1.8.29</t>
  </si>
  <si>
    <t>9.2.3.1.8.30</t>
  </si>
  <si>
    <t>9.2.3.1.8.31</t>
  </si>
  <si>
    <t>9.2.3.1.8.32</t>
  </si>
  <si>
    <t>9.2.3.1.8.33</t>
  </si>
  <si>
    <t>9.2.3.1.8.34</t>
  </si>
  <si>
    <t>9.2.3.1.8.35</t>
  </si>
  <si>
    <t>9.2.3.1.8.36</t>
  </si>
  <si>
    <t>9.2.3.1.8.37</t>
  </si>
  <si>
    <t>Parafuso do tipo cabeça lentilha auto-travante, rosca inteira, dimensões 1/4"X5/8", fabricado em aço carbono, acabamento galvanizado eletrolítico.</t>
  </si>
  <si>
    <t>9.2.3.1.8.38</t>
  </si>
  <si>
    <t>9.2.3.1.8.39</t>
  </si>
  <si>
    <t>9.2.3.1.8.40</t>
  </si>
  <si>
    <t>9.2.3.1.8.41</t>
  </si>
  <si>
    <t>Arruela de acabamento, Ø1.1/4'' , fabricado em alumínio.</t>
  </si>
  <si>
    <t>9.2.3.1.8.42</t>
  </si>
  <si>
    <t>9.2.3.1.8.43</t>
  </si>
  <si>
    <t>CPU-191</t>
  </si>
  <si>
    <t>9.2.3.1.8.44</t>
  </si>
  <si>
    <t>Adaptador de Redução para condulete Ø1''xØ3/4''</t>
  </si>
  <si>
    <t>9.2.3.1.8.45</t>
  </si>
  <si>
    <t>Caixa de passagem 200x200x50 em alumínio, sem chassi, com tampa aparafusada.</t>
  </si>
  <si>
    <t>9.2.3.1.8.46</t>
  </si>
  <si>
    <t>9.2.3.1.8.47</t>
  </si>
  <si>
    <t>9.2.3.1.8.48</t>
  </si>
  <si>
    <t>9.2.3.1.8.49</t>
  </si>
  <si>
    <t>9.2.3.1.8.50</t>
  </si>
  <si>
    <t>CPU-192</t>
  </si>
  <si>
    <t>9.2.3.1.8.51</t>
  </si>
  <si>
    <t>Adaptador de Redução para condulete Ø1.1/4''xØ1''</t>
  </si>
  <si>
    <t>9.2.3.1.9</t>
  </si>
  <si>
    <t>9.2.3.1.9.1</t>
  </si>
  <si>
    <t>9.2.3.1.9.2</t>
  </si>
  <si>
    <t>9.2.3.1.9.3</t>
  </si>
  <si>
    <t>9.2.3.1.9.4</t>
  </si>
  <si>
    <t>9.2.3.1.9.5</t>
  </si>
  <si>
    <t>9.2.3.1.9.6</t>
  </si>
  <si>
    <t>9.2.3.1.9.7</t>
  </si>
  <si>
    <t>9.2.3.1.9.8</t>
  </si>
  <si>
    <t>9.2.3.1.9.9</t>
  </si>
  <si>
    <t>9.2.3.1.9.10</t>
  </si>
  <si>
    <t>9.2.3.1.9.11</t>
  </si>
  <si>
    <t>9.2.3.1.9.12</t>
  </si>
  <si>
    <t>9.2.3.1.9.13</t>
  </si>
  <si>
    <t>9.2.3.1.9.14</t>
  </si>
  <si>
    <t>9.2.3.1.9.15</t>
  </si>
  <si>
    <t>9.2.3.1.9.16</t>
  </si>
  <si>
    <t>9.2.3.1.9.17</t>
  </si>
  <si>
    <t>9.2.3.1.9.18</t>
  </si>
  <si>
    <t>9.2.3.1.9.19</t>
  </si>
  <si>
    <t>9.2.3.1.9.20</t>
  </si>
  <si>
    <t>9.2.3.1.9.21</t>
  </si>
  <si>
    <t>9.2.3.1.10</t>
  </si>
  <si>
    <t>9.2.3.1.10.1</t>
  </si>
  <si>
    <t>Estudo de curto-circuito, seletividade e proteção, conforme item 8 do caderno de encargos: E874A06.</t>
  </si>
  <si>
    <t>COT-291</t>
  </si>
  <si>
    <t>9.2.3.1.10.2</t>
  </si>
  <si>
    <t>Parametrização dos relés de proteção e disjuntores de BT,conforme item 10 do caderno de encargos: E874A06.</t>
  </si>
  <si>
    <t>9.2.3.1.10.3</t>
  </si>
  <si>
    <t>Testes, comissionamentos, startups e treinamentos, confome item 9 e 11 do caderno de encargos: E874A06.</t>
  </si>
  <si>
    <t>9.2.3.1.10.4</t>
  </si>
  <si>
    <t>Laudo de aterramento das instalações, confome item 7.16 do caderno de encargos: E874A06.</t>
  </si>
  <si>
    <t>AUTOMAÇÃO</t>
  </si>
  <si>
    <t>AUTOMAÇÃO ETG-01</t>
  </si>
  <si>
    <t>RACK E ACESSÓRIOSS</t>
  </si>
  <si>
    <t>COT-097</t>
  </si>
  <si>
    <t>Rack fechado 19" com guia de cabos vertical, altura de 16U numeradas, com dimensões LxAxP (600x975x600mm), fabricado em aço carbono com pintura epóxi na cor preta RAL9005, em conformidade com as normas ANSI/TIA 569-C e EIA/ECA 310-E.</t>
  </si>
  <si>
    <t>COT-098</t>
  </si>
  <si>
    <t>Distribuidor Interno Óptico constituído por gaveta deslizante e carcaça padrão 19" e altura 1U; bandeja de emenda para 24 fibras, fabricada em plástico de alto impacto; extensões ópticas conectorizadas pré-instaladas, conforme capacidade do equipamento.</t>
  </si>
  <si>
    <t>COT-099</t>
  </si>
  <si>
    <t>Guia de cabos horizontal fechado compatível com racks 19", fabricado em aço carbono SAE1020 com pintura epóxi de alta resistência a riscos na cor preta, altura total 1U, capacidade para 48 cabos Cat.6 U/UTP. Produto em conformidade com a diretiva RoHS e normas ANSI/TIA 569-C e EIA/ECA 310-E.</t>
  </si>
  <si>
    <t>COT-100</t>
  </si>
  <si>
    <t>Patch Panel descarregado de 48 portas numeradas,  compatível com racks 19", fornecido com guia traseiro de cabos e parafusos de fixação. Corpo em aço carbono SAE1020 com acabamento em pintura epóxi na cor preta resistente e protegido contra corrosão para uso em ambiente interno. Produto em conformidade com a diretiva RoHS e as normas ANSI/TIA 569C e EIA/ECA 310-E.</t>
  </si>
  <si>
    <t>COT-144</t>
  </si>
  <si>
    <t>Patch Panel descarregado de 24 portas numeradas,  compatível com racks 19", fornecido com guia traseiro de cabos e parafusos de fixação. Corpo em aço carbono SAE1020 com acabamento em pintura epóxi na cor preta resistente e protegido contra corrosão para uso em ambiente interno. Produto em conformidade com a diretiva RoHS e as normas ANSI/TIA 569C e EIA/ECA 310-E.</t>
  </si>
  <si>
    <t>COT-101</t>
  </si>
  <si>
    <t>GATEWAY de comunicação MODBUS TCP/RS485. Referência: Mercato MCM</t>
  </si>
  <si>
    <t>COT-102</t>
  </si>
  <si>
    <t>Conversor de mídia fibra óptica gigabite para modbus ethernet.
Referência: Advantech EKI-2741F</t>
  </si>
  <si>
    <t>CPU-109</t>
  </si>
  <si>
    <t>Conector RJ45 Fêmea (Keystone) Gigalan CAT.6 para cabo tipo U/UTP, fabricado com material termoplástico não propagante a chama na cor branca, com conexão padrão 110 IDC, 8 vias, para condutores de 22 a 26 AWG, conforme normas NBR14565 e ANSI/TIA 568.</t>
  </si>
  <si>
    <t>CPU-110</t>
  </si>
  <si>
    <t>Conector RJ45 macho cat.6 para cabo tipo U/UTP, fabricado com material termoplástico transparente não propagante a chama, 8 vias, para condutores de 22 a 26 AWG, conforme normas NBR14565 e ANSI/TIA 568. Referência: Furukawa</t>
  </si>
  <si>
    <t>COT-103</t>
  </si>
  <si>
    <t>Switch ethernet gerenciável com criptografia 128-Bit, 6 portas RJ45 fast ethernet, 3 portas de fibra  óptico fast ethernet. Referência: SIMENS RUGGEDCOM RS900</t>
  </si>
  <si>
    <t>CPU-245</t>
  </si>
  <si>
    <t xml:space="preserve">IHM operação touch com tela de 19" Widescreen TFT. Referência: SIEMENS SIMATIC HMI MTP1900 </t>
  </si>
  <si>
    <t>CPU-219</t>
  </si>
  <si>
    <t>GPS para sincronismo do sistema IEC61850 completo com antena, suportes e acessórios necessários. Referência: HOPF 6890 - NTP GPS SERVER</t>
  </si>
  <si>
    <t>CPU-210</t>
  </si>
  <si>
    <t>Interface fibra óptica para switch SFP, 1 X 1000MBIT/S, 1000BASE-LX, LC-Interface, Optical: Single Mode Fiber Optic up to max. 10km, 1310nm. Referência: SIEMENS RUGGEDCOM Accessory</t>
  </si>
  <si>
    <t>QUADRO E ACESSÓRIOS</t>
  </si>
  <si>
    <t>COT-043</t>
  </si>
  <si>
    <t>Fornecimento e Instalação de Painel de Automação QA-AUT-ETG01 conforme Diagrama do CLP S871A04.</t>
  </si>
  <si>
    <t>COT-044</t>
  </si>
  <si>
    <t>Fornecimento e Instalação de Painel de Automação QA-ELE-ETG01 conforme Diagrama do CLP S871A08.</t>
  </si>
  <si>
    <t>Sensor fotocélula 24V para uso externo com saída relé SPDT</t>
  </si>
  <si>
    <t>ELETRODUTO E ACESSÓRIOS</t>
  </si>
  <si>
    <t>Abraçadeira tipo "D" com parafuso para eletroduto Ø1", com furo Ø7mm, fabricado em alumínio.</t>
  </si>
  <si>
    <t>Bucha com rosca para eletroduto, Ø1'' , fabricado em alumínio.</t>
  </si>
  <si>
    <t>Duto PEAD flexível corrugado helicoidal conforme ABNT NBR 15715, diâmetro Ø2", cor preta, tamponado nas extremidades e fornecido com fio-guia e fita de aviso.</t>
  </si>
  <si>
    <t>CPU-111</t>
  </si>
  <si>
    <t>Kit botoeira liga / desliga com botão vermelho (1NF) e botão verde (1NA) montados em caixa metálica 110x70x65mm.</t>
  </si>
  <si>
    <t>CAIXAS</t>
  </si>
  <si>
    <t>CPU-112</t>
  </si>
  <si>
    <t>Caixa de passagem fabricada em concreto pré moldado, dimensão: 400x400x400mm</t>
  </si>
  <si>
    <t>CONDULETE E ACESSÓRIOS</t>
  </si>
  <si>
    <t xml:space="preserve">SBC </t>
  </si>
  <si>
    <t>Condulete múltiplo, modelo "L", fabricado em liga de alumínio fundido, acabamento sem pintura, para eletroduto Ø1", com rosca tipo BSP, com tampa, grau de proteção IP31.</t>
  </si>
  <si>
    <t>Condulete múltiplo, modelo "X", fabricado em liga de alumínio fundido, acabamento sem pintura, para eletroduto Ø1", com rosca tipo BSP, com tampa, grau de proteção IP31</t>
  </si>
  <si>
    <t>CPU-108</t>
  </si>
  <si>
    <t>Conector múltiplo para condulete, com parafuso, fabricado em liga de alumínio fundido, acabamento sem pintura, para eletroduto Ø1".</t>
  </si>
  <si>
    <t>ELETROCALHA E ACESSÓRIOS</t>
  </si>
  <si>
    <t>Eletrocalha perfurada, com tampa, largura 50mm e aba 50mm, fabricada em aço carbono chapa #16 MSG, acabamento galvanizado a fogo, furação padrão Ø7x25mm para união com demais componentes, fornecida em barras de 3 metros.</t>
  </si>
  <si>
    <t>Eletrocalha perfurada, com tampa, largura 100mm e aba 50mm, fabricada em aço carbono chapa #16 MSG, acabamento galvanizado a fogo, furação padrão Ø7x25mm para união com demais componentes, fornecida em barras de 3 metros.</t>
  </si>
  <si>
    <t>Curva de inversão 90º raio segmentado, para eletrocalha largura 50mm e aba 50mm, fabricada em aço carbono chapa #16 MSG, acabamento galvanizado a fogo, raio de curvatura 150mm, furação padrão Ø7x25mm para união com demais componentes.</t>
  </si>
  <si>
    <t>Curva de inversão 90º raio segmentado, para eletrocalha largura 100mm e aba 50mm, fabricada em aço carbono chapa #16 MSG, acabamento galvanizado a fogo, raio de curvatura 150mm, furação padrão Ø7x25mm para união com demais componentes.</t>
  </si>
  <si>
    <t>Curva horizontal 90º raio segmentado, para eletrocalha largura 50mm e aba 50mm, fabricada em aço carbono chapa #16 MSG, acabamento galvanizado a fogo, raio de curvatura 150mm, furação padrão Ø7x25mm para união com demais componentes.</t>
  </si>
  <si>
    <t>Curva horizontal 90º raio segmentado, para eletrocalha largura 100mm e aba 50mm, fabricada em aço carbono chapa #16 MSG, acabamento galvanizado a fogo, raio de curvatura 150mm, furação padrão Ø7x25mm para união com demais componentes.</t>
  </si>
  <si>
    <t>Flange para ligação em painel, para eletrocalha largura 50mm e aba 50mm, fabricada em aço carbono chapa #16 MSG, acabamento galvanizado a fogo, furação padrão Ø7x25mm para união com demais componentes.</t>
  </si>
  <si>
    <t>Flange para ligação em painel, para eletrocalha largura 100mm e aba 50mm, fabricada em aço carbono chapa #16 MSG, acabamento galvanizado a fogo, furação padrão Ø7x25mm para união com demais componentes.</t>
  </si>
  <si>
    <t>Saída horizontal de eletrocalha para eletroduto Ø1", fabricada em aço carbono chapa #16 MSG, acabamento galvanizado a fogo, furação padrão Ø7x25mm para união com demais componentes.</t>
  </si>
  <si>
    <t>CPU-113</t>
  </si>
  <si>
    <t>Suporte horizontal para eletrocalha, largura 50mm com aba 50mm, fabricada em aço carbono chapa #16 MSG, acabamento galvanizado a fogo.</t>
  </si>
  <si>
    <t>Suporte horizontal para eletrocalha, largura 100mm com aba 50mm, fabricada em aço carbono chapa #16 MSG, acabamento galvanizado a fogo.</t>
  </si>
  <si>
    <t>Tala longa para eletrocalha, comprimento 50mm e aba 50mm, fabricada em aço carbono chapa #16 MSG, acabamento galvanizado a fogo, furação padrão Ø7x25mm para união com demais componentes.</t>
  </si>
  <si>
    <t>CPU-120</t>
  </si>
  <si>
    <t>Tala longa para eletrocalha, comprimento 100mm e aba 50mm, fabricada em aço carbono chapa #16 MSG, acabamento galvanizado a fogo, furação padrão Ø7x25mm para união com demais componentes.</t>
  </si>
  <si>
    <t>Tê horizontal 90º raio segmentado para eletrocalha, largura 100mm e aba 50mm, fabricada em aço carbono chapa #16 MSG, acabamento galvanizado a fogo, raio de curvatura 150mm, furação padrão Ø7x25mm para união com demais componentes.</t>
  </si>
  <si>
    <t>15.018.0770-0</t>
  </si>
  <si>
    <t>Tê vertical de descida 90º raio segmentado para eletrocalha, largura 100mm com aba de 50mm, fabricada em aço carbono chapa #16 MSG, acabamento galvanizado a fogo, raio de curvatura 150mm, furação padrão de Ø7x25mm para união com demais componentes.</t>
  </si>
  <si>
    <t>15.018.0782-0</t>
  </si>
  <si>
    <t>Tê vertical de descida 90º raio segmentado para eletrocalha, largura 100mm com aba de 100mm, fabricada em aço carbono chapa #16 MSG, acabamento galvanizado a fogo, raio de curvatura 150mm, furação padrão de Ø7x25mm para união com demais componentes.</t>
  </si>
  <si>
    <t>15.018.0790-0</t>
  </si>
  <si>
    <t>Cruzeta horizontal 90º raio segmentado para eletrocalha, largura 100mm com aba de 50mm, fabricada em aço carbono chapa #16 MSG, acabamento galvanizado a fogo, raio de curvatura 150mm, furação padrão de Ø7x25mm para união com demais componentes.</t>
  </si>
  <si>
    <t>Redução de aba para eletrocalha, largura 100mm para largura 50mm com aba de 50mm, fabricada em aço carbono chapa #16 MSG, acabamento galvanizado a fogo, furação padrão de Ø7x25mm para união com demais componentes.</t>
  </si>
  <si>
    <t>SUPORTAÇÃO E FIXADORES</t>
  </si>
  <si>
    <t>Arruela lisa, Ø1/4", fabricado em aço carbono galvanizado a fogo.</t>
  </si>
  <si>
    <t>Parafuso do tipo cabeça lentilha auto-travante com fenda, rosca inteira, Ø1/4"x5/8", fabricado em aço carbono galvanizado a fogo.</t>
  </si>
  <si>
    <t>Porca sextavada, Ø1/4", fabricado em aço carbono galvanizado a fogo.</t>
  </si>
  <si>
    <t>Chumbador tipo "CB", Ø1/4"x35mm, fornecido com parafuso, arruela, jaqueta e cone, fabricado em aço carbono galvanizado a fogo.</t>
  </si>
  <si>
    <t>Barra roscada, dimensão Ø3/8", fabricada em aço carbono com acabamento galvanizado a fogo, fornecida em barras de 3 metros.</t>
  </si>
  <si>
    <t>CABOS</t>
  </si>
  <si>
    <t>CPU-114</t>
  </si>
  <si>
    <t>Cabo flexível para instrumentação formado por 1 par #1,5mm², condutores em cobre nu, têmpera mole, encordoamento classe 2; isolação em composto termoplástico de PVC/E antichama; formação em veias torcidas com passo de 50mm; separador em fita não higroscópica de poliéster com 100% de cobertura; condutor dreno em cobre nu estanhado, têmpera mole, classe 2; blindagem coletiva em fita de poliéster aluminizada com 25% de remonte e 100% de cobertura; cobertura em composto termoplástico de PVC/E antichama.</t>
  </si>
  <si>
    <t>CPU-115</t>
  </si>
  <si>
    <t>Cabo multivias com seção nominal de 22 awg com 8 vias, na cor preto, sem blindagem.</t>
  </si>
  <si>
    <t>39.18.126</t>
  </si>
  <si>
    <t>Cabo para transmissão de dados categoria 6 sem blindagem, 4 pares trançados compostos de condutores sólidos de cobre nu, 23AWG. Capa externa em composto PVC (RoHS compliant) retardante a chama PVCCM/ CMR. Referência: Furukawa MultiLan Cat.6</t>
  </si>
  <si>
    <t>Cordão óptico duplex conectorizado nas duas extremidades, totalmente dielétrico, constituído por fibras do tipo monomodo, com revestimento primário em acrilato e revestimento secundário em material polimérico e termoplástico, com elementos de tração de fios dielétricos e capa em material termoplástico não propagante à chama. Comprimento 2,5 metros. Ref.: Furukawa SM LC–UPC/LC UPC 2.5m (A-B)</t>
  </si>
  <si>
    <t>CPU-116</t>
  </si>
  <si>
    <t>Cabo para comunicação RS-485, 2 pares trançados, condutor em cobre eletrolítico nu, têmpera mole, encordoamento classe 1, conforme a NBR NM 280, isolação em dupla camada de polietileno de alta densidade expandido, tensão 300V. Blindagem eletrostática em fita de alumínio mais poliester, aplicado sobre o enchimento. Cobertura em PVC-ST2 na cor preta.</t>
  </si>
  <si>
    <t>Patch Cord para transmissão de dados categoria 6, sem blindagem, para uso interno, com conector RJ45 macho em ambas as pontas. Comprimento de 1,0m. Condutores em cobre eletrolítico nu 24AWG reunidos em 4 pares binados. Capa em polietileno, classe de flamabilidade CM. Produto em conformidade com a diretiva RoHS. Referência: Furukawa Patch Cord GigaLan Cat.6 cor cinza.</t>
  </si>
  <si>
    <t>CONTROLE DE ACESSO</t>
  </si>
  <si>
    <t>COT-105</t>
  </si>
  <si>
    <t>Acionador de abertura para liberação de porta, contatos COM / NA, instalação em caixa de passagem 4x2", fabricado em aço inox. Ref.: Intelbras BT 5000 IN.</t>
  </si>
  <si>
    <t>COT-106</t>
  </si>
  <si>
    <t>Acionador de emergência rearmável, conexões COM / NA / NF, fabricado em ABS na cor verde e visor em policarbonato. Referência: Intelbras AS 2010.</t>
  </si>
  <si>
    <t>COT-107</t>
  </si>
  <si>
    <t>Conjunto de LED verde e vermelho para sinalização de porta.</t>
  </si>
  <si>
    <t>COT-108</t>
  </si>
  <si>
    <t>Fechadura eletroímã com sensor e força de tração 150kg, alimentação 12Vcc 400mA, fabricada em aço com revestimento em inox. Ref.: Intelbras FE 21150 D.</t>
  </si>
  <si>
    <t>COT-109</t>
  </si>
  <si>
    <t>Leitor de cartão por proximidade, frequência 13,56MHz, distância de leitura 3 a 6cm, comunicação Wiegand 34 bit, LED bicolor, IP66. Referência: HID RP10.</t>
  </si>
  <si>
    <t>COT-110</t>
  </si>
  <si>
    <t>Painel de sobrepor metálico 300x300x200 mm com pintura eletrostática para acomodação de placa de controle, fonte com bateria e relés de comando.</t>
  </si>
  <si>
    <t>COT-111</t>
  </si>
  <si>
    <t>Placa para controle de acesso de 01 porta, entrada para sensor de porta, entradas e saídas auxiliares para integração com outros sistemas, comunicação Ethernet e Wiegand. Referência: KANTECH KT-1-M-LA.</t>
  </si>
  <si>
    <t>COT-112</t>
  </si>
  <si>
    <t>Sensor porta aberta. Referência: XAS SOBREPOR.</t>
  </si>
  <si>
    <t>COT-113</t>
  </si>
  <si>
    <t>Software e licenças para controle de acesso.</t>
  </si>
  <si>
    <t>COT-114</t>
  </si>
  <si>
    <t>Suporte para fechadura eletroímã instalada em porta de vidro, fabricada em aço e acabamento em pintura eletrostática na cor preta. Ref.: Intelbras SV 21150 D.</t>
  </si>
  <si>
    <t>COT-115</t>
  </si>
  <si>
    <t>Desenvolvimento de programação do PLC</t>
  </si>
  <si>
    <t>COT-116</t>
  </si>
  <si>
    <t>Desenvolvimento de telas gráficas, configuração e parametrização na IHM</t>
  </si>
  <si>
    <t>COT-117</t>
  </si>
  <si>
    <t>Testes de aceitação em fábrica</t>
  </si>
  <si>
    <t>COT-118</t>
  </si>
  <si>
    <t>Comissionamento a nível CLP</t>
  </si>
  <si>
    <t>COT-119</t>
  </si>
  <si>
    <t>Comissionamento a Nível IHM</t>
  </si>
  <si>
    <t>COT-120</t>
  </si>
  <si>
    <t>Elaboração de manuais técnicos de operação e manutenção</t>
  </si>
  <si>
    <t>COT-121</t>
  </si>
  <si>
    <t>Treinamento Operacional</t>
  </si>
  <si>
    <t>COT-122</t>
  </si>
  <si>
    <t>As-Built de projeto</t>
  </si>
  <si>
    <t>COT-123</t>
  </si>
  <si>
    <t>Operação assistida (90 dias corridos)</t>
  </si>
  <si>
    <t>9.3.2.1</t>
  </si>
  <si>
    <t>AUTOMAÇÃO ETG-02</t>
  </si>
  <si>
    <t>9.3.2.1.1</t>
  </si>
  <si>
    <t>RACK E ACESSÓRIOS</t>
  </si>
  <si>
    <t>9.3.2.1.1.1</t>
  </si>
  <si>
    <t>9.3.2.1.1.2</t>
  </si>
  <si>
    <t>9.3.2.1.1.3</t>
  </si>
  <si>
    <t>9.3.2.1.1.4</t>
  </si>
  <si>
    <t>9.3.2.1.1.5</t>
  </si>
  <si>
    <t>9.3.2.1.1.6</t>
  </si>
  <si>
    <t>9.3.2.1.1.7</t>
  </si>
  <si>
    <t>9.3.2.1.1.8</t>
  </si>
  <si>
    <t>9.3.2.1.1.9</t>
  </si>
  <si>
    <t>9.3.2.1.1.10</t>
  </si>
  <si>
    <t>9.3.2.1.1.11</t>
  </si>
  <si>
    <t>IHM operação touch com tela de 19" Widescreen TFT. Referência: SIEMENS SIMATIC HMI MTP1900</t>
  </si>
  <si>
    <t>9.3.2.1.1.12</t>
  </si>
  <si>
    <t>9.3.2.1.1.13</t>
  </si>
  <si>
    <t>9.3.2.1.2</t>
  </si>
  <si>
    <t>COT-045</t>
  </si>
  <si>
    <t>9.3.2.1.2.1</t>
  </si>
  <si>
    <t>Fornecimento e Instalação de Painel de Automação QA-AUT-ETG02 conforme Diagrama do CLP S191A04.</t>
  </si>
  <si>
    <t>COT-046</t>
  </si>
  <si>
    <t>9.3.2.1.2.2</t>
  </si>
  <si>
    <t>Fornecimento e Instalação de Painel de Automação QA-ELE-ETG02 conforme Diagrama do CLP  S191A08.</t>
  </si>
  <si>
    <t>9.3.2.1.2.3</t>
  </si>
  <si>
    <t>9.3.2.1.3</t>
  </si>
  <si>
    <t>9.3.2.1.3.1</t>
  </si>
  <si>
    <t>9.3.2.1.3.2</t>
  </si>
  <si>
    <t>9.3.2.1.3.3</t>
  </si>
  <si>
    <t>9.3.2.1.3.4</t>
  </si>
  <si>
    <t>9.3.2.1.3.5</t>
  </si>
  <si>
    <t>9.3.2.1.3.6</t>
  </si>
  <si>
    <t>9.3.2.1.4</t>
  </si>
  <si>
    <t>9.3.2.1.4.1</t>
  </si>
  <si>
    <t>Caixa de passagem fabricada em concreto pré moldado, dimensão: 400x400x400mm.</t>
  </si>
  <si>
    <t>9.3.2.1.5</t>
  </si>
  <si>
    <t>9.3.2.1.5.1</t>
  </si>
  <si>
    <t>9.3.2.1.5.2</t>
  </si>
  <si>
    <t>9.3.2.1.6</t>
  </si>
  <si>
    <t>9.3.2.1.6.1</t>
  </si>
  <si>
    <t>9.3.2.1.6.2</t>
  </si>
  <si>
    <t>9.3.2.1.6.3</t>
  </si>
  <si>
    <t>9.3.2.1.6.4</t>
  </si>
  <si>
    <t>9.3.2.1.6.5</t>
  </si>
  <si>
    <t>9.3.2.1.6.6</t>
  </si>
  <si>
    <t>9.3.2.1.6.7</t>
  </si>
  <si>
    <t>9.3.2.1.6.8</t>
  </si>
  <si>
    <t>9.3.2.1.6.9</t>
  </si>
  <si>
    <t>9.3.2.1.6.10</t>
  </si>
  <si>
    <t>9.3.2.1.6.11</t>
  </si>
  <si>
    <t>15.018.0748-A</t>
  </si>
  <si>
    <t>9.3.2.1.6.12</t>
  </si>
  <si>
    <t>Tê horizontal 90º raio segmentado para eletrocalha, largura 50mm e aba 50mm, fabricada em aço carbono chapa #16 MSG, acabamento galvanizado a fogo, raio de curvatura 150mm, furação padrão Ø7x25mm para união com demais componentes.</t>
  </si>
  <si>
    <t>9.3.2.1.6.13</t>
  </si>
  <si>
    <t>15.018.0691-0</t>
  </si>
  <si>
    <t>9.3.2.1.6.14</t>
  </si>
  <si>
    <t>Curva vertical interna 45º raio segmentado para eletrocalha, largura 50mm com aba de 5mm, fabricada em aço carbono chapa #16 MSG, acabamento galvanizado a fogo, raio de curvatura 150mm, furação padrão de Ø7x25mm para união com demais componentes.</t>
  </si>
  <si>
    <t>15.018.0651-0</t>
  </si>
  <si>
    <t>9.3.2.1.6.15</t>
  </si>
  <si>
    <t>Curva vertical externa 45º raiosegmentado para eletrocalha, largura 50mm com aba de 5mm, fabricada em aço carbono chapa #16 MSG, acabamento galvanizado a fogo, raio de curvatura 150mm, furação padrão de Ø7x25mm para união com demais componentes.</t>
  </si>
  <si>
    <t>15.018.0703-0</t>
  </si>
  <si>
    <t>9.3.2.1.6.16</t>
  </si>
  <si>
    <t>Curva vertical interna 45º raiosegmentado para eletrocalha, largura 100mm com aba de 5mm, fabricada em aço carbono chapa #16 MSG, acabamento galvanizado a fogo, raio de curvatura 150mm, furação padrão de Ø7x25mm para união com demais componentes.</t>
  </si>
  <si>
    <t>15.018.0663-0</t>
  </si>
  <si>
    <t>9.3.2.1.6.17</t>
  </si>
  <si>
    <t>Curva vertical externa 45º raio segmentado para eletrocalha, largura 100mm com aba de 5mm, fabricada em aço carbono chapa #16 MSG, acabamento galvanizado a fogo, raio de curvatura 150mm, furação padrão de Ø7x25mm para união com demais componentes.</t>
  </si>
  <si>
    <t>CPU-121</t>
  </si>
  <si>
    <t>9.3.2.1.6.18</t>
  </si>
  <si>
    <t>Tala longa 150mm para eletrocalha com aba de 100mm, fabricada em aço carbono chapa #16 MSG,  acabamento galvanizado a fogo, furação padrão de Ø7x25mm para união com demais componentes.</t>
  </si>
  <si>
    <t>CPU-122</t>
  </si>
  <si>
    <t>9.3.2.1.6.19</t>
  </si>
  <si>
    <t>Tala longa 150mm para eletrocalha com aba de 50mm, fabricada em aço carbono chapa #16 MSG,  acabamento galvanizado a fogo, furação padrão de  Ø7x25mm para união com demais componentes.</t>
  </si>
  <si>
    <t>9.3.2.1.6.20</t>
  </si>
  <si>
    <t>9.3.2.1.7</t>
  </si>
  <si>
    <t>9.3.2.1.7.1</t>
  </si>
  <si>
    <t>9.3.2.1.7.2</t>
  </si>
  <si>
    <t>9.3.2.1.7.3</t>
  </si>
  <si>
    <t>9.3.2.1.7.4</t>
  </si>
  <si>
    <t>9.3.2.1.7.5</t>
  </si>
  <si>
    <t>9.3.2.1.8</t>
  </si>
  <si>
    <t>9.3.2.1.8.1</t>
  </si>
  <si>
    <t>9.3.2.1.8.2</t>
  </si>
  <si>
    <t>9.3.2.1.8.3</t>
  </si>
  <si>
    <t>9.3.2.1.8.4</t>
  </si>
  <si>
    <t>9.3.2.1.8.5</t>
  </si>
  <si>
    <t>9.3.2.1.8.6</t>
  </si>
  <si>
    <t>9.3.2.1.9</t>
  </si>
  <si>
    <t>9.3.2.1.9.1</t>
  </si>
  <si>
    <t>9.3.2.1.9.2</t>
  </si>
  <si>
    <t>9.3.2.1.9.3</t>
  </si>
  <si>
    <t>9.3.2.1.9.4</t>
  </si>
  <si>
    <t>9.3.2.1.9.5</t>
  </si>
  <si>
    <t>9.3.2.1.9.6</t>
  </si>
  <si>
    <t>9.3.2.1.9.7</t>
  </si>
  <si>
    <t>9.3.2.1.9.8</t>
  </si>
  <si>
    <t>9.3.2.1.9.9</t>
  </si>
  <si>
    <t>9.3.2.1.9.10</t>
  </si>
  <si>
    <t>9.3.2.1.10</t>
  </si>
  <si>
    <t>9.3.2.1.10.1</t>
  </si>
  <si>
    <t>9.3.2.1.10.2</t>
  </si>
  <si>
    <t>9.3.2.1.10.3</t>
  </si>
  <si>
    <t>9.3.2.1.10.4</t>
  </si>
  <si>
    <t>9.3.2.1.10.5</t>
  </si>
  <si>
    <t>9.3.2.1.10.6</t>
  </si>
  <si>
    <t>9.3.2.1.10.7</t>
  </si>
  <si>
    <t>9.3.2.1.10.8</t>
  </si>
  <si>
    <t>9.3.2.1.10.9</t>
  </si>
  <si>
    <t>9.3.2.2</t>
  </si>
  <si>
    <t>AUTOMAÇÃO ETG-16 (SALA DO QDG)</t>
  </si>
  <si>
    <t>9.3.2.2.1</t>
  </si>
  <si>
    <t>9.3.2.2.1.1</t>
  </si>
  <si>
    <t>9.3.2.2.1.2</t>
  </si>
  <si>
    <t>9.3.2.2.1.3</t>
  </si>
  <si>
    <t>9.3.2.2.1.4</t>
  </si>
  <si>
    <t>9.3.2.2.1.5</t>
  </si>
  <si>
    <t>9.3.2.2.1.6</t>
  </si>
  <si>
    <t>9.3.2.2.1.7</t>
  </si>
  <si>
    <t>9.3.2.2.1.8</t>
  </si>
  <si>
    <t>9.3.2.2.1.9</t>
  </si>
  <si>
    <t>9.3.2.2.1.10</t>
  </si>
  <si>
    <t>9.3.2.2.1.11</t>
  </si>
  <si>
    <t>9.3.2.2.1.12</t>
  </si>
  <si>
    <t>9.3.2.2.1.13</t>
  </si>
  <si>
    <t>9.3.2.2.2</t>
  </si>
  <si>
    <t>COT-047</t>
  </si>
  <si>
    <t>9.3.2.2.2.1</t>
  </si>
  <si>
    <t>Fornecimento e Instalação de Painel de Automação QA-AUT-QDG conforme Diagrama do CLP S877A04A.</t>
  </si>
  <si>
    <t>COT-048</t>
  </si>
  <si>
    <t>9.3.2.2.2.2</t>
  </si>
  <si>
    <t>Fornecimento e Instalação de Painel de Automação QA-ELE-QDG conforme Diagrama do CLP S877A08A.</t>
  </si>
  <si>
    <t>9.3.2.2.3</t>
  </si>
  <si>
    <t>9.3.2.2.3.1</t>
  </si>
  <si>
    <t>9.3.2.2.3.2</t>
  </si>
  <si>
    <t>9.3.2.2.3.3</t>
  </si>
  <si>
    <t>9.3.2.2.3.4</t>
  </si>
  <si>
    <t>9.3.2.2.3.5</t>
  </si>
  <si>
    <t>Kit botoeira liga / desliga com botão vermelho (1NF) e botão verde (1NA) montados em caixa metálica 110x70x65mm</t>
  </si>
  <si>
    <t>9.3.2.2.4</t>
  </si>
  <si>
    <t>9.3.2.2.4.1</t>
  </si>
  <si>
    <t>Condulete múltiplo, modelo "L", fabricado em liga de alumínio fundido, acabamento sem pintura, para eletroduto Ø1", com rosca tipo BSP, com tampa, grau de proteção IP31</t>
  </si>
  <si>
    <t>9.3.2.2.4.2</t>
  </si>
  <si>
    <t>9.3.2.2.4.3</t>
  </si>
  <si>
    <t>9.3.2.2.5</t>
  </si>
  <si>
    <t>9.3.2.2.5.1</t>
  </si>
  <si>
    <t>9.3.2.2.5.2</t>
  </si>
  <si>
    <t>9.3.2.2.5.3</t>
  </si>
  <si>
    <t>9.3.2.2.5.4</t>
  </si>
  <si>
    <t>9.3.2.2.5.5</t>
  </si>
  <si>
    <t>9.3.2.2.5.6</t>
  </si>
  <si>
    <t>9.3.2.2.5.7</t>
  </si>
  <si>
    <t>9.3.2.2.5.8</t>
  </si>
  <si>
    <t>9.3.2.2.5.9</t>
  </si>
  <si>
    <t>9.3.2.2.5.10</t>
  </si>
  <si>
    <t>9.3.2.2.5.11</t>
  </si>
  <si>
    <t>Tala longa para eletrocalha, comprimento 150mm e aba 100mm, fabricada em aço carbono chapa #16 MSG, acabamento galvanizado a fogo, furação padrão Ø7x25mm para união com demais componentes.</t>
  </si>
  <si>
    <t>9.3.2.2.5.12</t>
  </si>
  <si>
    <t>Tala longa para eletrocalha, comprimento 150mm e aba 50mm, fabricada em aço carbono chapa #16 MSG, acabamento galvanizado a fogo, furação padrão Ø7x25mm para união com demais componentes.</t>
  </si>
  <si>
    <t>9.3.2.2.5.13</t>
  </si>
  <si>
    <t xml:space="preserve">AGETOP </t>
  </si>
  <si>
    <t>9.3.2.2.5.14</t>
  </si>
  <si>
    <t>Tê vertical de descida lateral raio segmentado para eletrocalha, largura 50mm e aba 50mm, fabricada em aço carbono chapa #16 MSG, acabamento galvanizado a fogo, raio de curvatura 150mm, furação padrão Ø7x25mm para união com demais componentes.</t>
  </si>
  <si>
    <t>9.3.2.2.6</t>
  </si>
  <si>
    <t>9.3.2.2.6.1</t>
  </si>
  <si>
    <t>9.3.2.2.6.2</t>
  </si>
  <si>
    <t>9.3.2.2.6.3</t>
  </si>
  <si>
    <t>9.3.2.2.6.4</t>
  </si>
  <si>
    <t>9.3.2.2.6.5</t>
  </si>
  <si>
    <t>9.3.2.2.7</t>
  </si>
  <si>
    <t>9.3.2.2.7.1</t>
  </si>
  <si>
    <t>9.3.2.2.7.2</t>
  </si>
  <si>
    <t>9.3.2.2.7.3</t>
  </si>
  <si>
    <t>9.3.2.2.7.4</t>
  </si>
  <si>
    <t>9.3.2.2.7.5</t>
  </si>
  <si>
    <t>9.3.2.2.7.6</t>
  </si>
  <si>
    <t>9.3.2.2.8</t>
  </si>
  <si>
    <t>9.3.2.2.8.1</t>
  </si>
  <si>
    <t>Acionador de abertura para liberação de porta, contatos COM / NA, instalação em caixa de passagem 4x2", fabricado em aço inox. Ref.: Intelbras BT 5000 IN</t>
  </si>
  <si>
    <t>9.3.2.2.8.2</t>
  </si>
  <si>
    <t>Acionador de emergência rearmável, conexões COM / NA / NF, fabricado em ABS na cor verde e visor em policarbonato. Referência: Intelbras AS 2010</t>
  </si>
  <si>
    <t>9.3.2.2.8.3</t>
  </si>
  <si>
    <t>Conjunto de LED verde e vermelho para sinalização de porta</t>
  </si>
  <si>
    <t>9.3.2.2.8.4</t>
  </si>
  <si>
    <t>Fechadura eletroímã com sensor e força de tração 150kg, alimentação 12Vcc 400mA, fabricada em aço com revestimento em inox. Ref.: Intelbras FE 21150 D</t>
  </si>
  <si>
    <t>9.3.2.2.8.5</t>
  </si>
  <si>
    <t>Leitor de cartão por proximidade, frequência 13,56MHz, distância de leitura 3 a 6cm, comunicação Wiegand 34 bit, LED bicolor, IP66. Referência: HID RP10</t>
  </si>
  <si>
    <t>9.3.2.2.8.6</t>
  </si>
  <si>
    <t>9.3.2.2.8.7</t>
  </si>
  <si>
    <t>Placa para controle de acesso de 01 porta, entrada para sensor de porta, entradas e saídas auxiliares para integração com outros sistemas, comunicação Ethernet e Wiegand. Referência: KANTECH KT-1-M-LA</t>
  </si>
  <si>
    <t>9.3.2.2.8.8</t>
  </si>
  <si>
    <t>Sensor porta aberta. Referência: XAS SOBREPOR</t>
  </si>
  <si>
    <t>9.3.2.2.8.9</t>
  </si>
  <si>
    <t>Software e licenças para controle de acesso</t>
  </si>
  <si>
    <t>9.3.2.2.8.10</t>
  </si>
  <si>
    <t>Suporte para fechadura eletroímã instalada em porta de vidro, fabricada em aço e acabamento em pintura eletrostática na cor preta. Ref.: Intelbras SV 21150 D</t>
  </si>
  <si>
    <t>9.3.2.2.9</t>
  </si>
  <si>
    <t>9.3.2.2.9.1</t>
  </si>
  <si>
    <t>9.3.2.2.9.2</t>
  </si>
  <si>
    <t>9.3.2.2.9.3</t>
  </si>
  <si>
    <t>9.3.2.2.9.4</t>
  </si>
  <si>
    <t>9.3.2.2.9.5</t>
  </si>
  <si>
    <t>9.3.2.2.9.6</t>
  </si>
  <si>
    <t>9.3.2.2.9.7</t>
  </si>
  <si>
    <t>9.3.2.2.9.8</t>
  </si>
  <si>
    <t>9.3.2.2.9.9</t>
  </si>
  <si>
    <t>9.3.3.1</t>
  </si>
  <si>
    <t>AUTOMAÇÃO ETG-11</t>
  </si>
  <si>
    <t>9.3.3.1.1</t>
  </si>
  <si>
    <t>9.3.3.1.1.1</t>
  </si>
  <si>
    <t>9.3.3.1.1.2</t>
  </si>
  <si>
    <t>9.3.3.1.1.3</t>
  </si>
  <si>
    <t>9.3.3.1.1.4</t>
  </si>
  <si>
    <t>9.3.3.1.1.5</t>
  </si>
  <si>
    <t>9.3.3.1.1.6</t>
  </si>
  <si>
    <t>9.3.3.1.1.7</t>
  </si>
  <si>
    <t>9.3.3.1.1.8</t>
  </si>
  <si>
    <t>9.3.3.1.1.9</t>
  </si>
  <si>
    <t>9.3.3.1.1.10</t>
  </si>
  <si>
    <t>9.3.3.1.1.11</t>
  </si>
  <si>
    <t>9.3.3.1.1.12</t>
  </si>
  <si>
    <t>9.3.3.1.1.13</t>
  </si>
  <si>
    <t>9.3.3.1.2</t>
  </si>
  <si>
    <t>COT-049</t>
  </si>
  <si>
    <t>9.3.3.1.2.1</t>
  </si>
  <si>
    <t>Fornecimento e Instalação de Painel de Automação QA-AUT-ETG11 conforme Diagrama do CLP S874A04A.</t>
  </si>
  <si>
    <t>COT-050</t>
  </si>
  <si>
    <t>9.3.3.1.2.2</t>
  </si>
  <si>
    <t>Fornecimento e Instalação de Painel de Automação QA-ELE-ETG11 conforme Diagrama do CLP S874A08A.</t>
  </si>
  <si>
    <t>9.3.3.1.2.3</t>
  </si>
  <si>
    <t>9.3.3.1.3</t>
  </si>
  <si>
    <t>9.3.3.1.3.1</t>
  </si>
  <si>
    <t>9.3.3.1.3.2</t>
  </si>
  <si>
    <t>9.3.3.1.3.3</t>
  </si>
  <si>
    <t>9.3.3.1.3.4</t>
  </si>
  <si>
    <t>9.3.3.1.3.5</t>
  </si>
  <si>
    <t>9.3.3.1.3.6</t>
  </si>
  <si>
    <t>9.3.3.1.4</t>
  </si>
  <si>
    <t>9.3.3.1.4.1</t>
  </si>
  <si>
    <t>9.3.3.1.5</t>
  </si>
  <si>
    <t>9.3.3.1.5.1</t>
  </si>
  <si>
    <t>9.3.3.1.5.2</t>
  </si>
  <si>
    <t>9.3.3.1.5.3</t>
  </si>
  <si>
    <t>9.3.3.1.6</t>
  </si>
  <si>
    <t>9.3.3.1.6.1</t>
  </si>
  <si>
    <t>9.3.3.1.6.2</t>
  </si>
  <si>
    <t>9.3.3.1.6.3</t>
  </si>
  <si>
    <t>9.3.3.1.6.4</t>
  </si>
  <si>
    <t>9.3.3.1.6.5</t>
  </si>
  <si>
    <t>CPU-123</t>
  </si>
  <si>
    <t>9.3.3.1.6.6</t>
  </si>
  <si>
    <t>Flange para ligação em painel, para eletrocalha largura 150mm e aba 50mm, fabricada em aço carbono chapa #16 MSG, acabamento galvanizado a fogo, furação padrão Ø7x25mm para união com demais componentes.</t>
  </si>
  <si>
    <t>9.3.3.1.6.7</t>
  </si>
  <si>
    <t>9.3.3.1.6.8</t>
  </si>
  <si>
    <t>9.3.3.1.6.9</t>
  </si>
  <si>
    <t>9.3.3.1.6.10</t>
  </si>
  <si>
    <t>9.3.3.1.6.11</t>
  </si>
  <si>
    <t>9.3.3.1.6.12</t>
  </si>
  <si>
    <t>9.3.3.1.6.13</t>
  </si>
  <si>
    <t>9.3.3.1.6.14</t>
  </si>
  <si>
    <t>Tê vertical de descida lateral raio segmentado para eletrocalha, largura 150mm e aba 50mm, fabricada em aço carbono chapa #16 MSG, acabamento galvanizado a fogo, raio de curvatura 150mm, furação padrão Ø7x25mm para união com demais componentes.</t>
  </si>
  <si>
    <t>9.3.3.1.6.15</t>
  </si>
  <si>
    <t>Curva vertical externa 45º raio segmentado para eletrocalha, largura 50mm com aba de 50mm, fabricada em aço carbono chapa #16 MSG, acabamento galvanizado a fogo, raio de curvatura 150mm, furação padrão de Ø7x25mm para união com demais componentes.</t>
  </si>
  <si>
    <t>9.3.3.1.6.16</t>
  </si>
  <si>
    <t>Curva vertical interna 45º raio segmentado para eletrocalha, largura 50mm com aba de 50mm, fabricada em aço carbono chapa #16 MSG, acabamento galvanizado a fogo, raio de curvatura 150mm, furação padrão de Ø7x25mm para união com demais componentes.</t>
  </si>
  <si>
    <t>9.3.3.1.6.17</t>
  </si>
  <si>
    <t>Curva vertical externa 45º raio segmentado para eletrocalha, largura 100mm com aba de 50mm, fabricada em aço carbono chapa #16 MSG, acabamento galvanizado a fogo, raio de curvatura 150mm, furação padrão de Ø7x25mm para união com demais componentes.</t>
  </si>
  <si>
    <t>9.3.3.1.6.18</t>
  </si>
  <si>
    <t>Curva vertical interna 45º raio segmentado para eletrocalha, largura 100mm com aba de 50mm, fabricada em aço carbono chapa #16 MSG, acabamento galvanizado a fogo, raio de curvatura 150mm, furação padrão de Ø7x25mm para união com demais componentes.</t>
  </si>
  <si>
    <t>9.3.3.1.6.19</t>
  </si>
  <si>
    <t>Redução concêntrica para eletrocalha, largura 150mm para largura 100mm com aba de 100mm, fabricada em aço carbono chapa #16 MSG, acabamento galvanizado a fogo, furação padrão de Ø7x25mm para união com demais componentes.</t>
  </si>
  <si>
    <t>9.3.3.1.6.20</t>
  </si>
  <si>
    <t>Redução concêntrica para eletrocalha, largura 100mm para largura 50mm com aba de 50mm, fabricada em aço carbono chapa #16 MSG, acabamento galvanizado a fogo, furação padrão de Ø7x25mm para união com demais componentes.</t>
  </si>
  <si>
    <t>9.3.3.1.6.21</t>
  </si>
  <si>
    <t>9.3.3.1.7</t>
  </si>
  <si>
    <t>9.3.3.1.7.1</t>
  </si>
  <si>
    <t>9.3.3.1.7.2</t>
  </si>
  <si>
    <t>9.3.3.1.7.3</t>
  </si>
  <si>
    <t>9.3.3.1.7.4</t>
  </si>
  <si>
    <t>9.3.3.1.7.5</t>
  </si>
  <si>
    <t>9.3.3.1.8</t>
  </si>
  <si>
    <t>9.3.3.1.8.1</t>
  </si>
  <si>
    <t>9.3.3.1.8.2</t>
  </si>
  <si>
    <t>9.3.3.1.8.3</t>
  </si>
  <si>
    <t>9.3.3.1.8.4</t>
  </si>
  <si>
    <t>9.3.3.1.8.5</t>
  </si>
  <si>
    <t>9.3.3.1.8.6</t>
  </si>
  <si>
    <t>9.3.3.1.9</t>
  </si>
  <si>
    <t>9.3.3.1.9.1</t>
  </si>
  <si>
    <t>9.3.3.1.9.2</t>
  </si>
  <si>
    <t>9.3.3.1.9.3</t>
  </si>
  <si>
    <t>9.3.3.1.9.4</t>
  </si>
  <si>
    <t>9.3.3.1.9.5</t>
  </si>
  <si>
    <t>9.3.3.1.9.6</t>
  </si>
  <si>
    <t>9.3.3.1.9.7</t>
  </si>
  <si>
    <t>9.3.3.1.9.8</t>
  </si>
  <si>
    <t>9.3.3.1.9.9</t>
  </si>
  <si>
    <t>9.3.3.1.9.10</t>
  </si>
  <si>
    <t>9.3.3.1.10</t>
  </si>
  <si>
    <t>9.3.3.1.10.1</t>
  </si>
  <si>
    <t>9.3.3.1.10.2</t>
  </si>
  <si>
    <t>9.3.3.1.10.3</t>
  </si>
  <si>
    <t>9.3.3.1.10.4</t>
  </si>
  <si>
    <t>9.3.3.1.10.5</t>
  </si>
  <si>
    <t>9.3.3.1.10.6</t>
  </si>
  <si>
    <t>9.3.3.1.10.7</t>
  </si>
  <si>
    <t>9.3.3.1.10.8</t>
  </si>
  <si>
    <t>9.3.3.1.10.9</t>
  </si>
  <si>
    <t>9.3.1.1</t>
  </si>
  <si>
    <t>9.3.1.1.1</t>
  </si>
  <si>
    <t>9.3.1.1.1.1</t>
  </si>
  <si>
    <t>9.3.1.1.1.2</t>
  </si>
  <si>
    <t>9.3.1.1.1.3</t>
  </si>
  <si>
    <t>9.3.1.1.1.4</t>
  </si>
  <si>
    <t>9.3.1.1.1.5</t>
  </si>
  <si>
    <t>9.3.1.1.1.6</t>
  </si>
  <si>
    <t>9.3.1.1.1.7</t>
  </si>
  <si>
    <t>9.3.1.1.1.8</t>
  </si>
  <si>
    <t>9.3.1.1.1.9</t>
  </si>
  <si>
    <t>9.3.1.1.1.10</t>
  </si>
  <si>
    <t>9.3.1.1.1.11</t>
  </si>
  <si>
    <t>9.3.1.1.1.12</t>
  </si>
  <si>
    <t>9.3.1.1.1.13</t>
  </si>
  <si>
    <t>9.3.1.1.2</t>
  </si>
  <si>
    <t>9.3.1.1.2.1</t>
  </si>
  <si>
    <t>9.3.1.1.2.2</t>
  </si>
  <si>
    <t>9.3.1.1.2.3</t>
  </si>
  <si>
    <t>9.3.1.1.3</t>
  </si>
  <si>
    <t>9.3.1.1.3.1</t>
  </si>
  <si>
    <t>9.3.1.1.3.2</t>
  </si>
  <si>
    <t>9.3.1.1.3.3</t>
  </si>
  <si>
    <t>9.3.1.1.3.4</t>
  </si>
  <si>
    <t>9.3.1.1.3.5</t>
  </si>
  <si>
    <t>9.3.1.1.3.6</t>
  </si>
  <si>
    <t>9.3.1.1.4</t>
  </si>
  <si>
    <t>9.3.1.1.4.1</t>
  </si>
  <si>
    <t>9.3.1.1.5</t>
  </si>
  <si>
    <t>9.3.1.1.5.1</t>
  </si>
  <si>
    <t>9.3.1.1.5.2</t>
  </si>
  <si>
    <t>9.3.1.1.5.3</t>
  </si>
  <si>
    <t>9.3.1.1.6</t>
  </si>
  <si>
    <t>9.3.1.1.6.1</t>
  </si>
  <si>
    <t>9.3.1.1.6.2</t>
  </si>
  <si>
    <t>9.3.1.1.6.3</t>
  </si>
  <si>
    <t>9.3.1.1.6.4</t>
  </si>
  <si>
    <t>9.3.1.1.6.5</t>
  </si>
  <si>
    <t>9.3.1.1.6.6</t>
  </si>
  <si>
    <t>9.3.1.1.6.7</t>
  </si>
  <si>
    <t>9.3.1.1.6.8</t>
  </si>
  <si>
    <t>9.3.1.1.6.9</t>
  </si>
  <si>
    <t>9.3.1.1.6.10</t>
  </si>
  <si>
    <t>9.3.1.1.6.11</t>
  </si>
  <si>
    <t>9.3.1.1.6.12</t>
  </si>
  <si>
    <t>9.3.1.1.6.13</t>
  </si>
  <si>
    <t>9.3.1.1.6.14</t>
  </si>
  <si>
    <t>9.3.1.1.6.15</t>
  </si>
  <si>
    <t>9.3.1.1.6.16</t>
  </si>
  <si>
    <t>9.3.1.1.6.17</t>
  </si>
  <si>
    <t>9.3.1.1.6.18</t>
  </si>
  <si>
    <t>9.3.1.1.7</t>
  </si>
  <si>
    <t>9.3.1.1.7.1</t>
  </si>
  <si>
    <t>9.3.1.1.7.2</t>
  </si>
  <si>
    <t>9.3.1.1.7.3</t>
  </si>
  <si>
    <t>9.3.1.1.7.4</t>
  </si>
  <si>
    <t>9.3.1.1.7.5</t>
  </si>
  <si>
    <t>9.3.1.1.8</t>
  </si>
  <si>
    <t>9.3.1.1.8.1</t>
  </si>
  <si>
    <t>9.3.1.1.8.2</t>
  </si>
  <si>
    <t>9.3.1.1.8.3</t>
  </si>
  <si>
    <t>9.3.1.1.8.4</t>
  </si>
  <si>
    <t>9.3.1.1.8.5</t>
  </si>
  <si>
    <t>9.3.1.1.8.6</t>
  </si>
  <si>
    <t>9.3.1.1.9</t>
  </si>
  <si>
    <t>9.3.1.1.9.1</t>
  </si>
  <si>
    <t>9.3.1.1.9.2</t>
  </si>
  <si>
    <t>9.3.1.1.9.3</t>
  </si>
  <si>
    <t>9.3.1.1.9.4</t>
  </si>
  <si>
    <t>9.3.1.1.9.5</t>
  </si>
  <si>
    <t>9.3.1.1.9.6</t>
  </si>
  <si>
    <t>9.3.1.1.9.7</t>
  </si>
  <si>
    <t>9.3.1.1.9.8</t>
  </si>
  <si>
    <t>9.3.1.1.9.9</t>
  </si>
  <si>
    <t>9.3.1.1.9.10</t>
  </si>
  <si>
    <t>9.3.1.1.10</t>
  </si>
  <si>
    <t>9.3.1.1.10.1</t>
  </si>
  <si>
    <t>9.3.1.1.10.2</t>
  </si>
  <si>
    <t>9.3.1.1.10.3</t>
  </si>
  <si>
    <t>9.3.1.1.10.4</t>
  </si>
  <si>
    <t>9.3.1.1.10.5</t>
  </si>
  <si>
    <t>9.3.1.1.10.6</t>
  </si>
  <si>
    <t>9.3.1.1.10.7</t>
  </si>
  <si>
    <t>9.3.1.1.10.8</t>
  </si>
  <si>
    <t>9.3.1.1.10.9</t>
  </si>
  <si>
    <t>TELECOMUNICAÇÕES</t>
  </si>
  <si>
    <t>TELECOMUNICAÇÕES ETG-01</t>
  </si>
  <si>
    <t>COT-141</t>
  </si>
  <si>
    <t>Distribuidor interno óptico constituído por gaveta deslizante e carcaça padrão 19" e altura 1U; bandeja de emenda para 24 fibras, fabricado em aço carbono com pintura epóxi na cor preta RAL9005; extensões ópticas conectorizadas pré-instaladas, conforme capacidade do equipamento. Referência: Furukawa DIO BT48 ou equivalente técnico.</t>
  </si>
  <si>
    <t>COT-142</t>
  </si>
  <si>
    <t>Rack 19" de parede, fechado, com guia de cabos vertical, altura de 12U numeradas, fabricado em aço carbono com pintura epóxi na cor preta RAL9005, em conformidade com as normas ANSI/TIA 569-C e EIA/ECA 310-E. Referência: Furukawa Enterprise ou equivalente técnico.</t>
  </si>
  <si>
    <t>COT-143</t>
  </si>
  <si>
    <t>Guia de cabos horizontal fechado compatível com racks 19", fabricado em aço carbono com pintura epóxi de alta resistência a riscos na cor preta, altura total 1U, capacidade para 24 cabos Cat.6 U/UTP. Produto em conformidade com a diretiva RoHS e normas ANSI/TIA 569-C e EIA/ECA 310-E. Referência: Furukawa ou equivalente técnico.</t>
  </si>
  <si>
    <t>Patch panel descarregado de 24 portas numeradas, compatível com racks 19", fornecido com guia traseiro de cabos e parafusos de fixação. Corpo em aço carbono SAE1020 com acabamento em pintura epóxi na cor preta resistente e protegido contra corrosão para uso em ambiente interno. Produto em conformidade com a diretiva RoHS e as normas ANSI/TIA 569C e EIA/ECA 310-E. Referência: Furukawa ou equivalente técnico.</t>
  </si>
  <si>
    <t>Conector fêmea gigalan cat.6 (keystone RJ45) para cabo tipo U/UTP, fabricado com material termoplástico de alto impacto não propagante a chama na cor branca, com conexão padrão 110 IDC, 8 vias, para condutores de 22 a 26 AWG, conforme normas NBR14565 e ANSI/TIA 568. Referência: Furukawa ou equivalente técnico.</t>
  </si>
  <si>
    <t>Conector RJ45 macho cat.6 para cabo tipo U/UTP, fabricado com material termoplástico transparente não propagante a chama, 8 vias, para condutores de 22 a 26 AWG, conforme normas NBR14565 e ANSI/TIA 568. Referência: Furukawa ou equivalente técnico.</t>
  </si>
  <si>
    <t>COT-145</t>
  </si>
  <si>
    <t>Bandeja fixa compatível com racks 19", fabricado em aço carbono com pintura epóxi de alta resistência a riscos na cor preta, altura total 1U. Produto em conformidade com a diretiva RoHS e normas ANSI/TIA 569-C e EIA/ECA 310-E. Referência: Furukawa ou equivalente técnico.</t>
  </si>
  <si>
    <t>COT-146</t>
  </si>
  <si>
    <t>Gravador digital de vídeo em rede com suporte para até 16 câmeras IP com áudio e resolução 4K, saídas de vídeo HDMI e VGA, compatível com telcnologia H.265+, reprodução simultânea de 16 canais, porta ethernet RJ45, 16 portas PoE, capacidade para 2 HDs de gravação. Referência: Intelbras NVD 3316-P ou equivalente técnico.</t>
  </si>
  <si>
    <t>COT-147</t>
  </si>
  <si>
    <t>Régua de 8 tomadas 2P+T padrão 14136 com disjuntor 240V 16A, compatível com racks 19", fabricada em chapa pré-zincada, com pintura em epóxi pó preto microtexturizado RAL9011. Referência: Nilko NK030908-A100 ou equivalente técnico.</t>
  </si>
  <si>
    <t>PERFILADO E ACESSÓRIOS</t>
  </si>
  <si>
    <t>EMBASA</t>
  </si>
  <si>
    <t>60.01.67</t>
  </si>
  <si>
    <t>Curva de inversão 90° para perfilado de dimensão de 38x38mm, fabricada em aço carbono chapa #16 MSG, acabamento galvanizado a fogo, furação padrão Ø10x13mm para união com demais componentes.</t>
  </si>
  <si>
    <t>Perfilado perfurado,sem tampa, dimensão de 38x38mm, fabricado em aço carbono chapa #16 MSG, acabamento galvanizado a fogo, furação padrão Ø10x13mm para união com demais componentes, fornecido em barras de 3 metros.</t>
  </si>
  <si>
    <t>ED-49466</t>
  </si>
  <si>
    <t>Caixa de derivação "T" para perfilado de dimensão de 38x38mm, fabricado em aço carbono, acabamento galvazido a fogo.</t>
  </si>
  <si>
    <t>Curva horizontal 90° para perfilado de dimensão de 38x38mm, fabricada em aço carbono chapa #16 MSG, acabamento galvanizado a fogo, furação padrão Ø10x13mm para união com demais componentes.</t>
  </si>
  <si>
    <t>Emenda interna "I" para perfilado de dimensão de 38x38mm, fabricada em aço carbono, acabamento galvanizado a fogo, furação padrão Ø10x13mm para união com os demais componentes.</t>
  </si>
  <si>
    <t>Gancho curto (100mm) para perfilado de dimensão de 38x38mm, fabricado em aço carbono, acabamento galvanizado a fogo.</t>
  </si>
  <si>
    <t>ELETRODUTOS E ACESSÓRIOS</t>
  </si>
  <si>
    <t>Abraçadeira tipo "D" com cunha para eletroduto Ø1", fabricado em aço carbono com acabamento galvanizado a fogo.</t>
  </si>
  <si>
    <t>Unidut cônico Ø1", fabricado em aço carbono com acabamento galvanizado a fogo.</t>
  </si>
  <si>
    <t>Arruela de acabamento para unidut Ø1", fabricado em aço carbono galvanizado a fogo.</t>
  </si>
  <si>
    <t>CPU-055</t>
  </si>
  <si>
    <t>Bucha para unidut Ø1", fabricado em aço carbono com acabamento galvanizado a fogo.</t>
  </si>
  <si>
    <t>Duto PEAD corrugado helicoidal com parede interna lisa, ABNT NBR 15715, diâmetro Ø4", cor preta, tamponado nas extremidades e fornecido com fio-guia e fita de aviso.</t>
  </si>
  <si>
    <t>COT-148</t>
  </si>
  <si>
    <t>Caixa de passagem fabricada em alumínio, dimensões 200x200x100mm.</t>
  </si>
  <si>
    <t xml:space="preserve"> FIXADORES</t>
  </si>
  <si>
    <t>CPU-038</t>
  </si>
  <si>
    <t>Porca losangular com pino Ø3/8", fabricada em aço carbono com acabamento galvanizado a fogo</t>
  </si>
  <si>
    <t>Arruela lisa, dimensão Ø3/8", fabricada em aço carbono com acabamento galvanizado a fogo</t>
  </si>
  <si>
    <t>Porca sextavada, dimensão Ø3/8", fabricada em aço carbono com acabamento galvanizado a fogo</t>
  </si>
  <si>
    <t>Chumbador tipo "UR", dimensão Ø3/8"x40mm, fornecido com corpo de rosca interna e tolete, fabricado em aço carbono com acabamento galvanizado a fogo.</t>
  </si>
  <si>
    <t>Arruela lisa, dimensão Ø1/4", fabricada em aço carbono com acabamento galvanizado a fogo</t>
  </si>
  <si>
    <t>Porca sextavada, dimensão Ø1/4", fabricada em aço carbono com acabamento galvanizado a fogo</t>
  </si>
  <si>
    <t>Barra roscada, dimensão Ø1/4", fabricada em aço carbono com acabamento galvanizado a fogo, fornecida em barras de 3 metros.</t>
  </si>
  <si>
    <t>Chumbador tipo "UR", dimensão Ø1/4"x35mm, fornecido com corpo de rosca interna e tolete, fabricado em aço carbono com acabamento galvanizado a fogo.</t>
  </si>
  <si>
    <t xml:space="preserve">CABOS </t>
  </si>
  <si>
    <t>Cabo para transmissão de dados categoria 6 sem blindagem, para uso interno, 4 pares trançados formados por condutores sólidos de cobre eletrolítico nu, bitola 24AWG, isolamento em polietileno de alta densidade, construção U/UTP, capa externa constituída por PVC retardante a chama, classe de flamabilidade CM.
Referência: Furukawa MultiLan Cat.6 U/UTP CM ou equivalente técnico.</t>
  </si>
  <si>
    <t>Patch cord para transmissão de dados categoria 6, sem blindagem, para uso interno, com conector RJ45 macho em ambas as pontas, comprimento de 1 metro, 4 pares trançados formados por condutores sólidos de cobre eletrolítico nu, bitola 24AWG, construção U/UTP, capa externa em polietileno, classe de flamabilidade CM.
Referência: Furukawa Patch Cord U/UTP MultiLan Cat.6 ou equivalente técnico.</t>
  </si>
  <si>
    <t>COT-149</t>
  </si>
  <si>
    <t>Cabo óptico totalmente dielétrico constituído por 12 fibras ópticas do tipo monomodo, com revestimento em acrilato curado com UV, elemento central e de tração dielétricos, núcleo totalmente seco protegido contra penetração de umidade, fibras dielétricas para resistência mecânica e proteção contra roedores, capa externa em termoplástico não propagante a chama e resistente à intempéries. Cabo em conformidade com a norma ABNT NBR 14773.
Referência: Furukawa CFOA – SM-DDR-G 12F G-652 D (PFV) LSZH ou equivalente técnico.</t>
  </si>
  <si>
    <t>COT-150</t>
  </si>
  <si>
    <t>Cordão óptico duplex conectorizado nas duas extremidades totalmente dielétrico constituído por fibras do tipo monomodo, com revestimento primário em acrilato e revestimento secundário em material polimérico e termoplástico com elementos de tração de fios dielétricos e capa em material termoplástico não propagante à chama. Comprimento de 2,5 metros. Cabo em conformidade com as normas ANSI/TIA-568.1-D, ANSI/TIA-568.3-D, ABNT NBR 14106, 14333. 14565 e 14771.
Referência: Furukawa SM LC – UPC / LC UPC 2.5m (A-B) ou equivalente técnico.</t>
  </si>
  <si>
    <t>CFTV</t>
  </si>
  <si>
    <t>COT-151</t>
  </si>
  <si>
    <t>Caixa de passagem para câmeras de CFTV para montagem em parede ou teto, compatível com case Dome e Bullet, com grau de proteção IP66, fabricada em alumínio com pintura na cor branca. Referência: Intelbras VBOX 5000 E ou equivalente técnico.</t>
  </si>
  <si>
    <t>COT-152</t>
  </si>
  <si>
    <t>Câmera de segurança tipo bullet para monitoramento e vigilância por vídeo IP, resolução de 2MP 1920x1080p, alimentação 12V PoE ativo, infravermelho inteligente com alcance de 30m e detecção de movimento, índice de proteção IP67, conexão ethernet RJ45. Referência: Intelbras VIP 1230 B ou equivalente técnico.</t>
  </si>
  <si>
    <t>COT-153</t>
  </si>
  <si>
    <t>Câmera de segurança tipo dome para monitoramento e vigilância por vídeo IP, resolução de 2MP 1920x1080p, alimentação 12V PoE ativo, infravermelho inteligente com alcance de 30m e detecção de movimento, índice de proteção IP67, conexão ethernet RJ45. Referência: Intelbras VIP 1230 B ou equivalente técnico.</t>
  </si>
  <si>
    <t>DADOS E VOZ</t>
  </si>
  <si>
    <t>Condulete múltiplo, modelo "L", fabricado em liga de alumínio fundido, acabamento sem pintura, para eletroduto Ø1", com rosca tipo BSP, sem tampa, grau de proteção IP31</t>
  </si>
  <si>
    <t>Conector múltiplo para condulete, com parafuso, fabricado em liga de alumínio fundido,
acabamento sem pintura, para eletroduto Ø1".</t>
  </si>
  <si>
    <t>Tampa para condulete Ø1", fabricado em alumínio, sem pintura, sem vedação, com 2 postos para tomadas RJ45.</t>
  </si>
  <si>
    <t>Caixa de passagem subterrânea, fabricada em concreto pré-molado tipo R2, dimensões: 107x52x50 cm</t>
  </si>
  <si>
    <t>COT-154</t>
  </si>
  <si>
    <t>Certificação dos pontos de rede de telecomunicações cat.6</t>
  </si>
  <si>
    <t>COT-155</t>
  </si>
  <si>
    <t>Software para monitoramento de imagens, configurações e backups, capacidade para 1024 dispositivos conectados, visualização simultânea de até 256 canais de vídeo.
Referência: Intelbras SIM Next</t>
  </si>
  <si>
    <t>9.4.1.1</t>
  </si>
  <si>
    <t>9.4.1.1.1</t>
  </si>
  <si>
    <t>9.4.1.1.1.1</t>
  </si>
  <si>
    <t>9.4.1.1.1.2</t>
  </si>
  <si>
    <t>9.4.1.1.1.3</t>
  </si>
  <si>
    <t>9.4.1.1.1.4</t>
  </si>
  <si>
    <t>9.4.1.1.1.5</t>
  </si>
  <si>
    <t>9.4.1.1.1.6</t>
  </si>
  <si>
    <t>9.4.1.1.1.7</t>
  </si>
  <si>
    <t>9.4.1.1.1.8</t>
  </si>
  <si>
    <t>9.4.1.1.1.9</t>
  </si>
  <si>
    <t>9.4.1.1.2</t>
  </si>
  <si>
    <t>9.4.1.1.2.1</t>
  </si>
  <si>
    <t>9.4.1.1.2.2</t>
  </si>
  <si>
    <t>9.4.1.1.2.3</t>
  </si>
  <si>
    <t>9.4.1.1.2.4</t>
  </si>
  <si>
    <t>9.4.1.1.2.5</t>
  </si>
  <si>
    <t>9.4.1.1.2.6</t>
  </si>
  <si>
    <t>9.4.1.1.2.7</t>
  </si>
  <si>
    <t>9.4.1.1.2.8</t>
  </si>
  <si>
    <t>9.4.1.1.3</t>
  </si>
  <si>
    <t>9.4.1.1.3.1</t>
  </si>
  <si>
    <t>9.4.1.1.3.2</t>
  </si>
  <si>
    <t>9.4.1.1.3.3</t>
  </si>
  <si>
    <t>9.4.1.1.3.4</t>
  </si>
  <si>
    <t>9.4.1.1.3.5</t>
  </si>
  <si>
    <t>9.4.1.1.3.6</t>
  </si>
  <si>
    <t>9.4.1.1.3.7</t>
  </si>
  <si>
    <t>9.4.1.1.3.8</t>
  </si>
  <si>
    <t>9.4.1.1.4</t>
  </si>
  <si>
    <t>9.4.1.1.4.1</t>
  </si>
  <si>
    <t>9.4.1.1.4.2</t>
  </si>
  <si>
    <t>9.4.1.1.4.3</t>
  </si>
  <si>
    <t>9.4.1.1.4.4</t>
  </si>
  <si>
    <t>9.4.1.1.4.5</t>
  </si>
  <si>
    <t>9.4.1.1.4.6</t>
  </si>
  <si>
    <t>9.4.1.1.4.7</t>
  </si>
  <si>
    <t>9.4.1.1.4.8</t>
  </si>
  <si>
    <t>9.4.1.1.4.9</t>
  </si>
  <si>
    <t>9.4.1.1.4.10</t>
  </si>
  <si>
    <t>9.4.1.1.5</t>
  </si>
  <si>
    <t>9.4.1.1.5.1</t>
  </si>
  <si>
    <t>9.4.1.1.5.2</t>
  </si>
  <si>
    <t>9.4.1.1.5.3</t>
  </si>
  <si>
    <t>9.4.1.1.5.4</t>
  </si>
  <si>
    <t>9.4.1.1.6</t>
  </si>
  <si>
    <t>9.4.1.1.6.1</t>
  </si>
  <si>
    <t>9.4.1.1.6.2</t>
  </si>
  <si>
    <t>9.4.1.1.6.3</t>
  </si>
  <si>
    <t>9.4.1.1.7</t>
  </si>
  <si>
    <t>9.4.1.1.7.1</t>
  </si>
  <si>
    <t>9.4.1.1.7.2</t>
  </si>
  <si>
    <t>9.4.1.1.7.3</t>
  </si>
  <si>
    <t>9.4.1.1.7.4</t>
  </si>
  <si>
    <t>9.4.1.1.8</t>
  </si>
  <si>
    <t>9.4.1.1.8.1</t>
  </si>
  <si>
    <t>9.4.1.1.8.2</t>
  </si>
  <si>
    <t>9.4.2.1</t>
  </si>
  <si>
    <t>TELECOMUNICAÇÕES ETG-02</t>
  </si>
  <si>
    <t>9.4.2.1.1</t>
  </si>
  <si>
    <t>9.4.2.1.1.1</t>
  </si>
  <si>
    <t>9.4.2.1.1.2</t>
  </si>
  <si>
    <t>9.4.2.1.1.3</t>
  </si>
  <si>
    <t>9.4.2.1.1.4</t>
  </si>
  <si>
    <t>9.4.2.1.1.5</t>
  </si>
  <si>
    <t>9.4.2.1.1.6</t>
  </si>
  <si>
    <t>9.4.2.1.1.7</t>
  </si>
  <si>
    <t>9.4.2.1.1.8</t>
  </si>
  <si>
    <t>9.4.2.1.1.9</t>
  </si>
  <si>
    <t>9.4.2.1.2</t>
  </si>
  <si>
    <t>9.4.2.1.2.1</t>
  </si>
  <si>
    <t>9.4.2.1.2.2</t>
  </si>
  <si>
    <t>9.4.2.1.2.3</t>
  </si>
  <si>
    <t>9.4.2.1.2.4</t>
  </si>
  <si>
    <t>9.4.2.1.2.5</t>
  </si>
  <si>
    <t>9.4.2.1.2.6</t>
  </si>
  <si>
    <t>9.4.2.1.2.7</t>
  </si>
  <si>
    <t>9.4.2.1.2.8</t>
  </si>
  <si>
    <t>9.4.2.1.3</t>
  </si>
  <si>
    <t>9.4.2.1.3.1</t>
  </si>
  <si>
    <t>9.4.2.1.3.2</t>
  </si>
  <si>
    <t>Curva 90º para eletroduto rígido fabricado em aço carbono acabamento galvanizado a fogo, de diâmetro Ø1", roscas conforme norma ABNT NBR 8133 nas extremidades.</t>
  </si>
  <si>
    <t>9.4.2.1.3.3</t>
  </si>
  <si>
    <t>9.4.2.1.3.4</t>
  </si>
  <si>
    <t>9.4.2.1.3.5</t>
  </si>
  <si>
    <t>9.4.2.1.3.6</t>
  </si>
  <si>
    <t>9.4.2.1.3.7</t>
  </si>
  <si>
    <t>9.4.2.1.3.8</t>
  </si>
  <si>
    <t>9.4.2.1.3.9</t>
  </si>
  <si>
    <t>9.4.2.1.3.10</t>
  </si>
  <si>
    <t>9.4.2.1.4</t>
  </si>
  <si>
    <t>9.4.2.1.4.1</t>
  </si>
  <si>
    <t>9.4.2.1.4.2</t>
  </si>
  <si>
    <t>9.4.2.1.4.3</t>
  </si>
  <si>
    <t>9.4.2.1.4.4</t>
  </si>
  <si>
    <t>9.4.2.1.4.5</t>
  </si>
  <si>
    <t>9.4.2.1.4.6</t>
  </si>
  <si>
    <t>9.4.2.1.4.7</t>
  </si>
  <si>
    <t>9.4.2.1.4.8</t>
  </si>
  <si>
    <t>9.4.2.1.4.9</t>
  </si>
  <si>
    <t>9.4.2.1.4.10</t>
  </si>
  <si>
    <t>9.4.2.1.5</t>
  </si>
  <si>
    <t>9.4.2.1.5.1</t>
  </si>
  <si>
    <t>Cabo para transmissão de dados categoria 6 sem blindagem, para uso interno, 4 pares trançados formados por condutores sólidos de cobre eletrolítico nu, bitola 24AWG, isolamento em polietileno de alta densidade, construção U/UTP, capa externa constituída por PVC retardante a chama, classe de flamabilidade CM.
Referência: Furukawa MultiLan Cat.6 U/UTP CM</t>
  </si>
  <si>
    <t>9.4.2.1.5.2</t>
  </si>
  <si>
    <t>Patch cord para transmissão de dados categoria 6, sem blindagem, para uso interno, com conector RJ45 macho em ambas as pontas, comprimento de 1 metro, 4 pares trançados formados por condutores sólidos de cobre eletrolítico nu, bitola 24AWG, construção U/UTP, capa externa em polietileno, classe de flamabilidade CM.
Referência: Furukawa Patch Cord U/UTP MultiLan Cat.6</t>
  </si>
  <si>
    <t>9.4.2.1.5.3</t>
  </si>
  <si>
    <t>Cabo óptico totalmente dielétrico constituído por 12 fibras ópticas do tipo monomodo, com revestimento em acrilato curado com UV, elemento central e de tração dielétricos, núcleo totalmente seco protegido contra penetração de umidade, fibras dielétricas para resistência mecânica e proteção contra roedores, capa externa em termoplástico não propagante a chama e resistente à intempéries. Cabo em conformidade com a norma ABNT NBR 14773.
Referência: Furukawa CFOA – SM-DDR-G 12F G-652 D (PFV) LSZH</t>
  </si>
  <si>
    <t>9.4.2.1.5.4</t>
  </si>
  <si>
    <t>Cordão óptico duplex conectorizado nas duas extremidades totalmente dielétrico constituído por fibras do tipo monomodo, com revestimento primário em acrilato e revestimento secundário em material polimérico e termoplástico com elementos de tração de fios dielétricos e capa em material termoplástico não propagante à chama. Comprimento de 2,5 metros. Cabo em conformidade com as normas ANSI/TIA-568.1-D, ANSI/TIA-568.3-D, ABNT NBR 14106, 14333. 14565 e 14771.
Referência: Furukawa SM LC – UPC / LC UPC 2.5m (A-B)</t>
  </si>
  <si>
    <t>9.4.2.1.6</t>
  </si>
  <si>
    <t>9.4.2.1.6.1</t>
  </si>
  <si>
    <t>Caixa de passagem para câmeras de CFTV para montagem em parede ou teto, compatível com case Dome e Bullet, com grau de proteção IP66, fabricada em alumínio com pintura na cor branca. Referência: Intelbras VBOX 5000 E.</t>
  </si>
  <si>
    <t>9.4.2.1.6.2</t>
  </si>
  <si>
    <t>Câmera de segurança tipo bullet para monitoramento e vigilância por vídeo IP, resolução de 2MP 1920x1080p, alimentação 12V PoE ativo, infravermelho inteligente com alcance de 30m e detecção de movimento, índice de proteção IP67, conexão ethernet RJ45. Referência: Intelbras VIP 1230 B</t>
  </si>
  <si>
    <t>9.4.2.1.6.3</t>
  </si>
  <si>
    <t>Câmera de segurança tipo dome para monitoramento e vigilância por vídeo IP, resolução de 2MP 1920x1080p, alimentação 12V PoE ativo, infravermelho inteligente com alcance de 30m e detecção de movimento, índice de proteção IP67, conexão ethernet RJ45. Referência: Intelbras VIP 1230 B</t>
  </si>
  <si>
    <t>9.4.2.1.7</t>
  </si>
  <si>
    <t>9.4.2.1.7.1</t>
  </si>
  <si>
    <t>9.4.2.1.7.2</t>
  </si>
  <si>
    <t>9.4.2.1.7.3</t>
  </si>
  <si>
    <t>9.4.2.1.8</t>
  </si>
  <si>
    <t>9.4.2.1.8.1</t>
  </si>
  <si>
    <t>9.4.2.1.8.2</t>
  </si>
  <si>
    <t>9.4.2.2</t>
  </si>
  <si>
    <t>TELECOMUNICAÇÕES ETG-16 (SALA DO QDG)</t>
  </si>
  <si>
    <t>9.4.2.2.1</t>
  </si>
  <si>
    <t>9.4.2.2.1.1</t>
  </si>
  <si>
    <t>9.4.2.2.1.2</t>
  </si>
  <si>
    <t>9.4.2.2.1.3</t>
  </si>
  <si>
    <t>9.4.2.2.1.4</t>
  </si>
  <si>
    <t>9.4.2.2.1.5</t>
  </si>
  <si>
    <t>9.4.2.2.1.6</t>
  </si>
  <si>
    <t>9.4.2.2.1.7</t>
  </si>
  <si>
    <t>9.4.2.2.1.8</t>
  </si>
  <si>
    <t>9.4.2.2.1.9</t>
  </si>
  <si>
    <t>9.4.2.2.2</t>
  </si>
  <si>
    <t>9.4.2.2.2.1</t>
  </si>
  <si>
    <t>Perfilado perfurado,sem tampa, dimensão de 38x38mm, fabricado em aço carbono chapa #16 MSG, acabamento galvanizado a fogo, furação padrão Ø10x13mm, fornecido em barras de 3 metros.</t>
  </si>
  <si>
    <t>9.4.2.2.2.2</t>
  </si>
  <si>
    <t>9.4.2.2.2.3</t>
  </si>
  <si>
    <t>9.4.2.2.2.4</t>
  </si>
  <si>
    <t>9.4.2.2.2.5</t>
  </si>
  <si>
    <t>9.4.2.2.2.6</t>
  </si>
  <si>
    <t>9.4.2.2.2.7</t>
  </si>
  <si>
    <t>9.4.2.2.3</t>
  </si>
  <si>
    <t>9.4.2.2.3.1</t>
  </si>
  <si>
    <t>9.4.2.2.3.2</t>
  </si>
  <si>
    <t>9.4.2.2.3.3</t>
  </si>
  <si>
    <t>Curva 90º para eletroduto rígido fabricado em aço carbono com acabamento galvanizado a fogo, de diâmetro Ø2", tipo médio, roscas conforme norma ABNT NBR 8133 nas extremidades.</t>
  </si>
  <si>
    <t>9.4.2.2.3.4</t>
  </si>
  <si>
    <t>9.4.2.2.3.5</t>
  </si>
  <si>
    <t>9.4.2.2.3.6</t>
  </si>
  <si>
    <t>Arruela de acabamento para unidut cônico Ø1", fabricado em aço carbono com acabamento galvanizado a fogo.</t>
  </si>
  <si>
    <t>9.4.2.2.3.7</t>
  </si>
  <si>
    <t>Bucha para unidut cônico Ø1", fabricado em aço carbono com acabamento galvanizado a fogo.</t>
  </si>
  <si>
    <t>9.4.2.2.3.8</t>
  </si>
  <si>
    <t>9.4.2.2.3.9</t>
  </si>
  <si>
    <t>9.4.2.2.4</t>
  </si>
  <si>
    <t>9.4.2.2.4.1</t>
  </si>
  <si>
    <t>9.4.2.2.4.2</t>
  </si>
  <si>
    <t>9.4.2.2.4.3</t>
  </si>
  <si>
    <t>9.4.2.2.4.4</t>
  </si>
  <si>
    <t>9.4.2.2.4.5</t>
  </si>
  <si>
    <t>9.4.2.2.4.6</t>
  </si>
  <si>
    <t>9.4.2.2.4.7</t>
  </si>
  <si>
    <t>9.4.2.2.4.8</t>
  </si>
  <si>
    <t>9.4.2.2.4.9</t>
  </si>
  <si>
    <t>9.4.2.2.5</t>
  </si>
  <si>
    <t>9.4.2.2.5.1</t>
  </si>
  <si>
    <t>Cabo para transmissão de dados categoria 6 sem blindagem, para uso interno, 4 pares trançados formados por condutores sólidos de cobre eletrolítico nu, bitola 23AWG, isolamento em polietileno de alta densidade, construção U/UTP, capa externa constituída por PVC retardante a chama, classe de flamabilidade CM.
Referência: Kanaduto ou equivalente técnico.</t>
  </si>
  <si>
    <t>9.4.2.2.5.2</t>
  </si>
  <si>
    <t>9.4.2.2.5.3</t>
  </si>
  <si>
    <t>9.4.2.2.5.4</t>
  </si>
  <si>
    <t>9.4.2.2.6</t>
  </si>
  <si>
    <t>9.4.2.2.6.1</t>
  </si>
  <si>
    <t>Caixa de passagem para câmeras de CFTV para montagem em parede ou teto, compatível com case Dome e Bullet, com grau de proteção IP66, fabricada em alumínio com pintura na cor branca. Referência: Intelbras VBOX 5000 E. ou equivalente técnico.</t>
  </si>
  <si>
    <t>9.4.2.2.6.2</t>
  </si>
  <si>
    <t>9.4.2.2.7</t>
  </si>
  <si>
    <t>9.4.2.2.7.1</t>
  </si>
  <si>
    <t>9.4.2.2.7.2</t>
  </si>
  <si>
    <t>Câmera de segurança tipo dome para monitoramento e vigilância por vídeo IP Interna, resolução de 2MP 1920x1080p, alimentação 12V PoE ativo, infravermelho inteligente com alcance de 30m e detecção de movimento, índice de proteção IP67, conexão ethernet RJ45. Referência: Intelbras VIP 3230 D SL G3  ou equivalente técnico.</t>
  </si>
  <si>
    <t>9.4.2.2.8</t>
  </si>
  <si>
    <t>9.4.2.2.8.1</t>
  </si>
  <si>
    <t>9.4.2.2.8.2</t>
  </si>
  <si>
    <t>Software para monitoramento de imagens, configurações e backups, capacidade para 1024 dispositivos conectados, visualização simultânea de até 256 canais de vídeo.
Referência: Intelbras SIM Next ou equivalente técnico.</t>
  </si>
  <si>
    <t>9.4.3.1</t>
  </si>
  <si>
    <t>TELECOMUNICAÇÕES ETG-11</t>
  </si>
  <si>
    <t>9.4.3.1.1</t>
  </si>
  <si>
    <t>9.4.3.1.1.1</t>
  </si>
  <si>
    <t>9.4.3.1.1.2</t>
  </si>
  <si>
    <t>9.4.3.1.1.3</t>
  </si>
  <si>
    <t>9.4.3.1.1.4</t>
  </si>
  <si>
    <t>9.4.3.1.1.5</t>
  </si>
  <si>
    <t>9.4.3.1.1.6</t>
  </si>
  <si>
    <t>9.4.3.1.1.7</t>
  </si>
  <si>
    <t>9.4.3.1.1.8</t>
  </si>
  <si>
    <t>9.4.3.1.1.9</t>
  </si>
  <si>
    <t>9.4.3.1.2</t>
  </si>
  <si>
    <t>9.4.3.1.2.1</t>
  </si>
  <si>
    <t>9.4.3.1.2.2</t>
  </si>
  <si>
    <t>9.4.3.1.2.3</t>
  </si>
  <si>
    <t>9.4.3.1.2.4</t>
  </si>
  <si>
    <t>9.4.3.1.2.5</t>
  </si>
  <si>
    <t>9.4.3.1.2.6</t>
  </si>
  <si>
    <t>9.4.3.1.2.7</t>
  </si>
  <si>
    <t>9.4.3.1.2.8</t>
  </si>
  <si>
    <t>9.4.3.1.3</t>
  </si>
  <si>
    <t>9.4.3.1.3.1</t>
  </si>
  <si>
    <t>9.4.3.1.3.2</t>
  </si>
  <si>
    <t>9.4.3.1.3.3</t>
  </si>
  <si>
    <t>9.4.3.1.3.4</t>
  </si>
  <si>
    <t>9.4.3.1.3.5</t>
  </si>
  <si>
    <t>9.4.3.1.3.6</t>
  </si>
  <si>
    <t>9.4.3.1.3.7</t>
  </si>
  <si>
    <t>9.4.3.1.3.8</t>
  </si>
  <si>
    <t>9.4.3.1.4</t>
  </si>
  <si>
    <t>CAIXAS DE PASSAGEM</t>
  </si>
  <si>
    <t>9.4.3.1.4.1</t>
  </si>
  <si>
    <t>Caixa de passagem fabricada em concreto pré-moldado, dimensões 400x400x400mm.</t>
  </si>
  <si>
    <t>9.4.3.1.4.2</t>
  </si>
  <si>
    <t>9.4.3.1.5</t>
  </si>
  <si>
    <t>9.4.3.1.5.1</t>
  </si>
  <si>
    <t>9.4.3.1.5.2</t>
  </si>
  <si>
    <t>9.4.3.1.5.3</t>
  </si>
  <si>
    <t>9.4.3.1.5.4</t>
  </si>
  <si>
    <t>9.4.3.1.5.5</t>
  </si>
  <si>
    <t>9.4.3.1.5.6</t>
  </si>
  <si>
    <t>9.4.3.1.5.7</t>
  </si>
  <si>
    <t>9.4.3.1.5.8</t>
  </si>
  <si>
    <t>9.4.3.1.5.9</t>
  </si>
  <si>
    <t>9.4.3.1.6</t>
  </si>
  <si>
    <t>9.4.3.1.6.1</t>
  </si>
  <si>
    <t>9.4.3.1.6.2</t>
  </si>
  <si>
    <t>9.4.3.1.6.3</t>
  </si>
  <si>
    <t>9.4.3.1.6.4</t>
  </si>
  <si>
    <t>9.4.3.1.7</t>
  </si>
  <si>
    <t>9.4.3.1.7.1</t>
  </si>
  <si>
    <t>9.4.3.1.7.2</t>
  </si>
  <si>
    <t>9.4.3.1.7.3</t>
  </si>
  <si>
    <t>9.4.3.1.8</t>
  </si>
  <si>
    <t>9.4.3.1.8.1</t>
  </si>
  <si>
    <t>9.4.3.1.8.2</t>
  </si>
  <si>
    <t>9.4.3.1.8.3</t>
  </si>
  <si>
    <t>9.4.3.1.9</t>
  </si>
  <si>
    <t>9.4.3.1.9.1</t>
  </si>
  <si>
    <t>9.4.3.1.9.2</t>
  </si>
  <si>
    <t>SDAI</t>
  </si>
  <si>
    <t>SDAI ETG-01</t>
  </si>
  <si>
    <t>ELETRODUTOS</t>
  </si>
  <si>
    <t>CONDULETES E ACESSÓRIOS</t>
  </si>
  <si>
    <t>Condulete múltiplo, modelo "L", fabricado em liga de alumínio fundido, acabamento sem pintura, dimensão Ø1", com rosca tipo BSP, com tampa, grau de proteção IP31 (uso interno).</t>
  </si>
  <si>
    <t>Conector múltiplo para condulete, com parafuso, fabricado em liga de alumínio fundido, acabamento sem pintura, dimensão Ø1".</t>
  </si>
  <si>
    <t>COT-161</t>
  </si>
  <si>
    <t>Cabo de seção #1,5mm² para detecção com isolamento 600V, formado por par trançado de fios de cobre eletrolítico têmpera mole classe 5 com isolação PVC 70°C antichama torcidos paralelamente envoltos por fita separadora de poliéster + blindagem com fita de poliéster aluminizada + condutor dreno de cobre estanhado e cobertura PVC 105°C antichama na cor vermelha, conforme ABNT NBR 17240 e NFPA-72.</t>
  </si>
  <si>
    <t>COT-162</t>
  </si>
  <si>
    <t>Acionador manual endereçável, com contato banhado a ouro para minimizar o risco de corrosão, com faixa de operação em temperatura de -40°C a 65°C, Ref.: Johnson Controls Mod: 4099-9004PO ou equivalente técnico</t>
  </si>
  <si>
    <t>COT-163</t>
  </si>
  <si>
    <t>Caixa para instalação do acionador manual de sobrepor a prova de água para uso externo  Ref.: Johnson Controls Mod: 2975-9211 ou equivalente técnico</t>
  </si>
  <si>
    <t>COT-164</t>
  </si>
  <si>
    <t>Detector automático pontual de fumaça tipo óptico endereçável,  incluindo a base do detector Ref.: Johnson Controls Mod: 4099-9004PO ou equivalente técnico</t>
  </si>
  <si>
    <t>COT-165</t>
  </si>
  <si>
    <t>Avisador audio visual com sirene e flash endereçável, com terminais de entrada de 12 a 18 AWG, alimentação pelo próprio laço de detecção Ref.: Johnson Controls Mod: 49AV-WRFA – ASV ou equivalente técnico</t>
  </si>
  <si>
    <t>COT-166</t>
  </si>
  <si>
    <t>Caixa para instalação do avisador áudio visual de sobrepor a prova de água para uso externo  Ref.: Johnson Controls Mod: 49WPBB-AVVOWR ou equivalente técnico</t>
  </si>
  <si>
    <t>COT-167</t>
  </si>
  <si>
    <t>Central de alarme endereçável analógica, disponível com 1 laço de detecção para até 100 dispositivos, com botão de função programável no display frontal, fonte de alimentação 5,25 Amp, display LCD 8x40 Ref.: Johnson Controls Mod: 4007ES com circuito IDNAC ou equivalente técnico</t>
  </si>
  <si>
    <t>COT-168</t>
  </si>
  <si>
    <t>Fonte de alimentação endereçavel, com tensão de entrada de 230 + 10% VAC - Monitorada, tensão de saída 28 VDC nominal com 5.6 A, corrente do carregador de baterias 4A, tipo de bateria máximo de 2x12V 12ah - chumbo Ácido VLRA, fusível da bateria de 5A. Ref.: Johnson Controls Mod: 4009-9301 - Nac Extender 220VAC ou equivalente técnico</t>
  </si>
  <si>
    <t>Abraçadeira tipo "D" com cunha para eletroduto Ø1", fabricado em alumínio.</t>
  </si>
  <si>
    <t>Chumbador tipo "CB", dimensão Ø1/4"x35", fornecido com (parafuso, arruela, jaqueta e cone), fabricado em alumínio.</t>
  </si>
  <si>
    <t>9.5.2.1</t>
  </si>
  <si>
    <t>SDAI ETG-02</t>
  </si>
  <si>
    <t>9.5.2.1.1</t>
  </si>
  <si>
    <t>9.5.2.1.1.1</t>
  </si>
  <si>
    <t>9.5.2.1.2</t>
  </si>
  <si>
    <t>9.5.2.1.2.1</t>
  </si>
  <si>
    <t>9.5.2.1.2.2</t>
  </si>
  <si>
    <t>9.5.2.1.2.3</t>
  </si>
  <si>
    <t>9.5.1.1</t>
  </si>
  <si>
    <t>9.5.1.1.1</t>
  </si>
  <si>
    <t>9.5.1.1.1.1</t>
  </si>
  <si>
    <t>9.5.1.1.2</t>
  </si>
  <si>
    <t>9.5.1.1.2.1</t>
  </si>
  <si>
    <t>9.5.1.1.2.2</t>
  </si>
  <si>
    <t>9.5.1.1.2.3</t>
  </si>
  <si>
    <t>9.5.1.1.3</t>
  </si>
  <si>
    <t>9.5.1.1.3.1</t>
  </si>
  <si>
    <t>9.5.1.1.4</t>
  </si>
  <si>
    <t>9.5.1.1.4.1</t>
  </si>
  <si>
    <t>9.5.1.1.4.2</t>
  </si>
  <si>
    <t>9.5.1.1.4.3</t>
  </si>
  <si>
    <t>9.5.1.1.4.4</t>
  </si>
  <si>
    <t>9.5.1.1.4.5</t>
  </si>
  <si>
    <t>9.5.1.1.4.6</t>
  </si>
  <si>
    <t>9.5.1.1.4.7</t>
  </si>
  <si>
    <t>9.5.1.1.5</t>
  </si>
  <si>
    <t>9.5.1.1.5.1</t>
  </si>
  <si>
    <t>9.5.1.1.5.2</t>
  </si>
  <si>
    <t>9.5.1.1.5.3</t>
  </si>
  <si>
    <t>9.5.1.1.5.4</t>
  </si>
  <si>
    <t>9.5.2.1.3</t>
  </si>
  <si>
    <t>9.5.2.1.3.1</t>
  </si>
  <si>
    <t>9.5.2.1.4</t>
  </si>
  <si>
    <t>9.5.2.1.4.1</t>
  </si>
  <si>
    <t>Acionador manual endereçável, com contato banhado a ouro para minimizar o risco de corrosão, com faixa de operação em temperatura de -40°C a 65°C. Ref.: Johnson Controls Mod: 4099-9004PO ou equivalente técnico</t>
  </si>
  <si>
    <t>9.5.2.1.4.2</t>
  </si>
  <si>
    <t>9.5.2.1.4.3</t>
  </si>
  <si>
    <t>Detector automático pontual de fumaça tipo óptico endereçável,  incluindo a base do detector Ref.: Johnson Controls Mod: 4098-9714 ou equivalente técnico. Ref.: Johnson Controls Base comum  4098-9792 ou equivalente técnico.</t>
  </si>
  <si>
    <t>9.5.2.1.4.4</t>
  </si>
  <si>
    <t>9.5.2.1.4.5</t>
  </si>
  <si>
    <t>9.5.2.1.4.6</t>
  </si>
  <si>
    <t>9.5.2.1.4.7</t>
  </si>
  <si>
    <t>9.5.2.1.5</t>
  </si>
  <si>
    <t>9.5.2.1.5.1</t>
  </si>
  <si>
    <t>9.5.2.1.5.2</t>
  </si>
  <si>
    <t>9.5.2.1.5.3</t>
  </si>
  <si>
    <t>9.5.2.1.5.4</t>
  </si>
  <si>
    <t>9.5.2.2</t>
  </si>
  <si>
    <t>SDAI ETG-16 (SALA DO QDG)</t>
  </si>
  <si>
    <t>9.5.2.2.1</t>
  </si>
  <si>
    <t>9.5.2.2.1.1</t>
  </si>
  <si>
    <t>9.5.2.2.2</t>
  </si>
  <si>
    <t>9.5.2.2.2.1</t>
  </si>
  <si>
    <t>9.5.2.2.2.2</t>
  </si>
  <si>
    <t>9.5.2.2.3</t>
  </si>
  <si>
    <t>9.5.2.2.3.1</t>
  </si>
  <si>
    <t>9.5.2.2.4</t>
  </si>
  <si>
    <t>9.5.2.2.4.1</t>
  </si>
  <si>
    <t>9.5.2.2.4.2</t>
  </si>
  <si>
    <t>9.5.2.2.4.3</t>
  </si>
  <si>
    <t>9.5.2.2.4.4</t>
  </si>
  <si>
    <t>9.5.2.2.4.5</t>
  </si>
  <si>
    <t>9.5.2.2.4.6</t>
  </si>
  <si>
    <t>9.5.2.2.4.7</t>
  </si>
  <si>
    <t>9.5.2.2.5</t>
  </si>
  <si>
    <t>9.5.2.2.5.1</t>
  </si>
  <si>
    <t>9.5.2.2.5.2</t>
  </si>
  <si>
    <t>Arruela lisa, dimensão 1/4", fabricada em aço carbono, acabamento galvanizado eletrolítico, conforme ABNT NBR 13057. - Conforme desenho F038A16 - PLANTA DE PONTOS DE DADOS E VOZ, CONTROLE DE ACESSO E CFTV</t>
  </si>
  <si>
    <t>9.5.2.2.5.3</t>
  </si>
  <si>
    <t>Porca sextavada, dimensão 1/4", fabricada em aço carbono, acabamento galvanizado eletrolítico, conforme ABNT NBR 13057. - Conforme desenho F038A16 - PLANTA DE PONTOS DE DADOS E VOZ, CONTROLE DE ACESSO E CFTV</t>
  </si>
  <si>
    <t>9.5.2.2.5.4</t>
  </si>
  <si>
    <t>Chumbador tipo "CB", dimensão 1/4"x35mm, fornecido com com corpo de rosca interna e tolete, fabricado em aço carbono, acabamento zincado. - Conforme desenho F038A16 - PLANTA DE PONTOS DE DADOS E VOZ, CONTROLE DE ACESSO E CFTV</t>
  </si>
  <si>
    <t>9.5.3.1</t>
  </si>
  <si>
    <t>SDAI ETG-11</t>
  </si>
  <si>
    <t>9.5.3.1.1</t>
  </si>
  <si>
    <t>9.5.3.1.1.1</t>
  </si>
  <si>
    <t>9.5.3.1.2</t>
  </si>
  <si>
    <t>9.5.3.1.2.1</t>
  </si>
  <si>
    <t>9.5.3.1.2.2</t>
  </si>
  <si>
    <t>9.5.3.1.3</t>
  </si>
  <si>
    <t>9.5.3.1.3.1</t>
  </si>
  <si>
    <t>9.5.3.1.4</t>
  </si>
  <si>
    <t>9.5.3.1.4.1</t>
  </si>
  <si>
    <t>9.5.3.1.4.2</t>
  </si>
  <si>
    <t>9.5.3.1.4.3</t>
  </si>
  <si>
    <t>9.5.3.1.4.4</t>
  </si>
  <si>
    <t>9.5.3.1.4.5</t>
  </si>
  <si>
    <t>9.5.3.1.4.6</t>
  </si>
  <si>
    <t>9.5.3.1.4.7</t>
  </si>
  <si>
    <t>9.5.3.1.5</t>
  </si>
  <si>
    <t>9.5.3.1.5.1</t>
  </si>
  <si>
    <t>9.5.3.1.5.2</t>
  </si>
  <si>
    <t>9.5.3.1.5.3</t>
  </si>
  <si>
    <t>9.5.3.1.5.4</t>
  </si>
  <si>
    <t>DRENAGEM</t>
  </si>
  <si>
    <t>9.6.1.1</t>
  </si>
  <si>
    <t>DRENAGEM ETG-01</t>
  </si>
  <si>
    <t>9.6.1.1.1</t>
  </si>
  <si>
    <t>9.6.1.1.1.1</t>
  </si>
  <si>
    <t>9.6.1.1.1.2</t>
  </si>
  <si>
    <t>9.6.1.1.2</t>
  </si>
  <si>
    <t>9.6.1.1.2.1</t>
  </si>
  <si>
    <t>CURVA 90º LONGA PVC SÉRIE "R", PONTA E BOLSA COM ANEL DE BORRACHA Ø100MM PADRÃO ABNT NBR 5688 - COR BRANCA - REF: TIGRE</t>
  </si>
  <si>
    <t>9.6.1.1.2.2</t>
  </si>
  <si>
    <t>CURVA 45º LONGA PVC SÉRIE "R", PONTA E BOLSA COM ANEL DE BORRACHA Ø75MM PADRÃO ABNT NBR 5688 - COR BRANCA - REF: TIGRE</t>
  </si>
  <si>
    <t>9.6.1.1.2.3</t>
  </si>
  <si>
    <t>TÊ PVC SÉRIE "R", PONTA E BOLSA COM ANEL DE BORRACHA Ø100MM PADRÃO ABNT NBR 5688 - COR BRANCA - REF: TIGRE</t>
  </si>
  <si>
    <t>9.6.1.1.2.4</t>
  </si>
  <si>
    <t>CPU-125</t>
  </si>
  <si>
    <t>9.6.1.1.2.5</t>
  </si>
  <si>
    <t>CABECEIRA RETANGULAR, DIMENSÕES MÍNIMAS 100MMX100MM</t>
  </si>
  <si>
    <t>9.6.1.1.2.6</t>
  </si>
  <si>
    <t>ADAPTADOR METÁLICO MISTO PARA COLUNA PLUVIAL VERTICAL, DIMENSÕES 100MMX100MM - Ø100MM, SEM TERMINAÇÃO</t>
  </si>
  <si>
    <t>9.6.1.1.2.7</t>
  </si>
  <si>
    <t>9.6.1.1.2.8</t>
  </si>
  <si>
    <t>9.6.1.1.3</t>
  </si>
  <si>
    <t>CANALETA</t>
  </si>
  <si>
    <t>CPU-126</t>
  </si>
  <si>
    <t>9.6.1.1.3.1</t>
  </si>
  <si>
    <t>CANALETA RETANGULAR METÁLICA, DIMENSÕES MÍNIMAS 100X100MM, INCLINAÇÃO DE 1%</t>
  </si>
  <si>
    <t>9.6.1.1.4</t>
  </si>
  <si>
    <t>CAIXA DRENAGEM</t>
  </si>
  <si>
    <t>CPU-127</t>
  </si>
  <si>
    <t>9.6.1.1.4.1</t>
  </si>
  <si>
    <t>CAIXA DE ALVENARIA 80x80X60cm, PAREDE MÍNIMA 15cm, COM TAMPA DE CONCRETO COM SOBRECARGA DE 500kg/m², COM EMBOSSO E REVESTIMENTO INTERNO IMPERMEABILIZADO</t>
  </si>
  <si>
    <t>9.6.2.1</t>
  </si>
  <si>
    <t>DRENAGEM ETG-02</t>
  </si>
  <si>
    <t>9.6.2.1.1</t>
  </si>
  <si>
    <t>TUBOS (PLUVIAL)</t>
  </si>
  <si>
    <t>9.6.2.1.1.1</t>
  </si>
  <si>
    <t>9.6.2.1.2</t>
  </si>
  <si>
    <t>CONEXÕES (PLUVIAL)</t>
  </si>
  <si>
    <t>9.6.2.1.2.1</t>
  </si>
  <si>
    <t>9.6.2.1.2.2</t>
  </si>
  <si>
    <t>9.6.2.1.3</t>
  </si>
  <si>
    <t>CAIXA DRENAGEM (PLUVIAL)</t>
  </si>
  <si>
    <t>CPU-206</t>
  </si>
  <si>
    <t>9.6.2.1.3.1</t>
  </si>
  <si>
    <t>CAIXA SEPARADORA DE ÁGUA E ÓLEO, FABRICADA EM POLIETILENO, DIMENSÕES 1650x635x1360mm, REFERÊNCIA ZEPPINI ECOFLEX MODELO ZP-1000</t>
  </si>
  <si>
    <t>9.6.3.1</t>
  </si>
  <si>
    <t>DRENAGEM ETG-11</t>
  </si>
  <si>
    <t>9.6.3.1.1</t>
  </si>
  <si>
    <t>9.6.3.1.1.1</t>
  </si>
  <si>
    <t>9.6.3.1.1.2</t>
  </si>
  <si>
    <t>9.6.3.1.2</t>
  </si>
  <si>
    <t>9.6.3.1.2.1</t>
  </si>
  <si>
    <t>9.6.3.1.2.2</t>
  </si>
  <si>
    <t>9.6.3.1.2.3</t>
  </si>
  <si>
    <t>9.6.3.1.3</t>
  </si>
  <si>
    <t>CANALETA (PLUVIAL)</t>
  </si>
  <si>
    <t>CPU-129</t>
  </si>
  <si>
    <t>9.6.3.1.3.1</t>
  </si>
  <si>
    <t>CANALETA RETANGULAR METÁLICA, DIMENSÕES MÍNIMAS 200X100MM, INCLINAÇÃO DE 1%</t>
  </si>
  <si>
    <t>9.6.3.1.4</t>
  </si>
  <si>
    <t>POÇO DE VISITA (PLUVIAL)</t>
  </si>
  <si>
    <t>9.6.3.1.4.1</t>
  </si>
  <si>
    <t>POÇO DE VISITA, Ø60cm, PAREDE MÍNIMA 15cm, COM TAMPA DE CONCRETO COM SOBRECARGA DE 500kg/m², COM EMBOÇO E REVESTIMENTO INTERNO IMPERMEABILIZADO</t>
  </si>
  <si>
    <t>CPU-207</t>
  </si>
  <si>
    <t>9.6.3.1.4.2</t>
  </si>
  <si>
    <t>POÇO DE ÁGUAS PLUVIAIS, 2x2x2,5m, PAREDE MÍNIMA 20cm, COM TAMPA DE FERRO FUNDIDO COM SOBRECARGA DE 500kg/m², COM EMBOÇO E REVESTIMENTO INTERNO IMPERMEABILIZADO</t>
  </si>
  <si>
    <t>9.6.3.1.5</t>
  </si>
  <si>
    <t>EQUIPAMENTOS (PLUVIAL)</t>
  </si>
  <si>
    <t>CPU-130</t>
  </si>
  <si>
    <t>9.6.3.1.5.1</t>
  </si>
  <si>
    <t>BOMBA SUBMERSÍVEL COM MOTOR ELÉTRICO, PROPULSOR SEMIABERTO, BOCAL BSP 3" ROSCADOS COM SISTEMA DE TRITURAÇÃO PARA GRAVETOS E FOLHAS, 220V TRIFÁSICO, 3CV, 30,5M³/H,9MCA REFERÊNCIA: DANCOR MOD. DS76-50</t>
  </si>
  <si>
    <t>9.7</t>
  </si>
  <si>
    <t>DRENAGEM HVAC</t>
  </si>
  <si>
    <t>9.7.1</t>
  </si>
  <si>
    <t>DRENAGEM HVAC ETG-01</t>
  </si>
  <si>
    <t>CPU-124</t>
  </si>
  <si>
    <t>CONDUTOR PVC, TIPO ÁGUA FRIA, COM CONEXÕES, Ø3/4"-25MM, PADRÃO ABNT NBR 5626 - COR MARROM - BARRA DE 6M</t>
  </si>
  <si>
    <t xml:space="preserve">ISOLAMENTO POLIETILENO EXPANDIDO, PARA TUBO DE DRENO EM PVC, Ø3/4"-25MM </t>
  </si>
  <si>
    <t>CONEXÃO PVC, JOELHO 90º , TIPO ÁGUA FRIA, Ø3/4" - 25MM, PADRÃO ABNT NBR 5626 - COR MARROM</t>
  </si>
  <si>
    <t>CONEXÃO TÊ 90º DE PVC  PADRÃO ABNT NBR 15813:2010 Ø 25X1/2'' NA MARROM - REF: TIGRE</t>
  </si>
  <si>
    <t>CAIXA SEPARADORA  DE ÁGUA E ÓLEO ZEPPINI ECOFLEX MODELO ZP-1000</t>
  </si>
  <si>
    <t>PÇ</t>
  </si>
  <si>
    <t>CPU-128</t>
  </si>
  <si>
    <t xml:space="preserve">CAIXA DE ALVENARIA PARA PROTEÇÃO DA CAIXA SEPARADORA 1850 X 900 X 750mm </t>
  </si>
  <si>
    <t>SICRO</t>
  </si>
  <si>
    <t>CANALETA DE CONTENÇÃO DE ÓLEO, PERFIL CARTOLA, FABRICADA EM CHAPA DE AÇO GALVANIZADO, DIMENSÃO (70x50x20mm)</t>
  </si>
  <si>
    <t>CPU-163</t>
  </si>
  <si>
    <t>RETIRADA DE TERRA PARA INSTALAÇÃO DOS EQUIPAMENTOS DE DRENAGEM</t>
  </si>
  <si>
    <t>CPU-164</t>
  </si>
  <si>
    <t>RECOLOCAÇÃO DE TERRA APÓS INSTALAÇÃO DOS EQUIPAMENTOS DE DRENAGEM</t>
  </si>
  <si>
    <t>9.7.1.1</t>
  </si>
  <si>
    <t>9.7.1.1.1</t>
  </si>
  <si>
    <t>9.7.1.1.1.1</t>
  </si>
  <si>
    <t>9.7.1.1.1.2</t>
  </si>
  <si>
    <t>9.7.1.1.2</t>
  </si>
  <si>
    <t>9.7.1.1.2.1</t>
  </si>
  <si>
    <t>9.7.1.1.2.2</t>
  </si>
  <si>
    <t>9.7.1.1.3</t>
  </si>
  <si>
    <t>9.7.1.1.3.1</t>
  </si>
  <si>
    <t>9.7.1.1.3.2</t>
  </si>
  <si>
    <t>9.7.1.1.3.3</t>
  </si>
  <si>
    <t>9.7.1.1.4</t>
  </si>
  <si>
    <t>9.7.1.1.4.1</t>
  </si>
  <si>
    <t>9.7.1.1.5</t>
  </si>
  <si>
    <t>9.7.1.1.5.1</t>
  </si>
  <si>
    <t>9.7.1.1.5.2</t>
  </si>
  <si>
    <t>9.7.2</t>
  </si>
  <si>
    <t>9.7.2.1</t>
  </si>
  <si>
    <t>DRENAGEM HVAC ETG-02</t>
  </si>
  <si>
    <t>9.7.2.1.1</t>
  </si>
  <si>
    <t>9.7.2.1.1.1</t>
  </si>
  <si>
    <t>9.7.2.1.1.2</t>
  </si>
  <si>
    <t>TUBO PVC SÉRIE "R", TIPO ESGOTO, PONTA E BOLSA COM ANEL DE BORRACHA Ø50MM PADRÃO ABNT NBR 5688 - COR BRANCA - BARRA DE 6M - REF: TIGRE</t>
  </si>
  <si>
    <t>9.7.2.1.1.3</t>
  </si>
  <si>
    <t>9.7.2.1.2</t>
  </si>
  <si>
    <t>9.7.2.1.2.1</t>
  </si>
  <si>
    <t>9.7.2.1.2.2</t>
  </si>
  <si>
    <t>TÊ COM BUCHA DE LATÃO NA BOLSA CENTRAL, PVC, SOLDÁVEL, DN 25MM X 1/2 , INSTALADO EM RAMAL OU SUB-RAMAL DE ÁGUA - FORNECIMENTO E INSTALAÇÃO. AF_06/2022</t>
  </si>
  <si>
    <t>9.7.2.1.2.3</t>
  </si>
  <si>
    <t>CURVA 45º LONGA PVC SÉRIE "R", PONTA E BOLSA COM ANEL DE BORRACHA Ø50MM PADRÃO ABNT NBR 5688 - COR BRANCA - REF: TIGRE</t>
  </si>
  <si>
    <t>9.7.2.1.3</t>
  </si>
  <si>
    <t>9.7.2.1.3.1</t>
  </si>
  <si>
    <t>9.7.2.1.3.2</t>
  </si>
  <si>
    <t>9.7.2.1.3.3</t>
  </si>
  <si>
    <t>9.7.2.1.4</t>
  </si>
  <si>
    <t>9.7.2.1.4.1</t>
  </si>
  <si>
    <t>9.7.2.1.5</t>
  </si>
  <si>
    <t>9.7.2.1.5.1</t>
  </si>
  <si>
    <t>9.7.2.1.5.2</t>
  </si>
  <si>
    <t>9.7.2.2</t>
  </si>
  <si>
    <t>DRENAGEM HVAC ETG-16 (SALA DO QDG)</t>
  </si>
  <si>
    <t>9.7.2.2.1</t>
  </si>
  <si>
    <t>9.7.2.2.1.1</t>
  </si>
  <si>
    <t>9.7.2.2.1.2</t>
  </si>
  <si>
    <t>9.7.2.2.2</t>
  </si>
  <si>
    <t>9.7.2.2.2.1</t>
  </si>
  <si>
    <t>JOELHO 90 GRAUS COM BUCHA DE LATÃO, PVC, SOLDÁVEL, DN 25MM, X 3/4  INSTALADO EM RAMAL OU SUB-RAMAL DE ÁGUA - FORNECIMENTO E INSTALAÇÃO. AF_06/2022</t>
  </si>
  <si>
    <t>9.7.2.2.2.2</t>
  </si>
  <si>
    <t>9.7.2.2.3</t>
  </si>
  <si>
    <t>9.7.2.2.3.1</t>
  </si>
  <si>
    <t>9.7.3</t>
  </si>
  <si>
    <t>9.7.3.1</t>
  </si>
  <si>
    <t>DRENAGEM HVAC ETG-11</t>
  </si>
  <si>
    <t>9.7.3.1.1</t>
  </si>
  <si>
    <t>TUBOS (DRENO)</t>
  </si>
  <si>
    <t>9.7.3.1.1.1</t>
  </si>
  <si>
    <t>9.7.3.1.1.2</t>
  </si>
  <si>
    <t>9.7.3.1.2</t>
  </si>
  <si>
    <t>CONEXÕES (DRENO)</t>
  </si>
  <si>
    <t>9.7.3.1.2.1</t>
  </si>
  <si>
    <t>9.7.3.1.2.2</t>
  </si>
  <si>
    <t>9.7.3.1.3</t>
  </si>
  <si>
    <t>RALOS E CAIXAS (DRENO)</t>
  </si>
  <si>
    <t>9.7.3.1.3.1</t>
  </si>
  <si>
    <t>9.7.3.1.3.2</t>
  </si>
  <si>
    <t>9.7.3.1.3.3</t>
  </si>
  <si>
    <t>9.7.3.1.4</t>
  </si>
  <si>
    <t>CANALETAS (DRENO)</t>
  </si>
  <si>
    <t>9.7.3.1.4.1</t>
  </si>
  <si>
    <t>9.7.3.1.5</t>
  </si>
  <si>
    <t>MOVIMENTAÇÃO DE TERRA (PLUVIAL)</t>
  </si>
  <si>
    <t>9.7.3.1.5.1</t>
  </si>
  <si>
    <t>CPU-165</t>
  </si>
  <si>
    <t>9.7.3.1.5.2</t>
  </si>
  <si>
    <t>CAÇAMBA PARA RETIRADA DE ENTULHO</t>
  </si>
  <si>
    <t>9.8</t>
  </si>
  <si>
    <t>COMBATE</t>
  </si>
  <si>
    <t>9.8.1</t>
  </si>
  <si>
    <t>COMBATE ETG-01</t>
  </si>
  <si>
    <t>EXTINTORES</t>
  </si>
  <si>
    <t>Extintor de incêndio sobre rodas pó químico (PQS) 20kg carga extintores 80B:C</t>
  </si>
  <si>
    <t>SINALIZAÇÃO DE EMERGÊNCIA</t>
  </si>
  <si>
    <t xml:space="preserve">Placa de sinalização fotoluminescente de acordo com a NBR 16820 - CÓDIGO NºP1 DIMENSÃO ø300mm </t>
  </si>
  <si>
    <t xml:space="preserve">Placa de sinalização fotoluminescente de acordo com a NBR 16820 - CÓDIGO NºP2 DIMENSÃO ø300mm </t>
  </si>
  <si>
    <t xml:space="preserve">Placa de sinalização fotoluminescente de acordo com a NBR 16820 - CÓDIGO NºP3 DIMENSÃO L=300mm </t>
  </si>
  <si>
    <t xml:space="preserve">Placa de sinalização fotoluminescente de acordo com a NBR 16820 - CÓDIGO NºA1 DIMENSÃO L=400mm </t>
  </si>
  <si>
    <t xml:space="preserve">Placa de sinalização fotoluminescente de acordo com a NBR 16820 - CÓDIGO NºA5 DIMENSÃO L=400mm </t>
  </si>
  <si>
    <t>Placa de sinalização fotoluminescente de acordo com a NBR 16820 - CÓDIGO NºS1 DIMENSÃO 200X100mm</t>
  </si>
  <si>
    <t>Placa de sinalização fotoluminescente de acordo com a NBR 16820 - CÓDIGO NºS2 DIMENSÃO 200X100mm</t>
  </si>
  <si>
    <t>Placa de sinalização fotoluminescente de acordo com a NBR 16820 - CÓDIGO NºS1 DIMENSÃO 200X100mm (INFERIOR)</t>
  </si>
  <si>
    <t>Placa de sinalização fotoluminescente de acordo com a NBR 16820 - CÓDIGO NºS2 DIMENSÃO 200X100mm (INFERIOR)</t>
  </si>
  <si>
    <t xml:space="preserve">Placa de sinalização fotoluminescente de acordo com a NBR 16820 - CÓDIGO NºS12 DIMENSÃO 200X100mm </t>
  </si>
  <si>
    <t xml:space="preserve">Placa de sinalização fotoluminescente de acordo com a NBR 16820 - CÓDIGO E1 DIMENSÃO 250X250mm </t>
  </si>
  <si>
    <t xml:space="preserve">Placa de sinalização fotoluminescente de acordo com a NBR 16820 - CÓDIGO E2 DIMENSÃO 400X200mm </t>
  </si>
  <si>
    <t xml:space="preserve">Placa de sinalização fotoluminescente de acordo com a NBR 16820 - CÓDIGO E5 DIMENSÃO 250X250mm </t>
  </si>
  <si>
    <t xml:space="preserve">Placa de sinalização fotoluminescente de acordo com a NBR 16820 - CÓDIGO S19 DIMENSÃO 200X100mm </t>
  </si>
  <si>
    <t>ILUMINAÇÃO DE EMERGÊNCIA</t>
  </si>
  <si>
    <t>18.027.0125-0</t>
  </si>
  <si>
    <t xml:space="preserve">Luminária de Emergência anti-explosão em led com alimentação em 110 ou 220 volts com automonia para 02 horas </t>
  </si>
  <si>
    <t>PORTA CORTA-FOGO</t>
  </si>
  <si>
    <t>Conjunto completo de Porta Corta-Fogo P-90 2.00X2.10cm</t>
  </si>
  <si>
    <t>9.8.2</t>
  </si>
  <si>
    <t>9.8.2.1</t>
  </si>
  <si>
    <t>COMBATE ETG-02</t>
  </si>
  <si>
    <t>9.8.2.1.1</t>
  </si>
  <si>
    <t>9.8.2.1.1.1</t>
  </si>
  <si>
    <t>9.8.2.1.2</t>
  </si>
  <si>
    <t>9.8.2.1.2.1</t>
  </si>
  <si>
    <t>9.8.2.1.2.2</t>
  </si>
  <si>
    <t>9.8.2.1.2.3</t>
  </si>
  <si>
    <t>9.8.2.1.2.4</t>
  </si>
  <si>
    <t>9.8.2.1.2.5</t>
  </si>
  <si>
    <t>9.8.2.1.2.6</t>
  </si>
  <si>
    <t>9.8.2.1.2.7</t>
  </si>
  <si>
    <t>9.8.2.1.2.8</t>
  </si>
  <si>
    <t>Placa de sinalização fotoluminescente de acordo com a NBR 16820 - CÓDIGO S1 DIMENSÃO 200X100mm (INFERIOR)</t>
  </si>
  <si>
    <t>9.8.2.1.2.9</t>
  </si>
  <si>
    <t>Placa de sinalização fotoluminescente de acordo com a NBR 16820 - CÓDIGO S2 DIMENSÃO 200X100mm (INFERIOR)</t>
  </si>
  <si>
    <t>9.8.2.1.2.10</t>
  </si>
  <si>
    <t xml:space="preserve">Placa de sinalização fotoluminescente de acordo com a NBR 16820 - CÓDIGO S12 DIMENSÃO 200X100mm </t>
  </si>
  <si>
    <t>9.8.2.1.2.11</t>
  </si>
  <si>
    <t>9.8.2.1.2.12</t>
  </si>
  <si>
    <t>9.8.2.1.2.13</t>
  </si>
  <si>
    <t>9.8.2.1.2.14</t>
  </si>
  <si>
    <t>9.8.1.1</t>
  </si>
  <si>
    <t>9.8.1.1.1</t>
  </si>
  <si>
    <t>9.8.1.1.1.1</t>
  </si>
  <si>
    <t>9.8.1.1.2</t>
  </si>
  <si>
    <t>9.8.1.1.2.1</t>
  </si>
  <si>
    <t>9.8.1.1.2.2</t>
  </si>
  <si>
    <t>9.8.1.1.2.3</t>
  </si>
  <si>
    <t>9.8.1.1.2.4</t>
  </si>
  <si>
    <t>9.8.1.1.2.5</t>
  </si>
  <si>
    <t>9.8.1.1.2.6</t>
  </si>
  <si>
    <t>9.8.1.1.2.7</t>
  </si>
  <si>
    <t>9.8.1.1.2.8</t>
  </si>
  <si>
    <t>9.8.1.1.2.9</t>
  </si>
  <si>
    <t>9.8.1.1.2.10</t>
  </si>
  <si>
    <t>9.8.1.1.2.11</t>
  </si>
  <si>
    <t>9.8.1.1.2.12</t>
  </si>
  <si>
    <t>9.8.1.1.2.13</t>
  </si>
  <si>
    <t>9.8.1.1.2.14</t>
  </si>
  <si>
    <t>9.8.1.1.3</t>
  </si>
  <si>
    <t>9.8.1.1.3.1</t>
  </si>
  <si>
    <t>9.8.1.1.4</t>
  </si>
  <si>
    <t>9.8.1.1.4.1</t>
  </si>
  <si>
    <t>9.8.2.1.3</t>
  </si>
  <si>
    <t>9.8.2.1.3.1</t>
  </si>
  <si>
    <t>9.8.2.1.4</t>
  </si>
  <si>
    <t>9.8.2.1.4.1</t>
  </si>
  <si>
    <t>9.8.2.2</t>
  </si>
  <si>
    <t>COMBATE ETG-16 (SALA DO QDG)</t>
  </si>
  <si>
    <t>9.8.2.2.1</t>
  </si>
  <si>
    <t>9.8.2.2.1.1</t>
  </si>
  <si>
    <t>9.8.2.2.2</t>
  </si>
  <si>
    <t xml:space="preserve">SINALIZAÇÃO DE EMERGÊNCIA </t>
  </si>
  <si>
    <t>9.8.2.2.2.1</t>
  </si>
  <si>
    <t xml:space="preserve">Placa de sinalização fotoluminescente de acordo com a NBR 16820 - CÓDIGO P1 DIMENSÃO ø300mm </t>
  </si>
  <si>
    <t>9.8.2.2.2.2</t>
  </si>
  <si>
    <t xml:space="preserve">Placa de sinalização fotoluminescente de acordo com a NBR 16820 - CÓDIGO P2 DIMENSÃO ø300mm </t>
  </si>
  <si>
    <t>9.8.2.2.2.3</t>
  </si>
  <si>
    <t xml:space="preserve">Placa de sinalização fotoluminescente de acordo com a NBR 16820 - CÓDIGO P3 DIMENSÃO L=300mm </t>
  </si>
  <si>
    <t>9.8.2.2.2.4</t>
  </si>
  <si>
    <t xml:space="preserve">Placa de sinalização fotoluminescente de acordo com a NBR 16820 - CÓDIGO A1 DIMENSÃO L=400mm </t>
  </si>
  <si>
    <t>9.8.2.2.2.5</t>
  </si>
  <si>
    <t xml:space="preserve">Placa de sinalização fotoluminescente de acordo com a NBR 16820 - CÓDIGO A5 DIMENSÃO L=400mm </t>
  </si>
  <si>
    <t>9.8.2.2.2.6</t>
  </si>
  <si>
    <t>Placa de sinalização fotoluminescente de acordo com a NBR 16820 - CÓDIGO S2 DIMENSÃO 200x100mm</t>
  </si>
  <si>
    <t>9.8.2.2.2.7</t>
  </si>
  <si>
    <t>9.8.2.2.2.8</t>
  </si>
  <si>
    <t>9.8.2.2.2.9</t>
  </si>
  <si>
    <t xml:space="preserve">Placa de sinalização fotoluminescente de acordo com a NBR 16820 - CÓDIGO S12 DIMENSÃO 200x100mm </t>
  </si>
  <si>
    <t>9.8.2.2.2.10</t>
  </si>
  <si>
    <t>9.8.2.2.2.11</t>
  </si>
  <si>
    <t xml:space="preserve">Placa de sinalização fotoluminescente de acordo com a NBR 16820 - CÓDIGO E2 DIMENSÃO 200X100mm </t>
  </si>
  <si>
    <t>9.8.2.2.2.12</t>
  </si>
  <si>
    <t>9.8.2.2.2.13</t>
  </si>
  <si>
    <t>9.8.2.2.3</t>
  </si>
  <si>
    <t xml:space="preserve">ILUMINAÇÃO DE EMERGÊNCIA </t>
  </si>
  <si>
    <t>9.8.2.2.3.1</t>
  </si>
  <si>
    <t>9.8.2.2.4</t>
  </si>
  <si>
    <t>9.8.2.2.4.1</t>
  </si>
  <si>
    <t>9.8.3</t>
  </si>
  <si>
    <t>9.8.3.1</t>
  </si>
  <si>
    <t>COMBATE ETG-11</t>
  </si>
  <si>
    <t>9.8.3.1.1</t>
  </si>
  <si>
    <t>9.8.3.1.1.1</t>
  </si>
  <si>
    <t>9.8.3.1.2</t>
  </si>
  <si>
    <t>9.8.3.1.2.1</t>
  </si>
  <si>
    <t>9.8.3.1.2.2</t>
  </si>
  <si>
    <t>9.8.3.1.2.3</t>
  </si>
  <si>
    <t>9.8.3.1.2.4</t>
  </si>
  <si>
    <t>9.8.3.1.2.5</t>
  </si>
  <si>
    <t>9.8.3.1.2.6</t>
  </si>
  <si>
    <t>Placa de sinalização fotoluminescente de acordo com a NBR 16820 - CÓDIGO NºS1 DIMENSÃO ø200X100mm (INFERIOR)</t>
  </si>
  <si>
    <t>9.8.3.1.2.7</t>
  </si>
  <si>
    <t>9.8.3.1.2.8</t>
  </si>
  <si>
    <t xml:space="preserve">Placa de sinalização fotoluminescente de acordo com a NBR 16820 - CÓDIGO S13 DIMENSÃO 400X200mm </t>
  </si>
  <si>
    <t>9.8.3.1.2.9</t>
  </si>
  <si>
    <t>9.8.3.1.2.10</t>
  </si>
  <si>
    <t xml:space="preserve">Placa de sinalização fotoluminescente de acordo com a NBR 16820 - CÓDIGO E2 DIMENSÃO 200x100mm </t>
  </si>
  <si>
    <t>9.8.3.1.2.11</t>
  </si>
  <si>
    <t>9.8.3.1.2.12</t>
  </si>
  <si>
    <t xml:space="preserve">Placa de sinalização fotoluminescente de acordo com a NBR 16820 - CÓDIGO S19 DIMENSÃO 200x100mm </t>
  </si>
  <si>
    <t>9.8.3.1.3</t>
  </si>
  <si>
    <t>9.8.3.1.3.1</t>
  </si>
  <si>
    <t>9.8.3.1.4</t>
  </si>
  <si>
    <t>24.02.052</t>
  </si>
  <si>
    <t>9.8.3.1.4.1</t>
  </si>
  <si>
    <t>Conjunto completo de Porta Corta-Fogo P-90 1.20X2.10cm</t>
  </si>
  <si>
    <t>9.8.3.1.4.2</t>
  </si>
  <si>
    <t>9.9</t>
  </si>
  <si>
    <t>HVAC</t>
  </si>
  <si>
    <t>9.9.1</t>
  </si>
  <si>
    <t>HVAC ETG-01</t>
  </si>
  <si>
    <t>GRELHA</t>
  </si>
  <si>
    <t>Grelha de Exaustão de ar em alumínio anodizado, com aletas fixas e registro de regulagem fina, modelo: AR-AG, referência: Trox ou similar</t>
  </si>
  <si>
    <t>Grelha de Exaustão de ar em alumínio anodizado, com aletas fixas e registro de regulagem fina, modelo: AR-AG, referência: Trox ou similar. Dimensão: 825 x 225 mm TAG GE-01</t>
  </si>
  <si>
    <t>Grelha de Exaustão de ar em alumínio anodizado, com aletas fixas e registro de regulagem fina, modelo: AR-AG, referência: Trox ou similar. Dimensão: 425 x 225 mm TAG GV-02</t>
  </si>
  <si>
    <t>COT-188</t>
  </si>
  <si>
    <t>COT-189</t>
  </si>
  <si>
    <t>Grelha de Ventilação de ar em alumínio anodizado, com aletas móveis de dupla deflexão e registro de regulagem fina, modelo: AT-DG, referência: Trox ou similar</t>
  </si>
  <si>
    <t>COT-190</t>
  </si>
  <si>
    <t>Dimensão: 425 x 225 mm TAG GV-01</t>
  </si>
  <si>
    <t>COT-191</t>
  </si>
  <si>
    <t>Dimensão: 425 x 225 mm TAG GV-02</t>
  </si>
  <si>
    <t>DAMPER</t>
  </si>
  <si>
    <t>Damper de regulagem manual de ar em aço carbono galvanizado, modelo: DLO, referência: Comparco ou similar</t>
  </si>
  <si>
    <t>COT-192</t>
  </si>
  <si>
    <t>Damper de regulagem manual de ar em aço carbono galvanizado, modelo: DLO, referência: Comparco ou similar. Dimensão: 500 x 400 mm TAG DP-01</t>
  </si>
  <si>
    <t>COT-193</t>
  </si>
  <si>
    <t>Damper de regulagem manual de ar em aço carbono galvanizado, modelo: DLO, referência: Comparco ou similar. Dimensão: 180 x 150 mm TAG DP-02</t>
  </si>
  <si>
    <t>COT-194</t>
  </si>
  <si>
    <t>Damper de regulagem manual de ar em aço carbono galvanizado, modelo: DLO, referência: Comparco ou similar. Dimensão: 250 x 300 mm TAG DP-03</t>
  </si>
  <si>
    <t>COT-195</t>
  </si>
  <si>
    <t>Damper de regulagem manual de ar em aço carbono galvanizado, modelo: DLO, referência: Comparco ou similar. Dimensão: 600 x 250 mm TAG DP-04</t>
  </si>
  <si>
    <t>COT-196</t>
  </si>
  <si>
    <t>Damper de regulagem manual de ar em aço carbono galvanizado, modelo: DLO, referência: Comparco ou similar. Dimensão: 400 x 200 mm TAG DP-05</t>
  </si>
  <si>
    <t>DAMPER CORTA FOGO</t>
  </si>
  <si>
    <t>Damper corta fogo com elemento fusível, chave fim de curso e indicação de aleta fechada, modelo: FKA, referência: Trox ou similar</t>
  </si>
  <si>
    <t>COT-197</t>
  </si>
  <si>
    <t>Damper corta fogo, FKA-TI-BR-60-1 / 500x400x240mm / 0 / Z01 TAG DCF-01</t>
  </si>
  <si>
    <t>COT-198</t>
  </si>
  <si>
    <t>Damper corta fogo, FKA-TI-BR-60-1 / 500x300x240mm / 0 / Z01 TAG DCF-02</t>
  </si>
  <si>
    <t>COT-199</t>
  </si>
  <si>
    <t>Damper corta fogo, FKA-TI-BR-60-1 / 600x300x240mm / 0 / Z01 TAG DCF-03</t>
  </si>
  <si>
    <t>Split System HI WALL - (Condensadora e Evaporadora), capacidade: 24000 Btu/h, modelo: 42AGQA24M5+38AGQA24M5 (Inverter), quente / frio - 220V - Monofásico - Potência nominal = 2080 W, referência: Midea Carrier ou similar. Fornecimento e instalação eletromecânica com movimentação horizontal e vertical, testes e "start-up".</t>
  </si>
  <si>
    <t>COT-200</t>
  </si>
  <si>
    <t>Gabinete Ventilação com filtragem G4+F8, vazão de ar 3412 m³/h, pressão estática total: 75 mmCA, 220V/3F/60Hz, modelo: BBL 250/3, posição: LG90º/TA270º, potência do motor: 1500 W, referência: Berliner Luft ou similar, Fornecimento e instalação eletromecânica com movimentação horizontal e vertical, testes e "start- up".</t>
  </si>
  <si>
    <t>COT-201</t>
  </si>
  <si>
    <t>Gabinete Ventilação com filtragem G4+F8, vazão de ar 4070 m³/h, pressão estática total: 75 mmCA, 220V/3F/60Hz, modelo: BBL 315/3, posição: LG90º/TA270º, potência do motor: 1500 W, referência: Berliner Luft ou similar, Fornecimento e instalação eletromecânica com movimentação horizontal e vertical, testes e "start- up".</t>
  </si>
  <si>
    <t>COT-202</t>
  </si>
  <si>
    <t>Ventilador Exaustão, vazão de ar 3412 m³/h, pressão estática total: 50 mmCA, 220V/3F/60Hz, modelo: BSS-355/9, posição: LG90º/BRC70º, potência do motor: 1100 W, referência: Berliner Luft ou similar, Fornecimento e instalação eletromecânica com movimentação horizontal e vertical, testes e "start-up".</t>
  </si>
  <si>
    <t>COT-203</t>
  </si>
  <si>
    <t>Ventilador Exaustão, vazão de ar 4070 m³/h, pressão estática total: 50 mmCA, 220V/3F/60Hz, modelo: BSS-400/9, posição: LG90º/BRC70º, potência do motor: 1100 W, referência: Berliner Luft ou similar, Fornecimento e instalação eletromecânica com movimentação horizontal e vertical, testes e "start-up".</t>
  </si>
  <si>
    <t>TUBULAÇÃO E ISOLAMENTO</t>
  </si>
  <si>
    <t>Tubo de cobre flexível Ø5/8" para interligação da linha de sucção</t>
  </si>
  <si>
    <t>Tubo de cobre flexível Ø3/8" para interligação da linha de líquido</t>
  </si>
  <si>
    <t>COT-180</t>
  </si>
  <si>
    <t>Espuma de polietileno expandido para tubo de cobre Ø5/8"</t>
  </si>
  <si>
    <t>COT-181</t>
  </si>
  <si>
    <t>Espuma de polietileno expandidopara tubo de cobre Ø3/8"</t>
  </si>
  <si>
    <t>COT-182</t>
  </si>
  <si>
    <t>Fita adesiva a prova d'água com isolação PVC, largura de 50mm, fornecido em rolo de 20 metros.</t>
  </si>
  <si>
    <t>COT-204</t>
  </si>
  <si>
    <t>Infra estrutura para acomodação do encaminhamento da rede frigorigena e dreno, em canalete de PVC Controlbox e eletrocalha lisa, conforme detalhe no projeto de ar condicionado V871A01</t>
  </si>
  <si>
    <t>DUTO HVAC</t>
  </si>
  <si>
    <t>Rede de dutos em chapa de aço glavanizado do tipo TDC, classe ± 500 Pa conforme NBR 16.401-1, acessórios e suportação - (Dutos sem Isolamento térmico)</t>
  </si>
  <si>
    <t>COT-184</t>
  </si>
  <si>
    <t>Rede de dutos em chapa de aço glavanizado do tipo TDC, classe ± 500 Pa conforme NBR 16.401-1, acessórios e suportação - (Dutos sem Isolamento térmico)  - Bitola # 26</t>
  </si>
  <si>
    <t>COT-185</t>
  </si>
  <si>
    <t>Lona Flexível - 75 x 100 x 75 mm - rolo de 5m - Multivac ou similar</t>
  </si>
  <si>
    <t>SUPORTE</t>
  </si>
  <si>
    <t>COT-186</t>
  </si>
  <si>
    <t>Suporte SPLIT 500 x 350 mm até 100 kg em polímero, modelo: 626, cor branca, fabricante: Polar, Elco ou similar, conjunto com 2 unidades</t>
  </si>
  <si>
    <t>COT-187</t>
  </si>
  <si>
    <t>Suporte para gabinete de ventilação e ventilador de exaustão, conforme detalhamento no projeto estrutura metálica</t>
  </si>
  <si>
    <t>MANÔMETRO PARA FILTRO G4 / F8</t>
  </si>
  <si>
    <t>COT-248</t>
  </si>
  <si>
    <t>Manômetro de coluna em U linha Flex-Tube, Série: 1221-D de fixação mural, modelo: 1221-M-100 - escala: 50-0-50 mmCA com óleo de cor vermelha A-101 e acessórios: Dois tampões em plástico; dois conectores flexíveis em plástico para ligar o manômetro á mangueira de borracha ou plástico com 3/16” de diâmetro; frasco de 22 ml (3/4 onça) de óleo de cor vermelha e peso específico 0.826 g/cm3, referência: Higro-Therm Dwyer</t>
  </si>
  <si>
    <t>9.9.1.1</t>
  </si>
  <si>
    <t>9.9.1.1.1</t>
  </si>
  <si>
    <t>9.9.1.1.1.1</t>
  </si>
  <si>
    <t>9.9.1.1.1.1.1</t>
  </si>
  <si>
    <t>9.9.1.1.1.1.2</t>
  </si>
  <si>
    <t>9.9.1.1.1.2</t>
  </si>
  <si>
    <t>9.9.1.1.1.2.1</t>
  </si>
  <si>
    <t>9.9.1.1.1.2.2</t>
  </si>
  <si>
    <t>9.9.1.1.2</t>
  </si>
  <si>
    <t>9.9.1.1.2.1</t>
  </si>
  <si>
    <t>9.9.1.1.2.1.1</t>
  </si>
  <si>
    <t>9.9.1.1.2.1.2</t>
  </si>
  <si>
    <t>9.9.1.1.2.1.3</t>
  </si>
  <si>
    <t>9.9.1.1.2.1.4</t>
  </si>
  <si>
    <t>9.9.1.1.2.1.5</t>
  </si>
  <si>
    <t>9.9.1.1.3</t>
  </si>
  <si>
    <t>9.9.1.1.3.1</t>
  </si>
  <si>
    <t>9.9.1.1.3.1.1</t>
  </si>
  <si>
    <t>9.9.1.1.3.1.2</t>
  </si>
  <si>
    <t>9.9.1.1.3.1.3</t>
  </si>
  <si>
    <t>9.9.1.1.4</t>
  </si>
  <si>
    <t>9.9.1.1.4.1</t>
  </si>
  <si>
    <t>9.9.1.1.4.2</t>
  </si>
  <si>
    <t>9.9.1.1.4.3</t>
  </si>
  <si>
    <t>9.9.1.1.4.4</t>
  </si>
  <si>
    <t>9.9.1.1.4.5</t>
  </si>
  <si>
    <t>9.9.1.1.5</t>
  </si>
  <si>
    <t>9.9.1.1.5.1</t>
  </si>
  <si>
    <t>9.9.1.1.5.2</t>
  </si>
  <si>
    <t>9.9.1.1.5.3</t>
  </si>
  <si>
    <t>9.9.1.1.5.4</t>
  </si>
  <si>
    <t>9.9.1.1.5.5</t>
  </si>
  <si>
    <t>9.9.1.1.5.6</t>
  </si>
  <si>
    <t>9.9.1.1.6</t>
  </si>
  <si>
    <t>9.9.1.1.6.1</t>
  </si>
  <si>
    <t>9.9.1.1.6.1.1</t>
  </si>
  <si>
    <t>9.9.1.1.6.1.2</t>
  </si>
  <si>
    <t>9.9.1.1.6.2</t>
  </si>
  <si>
    <t>9.9.1.1.6.2.1</t>
  </si>
  <si>
    <t>9.9.1.1.6.2.2</t>
  </si>
  <si>
    <t>9.9.1.1.6.3</t>
  </si>
  <si>
    <t>9.9.1.1.6.3.1</t>
  </si>
  <si>
    <t>9.9.2</t>
  </si>
  <si>
    <t>9.9.2.1</t>
  </si>
  <si>
    <t>HVAC ETG-02</t>
  </si>
  <si>
    <t>9.9.2.1.1</t>
  </si>
  <si>
    <t>9.9.2.1.1.1</t>
  </si>
  <si>
    <t>COT-205</t>
  </si>
  <si>
    <t>9.9.2.1.1.1.1</t>
  </si>
  <si>
    <t>Grelha de Exaustão de ar em alumínio anodizado, com aletas fixas e registro de regulagem fina, modelo: AR-AG, referência: Trox ou similar. Dimensão: 525 x 225 mm</t>
  </si>
  <si>
    <t>COT-206</t>
  </si>
  <si>
    <t>9.9.2.1.1.1.2</t>
  </si>
  <si>
    <t>Grelha de Exaustão de ar em alumínio anodizado, com aletas fixas e registro de regulagem fina, modelo: AR-AG, referência: Trox ou similar. Dimensão: 825 x 325 mm</t>
  </si>
  <si>
    <t>9.9.2.1.1.2</t>
  </si>
  <si>
    <t>COT-207</t>
  </si>
  <si>
    <t>9.9.2.1.1.2.1</t>
  </si>
  <si>
    <t>Grelha de Ventilação de ar em alumínio anodizado, com aletas móveis de dupla deflexão e registro de regulagem fina, modelo: AT-DG, referência: Trox ou similar. Dimensão: 425 x 225 mm</t>
  </si>
  <si>
    <t>COT-208</t>
  </si>
  <si>
    <t>9.9.2.1.1.2.2</t>
  </si>
  <si>
    <t>Grelha de Ventilação de ar em alumínio anodizado, com aletas móveis de dupla deflexão e registro de regulagem fina, modelo: AT-DG, referência: Trox ou similar. Dimensão: 425 x 165 mm</t>
  </si>
  <si>
    <t>9.9.2.1.2</t>
  </si>
  <si>
    <t>9.9.2.1.2.1</t>
  </si>
  <si>
    <t>COT-209</t>
  </si>
  <si>
    <t>9.9.2.1.2.1.1</t>
  </si>
  <si>
    <t>Damper de regulagem manual de ar em aço carbono galvanizado, modelo: DLO, referência: Comparco ou similar. Dimensão: 500 x 400 mm</t>
  </si>
  <si>
    <t>COT-210</t>
  </si>
  <si>
    <t>9.9.2.1.2.1.2</t>
  </si>
  <si>
    <t>Damper de regulagem manual de ar em aço carbono galvanizado, modelo: DLO, referência: Comparco ou similar. Dimensão: 180 x 150 mm</t>
  </si>
  <si>
    <t>COT-211</t>
  </si>
  <si>
    <t>9.9.2.1.2.1.3</t>
  </si>
  <si>
    <t>Damper de regulagem manual de ar em aço carbono galvanizado, modelo: DLO, referência: Comparco ou similar. Dimensão: 550 x 400 mm</t>
  </si>
  <si>
    <t>9.9.2.1.3</t>
  </si>
  <si>
    <t>9.9.2.1.3.1</t>
  </si>
  <si>
    <t>COT-212</t>
  </si>
  <si>
    <t>9.9.2.1.3.1.1</t>
  </si>
  <si>
    <t>Damper corta fogo, FKA-TI-BR-60-1 / 500x400x240mm / 0 / Z01</t>
  </si>
  <si>
    <t>9.9.2.1.4</t>
  </si>
  <si>
    <t>9.9.2.1.4.1</t>
  </si>
  <si>
    <t>Split System HI WALL - (Condensadora e Evaporadora), capacidade: 24000 Btu/h, modelo: 42AGQA24M5+38AGQA24M5 (Inverter), quente / frio - 220V - Monofásico - Potência nominal = 2080 W, referência: Midea Carrier ou similar, Fornecimento e instalação eletromecânica com movimentação horizontal e vertical, testes e "start-up".</t>
  </si>
  <si>
    <t>COT-213</t>
  </si>
  <si>
    <t>9.9.2.1.4.2</t>
  </si>
  <si>
    <t>Gabinete Ventilação com filtragem G4+F8, vazão de ar 5204 m³/h, pressão estática total: 75 mmCA, 220V/3F/60Hz, modelo: BBL 315/3, posição: RD90º/TA270º, potência do motor: 2200 W, referência: Berliner Luft ou similar, Fornecimento e instalação eletromecânica com movimentação horizontal e vertical, testes e "start-up".</t>
  </si>
  <si>
    <t>COT-214</t>
  </si>
  <si>
    <t>9.9.2.1.4.3</t>
  </si>
  <si>
    <t>Gabinete Ventilação com filtragem G4+F8, vazão de ar 6150 m³/h, pressão estática total: 75 mmCA, 220V/3F/60Hz, modelo: BBL 355/3, posição: RD90º/TA270º, potência do motor: 2200 W, referência: Berliner Luft ou similar, Fornecimento e instalação eletromecânica com movimentação horizontal e vertical, testes e "start-up".</t>
  </si>
  <si>
    <t>COT-215</t>
  </si>
  <si>
    <t>9.9.2.1.4.4</t>
  </si>
  <si>
    <t>Ventilador Exaustão, vazão de ar 5204 m³/h, pressão estática total: 50 mmCA, 220V/3F/60Hz, modelo: BSS-400/9, posição: RD90º/BR270º, potência do motor: 1500 W, referência: Berliner Luft ou similar, Fornecimento e instalação eletromecânica com movimentação horizontal e vertical, testes e "start-up".</t>
  </si>
  <si>
    <t>COT-216</t>
  </si>
  <si>
    <t>9.9.2.1.4.5</t>
  </si>
  <si>
    <t>Ventilador Exaustão, vazão de ar 6150 m³/h, pressão estática total: 50 mmCA, 220V/3F/60Hz, modelo: GTS-450/4, posição: RD0º/BUW, potência do motor: 1500 W, referência: Berliner Luft ou similar, Fornecimento e instalação eletromecânica com movimentação horizontal e vertical, testes e "start-up".</t>
  </si>
  <si>
    <t>9.9.2.1.5</t>
  </si>
  <si>
    <t>9.9.2.1.5.1</t>
  </si>
  <si>
    <t>m</t>
  </si>
  <si>
    <t>9.9.2.1.5.2</t>
  </si>
  <si>
    <t>9.9.2.1.5.3</t>
  </si>
  <si>
    <t>9.9.2.1.5.4</t>
  </si>
  <si>
    <t>9.9.2.1.5.5</t>
  </si>
  <si>
    <t>COT-217</t>
  </si>
  <si>
    <t>9.9.2.1.5.6</t>
  </si>
  <si>
    <t>9.9.2.1.6</t>
  </si>
  <si>
    <t>9.9.2.1.6.1</t>
  </si>
  <si>
    <t>9.9.2.1.6.1.1</t>
  </si>
  <si>
    <t>COT-218</t>
  </si>
  <si>
    <t>9.9.2.1.6.1.2</t>
  </si>
  <si>
    <t>Rede de dutos em chapa de aço glavanizado do tipo TDC, classe ± 500 Pa conforme NBR 16.401-1, acessórios e suportação - (Dutos sem Isolamento térmico)  - Bitola # 22</t>
  </si>
  <si>
    <t>9.9.2.1.6.1.3</t>
  </si>
  <si>
    <t>9.9.2.1.7</t>
  </si>
  <si>
    <t>9.9.2.1.7.1</t>
  </si>
  <si>
    <t>9.9.2.1.7.2</t>
  </si>
  <si>
    <t>9.9.2.1.8</t>
  </si>
  <si>
    <t>9.9.2.1.8.1</t>
  </si>
  <si>
    <t>9.9.2.2</t>
  </si>
  <si>
    <t>HVAC ETG-16 (SALA DO QDG)</t>
  </si>
  <si>
    <t>9.9.2.2.1</t>
  </si>
  <si>
    <t>9.9.2.2.1.1</t>
  </si>
  <si>
    <t>COT-175</t>
  </si>
  <si>
    <t>9.9.2.2.1.1.1</t>
  </si>
  <si>
    <t>Grelha de Exaustão de ar em alumínio anodizado, com aletas fixas e registro de regulagem fina, modelo: AR-AG, referência: Trox ou similar. Dimensão: 225 x 165 mm</t>
  </si>
  <si>
    <t>9.9.2.2.2</t>
  </si>
  <si>
    <t>9.9.2.2.2.1</t>
  </si>
  <si>
    <t>COT-219</t>
  </si>
  <si>
    <t>9.9.2.2.2.1.1</t>
  </si>
  <si>
    <t>Damper de regulagem manual de ar em aço carbono galvanizado, modelo: DLO, referência: Comparco ou similar. Dimensão: 200 x 150 mm</t>
  </si>
  <si>
    <t>9.9.2.2.3</t>
  </si>
  <si>
    <t>9.9.2.2.3.1</t>
  </si>
  <si>
    <t>COT-220</t>
  </si>
  <si>
    <t>9.9.2.2.3.1.1</t>
  </si>
  <si>
    <t>Damper corta fogo, FKA-TI-BR-60-1 / 200x200x240mm / 0 / Z01</t>
  </si>
  <si>
    <t>9.9.2.2.4</t>
  </si>
  <si>
    <t>9.9.2.2.4.1</t>
  </si>
  <si>
    <t>Split System HI WALL - (Condensadora e Evaporadora), capacidade: 31000 Btu/h, modelo: ASBG36LMTA+A0BG36LMTA, quente / frio - 220V/Monofásico - Potência nominal = 2800 W, referência: Fujitsu ou similar. Fornecimento e instalação eletromecânica com movimentação horizontal e vertical, testes e "start-up".</t>
  </si>
  <si>
    <t>9.9.2.2.4.2</t>
  </si>
  <si>
    <t>Split System PISO/TETO - (Condensadora e Evaporadora), capacidade: 54000 Btu/h, modelo: 42ZQVB60C5+38CCVB60515MC, quente / frio - 220V/3F/60Hz - Potência nominal = 4794 W, referência: Carrier ou similar. Fornecimento e instalação eletromecânica com movimentação horizontal e vertical, testes e "start-up".</t>
  </si>
  <si>
    <t>COT-221</t>
  </si>
  <si>
    <t>9.9.2.2.4.3</t>
  </si>
  <si>
    <t>Ventilador Exaustão, vazão de ar 327 m³/h, pressão estática total: 35 mmCA, modelo: BSS-160/3, posição: RD 90º/TA 270º, potência do motor: 90 W, 220V/3F/60Hz, referência: Berliner Luft ou similar, Fornecimento e instalação eletromecânica com movimentação horizontal e vertical, testes e "start-up".</t>
  </si>
  <si>
    <t>9.9.2.2.5</t>
  </si>
  <si>
    <t>9.9.2.2.5.1</t>
  </si>
  <si>
    <t>9.9.2.2.5.2</t>
  </si>
  <si>
    <t>9.9.2.2.5.3</t>
  </si>
  <si>
    <t>9.9.2.2.5.4</t>
  </si>
  <si>
    <t>Curva 90º de cobre Ø1" para interligação da linha de sucção</t>
  </si>
  <si>
    <t>9.9.2.2.5.5</t>
  </si>
  <si>
    <t>Curva 45º de cobre Ø1" para interligação da linha de sucção</t>
  </si>
  <si>
    <t>COT-222</t>
  </si>
  <si>
    <t>9.9.2.2.5.6</t>
  </si>
  <si>
    <t>Tubo de cobre rígido Ø3/8"x1/32” para interligação da linha de líquido</t>
  </si>
  <si>
    <t>COT-223</t>
  </si>
  <si>
    <t>9.9.2.2.5.7</t>
  </si>
  <si>
    <t>Tubo de cobre rígido Ø7/8"x1/32” para interligação da linha de sucção</t>
  </si>
  <si>
    <t>COT-224</t>
  </si>
  <si>
    <t>9.9.2.2.5.8</t>
  </si>
  <si>
    <t>Tubo de cobre rígido Ø1"x1/32” para interligação da linha de sucção</t>
  </si>
  <si>
    <t>COT-225</t>
  </si>
  <si>
    <t>9.9.2.2.5.9</t>
  </si>
  <si>
    <t>Curva de cobre 90º Ø3/8"</t>
  </si>
  <si>
    <t>COT-226</t>
  </si>
  <si>
    <t>9.9.2.2.5.10</t>
  </si>
  <si>
    <t xml:space="preserve">Curva de cobre 90º Ø7/8" </t>
  </si>
  <si>
    <t>COT-227</t>
  </si>
  <si>
    <t>9.9.2.2.5.11</t>
  </si>
  <si>
    <t xml:space="preserve">Curva de cobre 90º Ø1" </t>
  </si>
  <si>
    <t>COT-228</t>
  </si>
  <si>
    <t>9.9.2.2.5.12</t>
  </si>
  <si>
    <t xml:space="preserve">Curva de cobre 45º Ø3/8" </t>
  </si>
  <si>
    <t>COT-229</t>
  </si>
  <si>
    <t>9.9.2.2.5.13</t>
  </si>
  <si>
    <t xml:space="preserve">Curva de cobre 45º Ø7/8" </t>
  </si>
  <si>
    <t>COT-230</t>
  </si>
  <si>
    <t>9.9.2.2.5.14</t>
  </si>
  <si>
    <t xml:space="preserve">Curva de cobre 45º Ø1" </t>
  </si>
  <si>
    <t>COT-231</t>
  </si>
  <si>
    <t>9.9.2.2.5.15</t>
  </si>
  <si>
    <t xml:space="preserve">Tubo sifão de cobre Ø7/8" </t>
  </si>
  <si>
    <t>COT-232</t>
  </si>
  <si>
    <t>9.9.2.2.5.16</t>
  </si>
  <si>
    <t xml:space="preserve">Tubo sifão de cobre Ø1" </t>
  </si>
  <si>
    <t>9.9.2.2.5.17</t>
  </si>
  <si>
    <t>Espuma de polietileno expandido para tubo de cobre Ø3/8"</t>
  </si>
  <si>
    <t>COT-233</t>
  </si>
  <si>
    <t>9.9.2.2.5.18</t>
  </si>
  <si>
    <t>Espuma de polietileno expandido para tubo de cobre Ø7/8"</t>
  </si>
  <si>
    <t>COT-234</t>
  </si>
  <si>
    <t>9.9.2.2.5.19</t>
  </si>
  <si>
    <t>Espuma de polietileno expandidopara tubo de cobre Ø1"</t>
  </si>
  <si>
    <t>9.9.2.2.5.20</t>
  </si>
  <si>
    <t>COT-235</t>
  </si>
  <si>
    <t>9.9.2.2.5.21</t>
  </si>
  <si>
    <t>Infra estrutura para acomodação do encaminhamento da rede frigorigena e dreno, em canalete de PVC Controlbox e eletrocalha lisa, conforme detalhe no projeto de ar condicionado V877A01</t>
  </si>
  <si>
    <t>cj</t>
  </si>
  <si>
    <t>9.9.2.2.6</t>
  </si>
  <si>
    <t>9.9.2.2.6.1</t>
  </si>
  <si>
    <t>9.9.2.2.6.1.1</t>
  </si>
  <si>
    <t>Rede de Dutos - Bitola # 26</t>
  </si>
  <si>
    <t>9.9.2.2.6.1.2</t>
  </si>
  <si>
    <t>9.9.2.2.7</t>
  </si>
  <si>
    <t>COT-236</t>
  </si>
  <si>
    <t>9.9.2.2.7.1</t>
  </si>
  <si>
    <t>Suporte para ventilador de exaustão, conforme detalhamento no projeto estrutura metálica</t>
  </si>
  <si>
    <t>9.9.2.2.8</t>
  </si>
  <si>
    <t>SERVIÇO CIVIL</t>
  </si>
  <si>
    <t>COT-237</t>
  </si>
  <si>
    <t>9.9.2.2.8.1</t>
  </si>
  <si>
    <t>Base para condensaras na laje de concreto, Dimensões: 3800 x 700 x 150 mm - nivelada</t>
  </si>
  <si>
    <t>COT-238</t>
  </si>
  <si>
    <t>9.9.2.2.8.2</t>
  </si>
  <si>
    <t>Perfil W250x28.4kg/m (ASTM A572 Gr50)</t>
  </si>
  <si>
    <t>COT-239</t>
  </si>
  <si>
    <t>9.9.2.2.8.3</t>
  </si>
  <si>
    <t>Chapa #280x250x12.5mm (ASTM A36)</t>
  </si>
  <si>
    <t>COT-240</t>
  </si>
  <si>
    <t>9.9.2.2.8.4</t>
  </si>
  <si>
    <t>Chumbador de expansão ø12mm (tipo HILTI HSL-3 ou similiar)</t>
  </si>
  <si>
    <t>COT-241</t>
  </si>
  <si>
    <t>9.9.2.2.8.5</t>
  </si>
  <si>
    <t>Furo na laje na concreto armado ø150mm</t>
  </si>
  <si>
    <t>COT-242</t>
  </si>
  <si>
    <t>9.9.2.2.8.6</t>
  </si>
  <si>
    <t>Execução de soco de concreto junto às novas tubulações (altura conforme padrão existente, de aproximadamente 10cm); revestimento em granitina na cor cinza (conforme padrão existente)</t>
  </si>
  <si>
    <t>9.9.3</t>
  </si>
  <si>
    <t>9.9.3.1</t>
  </si>
  <si>
    <t>HVAC ETG-11</t>
  </si>
  <si>
    <t>9.9.3.1.1</t>
  </si>
  <si>
    <t>9.9.3.1.1.1</t>
  </si>
  <si>
    <t>COT-243</t>
  </si>
  <si>
    <t>9.9.3.1.1.1.1</t>
  </si>
  <si>
    <t>Grelha de Exaustão de ar em alumínio anodizado, com aletas fixas e registro de regulagem fina, modelo: AR-AG, referência: Trox ou similar. Dimensão: 825 x 425 mm</t>
  </si>
  <si>
    <t>9.9.3.1.1.2</t>
  </si>
  <si>
    <t>9.9.3.1.1.2.1</t>
  </si>
  <si>
    <t>Grelha de Ventilação de ar em alumínio anodizado, com aletas móveis de dupla deflexão e registro de regulagem fina, modelo: AT-DG, referência: Trox ou similar.Dimensão: 525 x 225 mm</t>
  </si>
  <si>
    <t>9.9.3.1.2</t>
  </si>
  <si>
    <t>9.9.3.1.2.1</t>
  </si>
  <si>
    <t>COT-244</t>
  </si>
  <si>
    <t>9.9.3.1.2.1.1</t>
  </si>
  <si>
    <t>Damper de regulagem manual de ar em aço carbono galvanizado, modelo: DLO, referência: Comparco ou similar. Dimensão: 1100 x 500 mm</t>
  </si>
  <si>
    <t>9.9.3.1.3</t>
  </si>
  <si>
    <t>9.9.3.1.3.1</t>
  </si>
  <si>
    <t>COT-245</t>
  </si>
  <si>
    <t>9.9.3.1.3.1.1</t>
  </si>
  <si>
    <t>Damper corta fogo, FKA-TI-BR-60-1 / 1100x500x240mm / 0 / Z01</t>
  </si>
  <si>
    <t>9.9.3.1.4</t>
  </si>
  <si>
    <t>9.9.3.1.4.1</t>
  </si>
  <si>
    <t>COT-178</t>
  </si>
  <si>
    <t>9.9.3.1.4.2</t>
  </si>
  <si>
    <t>Gabinete Ventilação com filtragem G4+F8, vazão de ar 15790 m³/h, pressão estática total: 75 mmCA, 220V/3F/60Hz, modelo: BBL 500/3, posição: RD90º/TA270º, potência do motor: 5500 W, referência: Berliner Luft ou similar, Fornecimento e instalação eletromecânica com movimentação horizontal e vertical, testes e "start-up".</t>
  </si>
  <si>
    <t>COT-179</t>
  </si>
  <si>
    <t>9.9.3.1.4.3</t>
  </si>
  <si>
    <t>Ventilador Exaustão, vazão de ar 15790 m³/h, pressão estática total: 50 mmCA, 220V/3F/60Hz, modelo: BSS-630/1, posição: RD90º/BUZ, potência do motor: 5500 W, referência: Berliner Luft ou similar, Fornecimento e instalação eletromecânica com movimentação horizontal e vertical, testes e "start-up".</t>
  </si>
  <si>
    <t>9.9.3.1.5</t>
  </si>
  <si>
    <t>9.9.3.1.5.1</t>
  </si>
  <si>
    <t>9.9.3.1.5.2</t>
  </si>
  <si>
    <t>9.9.3.1.5.3</t>
  </si>
  <si>
    <t>Espuma de polietileno expandidopara tubo de cobre  Ø3/8"</t>
  </si>
  <si>
    <t>9.9.3.1.5.4</t>
  </si>
  <si>
    <t>9.9.3.1.5.5</t>
  </si>
  <si>
    <t>9.9.3.1.5.6</t>
  </si>
  <si>
    <t>9.9.3.1.6</t>
  </si>
  <si>
    <t>9.9.3.1.6.1</t>
  </si>
  <si>
    <t>9.9.3.1.6.1.1</t>
  </si>
  <si>
    <t>COT-246</t>
  </si>
  <si>
    <t>9.9.3.1.6.1.2</t>
  </si>
  <si>
    <t>Rede de Dutos - Bitola # 24</t>
  </si>
  <si>
    <t>9.9.3.1.6.1.3</t>
  </si>
  <si>
    <t>Rede de Dutos - Bitola # 22</t>
  </si>
  <si>
    <t>9.9.3.1.6.1.4</t>
  </si>
  <si>
    <t>9.9.3.1.7</t>
  </si>
  <si>
    <t>9.9.3.1.7.1</t>
  </si>
  <si>
    <t>9.9.3.1.7.2</t>
  </si>
  <si>
    <t>9.9.3.1.8</t>
  </si>
  <si>
    <t>REMANEJAMENTO DE EQUIPAMENTO</t>
  </si>
  <si>
    <t>CPU-209</t>
  </si>
  <si>
    <t>9.9.3.1.8.1</t>
  </si>
  <si>
    <t>Remanejamento de unidade condensadora existente conforme posição atual e posição futura indicada no projeto nº: V874A01 – Planta de Distribuição de HVAC SE11-ETG11, contendo: Desmontagem da condensadora e remontagem em novo local, complementação de tubulação de gás (Líquido e Sucção), Carga de Gás, Cabeamento de elétrica, Calço de borracha e suportação.</t>
  </si>
  <si>
    <t>9.9.3.1.9</t>
  </si>
  <si>
    <t>9.9.3.1.9.1</t>
  </si>
  <si>
    <t>AS BUILT</t>
  </si>
  <si>
    <t>AS BUILT ETG-01</t>
  </si>
  <si>
    <t>FORMATO A0</t>
  </si>
  <si>
    <t>FORMATO A1</t>
  </si>
  <si>
    <t>ARQUITETURA</t>
  </si>
  <si>
    <t>CPU-131</t>
  </si>
  <si>
    <t>FORMATO A3</t>
  </si>
  <si>
    <t>HIDRÁULICA</t>
  </si>
  <si>
    <t>10.1.1.1</t>
  </si>
  <si>
    <t>10.1.1.1.1</t>
  </si>
  <si>
    <t>10.1.1.1.2</t>
  </si>
  <si>
    <t>10.1.1.2</t>
  </si>
  <si>
    <t>10.1.1.2.1</t>
  </si>
  <si>
    <t>10.1.1.3</t>
  </si>
  <si>
    <t>10.1.1.3.1</t>
  </si>
  <si>
    <t>10.1.1.4</t>
  </si>
  <si>
    <t>10.1.1.4.1</t>
  </si>
  <si>
    <t>10.1.1.5</t>
  </si>
  <si>
    <t>10.1.1.5.1</t>
  </si>
  <si>
    <t>10.1.1.5.2</t>
  </si>
  <si>
    <t>10.1.1.6</t>
  </si>
  <si>
    <t>10.1.1.6.1</t>
  </si>
  <si>
    <t>10.1.1.7</t>
  </si>
  <si>
    <t>10.1.1.7.1</t>
  </si>
  <si>
    <t>10.1.1.8</t>
  </si>
  <si>
    <t>10.1.1.8.1</t>
  </si>
  <si>
    <t>10.1.1.9</t>
  </si>
  <si>
    <t>10.1.1.9.1</t>
  </si>
  <si>
    <t>AS BUILT ETG-02</t>
  </si>
  <si>
    <t>10.2.1.1</t>
  </si>
  <si>
    <t>10.2.1.1.1.1</t>
  </si>
  <si>
    <t>10.2.1.1.1.2</t>
  </si>
  <si>
    <t>10.2.1.2</t>
  </si>
  <si>
    <t>10.2.1.2.1</t>
  </si>
  <si>
    <t>10.2.1.3</t>
  </si>
  <si>
    <t>10.2.1.3.1</t>
  </si>
  <si>
    <t>10.2.1.4</t>
  </si>
  <si>
    <t>10.2.1.4.1</t>
  </si>
  <si>
    <t>10.2.1.5</t>
  </si>
  <si>
    <t>10.2.1.5.1</t>
  </si>
  <si>
    <t>10.2.1.5.2</t>
  </si>
  <si>
    <t>10.2.1.6</t>
  </si>
  <si>
    <t>10.2.1.6.1</t>
  </si>
  <si>
    <t>10.2.1.7</t>
  </si>
  <si>
    <t>10.2.1.7.1</t>
  </si>
  <si>
    <t>10.2.1.8</t>
  </si>
  <si>
    <t>10.2.1.8.1</t>
  </si>
  <si>
    <t>10.2.1.9</t>
  </si>
  <si>
    <t>10.2.1.9.1</t>
  </si>
  <si>
    <t>AS BUILT ETG-16 (SALA DO QDG)</t>
  </si>
  <si>
    <t>10.2.2.1</t>
  </si>
  <si>
    <t>10.2.2.1.1</t>
  </si>
  <si>
    <t>10.2.2.1.2</t>
  </si>
  <si>
    <t>10.2.2.2</t>
  </si>
  <si>
    <t>10.2.2.2.1</t>
  </si>
  <si>
    <t>10.2.2.3</t>
  </si>
  <si>
    <t>10.2.2.3.1</t>
  </si>
  <si>
    <t>10.2.2.4</t>
  </si>
  <si>
    <t>10.2.2.4.1</t>
  </si>
  <si>
    <t>10.2.2.5</t>
  </si>
  <si>
    <t>10.2.2.5.1</t>
  </si>
  <si>
    <t>10.2.2.5.2</t>
  </si>
  <si>
    <t>10.2.2.6</t>
  </si>
  <si>
    <t>10.2.2.6.1</t>
  </si>
  <si>
    <t>10.2.2.7</t>
  </si>
  <si>
    <t>10.2.2.7.1</t>
  </si>
  <si>
    <t>10.2.2.8</t>
  </si>
  <si>
    <t>10.2.2.8.1</t>
  </si>
  <si>
    <t>AS BUILT ETG-11</t>
  </si>
  <si>
    <t>10.3.1.1</t>
  </si>
  <si>
    <t>10.3.1.1.1</t>
  </si>
  <si>
    <t>10.3.1.1.2</t>
  </si>
  <si>
    <t>10.3.1.2</t>
  </si>
  <si>
    <t>10.3.1.2.1</t>
  </si>
  <si>
    <t>10.3.1.3</t>
  </si>
  <si>
    <t>10.3.1.3.1</t>
  </si>
  <si>
    <t>10.3.1.4</t>
  </si>
  <si>
    <t>10.3.1.4.1</t>
  </si>
  <si>
    <t>10.3.1.5</t>
  </si>
  <si>
    <t>10.3.1.5.1</t>
  </si>
  <si>
    <t>10.3.1.5.2</t>
  </si>
  <si>
    <t>10.3.1.6</t>
  </si>
  <si>
    <t>10.3.1.6.1</t>
  </si>
  <si>
    <t>10.3.1.7</t>
  </si>
  <si>
    <t>10.3.1.7.1</t>
  </si>
  <si>
    <t>10.3.1.8</t>
  </si>
  <si>
    <t>10.3.1.8.1</t>
  </si>
  <si>
    <t>COMISSIONAMENTO</t>
  </si>
  <si>
    <t>CPU-132</t>
  </si>
  <si>
    <t>PROJETO DE ESTUDO DE COORDENAÇÃO E SELETIVIDADE</t>
  </si>
  <si>
    <t>CPU-133</t>
  </si>
  <si>
    <t>OPERAÇÃO ASSISTIDA</t>
  </si>
  <si>
    <t>CPU-134</t>
  </si>
  <si>
    <t>CPU-001</t>
  </si>
  <si>
    <t>DESMOBILIZACAO C/ DESMONTAGEM DE BARRACAO E DEMAIS ELEMENTOS</t>
  </si>
  <si>
    <t>ITENS DA COMPOSIÇÃO DO LDI - DIFERENCIADO</t>
  </si>
  <si>
    <t>Total Parcial - DIFERENCIADO</t>
  </si>
  <si>
    <t>Código</t>
  </si>
  <si>
    <t>Origem</t>
  </si>
  <si>
    <t>Und</t>
  </si>
  <si>
    <t>Quant.</t>
  </si>
  <si>
    <t>Preço Unit</t>
  </si>
  <si>
    <t>Preço Total</t>
  </si>
  <si>
    <t>OBSERVAÇÃO</t>
  </si>
  <si>
    <t xml:space="preserve">MVA </t>
  </si>
  <si>
    <t>LIMPEZA FINAL DA OBRA</t>
  </si>
  <si>
    <t>Indíce</t>
  </si>
  <si>
    <t>ADMINISTRAÇÃO DE OBRA</t>
  </si>
  <si>
    <t xml:space="preserve">FASE 1 </t>
  </si>
  <si>
    <t>DESPESAS DE CONSUMO DO CANTEIRO ( TELEFONE, MATERIAIS DE ESCRITÓRIO E LIMPEZA, MÓVEIS E UTENSÍLIOS, ETC.)</t>
  </si>
  <si>
    <t>CPU-002.2</t>
  </si>
  <si>
    <t>ETG-01</t>
  </si>
  <si>
    <t>FASE 2</t>
  </si>
  <si>
    <t>CPU-002.3</t>
  </si>
  <si>
    <t>ETG-02</t>
  </si>
  <si>
    <t>CPU-002.4</t>
  </si>
  <si>
    <t>ETG-16</t>
  </si>
  <si>
    <t>FASE 3</t>
  </si>
  <si>
    <t>CPU-002.5</t>
  </si>
  <si>
    <t>ETG-11</t>
  </si>
  <si>
    <t>8787SBC</t>
  </si>
  <si>
    <t>RETIRADA DE ENTULHO EM CAMINHAO CARGA, MANOBRA E DESCARGA DE ENTULHO EM CAMINHAO BASCULANTE 6 M</t>
  </si>
  <si>
    <t>Tarifa de vazamento de material de bota-fora em aterro licenciados por órgão ambiental competente</t>
  </si>
  <si>
    <t>REMOÇÃO DE DISJUNTOR A VÁCUO SIEMENS - SION 1250A /17,5 KV / 25KA TIPO 3AE1284 - 2</t>
  </si>
  <si>
    <t>REMOÇÃO DE QUADRO DE COMANDO E PROTEÇÃO C/ RELÉ DE PROTEÇÃO PEXTROM, MODELO URPE - 6104</t>
  </si>
  <si>
    <t>REMOÇÃO DE BARRAMENTO EM COBRE ELETROLÍTICO 3/8</t>
  </si>
  <si>
    <t>REMOÇÃO DE CABO DE COBRE DE BAIXA TENSÃO DE 120MM² A 240MM² 750V</t>
  </si>
  <si>
    <t>REMOÇÃO DO QUADRO GERAL DE BAIXA TENSÃO EMERGÊNCIA E NORMAL DA ETG 01</t>
  </si>
  <si>
    <t xml:space="preserve">READEQUAÇÃO DE CABO DE COBRE DE BAIXA TENSÃO DE 150MM² A 240MM² 750V </t>
  </si>
  <si>
    <t>READEQUAÇÃO DE CABO DE COBRE DE BAIXA TENSÃO DE  95MM² A 120MM² 750V</t>
  </si>
  <si>
    <t>READEQUAÇÃO DE CABO DE COBRE DE BAIXA TENSÃO 70MM² 750V</t>
  </si>
  <si>
    <t xml:space="preserve">READEQUAÇÃO DE CABO DE COBRE DE BAIXA TENSÃO 50MM² 750V E ELETRODUTOS </t>
  </si>
  <si>
    <t>READEQUAÇÃO DE CABO DE COBRE DE BAIXA TENSÃO DE 25MM² A 35MM² 750V</t>
  </si>
  <si>
    <t>READEQUAÇÃO DE CABO DE COBRE DE BAIXA TENSÃO 16MM² 750V E ELETRODUTOS</t>
  </si>
  <si>
    <t>QUADRO DE MEDIÇÃO DE BAIXA TENSÃO RTU-4 - CCK, CONFORME DIAGRAMA UNIFILAR EXISTENTE: E099X01C E CADERNO DE ENCARGOS: E871A05A  E PLANTA DE LAYOUT E CORTES DA SUBESTAÇÃO: E099X02B</t>
  </si>
  <si>
    <t>Banco</t>
  </si>
  <si>
    <t>REMOÇÃO DO TRANSFORMADOR DE DISTRIBUICAO A OLEO ISOLANTE MINERAL, 1500KVA/13.800, TENSAO SECUNDARIA 220/127V SUBESTAÇÃO.</t>
  </si>
  <si>
    <t>REMOÇÃO DO TRANSFORMADOR DE CORRENTE 200-5A</t>
  </si>
  <si>
    <t xml:space="preserve">REMOÇÃO DO QUADRO GERAL DE BAIXA TENSÃO (QGBT) NORMAL E DE BAIXA TENSÃO (QG1/QG2) EMERGÊNCIA </t>
  </si>
  <si>
    <t>1980SBC</t>
  </si>
  <si>
    <t>TIJOLO FURADO DE BARRO (LAJOTA) 9 x 19 x 29cm</t>
  </si>
  <si>
    <t>8233SBC</t>
  </si>
  <si>
    <t>ARGAMASSA PRONTA ACIII INTERNO/EXTERNO CINZA VOTOMASSA</t>
  </si>
  <si>
    <t>56101SBC</t>
  </si>
  <si>
    <t>MANTA ASFALTICA O.BAUMGART 3mm ALUMINIO 1x10m</t>
  </si>
  <si>
    <t>87024SBC</t>
  </si>
  <si>
    <t>ARGAMASSA PREFABRICADA PARA ASSENT.TIJOLOS MULTIUSO QUARTZOLIT 12,8kg/m2</t>
  </si>
  <si>
    <t xml:space="preserve">TELHA TERMOISOLANTE REVESTIDA EM ACO GALVANIZADO, FACES SUPERIOR E INFERIOR EM TELHA TRAPEZOIDAL (SEM ACESSORIOS DE FIXACAO), REVESTIMENTO COM ESPESSURA DE 0,50 MM COM PRE-PINTURA NAS DUAS FACES, NUCLEO EM POLIESTIRENO (EPS) DE 50 MM  </t>
  </si>
  <si>
    <t>kg</t>
  </si>
  <si>
    <t>COTAÇÃO</t>
  </si>
  <si>
    <t>CPU-029</t>
  </si>
  <si>
    <t>Saída simples de perfilado para eletroduto, de diâmetro Ø3/4", fabricado em aço carbono, acabamento galvanizado eletrolítico, furação padrão Ø(10x13)mm.</t>
  </si>
  <si>
    <t>5702SBC</t>
  </si>
  <si>
    <t>PERFILADO - SAIDA SUPERIOR 1/2", 3/4" ou 1</t>
  </si>
  <si>
    <t>CPU-030</t>
  </si>
  <si>
    <t>Arruela de acabamento para unidut cônico Ø3/4" , fabricado em alumínio.</t>
  </si>
  <si>
    <t>CPU-031</t>
  </si>
  <si>
    <t>Bucha para unidut cônico Ø3/4" , fabricado em alumínio.</t>
  </si>
  <si>
    <t>Bucha alumínio p/eletroduto d= 3/4</t>
  </si>
  <si>
    <t>Unidade autônoma de sobrepor para aclaramento, autonomia 2 horas, 5000K / 2400lm com projetores de led</t>
  </si>
  <si>
    <t>CPU-033</t>
  </si>
  <si>
    <t>Terminal pré-isolado tipo forquilha (1,5-2,5)mm², conexão por compressão, 70ºC/750V, fabricado em cobre eletrolítico estanhado e isolação em PVC rígido, cor azul, conforme norma ABNT NBR 5370.</t>
  </si>
  <si>
    <t>Terminal de compressão pré isolado tipo garfo para cabo 2,5 mm2</t>
  </si>
  <si>
    <t>CPU-034</t>
  </si>
  <si>
    <t>Terminal pré-isolado tipo forquilha (4,0-6,0)mm², conexão por compressão, 70ºC/750V, fabricado em cobre eletrolítico estanhado e isolação em PVC rígido, cor amarela, conforme norma ABNT NBR 5370.</t>
  </si>
  <si>
    <t>Terminal de compressão pré isolado tipo garfo para cabo 4,0 mm2</t>
  </si>
  <si>
    <t xml:space="preserve"> REFERÊNCIA DE HORAS COMPOSIÇÃO 12613 ORSE</t>
  </si>
  <si>
    <t>Vergalhão galvanizado tipo rosca Preço Total de 1/4" x 3m</t>
  </si>
  <si>
    <t>Arruela lisa, dimensão 1/4", fabricado em aço galvanizado a fogo.</t>
  </si>
  <si>
    <t>10923EMOP</t>
  </si>
  <si>
    <t>ARRUELA LISA DE ACO GALVANIZADO, DE 1/4"</t>
  </si>
  <si>
    <t xml:space="preserve"> REFERÊNCIA DE HORAS COMPOSIÇÃO 9832 ORSE</t>
  </si>
  <si>
    <t>Porca sextavada, dimensão 1/4", fabricado em aço galvanizado a fogo.</t>
  </si>
  <si>
    <t>Porca losangular com pino rosqueado, dimensão 3/8", fabricado em aço carbono galvanizado a fogo</t>
  </si>
  <si>
    <t>M103350001</t>
  </si>
  <si>
    <t>PORCA LOSANGULAR, GALV., 3/8", ROSCA WW</t>
  </si>
  <si>
    <t>Chumbador tipo "UR", dimensão 1/4"x29mm, fornecido com corpo de rosca interna e tolete, fabricado em aço zincado.</t>
  </si>
  <si>
    <t>CPU-040</t>
  </si>
  <si>
    <t>Unidut cônico Ø1.1/2", fabricado em alumínio.</t>
  </si>
  <si>
    <t xml:space="preserve">UN    </t>
  </si>
  <si>
    <t xml:space="preserve"> REFERÊNCIA DE HORAS COMPOSIÇÃO 171306 SEDOP</t>
  </si>
  <si>
    <t>CPU-041</t>
  </si>
  <si>
    <t>Arruela de acabamento para unidut cônico Ø1.1/2", fabricado em alumínio.</t>
  </si>
  <si>
    <t xml:space="preserve"> REFERÊNCIA DE HORAS COMPOSIÇÃO 59672 SBC</t>
  </si>
  <si>
    <t>CPU-042</t>
  </si>
  <si>
    <t>Bucha para unidut cônico Ø1.1/2" , fabricado em alumínio.</t>
  </si>
  <si>
    <t xml:space="preserve"> REFERÊNCIA DE HORAS COMPOSIÇÃO 06.069.0135-0 EMOP</t>
  </si>
  <si>
    <t>CPU-044</t>
  </si>
  <si>
    <t>Duto PEAD flexível corrugado de dupla parede, interna lisa e externa corrugada, conforme ABNT NBR 15715, diâmetro DN 110mm, cor preta, fornecido em barras de 6 metros com luva de emenda e anel de vedação.</t>
  </si>
  <si>
    <t>I6690</t>
  </si>
  <si>
    <t>SEINFRA</t>
  </si>
  <si>
    <t>DUTO FLEXIVEL EM PEAD - D=110mm (4"), C/CONEXÕES</t>
  </si>
  <si>
    <t>CPU-045</t>
  </si>
  <si>
    <t>Caixa de passagem fabricada em concreto pré-moldado, dimensões 1800x1800x1500mm (MT2), com tampa articulada de ferro fundido Ø900mm com a descrição "ELÉTRICA- MÉDIA TENSÃO".</t>
  </si>
  <si>
    <t>CPU-046</t>
  </si>
  <si>
    <t>Caixa de passagem fabricada em concreto pré-moldado, dimensões 1500x1500x1500mm (MT3), com tampa articulada de ferro fundido Ø600mm com a descrição "ELÉTRICA- MÉDIA TENSÃO".</t>
  </si>
  <si>
    <t>CPU-047</t>
  </si>
  <si>
    <t>Caixa de passagem fabricada em concreto pré-moldado, dimensões 1500x1500x1325mm (MT4/MT5/MT6), com tampa articulada de ferro fundido Ø600mm com a descrição "ELÉTRICA- MÉDIA TENSÃO".</t>
  </si>
  <si>
    <t>CPU-048</t>
  </si>
  <si>
    <t>Cabo unipolar 12/20kV #185mm², condutor metálico em fios de cobre nu, têmpera mole, forma redonda compacta, encordoamento classe 2, blindagem do condutor em camada de composto termofixo semicondutor, isolação em composto de borracha EPR, blindagem da isolação em camada de composto termofixo semicondutor (fácil remoção a frio) e fios de cobre nu, cobertura de composto termoplástico de PVC sem chumbo tipo ST2 na cor preta, temperatura máxima em serviço contínuo 70°C, 130ºC em sobrecarga, 250ºC em curto-circuito, conforme os requisitos das normas: ABNT NBR 7286, ABNT NBR 14039.</t>
  </si>
  <si>
    <t>42549SBC</t>
  </si>
  <si>
    <t>CABO EPRO COMPACT 12/20KV 105 185mm2</t>
  </si>
  <si>
    <t>Terminação contrátil a frio para cabos de potência isolados de média tensão 12/20kV, para cabo de 50mm², de uso interno e cabo com isolação plena, corpo isolador em borracha de silicone, sem saia, conforme normas IEEE48 e ABNT NBR 9314</t>
  </si>
  <si>
    <t>5092SBC</t>
  </si>
  <si>
    <t>MUFLA TERMINAL MODULAR 12/20KV 25/50mm EXTERNO PRYSMIAN</t>
  </si>
  <si>
    <t>COMPOSIÇÃO MVA COM INSUMO ORSE</t>
  </si>
  <si>
    <t>Terminação contrátil a frio para cabos de potência isolados de média tensão 12/20kV, para cabo de 150mm², de uso interno e cabo com isolação plena, corpo isolador em borracha de silicone, sem saia, conforme normas IEEE48 e ABNT NBR 9314</t>
  </si>
  <si>
    <t>Mufla terminal contratil à frio 12 / 20 Kv</t>
  </si>
  <si>
    <t>CPU-051</t>
  </si>
  <si>
    <t>Terminação contrátil a frio para cabos de potência isolados de média tensão 12/20kV, para cabo de 185mm², de uso interno e cabo com isolação plena, corpo isolador em borracha de silicone, sem saia, conforme normas IEEE48 e ABNT NBR 9314</t>
  </si>
  <si>
    <t>CPU-052</t>
  </si>
  <si>
    <t>Unidut cônico Ø1.1/4", fabricado em alumínio.</t>
  </si>
  <si>
    <t>Arruela de acabamento para unidut cônico Ø1" , fabricado em alumínio.</t>
  </si>
  <si>
    <t>7134SBC</t>
  </si>
  <si>
    <t>ARRUELA PARA ELETRODUTO 1"</t>
  </si>
  <si>
    <t>Arruela de acabamento para unidut cônico Ø1.1/4" , fabricado em alumínio.</t>
  </si>
  <si>
    <t>Bucha para unidut cônico Ø1" , fabricado em alumínio.</t>
  </si>
  <si>
    <t>3435SBC</t>
  </si>
  <si>
    <t>BUCHA DE ALUMINIO PARA ELETRODUTO 1</t>
  </si>
  <si>
    <t>Bucha para unidut cônico Ø1.1/4" , fabricado em alumínio.</t>
  </si>
  <si>
    <t>Bucha de redução para eletroduto de diâmetro Ø(1.1/4" para 1") fabricado em aço carbono com acabamento galvanizado a fogo, rosca ABNT NBR 8133.</t>
  </si>
  <si>
    <t>CPU-058</t>
  </si>
  <si>
    <t>7656EMOP</t>
  </si>
  <si>
    <t>PARAFUSO, CABECA LENTILHA, DE 1/4"X5/8"</t>
  </si>
  <si>
    <t>31104SBC</t>
  </si>
  <si>
    <t>CONDULETE ALUMINIO "TB" 1/2" COM TAMPA</t>
  </si>
  <si>
    <t xml:space="preserve"> REFERÊNCIA DE HORAS MVA 59672 SBC</t>
  </si>
  <si>
    <t xml:space="preserve"> REFERÊNCIA DE HORAS MVA 171306 SEDOP</t>
  </si>
  <si>
    <t xml:space="preserve"> REFERÊNCIA DE HORAS MVA 068020 SBC</t>
  </si>
  <si>
    <t xml:space="preserve"> REFERÊNCIA DE HORAS MVA 11.92.21 SUDECAP</t>
  </si>
  <si>
    <t>Parafuso sextavado rosca soberba em aço inox, d=M6x45mm, ref:TEL-5346 ou similar (SPDA)</t>
  </si>
  <si>
    <t>Caixa de passagem fabricada em concreto pré-moldado, dimensões 3100x2300x1720mm, com tampa articulada de ferro fundido Ø800mm com a descrição "ELÉTRICA- BAIXA TENSÃO".</t>
  </si>
  <si>
    <t>Caixa de passagem fabricada em concreto pré-moldado, dimensões 2000x2000x1720mm, com tampa articulada de ferro fundido Ø800mm com a descrição "ELÉTRICA- BAIXA TENSÃO".</t>
  </si>
  <si>
    <t>Caixa de passagem fabricada em concreto pré-moldado, dimensões, 3000x3000x2100mm, com tampa articulada de ferro fundido Ø800mm com a descrição "ELÉTRICA- BAIXA TENSÃO".</t>
  </si>
  <si>
    <t>CPU-069</t>
  </si>
  <si>
    <t>Caixa de passagem fabricada em concreto pré-moldado, dimensões 1300x1300x1400mm, com tampa articulada de ferro fundido Ø800mm com a descrição "ELÉTRICA- BAIXA TENSÃO".</t>
  </si>
  <si>
    <t>CPU-070</t>
  </si>
  <si>
    <t>Caixa de passagem fabricada em concreto pré-moldado, dimensões 1100x1100x1240mm, com tampa articulada de ferro fundido Ø800mm com a descrição "ELÉTRICA- BAIXA TENSÃO".</t>
  </si>
  <si>
    <t>Caixa de passagem fabricada em concreto pré-moldado, dimensões 1800x1800x1800mm, com tampa articulada de ferro fundido Ø600mm com a descrição "ELÉTRICA- MÉDIA TENSÃO".</t>
  </si>
  <si>
    <t>Caixa de passagem fabricada em concreto pré-moldado, dimensões 1800x1800x2720mm, com tampa articulada de ferro fundido Ø600mm com a descrição "ELÉTRICA- MÉDIA TENSÃO".</t>
  </si>
  <si>
    <t>Caixa de passagem fabricada em concreto pré-moldado, dimensões 1800x1800x1600mm, com tampa articulada de ferro fundido Ø600mm com a descrição "ELÉTRICA- MÉDIA TENSÃO".</t>
  </si>
  <si>
    <t xml:space="preserve"> REFERÊNCIA DE HORAS MVA 25.99.0300 SCO</t>
  </si>
  <si>
    <t>Emenda tipo POJ para cabos de baixa tensão, isolação 0,6/1kV, para cabos de secção de 25 a 95mm², conforme NBR9513.</t>
  </si>
  <si>
    <t>Emenda tipo POJ para cabos de baixa tensão, isolação 0,6/1kV, para cabos de secção de 25 a 95mm², confomre NBR9513.</t>
  </si>
  <si>
    <t>Emenda tipo POJ para cabos de baixa tensão, isolação 0,6/1kV, para cabos de secção de 120 a 240mm², confomre NBR9513.</t>
  </si>
  <si>
    <t>Luva de emenda cobre tipo POJ, a compressão,  para cabo para cabo de 50mm², conforme IEC 61238-1.</t>
  </si>
  <si>
    <t>M102800070</t>
  </si>
  <si>
    <t>LUVA DE EMENDA P/ FIO OU CABO, A COMPRESSAO POR INDENTACAO, DECOBRE ELETROLITICO ESTANHADO, BITOLA 50mm2</t>
  </si>
  <si>
    <t>Luva de emenda cobre tipo POJ, a compressão,  para cabo para cabo de 70mm², conforme IEC 61238-1.</t>
  </si>
  <si>
    <t>M102800080</t>
  </si>
  <si>
    <t>LUVA DE EMENDA P/ FIO OU CABO, A COMPRESSAO POR INDENTACAO, DECOBRE ELETROLITICO ESTANHADO, BITOLA 70mm2</t>
  </si>
  <si>
    <t>Luva de emenda cobre tipo POJ, a compressão,  para cabo para cabo de 95mm², conforme IEC 61238-1.</t>
  </si>
  <si>
    <t>M102800090</t>
  </si>
  <si>
    <t>LUVA DE EMENDA P/ FIO OU CABO, A COMPRESSAO POR INDENTACAO, DECOBRE ELETROLITICO ESTANHADO, BITOLA 95mm2</t>
  </si>
  <si>
    <t>Luva de emenda cobre tipo POJ, a compressão,  para cabo para cabo de 150mm², conforme IEC 61238-1.</t>
  </si>
  <si>
    <t>M102800110</t>
  </si>
  <si>
    <t>LUVA DE EMENDA P/ FIO OU CABO, A COMPRESSAO POR INDENTACAO, DECOBRE ELETROLITICO ESTANHADO, BITOLA 150mm2</t>
  </si>
  <si>
    <t>Luva de emenda cobre tipo POJ, a compressão,  para cabo para cabo de 185mm², conforme IEC 61238-1.</t>
  </si>
  <si>
    <t>M102800120</t>
  </si>
  <si>
    <t>LUVA DE EMENDA P/ FIO OU CABO, A COMPRESSAO POR INDENTACAO, DECOBRE ELETROLITICO ESTANHADO, BITOLA 185mm2</t>
  </si>
  <si>
    <t>CPU-081</t>
  </si>
  <si>
    <t>Projetor led 100W / 5000k / 120º / 12.383lm / IP66 para instalar em poste/suporte, uso externo, corpo alumínio com pintura eletrostática pó poliéster na cor preta microtexturizada</t>
  </si>
  <si>
    <t>40036EMOP</t>
  </si>
  <si>
    <t>PROJETOR P/ILUM.DE QUADRAS DE ESPORTES,PATIOS E FACHADAS, NO DIAM.330MM, P/LAMP. INCANDESCENTE DE 200W OU MISTA 250W</t>
  </si>
  <si>
    <t>Caixa de passagem de concreto, tampa de concreto, dimensões (250x250x250)mm</t>
  </si>
  <si>
    <t>CPU-083</t>
  </si>
  <si>
    <t>6268SBC</t>
  </si>
  <si>
    <t>PERFILADO - GANCHO CURTO PARA PERFILADO 100mm</t>
  </si>
  <si>
    <t>CPU-084</t>
  </si>
  <si>
    <t>Caixa de derivação "C" com saída inferior para perfilado de dimensão de (38x38)mm, fabricado em aço carbono,acabamento galvanizado eletrolítico, furação padrão Ø(10x13)mm para união com os demais componentes.</t>
  </si>
  <si>
    <t>31136SBC</t>
  </si>
  <si>
    <t>PERFILADO - CAIXA DE DERIVACAO "C" CHAPA 18 PARA PERFILADO</t>
  </si>
  <si>
    <t>P.13.000.067508</t>
  </si>
  <si>
    <t>Plugue prolongador 2P+T 10 A 250 V, NBR 14136, ref. 615804 / 615814 / 615824 da Pial ou equivalente</t>
  </si>
  <si>
    <t xml:space="preserve"> REFERÊNCIA DE HORAS MVA 685 ORSE</t>
  </si>
  <si>
    <t>CPU-087</t>
  </si>
  <si>
    <t xml:space="preserve"> REFERÊNCIA DE HORAS MVA 68156 SBC</t>
  </si>
  <si>
    <t xml:space="preserve"> REFERÊNCIA DE HORAS MVA 11036 ORSE</t>
  </si>
  <si>
    <t>Parafuso cabeça chata em alumínio ∅1/4" x 5/8</t>
  </si>
  <si>
    <t>COMPOSIÇÃO MVA COM INSUMO COTAÇÃO DE MERCADO</t>
  </si>
  <si>
    <t>COMPOSIÇÃO MVA COM INSUMO SBC</t>
  </si>
  <si>
    <t>4855SBC</t>
  </si>
  <si>
    <t>PARAFUSO ACO SEXTAVADO DE FERRO ZINCADO ROSCA INTEIRA 5/16" x 1.1/4</t>
  </si>
  <si>
    <t>12062SBC</t>
  </si>
  <si>
    <t>MOLDE CADINHO SOLDA EXOTERMICA Cch 50mm</t>
  </si>
  <si>
    <t>33225SBC</t>
  </si>
  <si>
    <t>MOLDE CADINHO SOLDA EXOTERMICA Cch 35mm</t>
  </si>
  <si>
    <t>63720SBC</t>
  </si>
  <si>
    <t>TAMPAO FERRO FUNDIDO 300x300mm</t>
  </si>
  <si>
    <t>Curva vertical 700 x 100 mm para eletrocalha metálica, com ângulo 90° (ref.: mopa ou similar)</t>
  </si>
  <si>
    <t>CPU-096</t>
  </si>
  <si>
    <t>Curva de inversão 90°, raio segmentado para leito, largura 700mm, com longarina de 100mm de altura e virola de 19mm, aba externa, longarinas em chapa #14 MSG, travessas em perfilado (38x38)mm chapa #16 MSG, fabricado em aço carbono, acabamento galvanizado eletrolítico, conforme ABNT NBR 8133, raio de curvatura 320mm.</t>
  </si>
  <si>
    <t>Curva de inversão 700 x 100mm para eletrocalha metálica (ref. mopa ou similar)</t>
  </si>
  <si>
    <t>CPU-097</t>
  </si>
  <si>
    <t>CPU-098</t>
  </si>
  <si>
    <t>Caixa de passagem fabricada em concreto pré-moldado, dimensões 3200x1350x1720mm, com tampa articulada de ferro fundido Ø800mm com a descrição "ELÉTRICA- BAIXA TENSÃO".</t>
  </si>
  <si>
    <t>CPU-099</t>
  </si>
  <si>
    <t>Caixa de passagem fabricada em concreto pré-moldado, dimensões, 2300x2000x1720mm, com tampa articulada de ferro fundido Ø800mm com a descrição "ELÉTRICA- BAIXA TENSÃO".</t>
  </si>
  <si>
    <t>CPU-100</t>
  </si>
  <si>
    <t>Caixa de passagem fabricada em concreto pré-moldado, dimensões 1200x1200x1720mm, com tampa articulada de ferro fundido Ø800mm com a descrição "ELÉTRICA- BAIXA TENSÃO".</t>
  </si>
  <si>
    <t>COMPOSIÇÃO MVA COM INSUMO EMBASA</t>
  </si>
  <si>
    <t>Luva de emenda cobre tipo POJ, a compressão,  para cabo para cabo de 120mm², conforme IEC 61238-1.</t>
  </si>
  <si>
    <t>M102800100</t>
  </si>
  <si>
    <t>LUVA DE EMENDA P/ FIO OU CABO, A COMPRESSAO POR INDENTACAO, DECOBRE ELETROLITICO ESTANHADO, BITOLA 120mm2</t>
  </si>
  <si>
    <t>Luva de emenda cobre tipo POJ, a compressão,  para cabo para cabo de 240mm², conforme IEC 61238-1.</t>
  </si>
  <si>
    <t>M102800130</t>
  </si>
  <si>
    <t>LUVA DE EMENDA P/ FIO OU CABO, A COMPRESSAO POR INDENTACAO, DECOBRE ELETROLITICO ESTANHADO, BITOLA 240mm2</t>
  </si>
  <si>
    <t xml:space="preserve"> REFERÊNCIA DE HORAS COMPOSIÇÃO 68156 SBC</t>
  </si>
  <si>
    <t>CPU-105</t>
  </si>
  <si>
    <t>45153SBC</t>
  </si>
  <si>
    <t>CONDULETE ALUMINIO "T" 1" COM TAMPA WETZEL</t>
  </si>
  <si>
    <t>CPU-107</t>
  </si>
  <si>
    <t>Caixa de passagem fabricada em concreto pré-moldado, dimensões 1200x1200x1400mm, com tampa articulada de ferro fundido Ø800mm com a descrição "ELÉTRICA- BAIXA TENSÃO".</t>
  </si>
  <si>
    <t>Conector múltiplo para condulete, com parafuso, fabricado em liga de alumínio fundido, acabamento sem pintura, para eletroduto Ø1"</t>
  </si>
  <si>
    <t>COMPOSIÇÃO MVACOM INSUMO SBC</t>
  </si>
  <si>
    <t>31419SBC</t>
  </si>
  <si>
    <t>BOTOEIRA PLASTICA 2 BOTOES LIGA/DESLIGA COD. XALD211H23 SCHNEIDER</t>
  </si>
  <si>
    <t>49216SBC</t>
  </si>
  <si>
    <t>CHUMBADOR TIPO "URX" 1/2" x 3.1/2</t>
  </si>
  <si>
    <t>CPU-118</t>
  </si>
  <si>
    <t>Proteção para ligação em painel, largura 500mm com encaixa para longarina de 100 mm, fabricado em aço carbono, acabamento galvanizado eletrolítico, conforme ABNT NBR 8133.</t>
  </si>
  <si>
    <t>FLANGE DE ACABAMENTO GALV. P/ ELETROC. 150X50 MM</t>
  </si>
  <si>
    <t>ADESIVO PARA TUBO DE PVC RIGIDO</t>
  </si>
  <si>
    <t>SOLUCAO LIMPADORA PARA PVC RIGIDO</t>
  </si>
  <si>
    <t>AS BUILT FORMATO A3</t>
  </si>
  <si>
    <t>COTAÇÃO MVA</t>
  </si>
  <si>
    <t>MêS</t>
  </si>
  <si>
    <t>COT-251</t>
  </si>
  <si>
    <t>COT-252</t>
  </si>
  <si>
    <t>CPU-140</t>
  </si>
  <si>
    <t>FORNECIMENTO E INSTALAÇÃO DE P01 ( 1,05 X 2,10m) PORTA DE ABRIR, CORTA FOGO ACÚSTICA EM CHAPA DA AÇO GALVANIZADO, BRANCA</t>
  </si>
  <si>
    <t>CPU-141</t>
  </si>
  <si>
    <t>FORNECIMENTO E INSTALAÇÃO DE P02 ( 0,90 X 2,10m) PORTA DE CORRER, CORTA FOGO ACÚSTICA EM CHAPA DA AÇO GALVANIZADO, BRANCA</t>
  </si>
  <si>
    <t>CPU-142</t>
  </si>
  <si>
    <t>FORNECIMENTO E INSTALAÇÃO DE P03 ( 0,80 X 2,10m) PORTA DE CORRER, CORTA FOGO ACÚSTICA EM CHAPA DA AÇO GALVANIZADO, BRANCA</t>
  </si>
  <si>
    <t>CPU-143</t>
  </si>
  <si>
    <t>FORNECIMENTO E INSTALAÇÃO DE P03 ( 0,60 X 2,10m) PORTA DE CORRER, CORTA FOGO ACÚSTICA EM CHAPA DA AÇO GALVANIZADO, BRANCA</t>
  </si>
  <si>
    <t>COT-253</t>
  </si>
  <si>
    <t>CPU-144</t>
  </si>
  <si>
    <t>FORNECIMENTO E INSTALAÇÃO DE J01 (3,00 x 0,60 X 3,00m ) TIPO VENEZIANA COM PINTURA ELETROSTÁTICA BRANCA</t>
  </si>
  <si>
    <t>COT-254</t>
  </si>
  <si>
    <t>CPU-145</t>
  </si>
  <si>
    <t>Parafuso cabeça sextavado, em aço carbono galvanizado a fogo, M12x120mm</t>
  </si>
  <si>
    <t>COT-255</t>
  </si>
  <si>
    <t>CPU-146</t>
  </si>
  <si>
    <t>COT-256</t>
  </si>
  <si>
    <t>CPU-147</t>
  </si>
  <si>
    <t>COT-257</t>
  </si>
  <si>
    <t>36872SBC</t>
  </si>
  <si>
    <t>36850SBC</t>
  </si>
  <si>
    <t>36850SBC1</t>
  </si>
  <si>
    <t>63072SBC1</t>
  </si>
  <si>
    <t>63072SBC2</t>
  </si>
  <si>
    <t>4559SBC</t>
  </si>
  <si>
    <t>77792SBC</t>
  </si>
  <si>
    <t>36856SBC</t>
  </si>
  <si>
    <t>36853SBC1</t>
  </si>
  <si>
    <t>36853SBC2</t>
  </si>
  <si>
    <t>3510SBC</t>
  </si>
  <si>
    <t>E9647SICRO</t>
  </si>
  <si>
    <t>10962EMOP</t>
  </si>
  <si>
    <t>COT-307</t>
  </si>
  <si>
    <t>COT-306</t>
  </si>
  <si>
    <t>COT-308</t>
  </si>
  <si>
    <t>un</t>
  </si>
  <si>
    <t>COT-309</t>
  </si>
  <si>
    <t>COT-310</t>
  </si>
  <si>
    <t>36720SBC6</t>
  </si>
  <si>
    <t>36720SBC7</t>
  </si>
  <si>
    <t>36720SBC8</t>
  </si>
  <si>
    <t>36720SBC9</t>
  </si>
  <si>
    <t>36720SBC10</t>
  </si>
  <si>
    <t>2375SBC</t>
  </si>
  <si>
    <t>COT-259</t>
  </si>
  <si>
    <t>COT-260</t>
  </si>
  <si>
    <t>COT-261</t>
  </si>
  <si>
    <t>7657EMOP</t>
  </si>
  <si>
    <t>7692EMOP</t>
  </si>
  <si>
    <t>CPU-193</t>
  </si>
  <si>
    <t>11979EMOP</t>
  </si>
  <si>
    <t>12289EMOP</t>
  </si>
  <si>
    <t>45176SBC</t>
  </si>
  <si>
    <t>CPU-198</t>
  </si>
  <si>
    <t>Fornecimento e instalação de caixa de inspeção redonda, fabricada em PP (Polipropileno), sem tampa, de dimensões Ø300x400mm, na cor preta.</t>
  </si>
  <si>
    <t>77114SBC</t>
  </si>
  <si>
    <t>CPU-199</t>
  </si>
  <si>
    <t>Fornecimento e instalação de tampa fabricada em ferro fundido com agarras, de dimensão Ø300mm.</t>
  </si>
  <si>
    <t>6049SBC</t>
  </si>
  <si>
    <t>COT-265</t>
  </si>
  <si>
    <t>Conector macho giratório de diâmetro Ø 3/ 4" fabricado em alumínio, para conexão com sealtubo, rosca BSP.</t>
  </si>
  <si>
    <t>CPU-201</t>
  </si>
  <si>
    <t>36826SBC</t>
  </si>
  <si>
    <t>36948SBC</t>
  </si>
  <si>
    <t>35758SBC</t>
  </si>
  <si>
    <t>37493SBC</t>
  </si>
  <si>
    <t>CPU-208</t>
  </si>
  <si>
    <t>Caixa de passagem subterrânea, fabricada em concreto pré-molado tipo R1, dimensões: 600x400x300mm</t>
  </si>
  <si>
    <t>COT-280</t>
  </si>
  <si>
    <t>UND</t>
  </si>
  <si>
    <t>CPU-211</t>
  </si>
  <si>
    <t>Abraçadeira para cabo de MT, #50mm², em inox com anel de borracha em EPDM e chapa de apoio em aço galvanizado a fogo</t>
  </si>
  <si>
    <t>COT-281</t>
  </si>
  <si>
    <t>CPU-212</t>
  </si>
  <si>
    <t>Abraçadeira para cabo de MT, #150mm², em inox com anel de borracha em EPDM e chapa de apoio em aço galvanizado a fogo.</t>
  </si>
  <si>
    <t>COT-282</t>
  </si>
  <si>
    <t>CPU-213</t>
  </si>
  <si>
    <t>Abraçadeira para cabo de MT, #185mm², em inox com anel de borracha em EPDM e chapa de apoio em aço galvanizado a fogo.</t>
  </si>
  <si>
    <t>COT-283</t>
  </si>
  <si>
    <t>COT-284</t>
  </si>
  <si>
    <t>Projetor led 70W / 5000K / 12058lm com corpo em lliga de alumínio.,IP66, com pintura eletrostática ligação em alça para instalação em parede. Ref Modelo SX-INLPP070K50 da SX LIGHTINING</t>
  </si>
  <si>
    <t>COT-285</t>
  </si>
  <si>
    <t>COT-286</t>
  </si>
  <si>
    <t>COT-287</t>
  </si>
  <si>
    <t>CPU-220</t>
  </si>
  <si>
    <t>Fornecimento e instalação de disjuntor trifásico em caixa moldada de 100A, proteção LSI, para 50kA simétrico no quadro QGBTE.</t>
  </si>
  <si>
    <t>Disjuntor em caixa moldada XT2N 160 A, 3 polos, relé Ekip LS/I, Icu 36 kA em 380V, 1SDA067058R1BR, ABB</t>
  </si>
  <si>
    <t>CPU-221</t>
  </si>
  <si>
    <t>Fornecimento e instalação de multimedidor de grandezas eletricas com comunicação ethernet e os devidos acessorios conforme diagrama unificar no quadro QGBTE.</t>
  </si>
  <si>
    <t>COT-277</t>
  </si>
  <si>
    <t>COT-300</t>
  </si>
  <si>
    <t>Conector Porta Fusível Poliamida Bege 6,3 A 0,5 A 4mm2 ASK1EN Conexel</t>
  </si>
  <si>
    <t>COT-301</t>
  </si>
  <si>
    <t>Fusível Vidro 5x20MM Rápida 250V 5A V20AGKF Dekfuse</t>
  </si>
  <si>
    <t>COT-302</t>
  </si>
  <si>
    <t>Bloco de Aferição Connectwell para 3TC CWBA-3TC 3 Fios</t>
  </si>
  <si>
    <t>COT-303</t>
  </si>
  <si>
    <t>Cabo Flexivel 4mm2 1Kv 90G Hepr Preto</t>
  </si>
  <si>
    <t>COT-304</t>
  </si>
  <si>
    <t>Multimedida Sentron De Medição Pac3200 24vcc SiemensMultimedida Sentron De Medição Pac3200 24vcc Siemens</t>
  </si>
  <si>
    <t>CPU-222</t>
  </si>
  <si>
    <t>Fornecimento e instalação de multimedidor de grandezas eletricas com comunicação ethernet e os devidos acessorios conforme diagrama unificar no quadro QGBTN.</t>
  </si>
  <si>
    <t>COT-305</t>
  </si>
  <si>
    <t>Transformador Corrente Barra 400- 5A METSECT5DA040 - Schneider</t>
  </si>
  <si>
    <t>CPU-224</t>
  </si>
  <si>
    <t>CPU-225</t>
  </si>
  <si>
    <t>Fornecimento de licenças para os sistemas de CLP e controle de acesso</t>
  </si>
  <si>
    <t>CPU-226</t>
  </si>
  <si>
    <t>SCO IT 25.72.0506</t>
  </si>
  <si>
    <t>Fornecimento e Instalação do Transformador de Média Tensão a seco (TR-01), 500kVA, 15kV, 13,8kV-0,22/0,127kV, IP 21, deslocamento angular 30°. K=1, e rele de proteção termica.</t>
  </si>
  <si>
    <t>SEINFRA C4184</t>
  </si>
  <si>
    <t>COT-012</t>
  </si>
  <si>
    <t xml:space="preserve">KG    </t>
  </si>
  <si>
    <t>Transformador de Média Tensão a seco,1000kVA, 15kV, 13,8kV-0,22/0,127kV, IP 21, deslocamento angular 30°. K=1, e rele de proteção termica, conforme Diagrama Unifilar E191A01 e Caderno de Encargos E191A05</t>
  </si>
  <si>
    <t xml:space="preserve">CANTONEIRA ACO ABAS IGUAIS (QUALQUER BITOLA), ESPESSURA ENTRE 1/8" E 1/4"                                                                                                                                                                                                                                                                                                                                                                                                                                 </t>
  </si>
  <si>
    <t xml:space="preserve">PERFIL "U" SIMPLES, EM CHAPA DOBRADA DE ACO LAMINADO, E = 2,65 MM, H = 75 MM, L = 40 MM (3,04 KG/M)                                                                                                                                                                                                                                                                                                                                                                                                       </t>
  </si>
  <si>
    <t xml:space="preserve">ELETRODO REVESTIDO AWS - E6013, DIAMETRO IGUAL A 4,00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</si>
  <si>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</si>
  <si>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MASSA DE REJUNTE EM PO PARA DRYWALL, A BASE DE GESSO, SECAGEM RAPIDA, PARA TRATAMENTO DE JUNTAS DE CHAPA DE GESSO (NECESSITA ADICAO DE AGUA)                                                                                                                                                                                                                                                                                                                                                              </t>
  </si>
  <si>
    <t>COT-070</t>
  </si>
  <si>
    <t xml:space="preserve">ARRUELA EM ALUMINIO, COM ROSCA, DE 3/4", PARA ELETRODUTO                                                                                                                                                                                                                                                                                                                                                                                                                                                  </t>
  </si>
  <si>
    <t>COT-072</t>
  </si>
  <si>
    <t xml:space="preserve">PORCA ZINCADA, SEXTAVADA, DIAMETRO 1/4"                                                                                                                                                                                                                                                                                                                                                                                                                                                                   </t>
  </si>
  <si>
    <t>COT-074</t>
  </si>
  <si>
    <t>COT-173</t>
  </si>
  <si>
    <t xml:space="preserve">ARRUELA EM ALUMINIO, COM ROSCA, DE 1 1/2", PARA ELETRODUTO                                                                                                                                                                                                                                                                                                                                                                                                                                                </t>
  </si>
  <si>
    <t xml:space="preserve">BUCHA EM ALUMINIO, COM ROSCA, DE 1 1/2", PARA ELETRODUTO                                                                                                                                                                                                                                                                                                                                                                                                                                                  </t>
  </si>
  <si>
    <t xml:space="preserve">ELETRODUTO/DUTO PEAD FLEXIVEL PAREDE SIMPLES, CORRUGACAO HELICOIDAL, COR PRETA, SEM ROSCA, DE 4", CRC 680 N, PARA CABEAMENTO SUBTERRANEO (NBR 15715)                                                                                                                                                                                                                                                                                                                                                      </t>
  </si>
  <si>
    <t>COT-075</t>
  </si>
  <si>
    <t>COT-076</t>
  </si>
  <si>
    <t>COT-077</t>
  </si>
  <si>
    <t xml:space="preserve">ARRUELA EM ALUMINIO, COM ROSCA, DE 1 1/4", PARA ELETRODUTO                                                                                                                                                                                                                                                                                                                                                                                                                                                </t>
  </si>
  <si>
    <t xml:space="preserve">BUCHA EM ALUMINIO, COM ROSCA, DE 1 1/4", PARA ELETRODUTO                                                                                                                                                                                                                                                                                                                                                                                                                                                  </t>
  </si>
  <si>
    <t xml:space="preserve">BUCHA DE REDUCAO EM ALUMINIO, COM ROSCA, DE 1 1/4" X 1", PARA ELETRODUTO                                                                                                                                                                                                                                                                                                                                                                                                                                  </t>
  </si>
  <si>
    <t>COT-073</t>
  </si>
  <si>
    <t xml:space="preserve">BUCHA EM ALUMINIO, COM ROSCA, DE 1", PARA ELETRODUTO                                                                                                                                                                                                                                                                                                                                                                                                                                                      </t>
  </si>
  <si>
    <t xml:space="preserve">ARRUELA EM ALUMINIO, COM ROSCA, DE 1", PARA ELETRODUTO                                                                                                                                                                                                                                                                                                                                                                                                                                                    </t>
  </si>
  <si>
    <t>COT-085</t>
  </si>
  <si>
    <t>COT-086</t>
  </si>
  <si>
    <t>COT-087</t>
  </si>
  <si>
    <t xml:space="preserve">Caixa de passagem fabricada em concreto pré-moldado, dimensões 1800x1800x1800mm, com tampa articulada de ferro fundido Ø800mm com a descrição </t>
  </si>
  <si>
    <t>COT-089</t>
  </si>
  <si>
    <t>COT-090</t>
  </si>
  <si>
    <t>COT-091</t>
  </si>
  <si>
    <t>COT-092</t>
  </si>
  <si>
    <t>COT-093</t>
  </si>
  <si>
    <t>COT-094</t>
  </si>
  <si>
    <t>COT-095</t>
  </si>
  <si>
    <t>COT-096</t>
  </si>
  <si>
    <t>COT-132</t>
  </si>
  <si>
    <t>COT-133</t>
  </si>
  <si>
    <t>COT-136</t>
  </si>
  <si>
    <t>COT-135</t>
  </si>
  <si>
    <t xml:space="preserve">CONECTOR / TOMADA FEMEA RJ 45, CATEGORIA 6 (CAT 6) PARA CABOS                                                                                                                                                                                                                                                                                                                                                                                                                                             </t>
  </si>
  <si>
    <t xml:space="preserve">CONECTOR MACHO RJ 45, CATEGORIA 6 (CAT 6) PARA CABOS                                                                                                                                                                                                                                                                                                                                                                                                                                                      </t>
  </si>
  <si>
    <t>COT-134</t>
  </si>
  <si>
    <t>COT-137</t>
  </si>
  <si>
    <t>COT-138</t>
  </si>
  <si>
    <t>COT-139</t>
  </si>
  <si>
    <t>COT-140</t>
  </si>
  <si>
    <t>COT-157</t>
  </si>
  <si>
    <t>COT-156</t>
  </si>
  <si>
    <t>COT-158</t>
  </si>
  <si>
    <t>COT-159</t>
  </si>
  <si>
    <t xml:space="preserve">TUBO PVC, SOLDAVEL, DE 25 MM, AGUA FRIA (NBR-5648)                                                                                                                                                                                                                                                                                                                                                                                                                                                        </t>
  </si>
  <si>
    <t xml:space="preserve">CABECEIRA DIREITA OU ESQUERDA, PVC, PARA CALHA PLUVIAL, DIAMETRO ENTRE *119 E 170* MM, PARA DRENAGEM PLUVIAL PREDIAL                                                                                                                                                                                                                                                                                                                                                                                      </t>
  </si>
  <si>
    <t xml:space="preserve">SUPORTE METALICO PARA CALHA PLUVIAL, ZINCADO, DOBRADO, DIAMETRO ENTRE 119 E 170 MM, PARA DRENAGEM PLUVIAL PREDIAL                                                                                                                                                                                                                                                                                                                                                                                         </t>
  </si>
  <si>
    <t>COT-170</t>
  </si>
  <si>
    <t xml:space="preserve">BLOCO CERAMICO / TIJOLO VAZADO PARA ALVENARIA DE VEDACAO, 4 FUROS NA HORIZONTAL DE 9 X 9 X 19 CM (L X A X C)                                                                                                                                                                                                                                                                                                                                                                                              </t>
  </si>
  <si>
    <t xml:space="preserve">ARGAMASSA INDUSTRIALIZADA MULTIUSO, PARA REVESTIMENTO INTERNO E EXTERNO E ASSENTAMENTO DE BLOCOS DIVERSOS                                                                                                                                                                                                                                                                                                                                                                                                 </t>
  </si>
  <si>
    <t>COT-169</t>
  </si>
  <si>
    <t xml:space="preserve">CAIBRO NAO APARELHADO *6 X 6* CM, EM MACARANDUBA/MASSARANDUBA, ANGELIM OU EQUIVALENTE DA REGIAO - BRUTA                                                                                                                                                                                                                                                                                                                                                                                                   </t>
  </si>
  <si>
    <t xml:space="preserve">CHAPA/PAINEL DE MADEIRA COMPENSADA PLASTIFICADA (MADEIRITE PLASTIFICADO) PARA FORMA DE CONCRETO, DE 2200 X 1100 MM, E = 10 MM                                                                                                                                                                                                                                                                                                                                                                             </t>
  </si>
  <si>
    <t xml:space="preserve">MICTORIO COLETIVO ACO INOX (AISI 304), E = 0,8 MM, DE *100 X 40 X 30* CM (C X A X P)                                                                                                                                                                                                                                                                                                                                                                                                                      </t>
  </si>
  <si>
    <t>PORTA CORTA FOGO DE CORRER P03 ( 0,60 X 2,10m) P90, ACÚSTICA EM CHAPA DA AÇO GALVANIZADO BRANCA, COM FORNECIMENTO, INSTALAÇÃO E EMISSÃO DE CERTIFICADO DE PORTA CORTA FOGO.</t>
  </si>
  <si>
    <t>J04 ( 3,18 X 1,00m)  JANELA FIXA TIPO VENEZIANA ELETROSTÁTICA, BRANCA</t>
  </si>
  <si>
    <t>Porca sextavada, M12, fabricado em aço galvanizado a fogo.</t>
  </si>
  <si>
    <t>Arruela lisa, M12, fabricado em aço galvanizado a fogo.</t>
  </si>
  <si>
    <t>Eletroduto rígido fabricado em aço carbono, com acabamento galvanizado a fogo conforme norma ABNT NBR 6323, de diâmetro Ø6", tipo pesado.</t>
  </si>
  <si>
    <t>LEITO - CURVA 45 TIPO PESADO HORIZONTAL GALVANIZADO A FOGO CHAPA 13 1200mm</t>
  </si>
  <si>
    <t>LEITO - CURVA 90 TIPO PESADO HORIZONTAL GALVANIZADO A FOGO CHAPA 14 700mm</t>
  </si>
  <si>
    <t>LEITO - CURVA 90 TIPO PESADO VERTICAL GALVANIZADO A FOGO CHAPA 14 700mm</t>
  </si>
  <si>
    <t>CURVA 90 ELETRODUTO ROSCAVEL PVC 6"</t>
  </si>
  <si>
    <t>ELETROCALHA - CURVA DE HORIZONTAL 400x100mm CHAPA 20</t>
  </si>
  <si>
    <t>ELETROCALHA - CURVA DE HORIZONTAL 800x100mm CHAPA 20</t>
  </si>
  <si>
    <t>ELETROCALHA - CURVA HORIZONTAL 30 700x100mm CHAPA 24</t>
  </si>
  <si>
    <t>ELETROCALHA - CURVA DE INVERSAO 100x100mm CHAPA 20</t>
  </si>
  <si>
    <t>ELETROCALHA - CURVA DE INVERSAO 50x50mm CHAPA 20</t>
  </si>
  <si>
    <t>LEITO - CURVA 45 TIPO LEVE HORIZONTAL PRE-GALVANIZADO A QUENTE, CHAPA 18 400mm</t>
  </si>
  <si>
    <t>LEITO - CURVA 90 TIPO PESADO VERTICAL GALVANIZADO A FOGO CHAPA 13 1200mm</t>
  </si>
  <si>
    <t>LEITO - CURVA TIPO PESADO DE INVERSÃO GALVANIZADO A FOGO CHAPA 13 1200mm</t>
  </si>
  <si>
    <t>PERFILADO - CURVA HORIZONTAL OU VERTICAL 38x38mm CHAPA 16</t>
  </si>
  <si>
    <t>Compactador manual com soquete vibratório - 4,10 kW</t>
  </si>
  <si>
    <t>ALUGUEL CACAMBA DE ACO TIPO CONTAINER C/ 5M3 CAPAC.P/RETIRADA ENTULHO OBRA,INCL.C ARREGA.,TRANSP.E DESCAR.LOCAIS AUTORIZ.</t>
  </si>
  <si>
    <t xml:space="preserve">TAMPA DE CONCRETO ARMADO PARA FOSSA, D = *0,90* M, E = 0,05 M                                                                                                                                                                                                                                                                                                                                                                                                                                             </t>
  </si>
  <si>
    <t xml:space="preserve">Caixa de passagem fabricada em concreto pré-moldado, dimensões 1300x1300x1140mm, com tampa articulada de ferro fundido Ø800mm com a descrição </t>
  </si>
  <si>
    <t xml:space="preserve">Caixa de passagem fabricada em concreto pré-moldado, dimensões 1500x1500x2300mm, com tampa articulada de ferro fundido Ø800mm com a descrição </t>
  </si>
  <si>
    <t xml:space="preserve">Caixa de passagem fabricada em concreto pré-moldado, dimensões 1300x1300x1300mm, com tampa articulada de ferro fundido Ø800mm com a descrição </t>
  </si>
  <si>
    <t xml:space="preserve">Caixa de passagem fabricada em concreto pré-moldado, dimensões 1100x1100x1300mm, com tampa articulada de ferro fundido Ø800mm com a descrição </t>
  </si>
  <si>
    <t xml:space="preserve">Caixa de passagem fabricada em concreto pré-moldado, dimensões 1400x1400x1500mm, com tampa articulada de ferro fundido Ø800mm com a descrição </t>
  </si>
  <si>
    <t xml:space="preserve">AREIA GROSSA - POSTO JAZIDA/FORNECEDOR (RETIRADO NA JAZIDA, SEM TRANSPORTE)                                                                                                                                                                                                                                                                                                                                                                                                                               </t>
  </si>
  <si>
    <t xml:space="preserve">CIMENTO PORTLAND COMPOSTO CP II-32                                                                                                                                                                                                                                                                                                                                                                                                                                                                        </t>
  </si>
  <si>
    <t xml:space="preserve">PEDRA BRITADA N. 1 (9,5 A 19 MM) POSTO PEDREIRA/FORNECEDOR, SEM FRETE                                                                                                                                                                                                                                                                                                                                                                                                                                     </t>
  </si>
  <si>
    <t xml:space="preserve">PEDRA BRITADA N. 2 (19 A 38 MM) POSTO PEDREIRA/FORNECEDOR, SEM FRETE                                                                                                                                                                                                                                                                                                                                                                                                                                      </t>
  </si>
  <si>
    <t xml:space="preserve">TAMPAO FOFO ARTICULADO, COM BASE / REQUADRO, CLASSE D400 CARGA MAX 40 T, REDONDO, TAMPA 600 MM (COM INSCRICAO EM RELEVO DO TIPO DE REDE)                                                                                                                                                                                                                                                                                                                                                                  </t>
  </si>
  <si>
    <t>CAIXA INSPECAO CONCR.PREMOLDADO SEM TAMPA 1600x1600x1500</t>
  </si>
  <si>
    <t>CAIXA INSPECAO CONCR.PREMOLDADO SEM TAMPA 1910x1600x1500</t>
  </si>
  <si>
    <t>CAIXA INSPECAO CONCR.PREMOLDADO SEM TAMPA 5150x1345x600</t>
  </si>
  <si>
    <t>CAIXA INSPECAO CONCR.PREMOLDADO SEM TAMPA 1520x1520x1300</t>
  </si>
  <si>
    <t>CAIXA INSPECAO CONCR.PREMOLDADO SEM TAMPA 400x400x400</t>
  </si>
  <si>
    <t>CHUMBADOR CB 3/8"x2.1/2"+ PARAFUSO</t>
  </si>
  <si>
    <t>JUNCAO SIMPLES (TALA LATERAL), DE (100X0 75)MM, PARA ELETROCALHA</t>
  </si>
  <si>
    <t>COT-262</t>
  </si>
  <si>
    <t>COT-263</t>
  </si>
  <si>
    <t>7693EMOP</t>
  </si>
  <si>
    <t>TERMINAL MECANICO A COMPRESSAO, EM BRONZ E, P/CABO NA BITOLA DE 006MM2</t>
  </si>
  <si>
    <t>TERMINAL MECANICO A COMPRESSAO, EM BRONZ E, P/CABO NA BITOLA DE 004MM2</t>
  </si>
  <si>
    <t>COT-264</t>
  </si>
  <si>
    <t>Emenda tipo POJ para cabos de baixa tensão, isolação 0,6/1kV, para cabos de secção de 300 a 500mm², conforme NBR9513.</t>
  </si>
  <si>
    <t>COT-266</t>
  </si>
  <si>
    <t>ELETROCALHA LISA, SEM VIROLA, MED. (400X 100X3000)MM, PRE-ZINCADA, SEM TAMPA</t>
  </si>
  <si>
    <t>TE VERTICAL (DESCIDA), PARA ELETROCALHA PERFURADA OU LISA, 400X100MM, PRE-ZINCAD A</t>
  </si>
  <si>
    <t>COT-267</t>
  </si>
  <si>
    <t>COT-268</t>
  </si>
  <si>
    <t>ELETROCALHA - SAIDA VERTICAL PRE GALVANIZADA PARA ELETRODUTO 1/2" CHAPA 16</t>
  </si>
  <si>
    <t>CAIXA DE INSPECAO SUSPENSA EM POLIPROPILENO REF PRT-960 PARA ATERRAMENTO</t>
  </si>
  <si>
    <t>TAMPAO FERRO FUNDIDO PARA CAIXA DE GORDURA 32cm</t>
  </si>
  <si>
    <t>LEITO PARA CABOS TIPO PESADO GALVANIZADO A FOGO, CHAPA 13 900x100mm</t>
  </si>
  <si>
    <t>LEITO - TE 90 TIPO PESADO HORIZONTAL GALVANIZADO A FOGO CHAPA 13 900mm</t>
  </si>
  <si>
    <t>ELETROCALHA - EMENDA INTERNA INTEGRAL "U" 100x100mm CHAPA 22</t>
  </si>
  <si>
    <t>ELETROCALHA - EMENDA INTERNA INTEGRAL "U" 400x100mm CHAPA 22</t>
  </si>
  <si>
    <t>COT-269</t>
  </si>
  <si>
    <t>COT-271</t>
  </si>
  <si>
    <t>COT-294</t>
  </si>
  <si>
    <t>COT-273</t>
  </si>
  <si>
    <t>COT-007</t>
  </si>
  <si>
    <t>Transformador de Média Tensão a seco (TR-01), 500kVA, 15kV, 13,8kV-0,22/0,127kV, IP 21, deslocamento angular 30°. K=1, e rele de proteção termica.</t>
  </si>
  <si>
    <t xml:space="preserve">GRAXA LUBRIFICANTE A BASE DE LITIO, DE MULTIPLAS APLICACOES E CONTENDO ADITIVOS DE EXTREMA PRESSAO (GRAU DE VISCOSIDADE NLGI 2)                                                                                                                                                                                                                                                                                                                                                                           </t>
  </si>
  <si>
    <t xml:space="preserve">OLEO DIESEL COMBUSTIVEL COMUM METROPOLITANO S-10 OU S-500                                                                                                                                                                                                                                                                                                                                                                                                                                                 </t>
  </si>
  <si>
    <t xml:space="preserve">OLEO LUBRIFICANTE MINERAL MONOVISCOSO, SAE 40, PARA MOTORES DE EQUIPAMENTOS PESADOS (CAMINHOES, TRATORES, RETROS E ETC)                                                                                                                                                                                                                                                                                                                                                                                   </t>
  </si>
  <si>
    <t xml:space="preserve">GRUPO GERADOR DIESEL, COM CARENAGEM, POTENCIA STANDART ENTRE 140 E 150 KVA, VELOCIDADE DE 1800 RPM, FREQUENCIA DE 60 HZ                                                                                                                                                                                                                                                                                                                                                                                   </t>
  </si>
  <si>
    <t>COT-272</t>
  </si>
  <si>
    <t>Gerador Carenado,silencioso, potência 1250kVA em regime stand-by, 220V, com neutro acessível e USCA.</t>
  </si>
  <si>
    <t xml:space="preserve">TERMINAL A COMPRESSAO EM COBRE ESTANHADO PARA CABO 50 MM2, 1 FURO E 1 COMPRESSAO, PARA PARAFUSO DE FIXACAO M8                                                                                                                                                                                                                                                                                                                                                                                             </t>
  </si>
  <si>
    <t xml:space="preserve">TERMINAL METALICO A PRESSAO PARA 1 CABO DE 150 MM2, COM 1 FURO DE FIXACAO                                                                                                                                                                                                                                                                                                                                                                                                                                 </t>
  </si>
  <si>
    <t xml:space="preserve">TERMINAL METALICO A PRESSAO PARA 1 CABO DE 185 MM2, COM 1 FURO DE FIXACAO                                                                                                                                                                                                                                                                                                                                                                                                                                 </t>
  </si>
  <si>
    <t xml:space="preserve">ARGILA OU BARRO PARA ATERRO/REATERRO (COM TRANSPORTE ATE 10 KM)                                                                                                                                                                                                                                                                                                                                                                                                                                           </t>
  </si>
  <si>
    <t xml:space="preserve">PERFIL "U" SIMPLES, EM CHAPA DOBRADA DE ACO LAMINADO, E = 4,75 MM, H = 100 MM, L = 75 MM (8,74 KG/M)                                                                                                                                                                                                                                                                                                                                                                                                      </t>
  </si>
  <si>
    <t xml:space="preserve">CHAPA DE ACO GROSSA, SAE 1020, BITOLA 1/4", E = 6,35 MM (49,85 KG/M2)                                                                                                                                                                                                                                                                                                                                                                                                                                     </t>
  </si>
  <si>
    <t xml:space="preserve">SARRAFO *2,5 X 10* CM EM PINUS, MISTA OU EQUIVALENTE DA REGIAO - BRUTA                                                                                                                                                                                                                                                                                                                                                                                                                                    </t>
  </si>
  <si>
    <t xml:space="preserve">PREGO DE ACO POLIDO COM CABECA 17 X 21 (2 X 11)                                                                                                                                                                                                                                                                                                                                                                                                                                                           </t>
  </si>
  <si>
    <t>COT-022</t>
  </si>
  <si>
    <t>COT-104</t>
  </si>
  <si>
    <t xml:space="preserve">M2    </t>
  </si>
  <si>
    <t xml:space="preserve">M     </t>
  </si>
  <si>
    <t xml:space="preserve">M3    </t>
  </si>
  <si>
    <t xml:space="preserve">L     </t>
  </si>
  <si>
    <t>x</t>
  </si>
  <si>
    <t>SINAPIZAÇÃO</t>
  </si>
  <si>
    <t>14775EMOP</t>
  </si>
  <si>
    <t>PLACA DE SINALIZACAO DE OBRAS, REFLETIVAS, REVESTIDA COM PELICULA REFLETIVA GRAUTECNICO, MEDINDO APROX. (60X60)CM</t>
  </si>
  <si>
    <t>ALUGUEL CONTAINER(MODULO METALICO ICAVEL),SANITARIO-VESTIARI O,MED.APROX.2,30M LARG.6,00M COMPR.2,50M ALT.CHAPAS ACO NERV URAS TRAPEZOIDAIS,ISOLAMENTO TERMO-ACUSTICO FORRO,CHASSIS RE FORCADO PISO COMPENSADO NAVAL,INCL.INST.ELETR.HIDROSSANITARI AS,SUPRIDO ACESS.7 BACIAS SANITARIAS,2 LAVATORIOS E 2 MICTOR IOS,EXCL.TRANSP.(04.005.0300),CARGA E DESCARGA(04.013.0015)</t>
  </si>
  <si>
    <t>UNXMÊS</t>
  </si>
  <si>
    <t>7171EMOP</t>
  </si>
  <si>
    <t>ALUGUEL CONTAINER SANITARIO-VESTIARIO,ME D.APROX.,:L=2,30M,C=6,00 E A=2,50M,ISOL. FORRO TERMO-ACUSTICO,PISO COMP.NAVAL,INC L.INST.ELET/HIDRO.,7 V.SAN./2 LAV./2 MIC</t>
  </si>
  <si>
    <t>RETIRADA PISO CONCRETO MAGRO 10cm SEM REMOCAO</t>
  </si>
  <si>
    <t>DEMOLICAO DE ESCADAS EXTERNAS EM ALVENARIA/CONCRETO</t>
  </si>
  <si>
    <t>DEMOLIÇÃO DE CONCRETO ARMADO</t>
  </si>
  <si>
    <t>COMPRESSOR PORTÁTIL ATLAS COPCO - MOD.XAS 137 - 275 PCM SEM ROMPEDOR</t>
  </si>
  <si>
    <t>ROMPEDOR SUPER ATLAS COPCO - MOD. SUPER TEX P 60 S (33 KG)</t>
  </si>
  <si>
    <t>ALUGUEL MENSAL CONTAINER-ALMOXARIFADO-6,0x2,4m</t>
  </si>
  <si>
    <t>7954EMOP</t>
  </si>
  <si>
    <t>FORRO DE PVC EM REGUAS DE 200MM,ESP.IGUAL OU SUP.A 8MM,ENCAIXADOS ENTRE SI INCLRODAFORRO,METALON E PARAF.,FORN E COLOC</t>
  </si>
  <si>
    <t>59.003.0010-1</t>
  </si>
  <si>
    <t>PINUS,PECA 1" X 12" E 1" X 9".</t>
  </si>
  <si>
    <t>07.002.0025-1</t>
  </si>
  <si>
    <t>ARGAMASSA DE CIMENTO E AREIA,NO TRACO 1:3,PREPARO MECANICO</t>
  </si>
  <si>
    <t>15.071.0012-1</t>
  </si>
  <si>
    <t>LIGACAO DE AGUAS PLUVIAIS OU DOMICILIARES SERVIDAS A REDE PU BLICA,NO CASO DESTA ESTAR LOCALIZADA SOB O PASSEIO</t>
  </si>
  <si>
    <t xml:space="preserve">PREGO DE ACO POLIDO COM CABECA 12 X 12                                                                                                                                                                                                                                                                                                                                                                                                                                                                    </t>
  </si>
  <si>
    <t xml:space="preserve">BLOCO CERAMICO / TIJOLO VAZADO PARA ALVENARIA DE VEDACAO, 8 FUROS NA HORIZONTAL DE 9 X 19 X 19 CM (L X A X C)                                                                                                                                                                                                                                                                                                                                                                                             </t>
  </si>
  <si>
    <t>688EMOP</t>
  </si>
  <si>
    <t xml:space="preserve">REGISTRO GAVETA BRUTO EM LATAO FORJADO, BITOLA 3/4" (REF 1509)                                                                                                                                                                                                                                                                                                                                                                                                                                            </t>
  </si>
  <si>
    <t xml:space="preserve">CAIXA D'AGUA / RESERVATORIO EM POLIETILENO, 1000 LITROS, COM TAMPA                                                                                                                                                                                                                                                                                                                                                                                                                                        </t>
  </si>
  <si>
    <t xml:space="preserve">TUBO COLETOR DE ESGOTO PVC, JEI, DN 100 MM (NBR  7362)                                                                                                                                                                                                                                                                                                                                                                                                                                                    </t>
  </si>
  <si>
    <t xml:space="preserve">CURVA PVC LONGA 90 GRAUS, DN 100 MM, PARA ESGOTO PREDIAL                                                                                                                                                                                                                                                                                                                                                                                                                                                  </t>
  </si>
  <si>
    <t xml:space="preserve"> - COMPOSIÇÃO DO EMOP COM OS INSUMOS DE MÃO DE OBRA E MATERIAL DO SINAPI E DO EMOP.
</t>
  </si>
  <si>
    <t>2602EMOP</t>
  </si>
  <si>
    <t>4210EMOP</t>
  </si>
  <si>
    <t>4406EMOP</t>
  </si>
  <si>
    <t>5268EMOP</t>
  </si>
  <si>
    <t>14836EMOP</t>
  </si>
  <si>
    <t>LOCACAO DE ANDAIME METALICO COM ELEMENTO S TUBULARES SOBRE SAPATAS,C/ESCADA DE AC ESSO E GUARDA-CORPO,EXCL.PISO E TRANSP.</t>
  </si>
  <si>
    <t>54.001.0174-1</t>
  </si>
  <si>
    <t>PINUS EM PECAS DE 7,50 X 15,00CM (3"X6")</t>
  </si>
  <si>
    <t>17.025.0040-1</t>
  </si>
  <si>
    <t>PINTURA COM EMULSAO OLEOSA PARA DESMOLDAGEM DE FORMAS DE MAD EIRA,EM DUAS DEMAOS</t>
  </si>
  <si>
    <t>8227SBC</t>
  </si>
  <si>
    <t>TINTA ACETINADA METALATEX SHERWIM WILLIAMS (18 L)</t>
  </si>
  <si>
    <t>CIMENTO PORTLAND CP III 32RS NBR 11578 (quilo)</t>
  </si>
  <si>
    <t>AREIA MEDIA LAVADA</t>
  </si>
  <si>
    <t>QUARTZOLIT TECPLUS TOP OU EQUIVALENTE TÉCNICO.</t>
  </si>
  <si>
    <t>BRITA 1 (LABOR)</t>
  </si>
  <si>
    <t>BRITA 2 (LABOR)</t>
  </si>
  <si>
    <t>PONTALETE DE MADEIRA BRUTA DE 3ª 8.0 X 8.0 CM (LABOR)</t>
  </si>
  <si>
    <t>CHAPA COMPENSADA RESINADA ESP. 12MM (LABOR)</t>
  </si>
  <si>
    <t>ACO CA-50 DE 8.0MM (LABOR)</t>
  </si>
  <si>
    <t>ARAME RECOZIDO N.18 BWG (LABOR)</t>
  </si>
  <si>
    <t>DESMOLDANTE PARA FORMAS (LABOR)</t>
  </si>
  <si>
    <t>CONSUMO DE ENERGIA ELETRICA COMERCIAL, BAIXA TENSAO CONSUMO ATE 100KWH, INCLUIDO ICMS, PIS/PASEP E CONFINS (LABOR)</t>
  </si>
  <si>
    <t>REGULARIZACAO MANUAL DE SOLO COM NIVELAMENTO E APILOAMENTO</t>
  </si>
  <si>
    <t>AREIA GROSSA LAVADA</t>
  </si>
  <si>
    <t>PEDRA BRITADA #1 E 2</t>
  </si>
  <si>
    <t xml:space="preserve">	ACO CA 50 GROSSO (12,5mm a 25,0mm) (1/2" a 1")</t>
  </si>
  <si>
    <t>ACO CA 50 FINO (6,3mm a 10,0mm) (3/16" a 3/8")</t>
  </si>
  <si>
    <t>ARAME RECOZIDO ISGW #16 (0,032kg/m) (55 AMARRAS/pm3)</t>
  </si>
  <si>
    <t>54.04.030</t>
  </si>
  <si>
    <t>446EMOP</t>
  </si>
  <si>
    <t>Paralelepípedo só material</t>
  </si>
  <si>
    <t>Eletroduto rígido fabricado em aço carbono com acabamento galvanizado eletrolítico conforme norma ABNT NBR 13057, de diâmetro Ø3/4", tipo médio, parede 0,90mm, fornecido em barras de 3 metros, roscas conforme norma ABNT NBR 8133 nas extremidades, uma luva e um protetor plástico.</t>
  </si>
  <si>
    <t>4000EMOP</t>
  </si>
  <si>
    <t>ELETRODUTO DE FERRO GALVANIZADO, MEDIO, GALVANIZACAO A FOGO, NBR 5624, EM BARRAS DE 3M, DE 3/4</t>
  </si>
  <si>
    <t>31611SBC</t>
  </si>
  <si>
    <t>CONDULETE ALUMINIO "LB" 3/4 SEM TAMPA WETZEL</t>
  </si>
  <si>
    <t>18029SBC</t>
  </si>
  <si>
    <t>TAMPA 1 MODULO CONDULETE TOP 1/2" E 3/4"</t>
  </si>
  <si>
    <t>Condulete tipo "E" tipo duplo Ø3/4", fabricado em alumínio, com tampa para tomada (2P+T), sem vedação, entradas com rosca BSP, sem redução, conforme norma  ABNT NBR 15701.</t>
  </si>
  <si>
    <t>47600SBC</t>
  </si>
  <si>
    <t>CONDULETE DE ALUMINIO "E" 3/4"</t>
  </si>
  <si>
    <t>MÃO-DE-OBRA REFERÊNCIA EMBASA COM INSUMO SBC</t>
  </si>
  <si>
    <t>2062SBC</t>
  </si>
  <si>
    <t>PERFILADO - CURVA DE INVERSAO 38x38mm</t>
  </si>
  <si>
    <t>42631SBC</t>
  </si>
  <si>
    <t>PERFILADO - EMENDA INTERNA "I" PARA PERFILADO 38x38mm</t>
  </si>
  <si>
    <t>40539SBC</t>
  </si>
  <si>
    <t>PERFILADO - EMENDA PERFIL 38mm TIPO T INTERNA CHAPA 16</t>
  </si>
  <si>
    <t>Emenda interna "X" para perfilado de dimensão de (38x38)mm, fabricado em aço carbono, galvanizado eletrolítico, furação padrão Ø(10x13)mm, para união com os demais componentes.</t>
  </si>
  <si>
    <t>40537SBC</t>
  </si>
  <si>
    <t>PERFILADO - EMENDA PERFIL 38mm TIPO X INTERNA CHAPA 16</t>
  </si>
  <si>
    <t>35756SBC</t>
  </si>
  <si>
    <t>PERFILADO - ACOPLAMENTO PARA PERFILADO 38x38mm</t>
  </si>
  <si>
    <t>SAIDA FINAL DE PERFILADO P/ELETRODUTO 3/4</t>
  </si>
  <si>
    <t xml:space="preserve"> REFERÊNCIA DE HORAS COMPOSIÇÃO 171415 SEDOP COM INSUMO DE COTAÇÃO</t>
  </si>
  <si>
    <t>Unidut cônico Ø3/4", fabricado em alumínio.</t>
  </si>
  <si>
    <t xml:space="preserve"> REFERÊNCIA DE HORAS COMPOSIÇÃO ED-494459 SETOP COM INSUMO SBC</t>
  </si>
  <si>
    <t>Luminária hermética IP65 de sobrepor montada com 02 lâmpadas tuboled T8 18W / 1850lm / 4000k. dimensões (1272x145x111)mm</t>
  </si>
  <si>
    <t>39115SBC</t>
  </si>
  <si>
    <t>LUMINARIA DE SOBREPOR HERMETICA PARA TUBULAR 2x28W/32W/36W/40W IP65 OUROLUX</t>
  </si>
  <si>
    <t>47068SBC</t>
  </si>
  <si>
    <t>LAMPADA FLUORESCENTE 16W TIPO TLDRS ACABAMENTO CONFORT</t>
  </si>
  <si>
    <t>P.13.000.067507</t>
  </si>
  <si>
    <t>Plugue 2P+T de 10A 250V, ref. 615801 / 615811 / 615821 da Pial ou equivalente</t>
  </si>
  <si>
    <t>2706SBC</t>
  </si>
  <si>
    <t>CABO PP CORDPLAST 3 CONDUTORES 450/750V 2,50mm2</t>
  </si>
  <si>
    <t>Terminal de compressão pré isolado tipo garfo para cabo 2,5 mm2 un</t>
  </si>
  <si>
    <t>Abraçadeira tipo "D" com cunha para eletroduto Ø3/4", fabricado em aço galvanizado a fogo.</t>
  </si>
  <si>
    <t>Parafuso do tipo cabeça lentilha auto-travante, rosca inteira, dimensões 1/4"x3/4", fabricado em aço galvanizado a fogo.</t>
  </si>
  <si>
    <t>Parafuso cabeça lentilha auto-travante 1/4" x 3/4", bicromatizada</t>
  </si>
  <si>
    <t>Parafuso do tipo cabeça lentilha auto-travante, rosca inteira, dimensões 3/8"x3/4", fabricado em aço galvanizado a fogo.</t>
  </si>
  <si>
    <t>Parafuso cabeça lentilha 3/8" x 3/4" (ref. vl 1.68 valemam ou similar)</t>
  </si>
  <si>
    <t>Arruela lisa, dimensão 3/8", fabricado em aço galvanizado a fogo.</t>
  </si>
  <si>
    <t>Arruela lisa de 3/8"</t>
  </si>
  <si>
    <t>Porca sextavada, dimensão 3/8", fabricado em aço galvanizado a fogo.</t>
  </si>
  <si>
    <t xml:space="preserve">Porca sextavada 3/8 </t>
  </si>
  <si>
    <t>Porca losangular com pino rosqueado, dimensão 1/4", fabricado em aço carbono galvanizado a fogo</t>
  </si>
  <si>
    <t>Porca losangular 1/4" com pino</t>
  </si>
  <si>
    <t>Chumbador tipo "CB", dimensão 1/4"x35mm, fornecido com (parafuso, arruela, jaqueta e cone), fabricado em aço zincado.</t>
  </si>
  <si>
    <t>4754EMOP</t>
  </si>
  <si>
    <t>ELETRODUTO DE FERRO GALVANIZADO, MEDIO, GALVANIZACAO A FOGO, NBR 5624, EM BARRAS DE 3M, DE 1.1/2</t>
  </si>
  <si>
    <t>Condulete tipo "T" Ø1.1/2", fabricado em alumínio, com tampa para tomada (2P+T), sem vedação, entradas com rosca BSP, sem redução, conforme norma  ABNT NBR 15701.</t>
  </si>
  <si>
    <t>CONDULETE ALUMINIO C/TAMPA TIPO C/LB/LL/LR 1.1/2"</t>
  </si>
  <si>
    <t>31614SBC</t>
  </si>
  <si>
    <t>CONDULETZEL ALUMINIO C/TAMPA TIPO C/LB/LL/LR 1.1/2"</t>
  </si>
  <si>
    <t>Conector prensa cabo macho, fabricado em alumínio, 3/4"</t>
  </si>
  <si>
    <t>CONECTOR EM ALUMÍNIO TIPO PRENSA-CABO - 3/4</t>
  </si>
  <si>
    <t>Bucha de redução para eletroduto de diâmetro Ø(1.1/2" para 3/4") fabricado em aço carbono com acabamento galvanizado a fogo, rosca ABNT NBR 8133.</t>
  </si>
  <si>
    <t>Eletroduto rígido fabricado em aço carbono com acabamento galvanizado a fogo, de diâmetro Ø4", tipo pesado, fornecido em barras de 3 metros, roscas ABNT NBR 8133 nas extremidades, uma luva e um protetor plástico.</t>
  </si>
  <si>
    <t>515SBC</t>
  </si>
  <si>
    <t>Curva 90º para eletroduto rígido fabricado em aço carbono com acabamento galvanizado a fogo, de diâmetro Ø4", tipo pesado, roscas conforme norma ABNT NBR 8133 nas extremidades.</t>
  </si>
  <si>
    <t>6844SBC</t>
  </si>
  <si>
    <t>CABO COBRE UNIPOLAR BLINDADO ISOLACAO 12/20KV EPR 50mm2</t>
  </si>
  <si>
    <t>64019SBC</t>
  </si>
  <si>
    <t>CABO COBRE UNIPOLAR BLINDADO ISOLACAO 20/35KV EPR 150mm2</t>
  </si>
  <si>
    <t>Emenda contrátil a frio para cabos de potência isolados de média tensão 12/20kV, para cabo de 150mm² A 185mm² com isolação plena, conforme normas IEC60502-4 e ABNT NBR 9314</t>
  </si>
  <si>
    <t>EMENDA PARA CABO DE MÉDIA TENSÃO 12/20KV - 1X25 / 1X35 MM2 UNIPOLAR</t>
  </si>
  <si>
    <t>36598SBC</t>
  </si>
  <si>
    <t>VERGALHAO ZINCADO ROSCA Preço Total, 3/8 " (10mm)</t>
  </si>
  <si>
    <t>Abraçadeira tipo "U" para perfilado para eletroduto Ø4", fabricado em aço galvanizado a fogo.</t>
  </si>
  <si>
    <t>4752EMOP</t>
  </si>
  <si>
    <t>ELETRODUTO DE FERRO GALVANIZADO, MEDIO,GALVANIZACAO A FOGO, NBR 5624, EM BARRASDE 3M, DE 1"</t>
  </si>
  <si>
    <t>Eletroduto rígido fabricado em aço carbono com acabamento galvanizado a fogo, de diâmetro Ø1.1/4", tipo médio, fornecido em barras de 3 metros, roscas ABNT NBR 8133 nas extremidades, uma luva e um protetor plástico.</t>
  </si>
  <si>
    <t>4753EMOP</t>
  </si>
  <si>
    <t>ELETRODUTO DE FERRO GALVANIZADO, MEDIO, GALVANIZACAO A FOGO, NBR 5624, EM BARRAS DE 3M, DE 1.1/4"</t>
  </si>
  <si>
    <t>7838SBC</t>
  </si>
  <si>
    <t>CURVA ELETRODUTO GALVANIZADO 1"</t>
  </si>
  <si>
    <t>Unidut cônico Ø1", fabricado em alumínio.</t>
  </si>
  <si>
    <t>ED-4498</t>
  </si>
  <si>
    <t>CONDULETE DE ALUMÍNIO, TIPO "C" OU "LB" OU "LL" OU "LR", DIÂMETRO DE SAÍDA 2" (50MM), EXCLUSIVE INSTALAÇÃO, MÓDULO E PLACA (FORNECIMENTO)</t>
  </si>
  <si>
    <t>CONDULETE ALUMINIO C/TAMPA TIPO C/LB/LL/LR 1"</t>
  </si>
  <si>
    <t>31612SBC</t>
  </si>
  <si>
    <t>CONDULETZEL ALUMINIO C/TAMPA TIPO C/LB/LL/LR 1"</t>
  </si>
  <si>
    <t>CONDULETE ALUMINIO TIPO C/LB/LL/LR 1.1/4"</t>
  </si>
  <si>
    <t>31613SBC</t>
  </si>
  <si>
    <t>CONDULETZEL ALUMINIO TIPO C/LB/LL/LR 1.1/4"</t>
  </si>
  <si>
    <t>31171SBC</t>
  </si>
  <si>
    <t>CONDULETE ALUMINIO "T" 1.1/4" COM TAMPA TRAMONTINA</t>
  </si>
  <si>
    <t>6358SBC</t>
  </si>
  <si>
    <t>ELETROCALHA PERFURADA TIPO "U" 50x50mm CHAPA 18 PRE-GALVANIZADA</t>
  </si>
  <si>
    <t>Curva vertical interna 90º raio segmentado para eletrocalha, largura 50mm com aba de 50mm, fabricada em aço carbono chapa #16 MSG, acabamento galvanizado a fogo, raio de curvatura 150, furação padrão de (7x25)mm para união com demais componentes.</t>
  </si>
  <si>
    <t>Curva vertical 50 x 50 mm para eletrocalha metálica (ref.: mopa ou similar) un</t>
  </si>
  <si>
    <t>Tala para eletrocalha com aba de 50mm, fabricada em aço carbono chapa #16 MSG, acabamento galvanizado a fogo, furação padrão de (7x25)mm para união com demais componentes.</t>
  </si>
  <si>
    <t>Tala plana perfurada 50mm un</t>
  </si>
  <si>
    <t>Caixa de passagem fabricada em alumínio, dimensões 400x400x200mm.</t>
  </si>
  <si>
    <t>12068SBC</t>
  </si>
  <si>
    <t>CAIXA DE PASSAGEM EM ALUMINIO 40x40x20cm STAMPLAC</t>
  </si>
  <si>
    <t>11.14.12</t>
  </si>
  <si>
    <t>Caixa de passagem metálica, de sobrepor, dimensão (300x250x120)mm, para conversor de fibra óptica p/ RJ45</t>
  </si>
  <si>
    <t>74.08.44</t>
  </si>
  <si>
    <t>CAIXA DE PASSAGEM EM ALUMÍNIO PARA PISO 300X300X120mm</t>
  </si>
  <si>
    <t>Terminal à compressão TM-10 (10mm²), fabricado em cobre eletrolítico estanhado, conforme norma ABNT NBR 5370 e ABNT NBR 5410.</t>
  </si>
  <si>
    <t>Terminal à compressão TM-16 (16mm²), fabricado em cobre eletrolítico estanhado, conforme norma ABNT NBR 5370 e ABNT NBR 5410.</t>
  </si>
  <si>
    <t>Abraçadeira tipo "D" com cunha para eletroduto Ø1.1/4", fabricado em aço galvanizado a fogo.</t>
  </si>
  <si>
    <t>Abraçadeira tipo "D" com cunha para eletroduto Ø1.1/2", fabricado em aço galvanizado a fogo.</t>
  </si>
  <si>
    <t>Leito pesado, largura 400mm, com longarina de 100mm de altura e virola de 19mm, aba externa, longarinas em chapa #14 MSG, travessas em perfilado (38x38)mm chapa #16 MSG distanciadas a cada 250mm, fabricado em aço carbono, acabamento galvanizado eletrolítico, conforme ABNT NBR 8133, fornecido em barras de 3 metros.</t>
  </si>
  <si>
    <t>36820SBC</t>
  </si>
  <si>
    <t>LEITO PARA CABOS TIPO PESADO GALVANIZADO A FOGO, CHAPA 16 400x100mm</t>
  </si>
  <si>
    <t>36824SBC</t>
  </si>
  <si>
    <t>LEITO PARA CABOS TIPO PESADO GALVANIZADO A FOGO, CHAPA 14 800x100mm</t>
  </si>
  <si>
    <t>Curva horizontal 90º,raio segmentado para leito, largura 400mm, com longarina de 100mm de altura e virola de 19mm, aba externa, longarinas em chapa #14 MSG, travessas em perfilado (38x38)mm chapa #16 MSG, fabricado em aço carbono, acabamento galvanizado eletrolítico, conforme ABNT NBR 8133, raio de curvatura 320mm.</t>
  </si>
  <si>
    <t>36847SBC</t>
  </si>
  <si>
    <t>LEITO - CURVA 90 TIPO PESADO HORIZONTAL GALVANIZADO A FOGO CHAPA 16 400mm</t>
  </si>
  <si>
    <t>Curva vertical interna 90º, raio segmentado para leito, largura 400mm, com longarina de 100mm de altura e virola de 19mm, aba externa, longarinas em chapa #14 MSG, travessas em perfilado (38x38)mm chapa #16 MSG, fabricado em aço carbono, acabamento galvanizado eletrolítico, conforme ABNT NBR 8133, raio de curvatura 320mm.</t>
  </si>
  <si>
    <t>12105EMOP</t>
  </si>
  <si>
    <t>CURVA VERTICAL INTERNA 90°, PARA ELETROCALHA PERFURADA OU LISA, 400X100MM, PRE-ZINCADA</t>
  </si>
  <si>
    <t>Curva vertical externa 90º, raio segmentado para leito, largura 400mm, com longarina de 100mm de altura e virola de 19mm, aba externa, longarinas em chapa #14 MSG, travessas em perfilado (38x38)mm chapa #16 MSG, fabricado em aço carbono, acabamento galvanizado eletrolítico, conforme ABNT NBR 8133, raio de curvatura 320mm.</t>
  </si>
  <si>
    <t>12069EMOP</t>
  </si>
  <si>
    <t>CURVA VERTICAL EXTERNA 90°, PARA ELETROCALHA PERFURADA OU LISA, 400X100MM, PRE-ZINCADA</t>
  </si>
  <si>
    <t>Curva de inversão 90°, raio segmentado para leito, largura 400mm, com longarina de 100mm de altura e virola de 19mm, aba externa, longarinas em chapa #14 MSG, travessas em perfilado (38x38)mm chapa #16 MSG, fabricado em aço carbono, acabamento galvanizado eletrolítico, conforme ABNT NBR 8133, raio de curvatura 320mm.</t>
  </si>
  <si>
    <t>12123EMOP</t>
  </si>
  <si>
    <t>CURVA DE INVERSAO 90°, PARA ELETROCALHAPERFURADA OU LISA, 400X100MM, PRE-ZINCADA</t>
  </si>
  <si>
    <t>Curva de inversão 90°, raio segmentado para leito, largura 500mm, com longarina de 100mm de altura e virola de 19mm, aba externa, longarinas em chapa #14 MSG, travessas em perfilado (38x38)mm chapa #16 MSG, fabricado em aço carbono, acabamento galvanizado eletrolítico, conforme ABNT NBR 8133, raio de curvatura 320mm.</t>
  </si>
  <si>
    <t>Curva de inversão 500 x 100mm para eletrocalha metálica (ref. mopa ou similar)</t>
  </si>
  <si>
    <t>Te vertical de descila lateral, raio segmentado para leito, largura 800mm, com longarina de 100mm de altura e virola de 19mm, aba externa, longarinas em chapa #14 MSG, travessas em perfilado (38x38)mm chapa #16 MSG, fabricado em aço carbono, acabamento galvanizado eletrolítico, conforme ABNT NBR 8133, raio de curvatura 320mm.</t>
  </si>
  <si>
    <t>36893SBC</t>
  </si>
  <si>
    <t>LEITO - TE VERTICAL DE SUBIDA OU DESCIDA PESADO GALVANIZADO A FOGO CHAPA 14 800mm</t>
  </si>
  <si>
    <t>Te horizontal, raio segmentado para leito, largura 800mm, com longarina de 100mm de altura e virola de 19mm, aba externa, longarinas em chapa #14 MSG, travessas em perfilado (38x38)mm chapa #16 MSG, fabricado em aço carbono, acabamento galvanizado eletrolítico, conforme ABNT NBR 8133, raio de curvatura 320mm.</t>
  </si>
  <si>
    <t>36947SBC</t>
  </si>
  <si>
    <t>LEITO - TE 90 TIPO PESADO HORIZONTAL GALVANIZADO A FOGO CHAPA 14 800mm</t>
  </si>
  <si>
    <t>Curva horizontal 30º,raio segmentado para leito, largura 400mm, com longarina de 100mm de altura e virola de 19mm, aba externa, longarinas em chapa #14 MSG, travessas em perfilado (38x38)mm chapa #16 MSG, fabricado em aço carbono, acabamento galvanizado eletrolítico, conforme ABNT NBR 8133, raio de curvatura 320mm.</t>
  </si>
  <si>
    <t>36864SBC</t>
  </si>
  <si>
    <t>LEITO - CURVA 45 TIPO PESADO HORIZONTAL GALVANIZADO A FOGO CHAPA 16 400mm</t>
  </si>
  <si>
    <t>6356SBC</t>
  </si>
  <si>
    <t>LEITO - JUNCAO (TALA) PLANA COM 4 FUROS</t>
  </si>
  <si>
    <t>14330EMOP</t>
  </si>
  <si>
    <t>DUTO CORRUGADO HELICOIDAL, PRETO, PEAD, PROT. COND. ELET., INST.SUBT., DN=6", DI=155,6MM, C/2 TAMPOES, FITA AVISO PER., GUIA ACO</t>
  </si>
  <si>
    <t>7323EMOP</t>
  </si>
  <si>
    <t>CONEXAO I,SECAO CIRC.ROSQ.CORRUG.HELICOI DAL,COR PRETA,POLIET.ALTA DENS.P/UNIAO D UTOS P/PROT.COND.ELET.DN=6"A</t>
  </si>
  <si>
    <t>14349EMOP</t>
  </si>
  <si>
    <t>KIT VEDACAO,COMP.DUAS FITAS MASTIQUE E F ILME PVC TRANSP.P/VEDACAO DAS CONEXOES D OS DUTOS CORRUGADOS,DIAM.NOM.DN=6"</t>
  </si>
  <si>
    <t>Terminal de compressão para cabo de 150 mm2 Un</t>
  </si>
  <si>
    <t>Terminal de compressão para cabo de 185 mm2 Un</t>
  </si>
  <si>
    <t>Terminal de compressão para cabo de 240 mm2 Un</t>
  </si>
  <si>
    <t>Terminal de compressão pré isolado tipo garfo para cabo 4,0 mm2 un</t>
  </si>
  <si>
    <t>Luminária hermética IP65 de sobrepor montada com 02 lâmpadas tuboled T8 18W / 1850lm / 6500k. dimensões cxlxa (1272x145x111)mm</t>
  </si>
  <si>
    <t>21.003.0052-0</t>
  </si>
  <si>
    <t>Poste cônico continuo reto em aço galvanizado a fogo, h= 3,00m com base engastada</t>
  </si>
  <si>
    <t>11459EMOP</t>
  </si>
  <si>
    <t>POSTE DE ACO RETO, CONICO CONTINUO, SEMSAPATA, COMPRIMENTO DE 3,50M</t>
  </si>
  <si>
    <t>40538SBC</t>
  </si>
  <si>
    <t>PERFILADO - EMENDA PERFIL 38mm TIPO L CHAPA 16</t>
  </si>
  <si>
    <t>Barra chata de aluminio 7/8" x 1/8"</t>
  </si>
  <si>
    <t>PORCA SEXTAVADA ALUMINIO 1/4"(CENTO)</t>
  </si>
  <si>
    <t>CORDOALHA FLEXÍVEL DE COBRE ESTANHADO 25 X 300MM COM 4 FUROS D = 11MM</t>
  </si>
  <si>
    <t>Terminal de compressão em latão estanhado para cabo de  cobre nu 70mm² com um furo de Ø 10mm 300mm.</t>
  </si>
  <si>
    <t>E00688</t>
  </si>
  <si>
    <t>Terminal de compressão em latão 70mm²</t>
  </si>
  <si>
    <t>E00685</t>
  </si>
  <si>
    <t>Terminal de compressão em latão 35mm²</t>
  </si>
  <si>
    <t>Arruela lisa de 5/16</t>
  </si>
  <si>
    <t>11536EMOP</t>
  </si>
  <si>
    <t>CONECTOR PARAFUSO FENDIDO COM RABICHO, EM BRONZE, PARA ATERRAMENTO, CONDUTORES DE 6-35MM2</t>
  </si>
  <si>
    <t>77944SBC</t>
  </si>
  <si>
    <t>CAIXA DE EQUALIZACAO COM BARRAMENTO PARA 05 TERMINAIS - REF. TEL-902 OU PRT-969</t>
  </si>
  <si>
    <t>10126SBC</t>
  </si>
  <si>
    <t>CARTUCHO SOLDA EXOTERMICA NR90 GRAMAS EXOSOLDA</t>
  </si>
  <si>
    <t>11798EMOP</t>
  </si>
  <si>
    <t>HASTE PARA ATERRAMENTO, DE COBRE,NO DIAMETRO DE 5/8"(16MM) E COM COMPRIMENTO DE2,40M</t>
  </si>
  <si>
    <t>Solda exotérmica conexão cabo-haste na lateral, bitola do cabo de 25mm² a 70mm² para haste de 5/8" e 3/4"</t>
  </si>
  <si>
    <t>Leito pesado, largura 500mm, com longarina de 100mm de altura e virola de 19mm, aba externa, longarinas em chapa #14 MSG, travessas em perfilado (38x38)mm chapa #16 MSG distanciadas a cada 250mm, fabricado em aço carbono, acabamento galvanizado eletrolítico, conforme ABNT NBR 8133, fornecido em barras de 3 metros.</t>
  </si>
  <si>
    <t>36821SBC</t>
  </si>
  <si>
    <t>LEITO PARA CABOS TIPO PESADO GALVANIZADO A FOGO, CHAPA 16 500x100mm</t>
  </si>
  <si>
    <t>36823SBC</t>
  </si>
  <si>
    <t>LEITO PARA CABOS TIPO PESADO GALVANIZADO A FOGO, CHAPA 14 700x100mm</t>
  </si>
  <si>
    <t>Curva horizontal 90º,raio segmentado para leito, largura 500mm, com longarina de 100mm de altura e virola de 19mm, aba externa, longarinas em chapa #14 MSG, travessas em perfilado (38x38)mm chapa #16 MSG, fabricado em aço carbono, acabamento galvanizado eletrolítico, conforme ABNT NBR 8133, raio de curvatura 320mm.</t>
  </si>
  <si>
    <t>36848SBC</t>
  </si>
  <si>
    <t>LEITO - CURVA 90 TIPO PESADO HORIZONTAL GALVANIZADO A FOGO CHAPA 16 500mm</t>
  </si>
  <si>
    <t>Curva horizontal 90º,raio segmentado para leito, largura 700mm, com longarina de 100mm de altura e virola de 19mm, aba externa, longarinas em chapa #14 MSG, travessas em perfilado (38x38)mm chapa #16 MSG, fabricado em aço carbono, acabamento galvanizado eletrolítico, conforme ABNT NBR 8133, raio de curvatura 320mm.</t>
  </si>
  <si>
    <t>Curva vertical 500 x 100 mm para eletrocalha metálica, angulo 90º (ref. Mopa ou similar)</t>
  </si>
  <si>
    <t>Curva vertical 500 x 100 mm para eletrocalha metálica, com ângulo 90° (ref.: mopa ou similar) un</t>
  </si>
  <si>
    <t>Te vertical de descila lateral, raio segmentado para leito, largura 200mm, com longarina de 100mm de altura e virola de 19mm, aba externa, longarinas em chapa #14 MSG, travessas em perfilado (38x38)mm chapa #16 MSG, fabricado em aço carbono, acabamento galvanizado eletrolítico, conforme ABNT NBR 8133, raio de curvatura 320mm.</t>
  </si>
  <si>
    <t>36885SBC</t>
  </si>
  <si>
    <t>LEITO - TE VERTICAL DE SUBIDA OU DESCIDA PESADO GALVANIZADO A FOGO CHAPA 16 200mm</t>
  </si>
  <si>
    <t>Eletroduto rígido fabricado em aço carbono com acabamento galvanizado eletrolítico conforme norma ABNT NBR 13057, de diâmetro Ø1", tipo médio, parede 0,90mm, fornecido em barras de 3 metros, roscas conforme norma ABNT NBR 8133 nas extremidades, uma luva e um protetor plástico.</t>
  </si>
  <si>
    <t>1567SBC</t>
  </si>
  <si>
    <t>ELETRODUTO GALVANIZADO ELETROLITICO LEVE NBR 5597 25mm 1"</t>
  </si>
  <si>
    <t>Luva de emenda cobre tipo POJ, a compressão,  para cabo de 16mm², conforme IEC 61238-1.</t>
  </si>
  <si>
    <t>E00494</t>
  </si>
  <si>
    <t>Conector de emenda para cabo 16 mm2</t>
  </si>
  <si>
    <t>Luva de emenda cobre tipo POJ, a compressão,  para cabo de 25mm², conforme IEC 61238-1.</t>
  </si>
  <si>
    <t>E00496</t>
  </si>
  <si>
    <t>Conector de emenda para cabo 25 mm2</t>
  </si>
  <si>
    <t>Luva de emenda cobre tipo POJ, a compressão,  para cabo para cabo de 35mm², conforme IEC 61238-1.</t>
  </si>
  <si>
    <t>E00497</t>
  </si>
  <si>
    <t>Conector de emenda para cabo 35 mm2</t>
  </si>
  <si>
    <t>E00500</t>
  </si>
  <si>
    <t>Conector de emenda para cabo 70 mm2</t>
  </si>
  <si>
    <t>E00501</t>
  </si>
  <si>
    <t>Conector de emenda para cabo 95 mm2</t>
  </si>
  <si>
    <t xml:space="preserve"> REFERÊNCIA DE HORAS COMPOSIÇÃO 098457 SIURB COM INSUMO SBC</t>
  </si>
  <si>
    <t>MATED-11873</t>
  </si>
  <si>
    <t>CAIXA DE DERIVAÇÃO PARA PERFILADO (TIPO:"I"|MATERIAL: AÇO CARBONO|TRATAMENTO: PRÉ-ZINCADO|CHAPA: #18|PARAFUSOS: INCLUSOS|TAMPA: INCLUSA)</t>
  </si>
  <si>
    <t>207SBC</t>
  </si>
  <si>
    <t>ELETROCALHA PERFURADA TIPO "U" 100x50mm CHAPA 20 PRE-GALVANIZADA</t>
  </si>
  <si>
    <t>Curva de inversão 50 x 50 mm para eletrocalha metálica (ref.: mopa ou similar)</t>
  </si>
  <si>
    <t>Curva de inversão 90º raio segmentado, para eletrocalha largura 100mm e aba 100mm, fabricada em aço carbono chapa #16 MSG, acabamento galvanizado a fogo, raio de curvatura 150mm, furação padrão Ø7x25mm para união com demais componentes.</t>
  </si>
  <si>
    <t>Curva de inversão 100 x 100 mm para eletrocalha metálica (ref.: mopa ou similar)</t>
  </si>
  <si>
    <t>Curva de inversão 100 x 50 mm para eletrocalha metálica (ref.: mopa ou similar)</t>
  </si>
  <si>
    <t>Curva horizontal 50 x 50 mm para eletrocalha metálica, com ângulo 90° Curva horizontal 50 x 50 mm para eletrocalha metálica, com ângulo 90° (ref.: mopa ou similar)</t>
  </si>
  <si>
    <t>Curva horizontal 90º raio segmentado, para eletrocalha largura 100mm e aba 100mm, fabricada em aço carbono chapa #16 MSG, acabamento galvanizado a fogo, raio de curvatura 150mm, furação padrão Ø7x25mm para união com demais componentes.</t>
  </si>
  <si>
    <t>Curva horizontal 100 x 100 mm para eletrocalha metálica, com ângulo 90°</t>
  </si>
  <si>
    <t>Curva horizontal 100 x 50 mm para eletrocalha metálica, com ângulo 90° (ref.: mopa ou similar) un</t>
  </si>
  <si>
    <t>47531SBC</t>
  </si>
  <si>
    <t>ELETROCALHA - FLANGE 50x50mm</t>
  </si>
  <si>
    <t>Flange 100 x 50mm para eletrocalha metálica (ref. Mopa ou similar)</t>
  </si>
  <si>
    <t>37517SBC</t>
  </si>
  <si>
    <t>SAIDA HORIZONTAL PRE GALVANIZADA PARA ELETRODUTO 1" CHAPA 16</t>
  </si>
  <si>
    <t>Suporte horizontal 100 x 50 mm para eletrocalha metálica (ref.: mopa ou similar) un</t>
  </si>
  <si>
    <t>36433SBC</t>
  </si>
  <si>
    <t>CONDULETE ALUMINIO MULTIPLO L 1" TRAMONTINA</t>
  </si>
  <si>
    <t>36452SBC</t>
  </si>
  <si>
    <t>CONDULETE ALUMINIO MULTIPLO X 1" COM TAMPA TRAMONTINA</t>
  </si>
  <si>
    <t>TE VERTICAL DE DESCIDA PARA ELETROCALHA 50 X 50 MM</t>
  </si>
  <si>
    <t>12272EMOP</t>
  </si>
  <si>
    <t>TE VERTICAL (DESCIDA), PARA ELETROCALHA PERFURADA OU LISA, 150X50MM, PRE-ZINCADA</t>
  </si>
  <si>
    <t>Tê horizontal 90º raio segmentado para eletrocalha, largura 100mm e aba 100mm, fabricada em aço carbono chapa #16 MSG, acabamento galvanizado a fogo, raio de curvatura 150mm, furação padrão Ø7x25mm para união com demais componentes.</t>
  </si>
  <si>
    <t>Tê horizontal 100 x 100mm para eletrocalha metálica (ref. Mopa ou similar)</t>
  </si>
  <si>
    <t>37484SBC</t>
  </si>
  <si>
    <t>ELETROCALHA - EMENDA INTERNA INTEGRAL "U" 50x50mm CHAPA 22</t>
  </si>
  <si>
    <t>Tala longa 100mm para eletrocalha com aba de 100mm, fabricada em aço carbono chapa #16 MSG,  acabamento galvanizado a fogo, furação padrão de  Ø7x25mm para união com demais componentes.</t>
  </si>
  <si>
    <t>EMENDA PARA ELETROCALHA 100X100</t>
  </si>
  <si>
    <t>12124EMOP</t>
  </si>
  <si>
    <t>TE HORIZONTAL 90°, PARA ELETROCALHA PERF URADA OU LISA, 100X50MM, PRE-ZINCADA</t>
  </si>
  <si>
    <t>TE VERTICAL (DESCIDA), PARA ELETROCALHA PERFURADA OU LISA, 100X50MM, PRE-ZINCADA</t>
  </si>
  <si>
    <t>12284EMOP</t>
  </si>
  <si>
    <t>TE VERTICAL (DESCIDA), PARA ELETROCALHA PERFURADA OU LISA, 100X100MM, PRE-ZINCAD A</t>
  </si>
  <si>
    <t>12160EMOP</t>
  </si>
  <si>
    <t>CRUZETA HORIZONTAL, 90°, PARA ELETROCALHA PERFURADA OU LISA, 100X50MM, PRE-ZINCADA</t>
  </si>
  <si>
    <t>38769SBC</t>
  </si>
  <si>
    <t>ELETROCALHA - REDUCAO CONCENTRICA 150x100mm CHAPA 18</t>
  </si>
  <si>
    <t>38771SBC</t>
  </si>
  <si>
    <t>ELETROCALHA - REDUCAO CONCENTRICA 100x50mm CHAPA 20</t>
  </si>
  <si>
    <t>REDUÇÃO CONCÊNTRICA 100 X 50 MM PARA ELETROCALHA</t>
  </si>
  <si>
    <t>Cordão óptico duplex conectorizado nas duas extremidades, Preço Totalmente dielétrico, constituído por fibras do tipo monomodo, com revestimento primário em acrilato e revestimento secundário em material polimérico e termoplástico, com elementos de tração de fios dielétricos e capa em material termoplástico não propagante à chama. Comprimento 2,5 metros. Ref.: Furukawa SM LC–UPC/LC UPC 2.5m (A-B)</t>
  </si>
  <si>
    <t>36498SBC</t>
  </si>
  <si>
    <t>FIBRA OPTICA - CORDAO OPTICO DUPLEX MULTIMODO COM CONECTORES (LC/LC)2,5m</t>
  </si>
  <si>
    <t>Patch Cord para transmissão de dados categoria 6, sem blindagem, para uso interno, com conector RJ45 macho em ambas as pontas. Comprimento de 1,0m. Condutores em cobre eletrolítico nu 24AWG reunidos em 4 pares binados. Capa em polietileno, classe de flamabilidade CM. Produto em conformidade com a diretiva RoHS.
Referência: Furukawa Patch Cord GigaLan Cat.6 cor cinza.</t>
  </si>
  <si>
    <t>7635EMOP</t>
  </si>
  <si>
    <t>CANALETA PERFURADA ALTA, DE (38X38X6000)MM</t>
  </si>
  <si>
    <t>CAIXA DE DERIVAÇÃO EM PERFILADO (TIPO: "T"| MATERIAL: AÇO CARBONO| TRATAMENTO: PRÉ- ZINCADO|CHAPA: #18| PARAFUSOS: INCLUSOS| TAMPA: INCLUSA)</t>
  </si>
  <si>
    <t>Curva horizontal 38 x 38 mm para eletrocalha perfurada metálica (ref. Mopa ou similar) un</t>
  </si>
  <si>
    <t>12071EMOP</t>
  </si>
  <si>
    <t>CURVA VERTICAL INTERNA 45°, PARA ELETROCALHA PERFURADA OU LISA, 150X50MM, PRE-ZINCADA</t>
  </si>
  <si>
    <t>12035EMOP</t>
  </si>
  <si>
    <t>CURVA VERTICAL EXTERNA 45º, PARA ELETROC ALHA PERFURADA OU LISA, 150X50MM, PRE-ZI NCADA</t>
  </si>
  <si>
    <t>12083EMOP</t>
  </si>
  <si>
    <t>CURVA VERTICAL INTERNA 45°, PARA ELETROCALHA PERFURADA OU LISA, 150X100MM, PRE-ZINCADA</t>
  </si>
  <si>
    <t>12047EMOP</t>
  </si>
  <si>
    <t>CURVA VERTICAL EXTERNA 45º, PARA ELETROC ALHA PERFURADA OU LISA, 150X100MM, PRE-Z INCADA</t>
  </si>
  <si>
    <t>36669SBC</t>
  </si>
  <si>
    <t>TAMPA CEGA PARA CONDULETE MULTIPLO 1" TRAMONTINA</t>
  </si>
  <si>
    <t>P.04.000.040119</t>
  </si>
  <si>
    <t>Poste telecônico reto em aço galvanizado a fogo, altura de 4 m, com base, chumbadores, porcas e arruelas</t>
  </si>
  <si>
    <t>S.01.000.080351</t>
  </si>
  <si>
    <t>Guindauto MUNCK M-640/18 com lança telescópica capacidade 3750 kg</t>
  </si>
  <si>
    <t>S.01.000.080125</t>
  </si>
  <si>
    <t>Betoneira reversível com carregador, capacidade de 320 litros, acionamento do motor combustão interna (diesel e gasolina) ou motor elétrico Alfa 320</t>
  </si>
  <si>
    <t>P.04.000.092172</t>
  </si>
  <si>
    <t>Poste telecônico reto em aço SAE 1010/1020 galvanizado a fogo, altura de 6 m</t>
  </si>
  <si>
    <t xml:space="preserve"> REFERÊNCIA DE HORAS COMPOSIÇÃO 70712 AGETOP COM INSUMO DE COTAÇÃO</t>
  </si>
  <si>
    <t>5937SBC</t>
  </si>
  <si>
    <t>CURVA ELETRODUTO GALVANIZADO 2</t>
  </si>
  <si>
    <t>Curva 90º para eletroduto rígido fabricado em aço carbono com acabamento galvanizado a fogo, de diâmetro Ø1", roscas conforme norma ABNT NBR 8133 nas extremidades.</t>
  </si>
  <si>
    <t>CURVA 90 ELETRODUTO GALVANIZADO 1"</t>
  </si>
  <si>
    <t>4869SBC</t>
  </si>
  <si>
    <t>VASELINA PASTOSA LUBRIFICANTE EMBALAGEM 1.000g</t>
  </si>
  <si>
    <t>7887EMOP</t>
  </si>
  <si>
    <t>TUBO ESPONJOSO EM POLIETILENO EXPANDIDO, NO DIAMETRO DE 3/4</t>
  </si>
  <si>
    <t>LIXA PARA MADEIRA 100</t>
  </si>
  <si>
    <t>SOLUCAO LIMPADORA PARA TUBOS PVC FRASCO 1 LITRO</t>
  </si>
  <si>
    <t>4636SBC</t>
  </si>
  <si>
    <t>FITA TEFLON VEDA ROSCA 18mm x 25m</t>
  </si>
  <si>
    <t>SOLUCAO LIMPADORA PARA PVC EMBALAGEM 200cc</t>
  </si>
  <si>
    <t>D00222</t>
  </si>
  <si>
    <t>Solução limpadora</t>
  </si>
  <si>
    <t>5917SBC</t>
  </si>
  <si>
    <t xml:space="preserve">	BOCAL PARA BEIRAL ACP GALVANIZADO-DIREITA/ESQUERDA</t>
  </si>
  <si>
    <t>Caixa separadora de água e óleo em pvc, vazão de 1000 litros/hora - dim.: 1,05x0,45x0,45m</t>
  </si>
  <si>
    <t>Reaterro manual de valas, com compactação utilizando sêpo, sem controle do grau de compactação</t>
  </si>
  <si>
    <t>Concreto simples fabricado na obra, fck=15 mpa, lançado e adensado</t>
  </si>
  <si>
    <t>Escavação manual de vala ou cava em material de 1ª categoria, profundidade até 1,50m</t>
  </si>
  <si>
    <t>M0364</t>
  </si>
  <si>
    <t>Perfil cartola em aço carbono SAE 1010/1020 galvanizado - 50 x 70 x 3 mm - aba 20 mm</t>
  </si>
  <si>
    <t>PREGO</t>
  </si>
  <si>
    <t>AÇO CA - 50</t>
  </si>
  <si>
    <t>BRITA - COMERCIAL (BC)</t>
  </si>
  <si>
    <t>TIJOLO COMUM</t>
  </si>
  <si>
    <t>TÁBUA 1 X 6</t>
  </si>
  <si>
    <t>Extintor de pó químico (PQS), capacidade 20 kg sobre rodas (ABC)</t>
  </si>
  <si>
    <t>Placa de sinalização fotoluminoscente</t>
  </si>
  <si>
    <t>D00467</t>
  </si>
  <si>
    <t>5538EMOP</t>
  </si>
  <si>
    <t>LUMINARIA A PROVA DE EXPLOSAO, CONSTR.EMALUM.FUNDIDO, C/GRADE PROT., P/LAMP.200W MISTA VAPOR, MERC.250W, P/COLOC.PAREDE</t>
  </si>
  <si>
    <t>Conjunto Incombustível de eixo vertical (perfil de contra marco + 02 portas) na medida 1,90 (0,95 + 0,95) x 2,10 metros tipo P-90. Perfil fabricado em chapa de aço # 18 (1,2 mm) e portas em chapa de aço # 24 (0,65 mm), ambas galvanizadas. Miolo refratário composto por Manta Cerâmica. Acompanha fechadura de sobrepor tipo trinco (sem chave), 06 dobradiças helicoidais e parafusos sextavados para instalação.</t>
  </si>
  <si>
    <t>Conjunto Incombustível de eixo vertical (perfil de contra marco + 02 portas) na medida 2,15 (1,075 + 1,075) x 2,10 metros tipo P-90. Perfil fabricado em chapa de aço # 18 (1,2 mm) e portas em chapa de aço # 24 (0,65 mm), ambas galvanizadas. Miolo refratário composto por Manta Cerâmica. Acompanha fechadura de sobrepor tipo trinco (sem chave), 06 dobradiças helicoidais e parafusos sextavados para instalação.</t>
  </si>
  <si>
    <t>AS BUILT FORMATO A0</t>
  </si>
  <si>
    <t>AS BUILT FORMATO A1</t>
  </si>
  <si>
    <t>1500SBC</t>
  </si>
  <si>
    <t>ESTOPA COMUM EMBALAGEM 200 GRAMAS</t>
  </si>
  <si>
    <t>6760SBC</t>
  </si>
  <si>
    <t>FERRAMENTA - PALHA DE ACO No. 2 GROSSA 22 GRAMAS WORKER</t>
  </si>
  <si>
    <t>15SBC</t>
  </si>
  <si>
    <t>FERRAMENTA - VASSOURA PIASSAVA QUADRADA GRANDE GARI</t>
  </si>
  <si>
    <t>50008SBC</t>
  </si>
  <si>
    <t>21774SBC</t>
  </si>
  <si>
    <t>E00493</t>
  </si>
  <si>
    <t>31159SBC</t>
  </si>
  <si>
    <t>18028SBC</t>
  </si>
  <si>
    <t>TE HORIZONTAL,90º,PARA ELETROCALHA PERFURADA OU LISA,50X50MM .FORNECIMENTO E COLOCACAO 3%-DESGASTE DE FERRAMENTAS E EPI</t>
  </si>
  <si>
    <t>13855EMOP</t>
  </si>
  <si>
    <t>30756SBC</t>
  </si>
  <si>
    <t>TUBO ACO GALVANIZADO DIN 2440 NBR 5580 2" CLASSE MEDIA (5,242kg/m)</t>
  </si>
  <si>
    <t xml:space="preserve">CHAPA DE ACO CARBONO LAMINADO A QUENTE, QUALIDADE ESTRUTURAL, BITOLA 3/16", E =4,75 MM (37,29 KG/M2)                                                                                                                                                                                                                                                                                                                                                                                                      </t>
  </si>
  <si>
    <t xml:space="preserve">TUBO ACO GALVANIZADO COM COSTURA, CLASSE MEDIA, DN 2", E = *3,65* MM, PESO *5,10* KG/M (NBR 5580)                                                                                                                                                                                                                                                                                                                                                                                                         </t>
  </si>
  <si>
    <t xml:space="preserve">LOCACAO DE CONTAINER 2,30 X 6,00 M, ALT. 2,50 M, PARA ESCRITORIO, SEM DIVISORIAS INTERNAS E SEM SANITARIO (NAO INCLUI MOBILIZACAO/DESMOBILIZACAO)                                                                                                                                                                                                                                                                                                                                                         </t>
  </si>
  <si>
    <t xml:space="preserve">MES   </t>
  </si>
  <si>
    <t xml:space="preserve">TABUA APARELHADA *2,5 X 30* CM, EM MACARANDUBA/MASSARANDUBA, ANGELIM OU EQUIVALENTE DA REGIAO                                                                                                                                                                                                                                                                                                                                                                                                             </t>
  </si>
  <si>
    <t xml:space="preserve">TUBO ACO CARBONO COM COSTURA, NBR 5580, CLASSE L, DN = 25 MM, E = 2,65 MM, 2,02 KG/M                                                                                                                                                                                                                                                                                                                                                                                                                      </t>
  </si>
  <si>
    <t xml:space="preserve">PONTALETE *7,5 X 7,5* CM EM PINUS, MISTA OU EQUIVALENTE DA REGIAO - BRUTA                                                                                                                                                                                                                                                                                                                                                                                                                                 </t>
  </si>
  <si>
    <t>LIGACAO DE AGUA, PARA INSTALACAO NO PASS EIO, DE 3/4", VAZAO DE 3,0M3/H</t>
  </si>
  <si>
    <t xml:space="preserve">TUBO ACO GALVANIZADO COM COSTURA, CLASSE LEVE, DN 65 MM (2 1/2"), E = 3,35 MM, * 6,23* KG/M (NBR 5580)                                                                                                                                                                                                                                                                                                                                                                                                    </t>
  </si>
  <si>
    <t xml:space="preserve">CABO DE COBRE, FLEXIVEL, CLASSE 4 OU 5, ISOLACAO EM PVC/A, ANTICHAMA BWF-B, 1 CONDUTOR, 450/750 V, SECAO NOMINAL 16 MM2                                                                                                                                                                                                                                                                                                                                                                                   </t>
  </si>
  <si>
    <t xml:space="preserve">ELETRODUTO DE PVC RIGIDO ROSCAVEL DE 1/2 ", SEM LUVA                                                                                                                                                                                                                                                                                                                                                                                                                                                      </t>
  </si>
  <si>
    <t xml:space="preserve">FUSIVEL NH 200 A 250 AMPERES, TAMANHO 1, CAPACIDADE DE INTERRUPCAO DE 120 KA, TENSAO NOMINAL DE 500 V                                                                                                                                                                                                                                                                                                                                                                                                     </t>
  </si>
  <si>
    <t xml:space="preserve">CURVA 90 GRAUS, LONGA, DE PVC RIGIDO ROSCAVEL, DE 1/2", PARA ELETRODUTO                                                                                                                                                                                                                                                                                                                                                                                                                                   </t>
  </si>
  <si>
    <t xml:space="preserve">DISJUNTOR TERMOMAGNETICO TRIPOLAR 125 A / 425 V / ICC - 25 KA                                                                                                                                                                                                                                                                                                                                                                                                                                             </t>
  </si>
  <si>
    <t xml:space="preserve">ELETRODUTO FLEXIVEL, EM FITA DE ACO GALVANIZADO, SEM REVESTIMENTO, DIAMETRO NOMINAL 1 1/2"                                                                                                                                                                                                                                                                                                                                                                                                                </t>
  </si>
  <si>
    <t>MACARANDUBA EM PECAS, DE 7,50X15,00CM (3 "X6")</t>
  </si>
  <si>
    <t>ISOLADOR TIPO CARRETILHA, MARROM, DE (72 X72)MM</t>
  </si>
  <si>
    <t>ISOLADOR DE PINO "HI-TOP", CLASSE 15KV</t>
  </si>
  <si>
    <t>ABRACADEIRA TIPO COPO, DE 1/2"</t>
  </si>
  <si>
    <t xml:space="preserve">PREGO DE ACO POLIDO COM CABECA 18 X 30 (2 3/4 X 10)                                                                                                                                                                                                                                                                                                                                                                                                                                                       </t>
  </si>
  <si>
    <t xml:space="preserve">CHAPA/PAINEL DE MADEIRA COMPENSADA RESINADA (MADEIRITE RESINADO ROSA) PARA FORMA DE CONCRETO, DE 2200 X 1100 MM, E = 14 MM                                                                                                                                                                                                                                                                                                                                                                                </t>
  </si>
  <si>
    <t xml:space="preserve">CIMENTO PORTLAND DE ALTO FORNO (AF) CP III-40                                                                                                                                                                                                                                                                                                                                                                                                                                                             </t>
  </si>
  <si>
    <t xml:space="preserve">TABUA *2,5 X 30 CM EM PINUS, MISTA OU EQUIVALENTE DA REGIAO - BRUTA                                                                                                                                                                                                                                                                                                                                                                                                                                       </t>
  </si>
  <si>
    <t xml:space="preserve">PREGO DE ACO POLIDO COM CABECA 18 X 27 (2 1/2 X 10)                                                                                                                                                                                                                                                                                                                                                                                                                                                       </t>
  </si>
  <si>
    <t xml:space="preserve">BETONEIRA CAPACIDADE NOMINAL 400 L, CAPACIDADE DE MISTURA 280 L, MOTOR ELETRICO TRIFASICO 220/380 V POTENCIA 2 CV, SEM CARREGADOR                                                                                                                                                                                                                                                                                                                                                                         </t>
  </si>
  <si>
    <t xml:space="preserve">PERFILADO PERFURADO SIMPLES 38 X 38 MM, CHAPA 22                                                                                                                                                                                                                                                                                                                                                                                                                                                          </t>
  </si>
  <si>
    <t>COT-071</t>
  </si>
  <si>
    <t xml:space="preserve">FITA ISOLANTE ADESIVA ANTICHAMA, USO ATE 750 V, EM ROLO DE 19 MM X 20 M                                                                                                                                                                                                                                                                                                                                                                                                                                   </t>
  </si>
  <si>
    <t xml:space="preserve">ABRACADEIRA EM ACO PARA AMARRACAO DE ELETRODUTOS, TIPO D, COM 3/4" E PARAFUSO DE FIXACAO                                                                                                                                                                                                                                                                                                                                                                                                                  </t>
  </si>
  <si>
    <t xml:space="preserve">CHUMBADOR DE ACO ZINCADO, DIAMETRO 1/4" COM PARAFUSO 1/4" X 40 MM                                                                                                                                                                                                                                                                                                                                                                                                                                         </t>
  </si>
  <si>
    <t xml:space="preserve">CONDULETE DE ALUMINIO TIPO T, PARA ELETRODUTO ROSCAVEL DE 1 1/2", COM TAMPA CEGA                                                                                                                                                                                                                                                                                                                                                                                                                          </t>
  </si>
  <si>
    <t xml:space="preserve">BUCHA DE REDUCAO DE FERRO GALVANIZADO, COM ROSCA BSP, DE 1" X 1/2"                                                                                                                                                                                                                                                                                                                                                                                                                                        </t>
  </si>
  <si>
    <t xml:space="preserve">BUCHA DE REDUCAO DE FERRO GALVANIZADO, COM ROSCA BSP, DE 1 1/2" X 1"                                                                                                                                                                                                                                                                                                                                                                                                                                      </t>
  </si>
  <si>
    <t xml:space="preserve">BUCHA DE REDUCAO DE FERRO GALVANIZADO, COM ROSCA BSP, DE 1" X 3/4"                                                                                                                                                                                                                                                                                                                                                                                                                                        </t>
  </si>
  <si>
    <t xml:space="preserve">CURVA 90 GRAUS PARA ELETRODUTO, EM ACO GALVANIZADO ELETROLITICO, COM ROSCA, DIAMETRO DE 100 MM (4")                                                                                                                                                                                                                                                                                                                                                                                                       </t>
  </si>
  <si>
    <t xml:space="preserve">ABRACADEIRA EM ACO PARA AMARRACAO DE ELETRODUTOS, TIPO U SIMPLES, COM 4"                                                                                                                                                                                                                                                                                                                                                                                                                                  </t>
  </si>
  <si>
    <t xml:space="preserve">CONDULETE DE ALUMINIO TIPO T, PARA ELETRODUTO ROSCAVEL DE 2", COM TAMPA CEGA                                                                                                                                                                                                                                                                                                                                                                                                                              </t>
  </si>
  <si>
    <t xml:space="preserve">CONDULETE DE ALUMINIO TIPO LR, PARA ELETRODUTO ROSCAVEL DE 2", COM TAMPA CEGA                                                                                                                                                                                                                                                                                                                                                                                                                             </t>
  </si>
  <si>
    <t xml:space="preserve">ELETRODUTO/DUTO PEAD FLEXIVEL PAREDE SIMPLES, CORRUGACAO HELICOIDAL, COR PRETA, SEM ROSCA, DE 2", CRC 680 N, PARA CABEAMENTO SUBTERRANEO (NBR 15715)                                                                                                                                                                                                                                                                                                                                                      </t>
  </si>
  <si>
    <t xml:space="preserve">TERMINAL A COMPRESSAO EM COBRE ESTANHADO PARA CABO 10 MM2, 1 FURO E 1 COMPRESSAO, PARA PARAFUSO DE FIXACAO M6                                                                                                                                                                                                                                                                                                                                                                                             </t>
  </si>
  <si>
    <t xml:space="preserve">TERMINAL A COMPRESSAO EM COBRE ESTANHADO PARA CABO 16 MM2, 1 FURO E 1 COMPRESSAO, PARA PARAFUSO DE FIXACAO M6                                                                                                                                                                                                                                                                                                                                                                                             </t>
  </si>
  <si>
    <t xml:space="preserve">ABRACADEIRA EM ACO PARA AMARRACAO DE ELETRODUTOS, TIPO D, COM 1" E CUNHA DE FIXACAO                                                                                                                                                                                                                                                                                                                                                                                                                       </t>
  </si>
  <si>
    <t xml:space="preserve">ABRACADEIRA EM ACO PARA AMARRACAO DE ELETRODUTOS, TIPO D, COM 1 1/4" E PARAFUSO DE FIXACAO                                                                                                                                                                                                                                                                                                                                                                                                                </t>
  </si>
  <si>
    <t xml:space="preserve">ABRACADEIRA EM ACO PARA AMARRACAO DE ELETRODUTOS, TIPO D, COM 1 1/2" E PARAFUSO DE FIXACAO                                                                                                                                                                                                                                                                                                                                                                                                                </t>
  </si>
  <si>
    <t xml:space="preserve">ABRACADEIRA EM ACO PARA AMARRACAO DE ELETRODUTOS, TIPO D, COM 2" E CUNHA DE FIXACAO                                                                                                                                                                                                                                                                                                                                                                                                                       </t>
  </si>
  <si>
    <t xml:space="preserve">BUCHA DE NYLON SEM ABA S8                                                                                                                                                                                                                                                                                                                                                                                                                                                                                 </t>
  </si>
  <si>
    <t xml:space="preserve">TERMINAL A COMPRESSAO EM COBRE ESTANHADO PARA CABO 35 MM2, 1 FURO E 1 COMPRESSAO, PARA PARAFUSO DE FIXACAO M8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</si>
  <si>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</si>
  <si>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</si>
  <si>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CABO DE COBRE NU 70 MM2 MEIO-DURO                                                                                                                                                                                                                                                                                                                                                                                                                                                                         </t>
  </si>
  <si>
    <t xml:space="preserve">PORCA ZINCADA, SEXTAVADA, DIAMETRO 5/16"                                                                                                                                                                                                                                                                                                                                                                                                                                                                  </t>
  </si>
  <si>
    <t xml:space="preserve">CABO DE COBRE NU 35 MM2 MEIO-DURO                                                                                                                                                                                                                                                                                                                                                                                                                                                                         </t>
  </si>
  <si>
    <t xml:space="preserve">CONDULETE DE ALUMINIO TIPO C, PARA ELETRODUTO ROSCAVEL DE 4", COM TAMPA CEGA                                                                                                                                                                                                                                                                                                                                                                                                                              </t>
  </si>
  <si>
    <t xml:space="preserve">TERMINAL A COMPRESSAO EM COBRE ESTANHADO PARA CABO 25 MM2, 1 FURO E 1 COMPRESSAO, PARA PARAFUSO DE FIXACAO M8                                                                                                                                                                                                                                                                                                                                                                                             </t>
  </si>
  <si>
    <t xml:space="preserve">TERMINAL A COMPRESSAO EM COBRE ESTANHADO PARA CABO 120 MM2, 1 FURO E 1 COMPRESSAO, PARA PARAFUSO DE FIXACAO M12                                                                                                                                                                                                                                                                                                                                                                                           </t>
  </si>
  <si>
    <t xml:space="preserve">BUCHA EM ALUMINIO, COM ROSCA, DE 3/4", PARA ELETRODUTO                                                                                                                                                                                                                                                                                                                                                                                                                                                    </t>
  </si>
  <si>
    <t xml:space="preserve">CABO DE REDE, PAR TRANCADO U/UTP, 4 PARES, CATEGORIA 6 (CAT 6), ISOLAMENTO PVC (CM)                                                                                                                                                                                                                                                                                                                                                                                                                       </t>
  </si>
  <si>
    <t xml:space="preserve">PATCH CORD (CABO DE REDE), CATEGORIA 6 (CAT 6) UTP, 23 AWG, 4 PARES, EXTENSAO DE 1,50 M                                                                                                                                                                                                                                                                                                                                                                                                                   </t>
  </si>
  <si>
    <t xml:space="preserve">AREIA MEDIA - POSTO JAZIDA/FORNECEDOR (RETIRADO NA JAZIDA, SEM TRANSPORTE)                                                                                                                                                                                                                                                                                                                                                                                                                                </t>
  </si>
  <si>
    <t>COT-160</t>
  </si>
  <si>
    <t xml:space="preserve">TUBO PVC, SERIE R, DN 40 MM, PARA ESGOTO OU AGUAS PLUVIAIS PREDIAL (NBR 5688)                                                                                                                                                                                                                                                                                                                                                                                                                             </t>
  </si>
  <si>
    <t xml:space="preserve">ANEL BORRACHA PARA TUBO ESGOTO PREDIAL, DN 100 MM (NBR 5688)                                                                                                                                                                                                                                                                                                                                                                                                                                              </t>
  </si>
  <si>
    <t xml:space="preserve">TUBO PVC, SERIE R, DN 50 MM, PARA ESGOTO OU AGUAS PLUVIAIS PREDIAL (NBR 5688)                                                                                                                                                                                                                                                                                                                                                                                                                             </t>
  </si>
  <si>
    <t xml:space="preserve">TUBO PVC, SERIE R, DN 75 MM, PARA ESGOTO OU AGUAS PLUVIAIS PREDIAL (NBR 5688)                                                                                                                                                                                                                                                                                                                                                                                                                             </t>
  </si>
  <si>
    <t xml:space="preserve">ANEL BORRACHA PARA TUBO ESGOTO PREDIAL, DN 75 MM (NBR 5688)                                                                                                                                                                                                                                                                                                                                                                                                                                               </t>
  </si>
  <si>
    <t xml:space="preserve">TUBO PVC, SERIE R, DN 100 MM, PARA ESGOTO OU AGUAS PLUVIAIS PREDIAL (NBR 5688)                                                                                                                                                                                                                                                                                                                                                                                                                            </t>
  </si>
  <si>
    <t xml:space="preserve">JOELHO, PVC SERIE R, 45 GRAUS, DN 40 MM, PARA ESGOTO PREDIAL                                                                                                                                                                                                                                                                                                                                                                                                                                              </t>
  </si>
  <si>
    <t xml:space="preserve">ADESIVO PLASTICO PARA PVC, BISNAGA COM 75 GR                                                                                                                                                                                                                                                                                                                                                                                                                                                              </t>
  </si>
  <si>
    <t xml:space="preserve">JOELHO, PVC SERIE R, 45 GRAUS, DN 50 MM, PARA ESGOTO PREDIAL                                                                                                                                                                                                                                                                                                                                                                                                                                              </t>
  </si>
  <si>
    <t xml:space="preserve">ANEL BORRACHA PARA TUBO ESGOTO PREDIAL, DN 50 MM (NBR 5688)                                                                                                                                                                                                                                                                                                                                                                                                                                               </t>
  </si>
  <si>
    <t xml:space="preserve">JOELHO, PVC SERIE R, 45 GRAUS, DN 75 MM, PARA ESGOTO PREDIAL                                                                                                                                                                                                                                                                                                                                                                                                                                              </t>
  </si>
  <si>
    <t xml:space="preserve">JOELHO, PVC SERIE R, 45 GRAUS, DN 100 MM, PARA ESGOTO PREDIAL                                                                                                                                                                                                                                                                                                                                                                                                                                             </t>
  </si>
  <si>
    <t xml:space="preserve">JOELHO, PVC SERIE R, 90 GRAUS, DN 40 MM, PARA ESGOTO PREDIAL                                                                                                                                                                                                                                                                                                                                                                                                                                              </t>
  </si>
  <si>
    <t xml:space="preserve">JOELHO, PVC SERIE R, 90 GRAUS, DN 75 MM, PARA ESGOTO PREDIAL                                                                                                                                                                                                                                                                                                                                                                                                                                              </t>
  </si>
  <si>
    <t xml:space="preserve">JOELHO, PVC SERIE R, 90 GRAUS, DN 100 MM, PARA ESGOTO PREDIAL                                                                                                                                                                                                                                                                                                                                                                                                                                             </t>
  </si>
  <si>
    <t xml:space="preserve">JUNCAO SIMPLES, PVC SERIE R, DN 100 X 100 MM, PARA ESGOTO PREDIAL                                                                                                                                                                                                                                                                                                                                                                                                                                         </t>
  </si>
  <si>
    <t xml:space="preserve">JUNCAO SIMPLES, PVC SERIE R, DN 75 X 75 MM, PARA ESGOTO PREDIAL                                                                                                                                                                                                                                                                                                                                                                                                                                           </t>
  </si>
  <si>
    <t xml:space="preserve">JUNCAO SIMPLES, PVC SERIE R, DN 150 X 100 MM, PARA ESGOTO PREDIAL                                                                                                                                                                                                                                                                                                                                                                                                                                         </t>
  </si>
  <si>
    <t xml:space="preserve">JUNCAO SIMPLES, PVC SERIE R, DN 100 X 75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</si>
  <si>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</si>
  <si>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</si>
  <si>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</si>
  <si>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SERIE R, 100 MM, PARA ESGOTO PREDIAL                                                                                                                                                                                                                                                                                                                                                                                                                                                    </t>
  </si>
  <si>
    <t xml:space="preserve">REDUCAO EXCENTRICA PVC, SERIE R, DN 100 X 75 MM, PARA ESGOTO PREDIAL                                                                                                                                                                                                                                                                                                                                                                                                                                      </t>
  </si>
  <si>
    <t xml:space="preserve">TUBO PPR, CLASSE PN 25, DN 25 MM, PARA AGUA QUENTE E FRIA PREDIAL                                                                                                                                                                                                                                                                                                                                                                                                                                         </t>
  </si>
  <si>
    <t xml:space="preserve">TUBO PPR, CLASSE PN 25, DN 32 MM, PARA AGUA QUENTE E FRIA PREDIAL                                                                                                                                                                                                                                                                                                                                                                                                                                         </t>
  </si>
  <si>
    <t xml:space="preserve">CURVA LONGA PVC, PB, JE, 90 GRAUS, DN 100 MM, PARA REDE COLETORA ESGOTO                                                                                                                                                                                                                                                                                                                                                                                                                                   </t>
  </si>
  <si>
    <t xml:space="preserve">CURVA DE PVC 45 GRAUS, SOLDAVEL, 75 MM, COR MARROM, PARA AGUA FRIA PREDIAL                                                                                                                                                                                                                                                                                                                                                                                                                                </t>
  </si>
  <si>
    <t>COT-171</t>
  </si>
  <si>
    <t>COT-172</t>
  </si>
  <si>
    <t xml:space="preserve">ACIDO CLORIDRICO / ACIDO MURIATICO, DILUICAO 10% A 12% PARA USO EM LIMPEZA                                                                                                                                                                                                                                                                                                                                                                                                                                </t>
  </si>
  <si>
    <t xml:space="preserve">DILUENTE AGUARRAS                                                                                                                                                                                                                                                                                                                                                                                                                                                                                         </t>
  </si>
  <si>
    <t>CONCRETO USINADO 30.0 MPa COM CUSTO DE BOMBEAMENTO</t>
  </si>
  <si>
    <t>TAXA BOMBA (a partir 15MPa) PARA CONCRETO USINADO</t>
  </si>
  <si>
    <t>VIBRADOR DE IMERSAO ELETRICO 2CV</t>
  </si>
  <si>
    <t>Conector de emenda para cabo 10 mm2</t>
  </si>
  <si>
    <t>ELETRODUTO DE FERRO GALVANIZADO, MEDIO, GALVANIZACAO A FOGO, NBR 5624, EM BARRAS DE 3M, DE 2"</t>
  </si>
  <si>
    <t>CONDULETE ALUMINIO "LL" 3/4" SEM TAMPA WETZEL</t>
  </si>
  <si>
    <t>TAMPA PARA CONDULETE EM PVC CINZA ESCURO 1/2" 3/4" 913649 CEMAR</t>
  </si>
  <si>
    <t>TE HORIZONTAL, 90º, PARA ELETROCALHA PER FURADA OU LISA, 50X50MM, PRE-ZINCADA</t>
  </si>
  <si>
    <t>De acordo com a Lei 13.161/15 todos os Encargos Sociais de Mão de Obra estão onerados.</t>
  </si>
  <si>
    <t>RELATÓRIO DE PREÇOS DE INSUMOS - SEM ENCARGOS SOCIAIS</t>
  </si>
  <si>
    <t>06/2025</t>
  </si>
  <si>
    <t>11/07/2025</t>
  </si>
  <si>
    <t>APOIO DO PORTA DENTE PARA FRESADORA DE ASFALTO</t>
  </si>
  <si>
    <t>AQUECEDOR DE OLEO BPF (FLUIDO) TERMICO, CAPACIDADE DE 300.000 KCAL/H</t>
  </si>
  <si>
    <t>BALDE DE PLASTICO CAPACIDADE 12 L</t>
  </si>
  <si>
    <t>BENTONITA, ARGILA CONSTITUIDA POR MONTMORILONITA</t>
  </si>
  <si>
    <t>BETONEIRA CAPACIDADE NOMINAL 600 L, CAPACIDADE DE MISTURA 440 L, MOTOR A GASOLINA POTENCIA 10 HP, COM CARREGADOR</t>
  </si>
  <si>
    <t>BRACO OU HASTE COM CANOPLA PLASTICA, 1/2", PARA CHUVEIRO SIMPLES</t>
  </si>
  <si>
    <t>BRACO OU HASTE RETA COM CANOPLA PLASTICA, 1/2", PARA CHUVEIRO ELETRICO</t>
  </si>
  <si>
    <t>BROCHA RETANGULAR, *15 X 5* CM</t>
  </si>
  <si>
    <t>BUCHA DE REDUCAO EM ALUMINIO, COM ROSCA, DE 3/4" X 1/2", PARA ELETRODUTO</t>
  </si>
  <si>
    <t>CALCARIO DOLOMITICO A (POSTO PEDREIRA/FORNECEDOR, SEM FRETE)</t>
  </si>
  <si>
    <t>CARRINHO PLATAFORMA EM MADEIRA COM ESTRUTURA EM ACO, 1500 X 800 MM, COM CAPACIDADE DE 600 KG, 4 RODAS/PNEUS/CAMARAS</t>
  </si>
  <si>
    <t>CHAPA PARA EMENDA DE VIGA, EM ACO GROSSO, QUALIDADE ESTRUTURAL, BITOLA 3/16", E= 4,75 MM, 4 FUROS, LARGURA 45 MM, COMPRIMENTO 500 MM</t>
  </si>
  <si>
    <t>CUBA ACO INOX (AISI 304) DE EMBUTIR COM VALVULA 3 1/2", DE *40 X 34 X 12* CM</t>
  </si>
  <si>
    <t>CUBA ACO INOX (AISI 304) DE EMBUTIR COM VALVULA 3 1/2", DE *46 X 30 X 12* CM</t>
  </si>
  <si>
    <t>CUBA ACO INOX (AISI 304) DE EMBUTIR COM VALVULA DE 3 1/2", DE *56 X 33 X 12* CM</t>
  </si>
  <si>
    <t>DENTE PARA FRESADORA</t>
  </si>
  <si>
    <t>DESEMPENADEIRA DE MADEIRA *16 X 27* CM</t>
  </si>
  <si>
    <t>DISCO DE LIXA PARA METAL, DIAMETRO = 180 MM, GRAO 120</t>
  </si>
  <si>
    <t>DISPOSITIVO DR, 2 POLOS, SENSIBILIDADE DE 300 MA, CORRENTE DE 80 A, TIPO AC</t>
  </si>
  <si>
    <t>DOBRADICA EM LATAO, 3" X 2 1/2", E= 1,9 A 2 MM, COM ANEL, CROMADO, TAMPA BOLA, COM PARAFUSOS</t>
  </si>
  <si>
    <t>ELETRODUTO DE PVC RIGIDO ROSCAVEL DE 1 1/2", SEM LUVA</t>
  </si>
  <si>
    <t>ELETRODUTO DE PVC RIGIDO ROSCAVEL DE 1 1/4", SEM LUVA</t>
  </si>
  <si>
    <t>ELETRODUTO DE PVC RIGIDO ROSCAVEL DE 1", SEM LUVA</t>
  </si>
  <si>
    <t>ELETRODUTO DE PVC RIGIDO ROSCAVEL DE 1/2", SEM LUVA</t>
  </si>
  <si>
    <t>ELETRODUTO DE PVC RIGIDO ROSCAVEL DE 2 1/2", SEM LUVA</t>
  </si>
  <si>
    <t>ELETRODUTO DE PVC RIGIDO ROSCAVEL DE 2", SEM LUVA</t>
  </si>
  <si>
    <t>ELETRODUTO DE PVC RIGIDO ROSCAVEL DE 3", SEM LUVA</t>
  </si>
  <si>
    <t>ELETRODUTO DE PVC RIGIDO ROSCAVEL DE 3/4", SEM LUVA</t>
  </si>
  <si>
    <t>ELETRODUTO DE PVC RIGIDO ROSCAVEL DE 4", SEM LUVA</t>
  </si>
  <si>
    <t>ESCOVA CIRCULAR EM ACO LATONADO, 6 X 1" (DIAMETRO X ESPESSURA), FURO DE 1 1/4", FIO ONDULADO *0,30* MM</t>
  </si>
  <si>
    <t>ESQUADRO PARA SOLDA, EM ALUMINIO, 65 MM, COM DUAS MORSAS (GRAMPO SARGENTO)</t>
  </si>
  <si>
    <t>EXTENSAO DE SOLDA 201 ACETILENO, E = *1,5 A 2,5* MM (N2)</t>
  </si>
  <si>
    <t>EXTENSAO DE SOLDA 201 GLP, E = *2,5 A 4,0* MM (N4)</t>
  </si>
  <si>
    <t>FERRO DE SOLDA, POTENCIA 40 W</t>
  </si>
  <si>
    <t>FERTILIZANTE NPK - 10:10:10</t>
  </si>
  <si>
    <t>FITA VEDA ROSCA, EM PTFE, ROLO DE 18 MM X 25 M (L X C)</t>
  </si>
  <si>
    <t>GRANALHA DE ACO, ESFERICA (SHOT), PARA JATEAMENTO, PENEIRA 1,19 A 1,00 MM (SAE S390)</t>
  </si>
  <si>
    <t>GRUPO GERADOR ESTACIONARIO SILENCIADO, POTENCIA 50 KVA, MOTOR DIESEL</t>
  </si>
  <si>
    <t>GRUPO GERADOR ESTACIONARIO, SILENCIADO, POTENCIA 180 KVA, MOTOR DIESEL</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</si>
  <si>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</si>
  <si>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</si>
  <si>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</si>
  <si>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INVERSOR DE SOLDA MONOFASICO DE 160 A, POTENCIA DE *7000* W, TENSAO DE 220 V, TURBO VENTILADO, PROTECAO POR TERMOSTATO, PARA ELETRODOS DE *2,0 A 4,0* MM</t>
  </si>
  <si>
    <t>INVERSOR DE SOLDA MONOFASICO DE 200 A, POTENCIA DE *9600* W, TENSAO DE 220 V, TURBO VENTILADO, PROTECAO POR DISSIPADORES DE CALOR, PARA ELETRODOS DE *2,5 A 4,0* MM</t>
  </si>
  <si>
    <t>JOGO DE CHAVES ALLEN LONGAS HEXAGONAIS DE 1,5 MM A 10 MM - 9 PECAS</t>
  </si>
  <si>
    <t>JOGO DE CHAVES DE FENDA E PHILLIPS ISOLADAS, 1000 V - *6* PECAS</t>
  </si>
  <si>
    <t>KIT CHUVEIRO, INSTAL. PEX, QUADRO METALICO C/ 2 TRAVESSAS, SUPERIOR C/ ESPERA P/ CHUVEIRO, INFERIOR C/ 2 REGISTROS DE PRESSAO 1/2", *390* X *900* MM (L X H), CONEXAO COM ANEL DESLIZANTE (CONJUNTO COMPLETO)</t>
  </si>
  <si>
    <t>KIT CHUVEIRO, INSTAL. PEX, QUADRO METALICO C/2 TRAVESSAS, SUPERIOR C/ ESPERA P/ CHUVEIRO E INFERIOR C/2 REGISTROS DE PRESSAO 1/2", *390* X *900* MM (L X H), CONEXAO COM CRIMPAGEM (CONJUNTO COMPLETO)</t>
  </si>
  <si>
    <t>LAPIS PARA CARPINTEIRO</t>
  </si>
  <si>
    <t>LUVA DE LATEX MULTIUSO AMARELA FORRADA</t>
  </si>
  <si>
    <t>MANGUEIRA FLEXIVEL TRANSPARENTE COM ESPIRAL AZUL, EM PVC, DIAM. 1" (25 MM), PARA SERVICOS LEVES DE SUCCAO E DESCARGA</t>
  </si>
  <si>
    <t>MANGUEIRA FLEXIVEL TRANSPARENTE COM ESPIRAL AZUL, EM PVC, DIAM. 2" (50 MM), PARA SERVICOS LEVES DE SUCCAO E DESCARGA</t>
  </si>
  <si>
    <t>MANGUEIRA FLEXIVEL TRANSPARENTE COM ESPIRAL AZUL, EM PVC, DIAM. 4" (100 MM), PARA SERVICOS LEVES DE SUCCAO E DESCARGA</t>
  </si>
  <si>
    <t>MANGUEIRA PARA AR E AGUA DE PVC/BORRACHA, PRESSAO 300 PSI, DIAMETRO DE 1 POLEGADA</t>
  </si>
  <si>
    <t>MANTA ALUMINIZADA NAS DUAS FACES, PARA SUBCOBERTURA, E = *2* MM</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</si>
  <si>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</si>
  <si>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</si>
  <si>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</si>
  <si>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</si>
  <si>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</si>
  <si>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</si>
  <si>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</si>
  <si>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MARTELO DE BORRACHA PRETO 450 G, CABO DE MADEIRA *60* MM DE DIAMETRO</t>
  </si>
  <si>
    <t>MASCARA DE SOLDA AUTOMATICA, COM GRAU DE ESCURECIMENTO DIN 9 A 13</t>
  </si>
  <si>
    <t>MEIO-FIO OU GUIA DE CONCRETO PRE-MOLDADO, TIPO CHAPEU PARA BOCA DE LOBO, DIMENSOES *1,20* X 0,15 X 0,30 M</t>
  </si>
  <si>
    <t>MICROESFERAS DE VIDRO PARA SINALIZACAO HORIZONTAL VIARIA, TIPO I-B (PREMIX) - NBR 16184</t>
  </si>
  <si>
    <t>MICROESFERAS DE VIDRO PARA SINALIZACAO HORIZONTAL VIARIA, TIPO II-A (DROP-ON) - NBR 16184</t>
  </si>
  <si>
    <t>MISTURADOR METALICO, BASE PARA CHUVEIRO/BANHEIRA, 1/2" OU 3/4", SOLDAVEL OU ROSCAVEL (NAO INCLUI ACABAMENTOS)</t>
  </si>
  <si>
    <t>NIVEL DE ALUMINIO 350 MM (14"), COM 3 BOLHAS</t>
  </si>
  <si>
    <t>PA QUADRADA COM CABO DE MADEIRA EM Y DE 71 CM</t>
  </si>
  <si>
    <t>PARAFUSO ROSCA SOBERBA ZINCADO CABECA CHATA FENDA SIMPLES 3,2 X 20 MM (3/4")</t>
  </si>
  <si>
    <t>PARAFUSO ROSCA SOBERBA ZINCADO CABECA CHATA FENDA SIMPLES 3,5 X 25 MM (1")</t>
  </si>
  <si>
    <t>PARAFUSO ROSCA SOBERBA ZINCADO CABECA CHATA FENDA SIMPLES 3,8 X 30 MM (1.1/4")</t>
  </si>
  <si>
    <t>PARAFUSO ROSCA SOBERBA ZINCADO CABECA CHATA FENDA SIMPLES 4,8 X 40 MM (1.1/2")</t>
  </si>
  <si>
    <t>PARAFUSO ROSCA SOBERBA ZINCADO CABECA CHATA FENDA SIMPLES 5,5 X 50 MM (2")</t>
  </si>
  <si>
    <t>PARAFUSO ROSCA SOBERBA ZINCADO CABECA CHATA FENDA SIMPLES 5,5 X 65 MM (2.1/2")</t>
  </si>
  <si>
    <t>PASTA ABRASIVA PARA LIMPEZA DE MAOS</t>
  </si>
  <si>
    <t>PINO DE ACO COM ROSCA 1/4", COMPRIMENTO DA HASTE = 30 MM E ROSCA = 20 MM (ACAO DIRETA)</t>
  </si>
  <si>
    <t>PINO DE ACO LISO 1/4", HASTE = *36,5* MM (ACAO DIRETA)</t>
  </si>
  <si>
    <t>PINO DE ACO LISO 1/4", HASTE = *53* MM (ACAO DIRETA)</t>
  </si>
  <si>
    <t>PONTEIRO PARA MARTELO ROMPEDOR, DIAMETRO = *28* MM, COMPRIMENTO = *520* MM, ENCAIXE SEXTAVADO</t>
  </si>
  <si>
    <t>PORCA UNIAO/JUNCAO ZINCADA SEXTAVADA 1/4", CHAVE 7/16", COMPRIMENTO = 25 MM</t>
  </si>
  <si>
    <t>PORTA DENTE PARA FRESADORA</t>
  </si>
  <si>
    <t>PORTA GRADE DE ENROLAR MANUAL COMPLETA, PERFIL TUBULAR TIJOLINHO 3/4", EM ACO GALVANIZADO NATURAL (SEM INSTALACAO)</t>
  </si>
  <si>
    <t>POZOLANA DE CLASSE C</t>
  </si>
  <si>
    <t>PREGO DE ACO POLIDO COM CABECA 19 X 36 (3 1/4 X 9)</t>
  </si>
  <si>
    <t>PROTETOR FACIAL ARCO ELETRICO, COM QUEIXEIRA E LENTE EM POLICARBONATO, CAPACETE INCLUIDO</t>
  </si>
  <si>
    <t>ROLO DE ESPUMA POLIESTER, 9 CM X 10 MM, COM CABO</t>
  </si>
  <si>
    <t>SILICA ATIVA PARA ADICAO EM CONCRETO E ARGAMASSA</t>
  </si>
  <si>
    <t>SUPORTE MANUAL PARA LIXA, PLASTICO, COM 230 X 80 MM (COMPRIMENTO X LARGURA)</t>
  </si>
  <si>
    <t>TELA DE ANIAGEM (JUTA)</t>
  </si>
  <si>
    <t>TORNEIRA DE BOIA BALAO METALICO, VAZAO TOTAL, PARA CAIXA D'AGUA, AGUA QUENTE, ROSCA 1/2", COM HASTE, TORNEIRA E BALAO METALICOS</t>
  </si>
  <si>
    <t>TORNEIRA DE BOIA BALAO METALICO, VAZAO TOTAL, PARA CAIXA D'AGUA, AGUA QUENTE, ROSCA 3/4", COM HASTE, TORNEIRA E BALAO METALICOS</t>
  </si>
  <si>
    <t>TORNEIRA PLASTICA DE BOIA CONVENCIONAL PARA CAIXA DE AGUA, AGUA FRIA, 3/4", COM HASTE METALICA E COM TORNEIRA E BALAO PLASTICOS (PADRAO POPULAR)</t>
  </si>
  <si>
    <t>TRENA COM FITA DE ACO DE 10 M X 25 MM (COMPRIMENTO X LARGURA)</t>
  </si>
  <si>
    <t>TRINCHA DE 1" COM CERDAS SINTETICAS</t>
  </si>
  <si>
    <t>TRINCHA DE 2" COM CERDAS SINTETICAS</t>
  </si>
  <si>
    <t>TUBO COLETOR DE ESGOTO PVC, JEI, DN 100 MM (NBR 7362)</t>
  </si>
  <si>
    <t>TUBO DE COBRE FLEXIVEL, D = 1/2", E = 0,79 MM, PARA AR-CONDICIONADO/ INSTALACOES GAS RESIDENCIAIS E COMERCIAIS</t>
  </si>
  <si>
    <t>TUBO DE COBRE FLEXIVEL, D = 1/4", E = 0,79 MM, PARA AR-CONDICIONADO/ INSTALACOES GAS RESIDENCIAIS E COMERCIAIS</t>
  </si>
  <si>
    <t>TUBO DE COBRE FLEXIVEL, D = 3/16", E = 0,79 MM, PARA AR-CONDICIONADO/ INSTALACOES GAS RESIDENCIAIS E COMERCIAIS</t>
  </si>
  <si>
    <t>TUBO DE COBRE FLEXIVEL, D = 3/4", E = 0,79 MM, PARA AR-CONDICIONADO/ INSTALACOES GAS RESIDENCIAIS E COMERCIAIS</t>
  </si>
  <si>
    <t>TUBO DE COBRE FLEXIVEL, D = 3/8", E = 0,79 MM, PARA AR-CONDICIONADO/ INSTALACOES GAS RESIDENCIAIS E COMERCIAIS</t>
  </si>
  <si>
    <t>TUBO DE COBRE FLEXIVEL, D = 5/16", E = 0,79 MM, PARA AR-CONDICIONADO/ INSTALACOES GAS RESIDENCIAIS E COMERCIAIS</t>
  </si>
  <si>
    <t>TUBO DE COBRE FLEXIVEL, D = 5/8", E = 0,79 MM, PARA AR-CONDICIONADO/ INSTALACOES GAS RESIDENCIAIS E COMERCIAIS</t>
  </si>
  <si>
    <t>TUBO DE POLIETILENO DE ALTA DENSIDADE, PEAD, PE-80, DE= 50 MM X 4,6 MM PAREDE, (SDR 11 - PN 12,5) PARA REDE DE AGUA OU ESGOTO (NBR 15561)</t>
  </si>
  <si>
    <t>USINA DE ASFALTO, GRAVIMETRICA, CAPACIDADE DE 150 T/H, POTENCIA DE 400 KW</t>
  </si>
  <si>
    <t>VALVULA DE ESCOAMENTO PARA TANQUE, EM METAL CROMADO, 1.1/2", SEM LADRAO, COM TAMPAO PLASTICO</t>
  </si>
  <si>
    <t>VALVULA EM PLASTICO BRANCO PARA LAVATORIO 1", SEM UNHO, COM LADRAO</t>
  </si>
  <si>
    <t>VALVULA EM PLASTICO BRANCO PARA TANQUE 1.1/4" X 1.1/2", SEM UNHO E SEM LADRAO</t>
  </si>
  <si>
    <t>VALVULA EM PLASTICO BRANCO PARA TANQUE OU LAVATORIO 1", SEM UNHO E SEM LADRAO</t>
  </si>
  <si>
    <t>VALVULA EM PLASTICO CROMADO PARA LAVATORIO 1", SEM UNHO, COM LADRAO</t>
  </si>
  <si>
    <t>VALVULA EM PLASTICO CROMADO TIPO AMERICANA PARA PIA DE COZINHA 3.1/2" X 1.1/2", SEM ADAPTADOR</t>
  </si>
  <si>
    <t>VIBROACABADORA DE ASFALTO SOBRE ESTEIRAS, LARG. PAVIM. 2,13 M A 4,55 M, POT. 74 KW/ 100 HP, CAP. 400 T/ H</t>
  </si>
  <si>
    <t>VIBROACABADORA DE ASFALTO SOBRE ESTEIRAS, LARG. PAVIM. MAX. 8,00 M, POT. 100 KW/ 134 HP, CAP. 600 T/ H</t>
  </si>
  <si>
    <t>VIDRO LISO INCOLOR 8MM - SEM COLOCACAO</t>
  </si>
  <si>
    <t>Código do Insumo</t>
  </si>
  <si>
    <t>12273EMOP</t>
  </si>
  <si>
    <t>TELA METÁLICA GALVANIZADA, MALHA 30X30MM, FIO 3MM, ACABAMENTO EM PINTURA AUTOMOTIVA</t>
  </si>
  <si>
    <t>MAT128402</t>
  </si>
  <si>
    <t>sbc</t>
  </si>
  <si>
    <t xml:space="preserve">Eletroduto flexível metálico tipo Sealtubo de diâmetro Ø4", fabricado com fita de aço galvanizado sem revestimento.                                                                                                                                                                                                                                                                                                                                                                                              </t>
  </si>
  <si>
    <t>M101950080</t>
  </si>
  <si>
    <t>CÓDIGO COTAÇÃO</t>
  </si>
  <si>
    <t>ESPECIFICAÇÃO DO ITEM</t>
  </si>
  <si>
    <t>QT. TOTAL</t>
  </si>
  <si>
    <t>EMPRESAS COTADAS RAZÃO SOCIAL</t>
  </si>
  <si>
    <t>CNPJ</t>
  </si>
  <si>
    <t>FONTE</t>
  </si>
  <si>
    <t>VALOR UNITÁRIO</t>
  </si>
  <si>
    <t>FRETE TOTAL</t>
  </si>
  <si>
    <t>FRETE UNITÁRIO</t>
  </si>
  <si>
    <t>TOTAL UNITÁRIO</t>
  </si>
  <si>
    <t>DESVIO PADRÃO</t>
  </si>
  <si>
    <t>COEF. VARIAÇÃO</t>
  </si>
  <si>
    <t>LIMITE SUPERIOR</t>
  </si>
  <si>
    <t>LIMITE INFERIOR</t>
  </si>
  <si>
    <t>AVALIAÇÃO PROPOSTAS</t>
  </si>
  <si>
    <t>MÉDIA SANEADA</t>
  </si>
  <si>
    <t xml:space="preserve">PREÇO FINAL UNT </t>
  </si>
  <si>
    <t>VALOR TOTAL</t>
  </si>
  <si>
    <t>EQUIPAMENTOS - QUADROS ELÉTRICOS</t>
  </si>
  <si>
    <t>Painel de Média Tensão "PMT", conforme Diagrama Unifilar: E868Y01 e Caderno de Encargos: E868Y05</t>
  </si>
  <si>
    <t xml:space="preserve">NEOENG PAINEIS ELÉTRICOS </t>
  </si>
  <si>
    <t>21.758.098/0001-10</t>
  </si>
  <si>
    <t>DECLÍNIO DO ORÇAMENTO CONFORME E-MAIL ANEXO CONFORME E-MAIL ANEXO</t>
  </si>
  <si>
    <t>MONTER INDUSTRIA E COMERCIO LTDA</t>
  </si>
  <si>
    <t>01.301.872/0001-52</t>
  </si>
  <si>
    <t xml:space="preserve"> ORÇAMENTO N° 21791 REV04</t>
  </si>
  <si>
    <t xml:space="preserve">Forenergy Solucoes em Energia LTDA </t>
  </si>
  <si>
    <t>13.917.572/0001-81</t>
  </si>
  <si>
    <t>ORÇAMENTO N° 321 REV. 02</t>
  </si>
  <si>
    <t>Fonte de Alimentação ininterrupta para PMT, em 125V/10A de saída, entrada em 220V trifásico. Com bateria interna e sistema de supervisão.</t>
  </si>
  <si>
    <t>POWERBRAS INDÚSTRIA ELETRÔNICA LTDA</t>
  </si>
  <si>
    <t>35.863.851/0001-42</t>
  </si>
  <si>
    <t>ORÇAMENTO N°0390C</t>
  </si>
  <si>
    <t>BRVAL Electrical Ltda.</t>
  </si>
  <si>
    <t xml:space="preserve">10.198.328/0001-18
</t>
  </si>
  <si>
    <t>ORÇAMENTO N° M-0922-23 REV02</t>
  </si>
  <si>
    <t>Coppio Engenharia e Comércio Ltda</t>
  </si>
  <si>
    <t>57.692.410/0001-68</t>
  </si>
  <si>
    <t>ORÇAMENTO N° 072.002/24 - REV01</t>
  </si>
  <si>
    <t>Painel de Baixa Tensão "QDLT-SE42", conforme Diagrama Trifilar e Caderno de Encargos</t>
  </si>
  <si>
    <t xml:space="preserve"> ORÇAMENTO N° 395 REV03</t>
  </si>
  <si>
    <t xml:space="preserve"> ORÇAMENTO N° 21790 REV05</t>
  </si>
  <si>
    <t>ORÇAMENTO N° 320 REV. 02</t>
  </si>
  <si>
    <t>Nobreak 12kVA, conforme Caderno de Encargos: E868Y05</t>
  </si>
  <si>
    <t>CM COMANDOS LINEARES LTDA</t>
  </si>
  <si>
    <t>52.898.194/0001-98</t>
  </si>
  <si>
    <t>ORÇAMENTO N°29.179.1</t>
  </si>
  <si>
    <t>RTA - REDE DE TECNOLOGIA AVANÇADA LTDA.</t>
  </si>
  <si>
    <t>00.429.640/0001-11</t>
  </si>
  <si>
    <t>PROPOSTA COMERCIAL ESTIMATIVA REV 01</t>
  </si>
  <si>
    <t>VICTOR DO BRASIL</t>
  </si>
  <si>
    <t>DECLÍNIO/SEM RESPOSTA CONFORME E-MAIL ANEXO CONFORME E-MAIL ANEXO</t>
  </si>
  <si>
    <t>Painel de Baixa Tensão "QD-SERV. AUX.", conforme Caderno de Encargos: E868A05</t>
  </si>
  <si>
    <t>BLUTRAFOS BLUMENAU TRANSFORMADORES LTDA</t>
  </si>
  <si>
    <t>81.317.208/0001-30</t>
  </si>
  <si>
    <t>ORÇAMENTO Nº BT 76781-REV02</t>
  </si>
  <si>
    <t>CONTRAFO INDUSTRIA DE TRANSFORMADORES ELETRICOS S.A</t>
  </si>
  <si>
    <t>00.138.806/0001-40</t>
  </si>
  <si>
    <t>ORÇAMENTO Nº 000034182 REV02</t>
  </si>
  <si>
    <t>TRANSFORMADORES UNIÃO INDUSTRIA E COMERCIO LTDA</t>
  </si>
  <si>
    <t>65.696.619/0001-28</t>
  </si>
  <si>
    <t>ORÇAMENTO N° 1510/24REV01</t>
  </si>
  <si>
    <t>Painel de Média Tensão, conforme Diagrama Unifilar E871A01 e Caderno de Encargos</t>
  </si>
  <si>
    <t>ORÇAMENTO N°321 REV02</t>
  </si>
  <si>
    <t>Painel de Baixa Tensão "QGBT-NE", conforme Diagrama Unifilar E871A01 e Caderno de Encargos</t>
  </si>
  <si>
    <t>ORÇAMENTO N° 21790 REV05</t>
  </si>
  <si>
    <t>ORÇAMENTO N°320 REV02</t>
  </si>
  <si>
    <t>MWM - TUPY DO BRASIL LTDA</t>
  </si>
  <si>
    <t>02.162.259/0001-64</t>
  </si>
  <si>
    <t>PROPOSTA Nº QUO-35895-Y6X6W0-1</t>
  </si>
  <si>
    <t>STEMAC S/A GRUPOS GERADORES</t>
  </si>
  <si>
    <t>92.753.268/0001-12</t>
  </si>
  <si>
    <t>PROPOSTA Nº 0268202024</t>
  </si>
  <si>
    <t>ENERG GERADORES</t>
  </si>
  <si>
    <t>06.696.624/0001-71</t>
  </si>
  <si>
    <t>PCOM.39908.01.01.25-IR-TS</t>
  </si>
  <si>
    <t>Fonte de Alimentação interrupta para PMT, em 125V/10A de saída, entrada em 220V trifásico. Com bateria interna e sistema de supervisão.</t>
  </si>
  <si>
    <t>Painel de Baixa Tensão "QDLT", conforme Diagrama Trifilar e Caderno de Encargos</t>
  </si>
  <si>
    <t>ORÇAMENTO N° 21790 REV04</t>
  </si>
  <si>
    <t>Fornecimento e instalação de Painel de Baixa Tensão "QDNB-ETG01.", conforme Diagrama Trifilar e Caderno de Encargos</t>
  </si>
  <si>
    <t>Fornecimento e instalação de Painel de Baixa Tensão "QGIM", conforme Diagrama Trifilar e Caderno de Encargos</t>
  </si>
  <si>
    <t>Fornecimento e instalação  de quadro de sobrepor, denominado QDGN (GOMES FARIAS),3F+N+T -220V, com os seguintes componentes:
 Disjuntor de entrada em caixa moldada, 3F, 500A -50kA, com regulagem LSI;
Multimedidor de grandezas eletricas. REF: PAC.
Proteção de Entrada com DPS 275V-40kA classe II (3F+N);
3x Disjuntores de saida em caixa moldada, 3F, 250A-35kA;
1x Disjuntores de saida em caixa moldada, 3F, 175A-35kA;
1x Disjuntores de saida em caixa moldada, 3F, 63A-35kA;
4x Disjuntores de saida em caixa moldada, 3F, 40A-35kA;
4x Disjuntores de saida em caixa moldada, 3F, 32A-35kA;
Barramento de Neutro;
Barramento de Terra;</t>
  </si>
  <si>
    <t xml:space="preserve">DECLÍNIO </t>
  </si>
  <si>
    <t>Painel de Média Tensão "PMT1", conforme Diagrama Unifilar E191A01 e Caderno de Encargos</t>
  </si>
  <si>
    <t>ORÇAMENTO N° 21791 REV04</t>
  </si>
  <si>
    <t>Painel de Média Tensão "PMT2", conforme Diagrama Unifilar E191A01 e Caderno de Encargos</t>
  </si>
  <si>
    <t>Painel de Baixa Tensão "QGBT-N2", conforme Diagrama Unifilar E191A01 e Caderno de Encargos</t>
  </si>
  <si>
    <t>Painel de Baixa Tensão "QGBT-E", conforme Diagrama Unifilar E191A01 e Caderno de Encargos</t>
  </si>
  <si>
    <t>ORÇAMENTO Nº BT 76781-Rev02</t>
  </si>
  <si>
    <t>ORÇAMENTO Nº 000030959 Rev.3</t>
  </si>
  <si>
    <t>ORÇAMENTO N° 2019/23REV03</t>
  </si>
  <si>
    <t>Quadro de Transferência em Rampa, 3200A, para Gerador de 1250kVA ,conforme Diagrama Unifilar E871A01 e Caderno de Encargos</t>
  </si>
  <si>
    <t>Fornecimento e instalação de Painel de Baixa Tensão "QDNB-ETG02.", conforme Diagrama Trifilar e Caderno de Encargos</t>
  </si>
  <si>
    <t>ETG-16 - SALA DO QDG</t>
  </si>
  <si>
    <t>Fornecimento e Instalação em Campo de Painel de Baixa Tensão "QGBT-01 -Normal", conforme Diagrama Unifilar E877A01 e Caderno de Encargos</t>
  </si>
  <si>
    <t>Fornecimento e Instalação em Campo de Painel de Baixa Tensão "QGBT-01 -Emergência", conforme Diagrama Unifilar E877A01 e Caderno de Encargos</t>
  </si>
  <si>
    <t>Fornecimento e Instalação em Campo de Painel de Baixa Tensão "QE-SERV. AUX.", conforme Diagrama Trifilar e Caderno de Encargos</t>
  </si>
  <si>
    <t>Fornecimento e Instalação em Campo de Painel de Baixa Tensão "QDNB-ET16.", conforme Diagrama Trifilar e Caderno de Encargos</t>
  </si>
  <si>
    <t>Painel de Média Tensão, conforme Diagrama Unifilar E035A01 e Caderno de Encargos</t>
  </si>
  <si>
    <t>Painel de Baixa Tensão "QGBT-01 -Normal", conforme Diagrama Unifilar E874A01 e Caderno de Encargos</t>
  </si>
  <si>
    <t>Painel de Baixa Tensão "QGBT-01 -Emergência", conforme Diagrama Unifilar E874A01 e Caderno de Encargos</t>
  </si>
  <si>
    <t>Painel de Baixa Tensão "QGBT-02 -Normal", conforme Diagrama Unifilar E874A02 e Caderno de Encargos</t>
  </si>
  <si>
    <t>Painel de Baixa Tensão "QGBT-02 -Emergência", conforme Diagrama Unifilar E874A02 e Caderno de Encargos</t>
  </si>
  <si>
    <t>Fornecimento e Instalação de Painel de Baixa Tensão "QFC-DRENAGEM", conforme Diagrama Trifilar e Caderno de Encargos</t>
  </si>
  <si>
    <t>Fornecimento e Instalação de Painel de Baixa Tensão "QD-SL GERADOR", conforme Diagrama Trifilar e Caderno de Encargos</t>
  </si>
  <si>
    <t xml:space="preserve">QUADROS DE AUTOMAÇÃO </t>
  </si>
  <si>
    <t>Fornecimento e Instalação de Painel de Automação QA-AUT-SE42 conforme Diagrama do CLP S191A04.</t>
  </si>
  <si>
    <t>Metta de Resende Automação Industrial Ltda</t>
  </si>
  <si>
    <t>02.872.904/0001-32</t>
  </si>
  <si>
    <t>PR23201_R03</t>
  </si>
  <si>
    <t>COT-041</t>
  </si>
  <si>
    <t>RT SISTEMAS DE AUTOMAÇÃO INDUSTRIAL LTDA</t>
  </si>
  <si>
    <t>08.659.772/0001-41</t>
  </si>
  <si>
    <t>ORÇAMENTO N° 24.594.017.00 REV1</t>
  </si>
  <si>
    <t xml:space="preserve">SLG COMERCIO DE SISTEMAS DE AUTOMACAO LTDA </t>
  </si>
  <si>
    <t>00.022.090/0001-11</t>
  </si>
  <si>
    <t>DECLÍNIO DO ORÇAMENTO CONFORME E-MAIL ANEXO</t>
  </si>
  <si>
    <t>Fornecimento e Instalação de Painel de Automação QA-ELE-SE42 conforme Diagrama do CLP  S191A08.</t>
  </si>
  <si>
    <t>COT-042</t>
  </si>
  <si>
    <t>ETG 01</t>
  </si>
  <si>
    <t>PR23202_R03</t>
  </si>
  <si>
    <t>ORÇAMENTO N° 24.594.017.00 REV2</t>
  </si>
  <si>
    <t>ETG 02</t>
  </si>
  <si>
    <t>METTA INOVAÇÃO E TECNOLOGIA</t>
  </si>
  <si>
    <t>ORÇAMENTO N° PR23204_R03</t>
  </si>
  <si>
    <t>ETG 16 - SALA DO QDG</t>
  </si>
  <si>
    <t>ORÇAMENTO N° PR23203_R03</t>
  </si>
  <si>
    <t>ETG 11</t>
  </si>
  <si>
    <t>ORÇAMENTO N° PR23203_R02</t>
  </si>
  <si>
    <t>ARL SERRALHERIA</t>
  </si>
  <si>
    <t>13.175.505/0001-39</t>
  </si>
  <si>
    <t>ORÇAMENTO N° 1295A</t>
  </si>
  <si>
    <t>ORÇAMENTO N° 072.003/24 - REV01</t>
  </si>
  <si>
    <t>SOLUFARMA DO BRASIL ENGENHARIA LTDA</t>
  </si>
  <si>
    <t>07.746.677/0001-12</t>
  </si>
  <si>
    <t>ORÇAMENTO N° SL 0055 2024 R00</t>
  </si>
  <si>
    <t>HIDROCENTER SISTEMAS CONTRA INCÊNDIO LTDA</t>
  </si>
  <si>
    <t>26.514.499/0001-49</t>
  </si>
  <si>
    <t xml:space="preserve"> ORÇAMENTO N° PC-HP-4494-23 REV01</t>
  </si>
  <si>
    <t>Monta Equipamentos Contra Incêndio Ltda</t>
  </si>
  <si>
    <t>31.001.860/0002-54</t>
  </si>
  <si>
    <t>ORÇAMENTO N° R/0234/24</t>
  </si>
  <si>
    <t>EUROFIRESHOP COMERCIO E SERVICOS CONTRA INCENDIO LTDA</t>
  </si>
  <si>
    <t>28.366.100/0001-55</t>
  </si>
  <si>
    <t>ORÇAMENTO N° 5751</t>
  </si>
  <si>
    <t>P01 ( 1,93 X 2,10m) PORTA DE ABRIR, CORTA FOGO ACÚSTICA EM CHAPA DA AÇO GALVANIZADO, BRANCA</t>
  </si>
  <si>
    <t>ORÇAMENTO N° R/0234-A/24</t>
  </si>
  <si>
    <t>P03 ( 1,90 X 2,10m) PORTA DE ABRIR, CORTA FOGO ACÚSTICA EM CHAPA DA AÇO GALVANIZADO, BRANCA</t>
  </si>
  <si>
    <t>P01 ( 2,15 X 2,10m) PORTA DE ABRIR, CORTA FOGO ACÚSTICA EM CHAPA DA AÇO GALVANIZADO, BRANCA</t>
  </si>
  <si>
    <t>JANELA EM ALUMINIO PARA VENTILAÇÃO/ILUMINAÇÃO PERMANENTE J01(1,53 x 0,60 m) COM TELA DE PROTEÇÃO (MALHA 25 mm x BITOLA 3 mm), INTERNA, COM PINTURA ELETROSTÁTICA BRANCA.</t>
  </si>
  <si>
    <t>TEMPER CRUZ LTDA</t>
  </si>
  <si>
    <t>46.874.947/0001-22</t>
  </si>
  <si>
    <t>ORÇAMENTO N° 5.017/2</t>
  </si>
  <si>
    <t>ECO VIDROS</t>
  </si>
  <si>
    <t>37.785.084/0001-26</t>
  </si>
  <si>
    <t>MP ESQUADRIAS EM ALUMÍNIO</t>
  </si>
  <si>
    <t>52.694.974/0001-16</t>
  </si>
  <si>
    <t>ORÇAMENTO 1 - 2024-27.02.2024</t>
  </si>
  <si>
    <t>JANELA EM ALUMINIO PARA VENTILAÇÃO/ILUMINAÇÃO PERMANENTE J02 (3,00 x 0,60 m) COM TELA DE PROTEÇÃO (MALHA 25 mm x BITOLA 3 mm), INTERNA, COM PINTURA ELETROSTÁTICA BRANCA.</t>
  </si>
  <si>
    <t>JANELA EM ALUMINIO PARA VENTILAÇÃO/ILUMINAÇÃO PERMANENTE J03 (2,25 x 0,60 m) COM TELA DE PROTEÇÃO (MALHA 25 mm x BITOLA 3 mm), INTERNA, COM PINTURA ELETROSTÁTICA BRANCA.</t>
  </si>
  <si>
    <t>JANELA EM ALUMINIO PARA VENTILAÇÃO/ILUMINAÇÃO PERMANENTE J04 (1,97 x 0,60 m) COM TELA DE PROTEÇÃO(MALHA 25 mm x BITOLA 3 mm), INTERNA, COM PINTURA ELETROSTÁTICA BRANCA.</t>
  </si>
  <si>
    <t>JANELA EM ALUMINIO PARA VENTILAÇÃO/ILUMINAÇÃO PERMANENTE J05 (1,97 x 0,60 m) COM TELA DE PROTEÇÃO(MALHA 25 mm x BITOLA 3 mm) COM VÃO PARA EXAUSTOR, INTERNA, COM PINTURA ELETROSTÁTICA BRANCA.</t>
  </si>
  <si>
    <t>J01 ( 2,54 X 1,00m) JANELA TIPO VENEZINANA, PINTURA TERMOSTÁTICA BRANCA,</t>
  </si>
  <si>
    <t>ORÇAMENTO N° 5.017/4</t>
  </si>
  <si>
    <t>ORÇAMENTO 2 - 2024-16.04.2024</t>
  </si>
  <si>
    <t>J01 (2,85 X 1,00m)   JANELA FIXA TIPO VENEZIANA ELETROSTÁTICA, BRANCA</t>
  </si>
  <si>
    <t>J02 ( 3,25 X 1,00m)  JANELA FIXA TIPO VENEZIANA ELETROSTÁTICA, BRANCA</t>
  </si>
  <si>
    <t>J03 (2,53 X 1,00m)   JANELA FIXA TIPO VENEZIANA ELETROSTÁTICA, BRANCA</t>
  </si>
  <si>
    <t>J05 ( 2,73 X 1,00m)  JANELA FIXA TIPO VENEZIANA ELETROSTÁTICA, BRANCA</t>
  </si>
  <si>
    <t>J06 ( 1,40 X 1,05m)  JANELA FIXA TIPO VENEZIANA ELETROSTÁTICA, BRANCA</t>
  </si>
  <si>
    <t>VOCÊ CONSTROI</t>
  </si>
  <si>
    <t>61.740.510/0001-90</t>
  </si>
  <si>
    <t>https://www.voceconstroi.com.br/produto/escada-aluminio-telescopica-espacofix-13-degraus-3-8m-ate-150kg-72027?utm_source=GoogleShopping&amp;utm_medium=&amp;utm_campaign=GoogleShopping&amp;gclid=EAIaIQobChMIrICH6ImFggMVFdiRCh36KQpEEAQYAiABEgL8QvD_BwE</t>
  </si>
  <si>
    <t>MERCADO LIVRE</t>
  </si>
  <si>
    <t>https://produto.mercadolivre.com.br/MLB-1831483545-escada-telescopica-extensiva-de-aluminio-13-degraus-38m-_JM?matt_tool=67089616&amp;matt_word=&amp;matt_source=google&amp;matt_campaign_id=22090193651&amp;matt_ad_group_id=174661944204&amp;matt_match_type=&amp;matt_network=g&amp;matt_device=c&amp;matt_creative=727914177595&amp;matt_keyword=&amp;matt_ad_position=&amp;matt_ad_type=pla&amp;matt_merchant_id=375240383&amp;matt_product_id=MLB1831483545&amp;matt_product_partition_id=2454318474677&amp;matt_target_id=aud-1966009190540:pla-2454318474677&amp;cq_src=google_ads&amp;cq_cmp=22090193651&amp;cq_net=g&amp;cq_plt=gp&amp;cq_med=pla&amp;gad_source=1&amp;gclid=Cj0KCQjw782_BhDjARIsABTv_JBZMcTn_AdWdi6RnDn8K4fbTLNjr9gMuPtIW0ZzQv0s45K-fA8HpyMaAt7dEALw_wcB</t>
  </si>
  <si>
    <t>Leroy Merlin Cia Brasileira de Bricolagem</t>
  </si>
  <si>
    <t>01.438.784/0048-60</t>
  </si>
  <si>
    <t>https://www.leroymerlin.com.br/escada-alumino-extensiva-telescopica-13-degraus-zaganza_1570688757</t>
  </si>
  <si>
    <t>SANTIL COMERCIAL ELETRICA LTDA</t>
  </si>
  <si>
    <t>49.474.398/0001-97</t>
  </si>
  <si>
    <t>https://www.santil.com.br/produto/unidut-conico-aluminio-34-polegada-tramontina/2040104?gad_source=1&amp;gclid=Cj0KCQjwir2xBhC_ARIsAMTXk87ydAd_f6XAPKZWN1v0OQlfnmZNgPeMg_OxpDu9_ZbzJd-vU64opR0aAplEEALw_wcB</t>
  </si>
  <si>
    <t>SUPER PRO ATACADO</t>
  </si>
  <si>
    <t>08.858.579/0015-35</t>
  </si>
  <si>
    <t>https://www.superproatacado.com.br/110628/conector-conico-sem-rosca-flexor-34-tramontina?gad_source=1&amp;gclid=Cj0KCQjwir2xBhC_ARIsAMTXk84v0NbfWl7OrrmxlPvZ-aVnfnYRMhqd5kzTznu5APYPp9w8OFxteY8aAj-tEALw_wcB</t>
  </si>
  <si>
    <t>Elétrica Marmota LTDA</t>
  </si>
  <si>
    <t xml:space="preserve">63.010.185/0001-35 </t>
  </si>
  <si>
    <t>https://www.marmota.com.br/conector-aluminio-unidut-conico-56126022-tramontina-p52197?utm_source=google&amp;utm_medium=cpc&amp;utm_campaign=lojavirtual&amp;gad_source=1&amp;gclid=Cj0KCQjwir2xBhC_ARIsAMTXk86TnBY2saPxWPwlFmJxh3hpCZSFv0Uba8aUFo1zvMapqDBpiNnJ5iIaAsCvEALw_wcB</t>
  </si>
  <si>
    <t>INTELBRAS</t>
  </si>
  <si>
    <t>AMAZOM.COM</t>
  </si>
  <si>
    <t>LEROY MERLIN</t>
  </si>
  <si>
    <t>MAXTIL INDUSTRIA E COMERCIO</t>
  </si>
  <si>
    <t>07.2665.878/0003-60</t>
  </si>
  <si>
    <t>ORÇAMENTO N° SP1209-431/23C.A</t>
  </si>
  <si>
    <t>PL - INDUSTRIA METALURGICA LTDA</t>
  </si>
  <si>
    <t>18.787.482/0001-37</t>
  </si>
  <si>
    <t>ORÇAMENTO N° 130210</t>
  </si>
  <si>
    <t>CALHAS KENNEDY</t>
  </si>
  <si>
    <t>64.651.979/0001-40</t>
  </si>
  <si>
    <t xml:space="preserve">DECLÍNIO DO ORÇAMENTO </t>
  </si>
  <si>
    <t>CCP</t>
  </si>
  <si>
    <t>https://www.ccpvirtual.com.br/chumbador-1-4-ura-urw-ur-aco-zincado/p</t>
  </si>
  <si>
    <t>ANDRA S A ELECTRIC SOLUTIONS</t>
  </si>
  <si>
    <t>47.674.429/0001-28</t>
  </si>
  <si>
    <t>https://www.andra.com.br/chumbador-auto-perfuracao-ur-14-rosca-interna-ancora/p?idsku=741&amp;gclid=CjwKCAjwgZCoBhBnEiwAz35RwpKyeaiCQ99YSYlJXnANOTgDcFWYm_aC6n9DWd_WBTd-okE08tOFNxoCMsIQAvD_BwE</t>
  </si>
  <si>
    <t>Construtora Engemold - Estruturas Pre Fabricadas LTDA</t>
  </si>
  <si>
    <t>94.538.220/0001-17</t>
  </si>
  <si>
    <t>ORÇAMENTO N° 19971</t>
  </si>
  <si>
    <t>EMPREITEIRA PAULISTANA ENGENHARIA E CONSTRUÇÕES LTDA</t>
  </si>
  <si>
    <t>04.373.194/0002-02</t>
  </si>
  <si>
    <t>ORÇAMENTO N°044-24-PMP-PC - ETG 01-R00</t>
  </si>
  <si>
    <t>NOVA ERA DRENAGEM PRÉ MOLDADOS</t>
  </si>
  <si>
    <t>07.030.782/0001-50</t>
  </si>
  <si>
    <t>ORÇAMENTO N° 44190 - 2024</t>
  </si>
  <si>
    <t>Elemento reto de barramento blindado em alumínio,4000A, ventilado, trifásico com neutro e terra, 220V, com terra na carcaça ,IP54.</t>
  </si>
  <si>
    <t>BBTEC - BARRAMENTOS BLINDADOS LTDA</t>
  </si>
  <si>
    <t>15.402.326/0001-12</t>
  </si>
  <si>
    <t>ORÇAMENTO Nº: 579/23 REV.II</t>
  </si>
  <si>
    <t>COT-078</t>
  </si>
  <si>
    <t>NOVEMP INDUSTRIA E COMÉRCIO LTDA</t>
  </si>
  <si>
    <t>04.753.102/0002-10</t>
  </si>
  <si>
    <t>ORÇAMENTO N° PFN-11236-DBA-300 REV02</t>
  </si>
  <si>
    <t>PRODESBUS INDUSTRIA DE EQUIPAMENTOS ELETRICOS LTDA</t>
  </si>
  <si>
    <t xml:space="preserve">13.196.496/0001-62 </t>
  </si>
  <si>
    <t>ORÇAMENTO N° 1779/23-R3</t>
  </si>
  <si>
    <t>Curva 90° vertical para  barramento blindado em alumínio ventilado,4000A, trifásico com neutro e terra, 220V, com terra na carcaça.</t>
  </si>
  <si>
    <t>COT-079</t>
  </si>
  <si>
    <t>Flange para painel para  barramento blindado em alumínio ventilado,4000A trifásico com neutro e terra, 220V, com terra na carcaça.</t>
  </si>
  <si>
    <t>Flange para transformador para  barramento blindado em alumínio ventilado,4000A trifásico com neutro e terra, 220V, com terra na carcaça.</t>
  </si>
  <si>
    <t>Jogo de Barras flexiveis para barramento blindado em alumínio ventilado,4000A trifásico com neutro e terra, 220V, com terra na carcaça.</t>
  </si>
  <si>
    <t>DECLÍNIO DO ORÇAMENTO CONFORME PROPOSTA</t>
  </si>
  <si>
    <t>ORÇAMENTO N° 38243 - 2024</t>
  </si>
  <si>
    <t>COT-088</t>
  </si>
  <si>
    <t>A.CABINE MATERIAS ELETRICOS LTDA.</t>
  </si>
  <si>
    <t>65.793.192.0001-86</t>
  </si>
  <si>
    <t>ORÇAMENTO N°201.173</t>
  </si>
  <si>
    <t>KIT ACESSÓRIOS PARA CABOS ELÉTRICOS LTDA</t>
  </si>
  <si>
    <t>40.187.643/0001-00</t>
  </si>
  <si>
    <t>ORÇAMENTO N° 12436</t>
  </si>
  <si>
    <t>COMESP COMERCIAL ELETRICA LTDA</t>
  </si>
  <si>
    <t>56.730.542/0001-74</t>
  </si>
  <si>
    <t>ORÇAMENTO N°10105965</t>
  </si>
  <si>
    <t>Emenda tipo POJ para cabos de baixa tensão, isolação 0,6/1kV, para cabos de secção de 120 a 240mm², conforme NBR9513.</t>
  </si>
  <si>
    <t>Declínio do Orçamento</t>
  </si>
  <si>
    <t>LOJA ROMA</t>
  </si>
  <si>
    <t xml:space="preserve">18.007.018/0002-61 </t>
  </si>
  <si>
    <t>https://www.lojaroma.com.br/produto/conector-condulete-multiplo-3-4-tramontina-71267?utm_source=&amp;utm_medium=&amp;utm_campaign=&amp;gclid=CjwKCAjwu4WoBhBkEiwAojNdXpdJ43_-qVPqz78i18sKUQMSrDBPopLrxxlfMZ_R4BPRc1O7LmXDbxoC0r8QAvD_BwE</t>
  </si>
  <si>
    <t>FERRAMENTAS KENNEDY</t>
  </si>
  <si>
    <t>https://www.ferramentaskennedy.com.br/100101697/adaptador-para-condulete-multiplo-34-tramontina?gclid=CjwKCAjwu4WoBhBkEiwAojNdXs2l7GIz1fYvbKtSRJXJrTqOpCUFTBbNV6CE4BJWxtn2seXx28JfIxoCCKsQAvD_BwE</t>
  </si>
  <si>
    <t>DIMENSIONAL BRASIL SOLUÇÕES LTDA</t>
  </si>
  <si>
    <t> 06.913.480/0015-63</t>
  </si>
  <si>
    <t>https://www.dimensional.com.br/conector-unidut-multiplo-al-s-v-bsp-3-4-56251052/p?idsku=49167&amp;gclid=CjwKCAjw6eWnBhAKEiwADpnw9jN1oDQEEKFjp1trxIeLowLhtTvIedWrFu9VfqkriTivrRZblitHzhoCJ2EQAvD_BwE</t>
  </si>
  <si>
    <t>MONTAL INSTALAÇÕES INDUATRIA E COMERCIO LTDA</t>
  </si>
  <si>
    <t>21.335.245/0001-40</t>
  </si>
  <si>
    <t>ORÇAMENTO N° 77120</t>
  </si>
  <si>
    <t>TERMOTÉCNICA INDUSTRIA E COMERCIO LTDA</t>
  </si>
  <si>
    <t>18.224.881/0001-90</t>
  </si>
  <si>
    <t>TABELA PREÇOS SETEMBRO/2023</t>
  </si>
  <si>
    <t>LOJA ELETRICA LTDA</t>
  </si>
  <si>
    <t>17.155.342/0010-74</t>
  </si>
  <si>
    <t>http://www.lojaeletrica.com.br/basket.aspx?idsku=2410203600835&amp;src=?idProduct=2410203600835&amp;iddept=0</t>
  </si>
  <si>
    <t>C.C.P Parafusos e Ferramentas</t>
  </si>
  <si>
    <t>56.331.671/0001-90</t>
  </si>
  <si>
    <t>https://www.ccpvirtual.com.br/parafuso-sextavado-rosca-inteira-inox-304-1-4-20-x-3-8/p?idsku=39958&amp;gclid=CjwKCAjw6p-oBhAYEiwAgg2PgoskSeDseDcFly8rL5Ws3qTbzKPqRssyvid3kbP85-PIecjQPzEROBoCLlMQAvD_BwE</t>
  </si>
  <si>
    <t>LOJAS BRAFER</t>
  </si>
  <si>
    <t>12.058.950/0001-56</t>
  </si>
  <si>
    <t>https://www.lojabrafer.com.br/parafuso-sextavado-3-8-x-1-1-4-inox-16-unc-rosca-inteira/p/3338?c=13&amp;t=286&amp;gclid=CjwKCAjw6p-oBhAYEiwAgg2PgmSQk7PQ5pXzlTrZp_y21u4yKK6_-E-LKk-6o1E52HhRYIuk-YiV9hoCWB0QAvD_BwE</t>
  </si>
  <si>
    <t>ELETROMAX 25 DE AGOSTO LTDA</t>
  </si>
  <si>
    <t>13.080.862/0001-13</t>
  </si>
  <si>
    <t>ORÇAMENTO N°905631</t>
  </si>
  <si>
    <t>BP COMERCIAL</t>
  </si>
  <si>
    <t>36.857.513/0001-60</t>
  </si>
  <si>
    <t>ORÇAMENTO N°10.967</t>
  </si>
  <si>
    <t>Fnd - Telecomunicacao LTDA</t>
  </si>
  <si>
    <t>15.490.863/0001-61</t>
  </si>
  <si>
    <t>ORÇAMENTO N°0070.23.0130.04</t>
  </si>
  <si>
    <t>EPOLD Telecom. e Constr. Ltda.</t>
  </si>
  <si>
    <t>04.417.159/0001-67</t>
  </si>
  <si>
    <t>ORÇAMENTO ETG-01 - REVISÃO 1</t>
  </si>
  <si>
    <t>AALBORG SOLUCOES E SERVICOS LTDA</t>
  </si>
  <si>
    <t>17.358.717/0001-02</t>
  </si>
  <si>
    <t>ORÇAMENTO N° 21092023</t>
  </si>
  <si>
    <t>Elemento reto de barramento blindado em alumínio,3200A, ventilado, trifásico com neutro e terra, 220V, com terra na carcaça ,IP54.</t>
  </si>
  <si>
    <t>COT-124</t>
  </si>
  <si>
    <t>Curva 90° vertical para  barramento blindado em alumínio ventilado,3200A, trifásico com neutro e terra, 220V, com terra na carcaça.</t>
  </si>
  <si>
    <t>COT-125</t>
  </si>
  <si>
    <t>Curva 90° horizontal para  barramento blindado em alumínio ventilado,3200A, trifásico com neutro e terra, 220V, com terra na carcaça.</t>
  </si>
  <si>
    <t>Flange para painel para  barramento blindado em alumínio ventilado,3200A trifásico com neutro e terra, 220V, com terra na carcaça.</t>
  </si>
  <si>
    <t>Flange para transformador para  barramento blindado em alumínio ventilado,3200A trifásico com neutro e terra, 220V, com terra na carcaça.</t>
  </si>
  <si>
    <t>Jogo de Barras flexiveis para barramento blindado em alumínio ventilado,3200A trifásico com neutro e terra, 220V, com terra na carcaça.</t>
  </si>
  <si>
    <t>ORÇAMENTO N°044-24-PMP-PC - ETG 02-R00</t>
  </si>
  <si>
    <t>LOJA DO MECÂNICO</t>
  </si>
  <si>
    <t>29.302.348/0001-15</t>
  </si>
  <si>
    <t>https://www.lojadomecanico.com.br/produto/222031/69/885/Conector-Adaptador-para-Condulete-Multiplo-1-Pol/153/?utm_source=googleshopping&amp;utm_campaign=xmlshopping&amp;utm_medium=cpc&amp;utm_content=222031&amp;gclid=CjwKCAjw6eWnBhAKEiwADpnw9lUjP1KCutNyow770Yn-kb_yHacJ5PWwNkWr5MYpXPLgJrEFMgN8LxoC1sMQAvD_BwE</t>
  </si>
  <si>
    <t>BMN Comércio de Materiais Elétricos, Hidraulicos e Importação - EIRELLI</t>
  </si>
  <si>
    <t>18.007.018/0002-61 </t>
  </si>
  <si>
    <t>https://www.lojaroma.com.br/produto/conector-condulete-multiplo-1-tramontina-71268?utm_source=&amp;utm_medium=&amp;utm_campaign=&amp;gclid=CjwKCAjw6eWnBhAKEiwADpnw9iugVPhTxwcloTvE9PBvVGe5mVdNinbsjmAIgnS1nupiNhW4OoNlThoCzqMQAvD_BwE</t>
  </si>
  <si>
    <t>3R SOLUÇÕES ELÉTRICAS</t>
  </si>
  <si>
    <t>31.425.784/0001-23 </t>
  </si>
  <si>
    <t>https://www.3reletrica.com.br/conector-p-condulete-multiplo-1-tramontina?utm_source=Site&amp;utm_medium=GoogleMerchant&amp;utm_campaign=GoogleMerchant</t>
  </si>
  <si>
    <t>ORÇAMENTO N°044-24-PMP-PC - ETG 11-R00</t>
  </si>
  <si>
    <t>ORÇAMENTO N° SP1209-431/23C</t>
  </si>
  <si>
    <t>ORÇAMENTO N°143731</t>
  </si>
  <si>
    <t>06.913.480/0003-20</t>
  </si>
  <si>
    <t>ORÇAMENTO N°2384805</t>
  </si>
  <si>
    <t>GP CABOS IND E COMERCIO LTDA</t>
  </si>
  <si>
    <t>02.840.044/0001-55</t>
  </si>
  <si>
    <t>ORÇAMENTO N° 111736</t>
  </si>
  <si>
    <t>CONDUSCAMP CONDUTORES ELETRICOS</t>
  </si>
  <si>
    <t>02.080.427/0001-72</t>
  </si>
  <si>
    <t>https://loja.conduscamp.com.br/produto/cabo-instrumentacaosinal-1x2x150-mm%c2%b2-blindagem-total-dreno-preto/5415418?idSku=5426617</t>
  </si>
  <si>
    <t>https://loja.conduscamp.com.br/produto/cabo-comandocontrole-40x100-mm%c2%b2-sem-blindagem-preto/5415830?idSku=5893037</t>
  </si>
  <si>
    <t>SANTIL TUDO EM MATERIAL ELETRICO</t>
  </si>
  <si>
    <t>49.474.398/0008-63</t>
  </si>
  <si>
    <t>https://www.santil.com.br/produto/cabo-controle-9x15mm-1kv-sem-blindagem-preto-vendido-por-metro-sil/2897290</t>
  </si>
  <si>
    <t>CIRILO CABOS</t>
  </si>
  <si>
    <t>07.868.103/0001-17</t>
  </si>
  <si>
    <t>https://www.cirilocabos.com.br/multicabos-8-vias/p?idsku=6981</t>
  </si>
  <si>
    <t>ELETRO SYSTEM</t>
  </si>
  <si>
    <t>10.358.961/0001-26 </t>
  </si>
  <si>
    <t>https://www.eletrosystemcabos.com.br/cabo-blindado-philips-300v-2x0-20mm2/p/456?c=1&amp;t=1</t>
  </si>
  <si>
    <t>https://loja.conduscamp.com.br/produto/cabo-comandocontrole-2x150-mm-blindado-fita-aluminizada-preto/5415822</t>
  </si>
  <si>
    <t>Gravador digital de vídeo em rede com suporte para até 16 câmeras IP com áudio e resolução 4K, saídas de vídeo HDMI e VGA, compatível com telcnologia H.265+, reprodução simultânea de 16 canais, porta ethernet RJ45, 16 portas PoE, capacidade para 2 HDs de gravação. Referência: Intelbras NVD 3316-P</t>
  </si>
  <si>
    <t>Acionador manual endereçável, com contato banhado a ouro para minimizar o risco de corrosão, com faixa de operação em temperatura de -40°C a 65°C.</t>
  </si>
  <si>
    <t>EPOLD SOLUÇÕES CONVERGENTES</t>
  </si>
  <si>
    <t>ORÇAMENTO N° 0070.23.0132.03</t>
  </si>
  <si>
    <t>Avisador audio visual com sirene e flash endereçável, com terminais de entrada de 12 a 18 AWG, alimentação pelo próprio laço de detecção</t>
  </si>
  <si>
    <t>Mérito Comércio de Equipamentos Ltda</t>
  </si>
  <si>
    <t>01.582.892/0001-49</t>
  </si>
  <si>
    <t>https://www.meritocomercial.com.br/bomba-submersivel-dancor-ds-76-50-3-cv-trifasica-220v-4001001001243-p1026650?tsid=75&amp;gad=1&amp;gclid=EAIaIQobChMI08KC6IyFggMVTeZcCh3OpQsyEAYYASABEgLJV_D_BwE</t>
  </si>
  <si>
    <t>Damaq Comercio de Maquinas LTDA</t>
  </si>
  <si>
    <t>71.601.157/0001-10</t>
  </si>
  <si>
    <t>https://www.damaqbombas.com.br/bomba-submersivel/bomba-submersivel-3-cv-trifasica-ds-76-50-dancor?parceiro=5935&amp;variant_id=323&amp;gclid=EAIaIQobChMIu5jd4I6FggMVUFlIAB3q5QNVEAQYBSABEgIVoPD_BwE</t>
  </si>
  <si>
    <t>BombaShopping Comercio e Manutenção de Bombas LTDA</t>
  </si>
  <si>
    <t>14.778.311/0001-90</t>
  </si>
  <si>
    <t>https://www.bombashopping.com.br/bomba-submersivel-dancor-ds-76-50-1-0cv-220v-trifasica-p13030</t>
  </si>
  <si>
    <t>ORÇAMENTO N°5744</t>
  </si>
  <si>
    <t xml:space="preserve"> ORÇAMENTO N° PC-HP-4494-23 REV1</t>
  </si>
  <si>
    <t>ORÇAMENTO N°5751</t>
  </si>
  <si>
    <t>https://www.santil.com.br/produto/unidut-conico-aluminio-112-polegada-tramontina/1965285</t>
  </si>
  <si>
    <t>https://www.andra.com.br/unidut-conico-comum-1-1-2-polegada-aluminio/p?idsku=11209&amp;gad_source=1&amp;gclid=CjwKCAjwrcKxBhBMEiwAIVF8rA97EG3qPtN4U3OaMZFEj5NIxFTwBXOSs5HOudcgjSKrkEcnTrrz5xoCdswQAvD_BwE</t>
  </si>
  <si>
    <t>https://www.marmota.com.br/conector-aluminio-unidut-conico-56126025-tramontina-p49424?pp=/182.1443/</t>
  </si>
  <si>
    <t>Grelha de Exaustão de ar em alumínio anodizado, com aletas fixas e registro de regulagem fina, modelo: AR-AG, referência: Trox ou similar. Dimensão: 325 x 165 mm</t>
  </si>
  <si>
    <t>ERGO AR CONDICIONADO</t>
  </si>
  <si>
    <t>56.077.902/0004-23</t>
  </si>
  <si>
    <t>ORÇAMENTO N° EE EB 0408-24 251 Revisão 03</t>
  </si>
  <si>
    <t>COT-174</t>
  </si>
  <si>
    <t>CONSTARCO TECNOLOGIA TÉRMICA</t>
  </si>
  <si>
    <t>52.867.348/0001-84</t>
  </si>
  <si>
    <t>ORÇAMENTO N° CTVM 1203-24</t>
  </si>
  <si>
    <t>ORÇAMENTO S/N</t>
  </si>
  <si>
    <t>Grelha de Ventilação de ar em alumínio anodizado, com aletas móveis de dupla deflexão e registro de regulagem fina, modelo: AT-DG, referência: Trox ou similar.Dimensão: 225 x 165 mm</t>
  </si>
  <si>
    <t>Damper de regulagem manual de ar em aço carbono galvanizado, modelo: DLO, referência: Comparco ou similar. Dimensão: Dimensão: 300 x 200 mm</t>
  </si>
  <si>
    <t>COT-176</t>
  </si>
  <si>
    <t>Damper corta fogo com elemento fusível, chave fim de curso e indicação de aleta fechada, modelo: FKA, referência: Trox ou similar Damper corta fogo, FKA-TI-BR-60-1 / 300x200x240mm / 0 / Z01</t>
  </si>
  <si>
    <t>COT-177</t>
  </si>
  <si>
    <t>Infra estrutura para acomodação do encaminhamento da rede frigorigena e dreno, em canalete de PVC Controlbox e eletrocalha lisa, conforme detalhe no projeto de ar condicionado V868A01</t>
  </si>
  <si>
    <t>COT-183</t>
  </si>
  <si>
    <t>Grelha de Ventilação de ar em alumínio anodizado, com aletas móveis de dupla deflexão e registro de regulagem fina, modelo: AT-DG, referência: Trox ou similar Dimensão: 425 x 225 mm TAG GV-01</t>
  </si>
  <si>
    <t>Grelha de Ventilação de ar em alumínio anodizado, com aletas móveis de dupla deflexão e registro de regulagem fina, modelo: AT-DG, referência: Trox ou similar Dimensão: 425 x 225 mm TAG GV-02</t>
  </si>
  <si>
    <t>Infra estrutura para acomodação do encaminhamento da rede frigorigena e dreno, em canalete de PVC Controlbox e eletrocalha  lisa, conform e detalhe no projeto de ar condicionado V871A01 R2</t>
  </si>
  <si>
    <t>Curva de cobre 45º Ø3/8"</t>
  </si>
  <si>
    <t>Curva de cobre 45º Ø7/8"</t>
  </si>
  <si>
    <t>Curva de cobre 45º Ø1"</t>
  </si>
  <si>
    <t>Tubo sifão de cobre Ø7/8"</t>
  </si>
  <si>
    <t>Tubo sifão de cobre Ø1"</t>
  </si>
  <si>
    <t>Espuma de polietileno expandido para tubo de cobre  Ø7/8"</t>
  </si>
  <si>
    <t>Espuma de polietileno expandidopara tubo de cobre  Ø1"</t>
  </si>
  <si>
    <t>Infra estrutura para acomodação do encaminhamento da rede frigorigena e dreno, em canalete de PVC Controlbox e eletrocalha lisa, conforme detalhe no projeto de ar condicionado V871A01 R2</t>
  </si>
  <si>
    <t>Base para condensaras na laje</t>
  </si>
  <si>
    <t>Execução de soco de concreto junto às novas tubulações (altura conforme padrão existente, de aproximadamente 10cm); revestimen to em granitina na cor cinza (conforme padrão existente)</t>
  </si>
  <si>
    <t>COT-247</t>
  </si>
  <si>
    <t>ABRAÇADEIRA TIPO "D" DE 3/4"</t>
  </si>
  <si>
    <t>CENTRAL ELÉTRICA</t>
  </si>
  <si>
    <t>https://www.lojacentraleletrica.com.br/produto/abracadeira-tipo-d-com-cunha-3-4-25mm-?gad_source=1&amp;gclid=CjwKCAiAl4a6BhBqEiwAqvrquhd24fzvpvfwaxIEj30MoZmO81BxnaCEXOChZV0qMzAc_ZwBl4fqtRoCPLcQAvD_BwE</t>
  </si>
  <si>
    <t>COT-249</t>
  </si>
  <si>
    <t>SANTIL MATERIAL ELÉTRICO</t>
  </si>
  <si>
    <t>https://www.santil.com.br/produto/abracadeira-d-34-com-cunha-fixagold/5436910?gad_source=4&amp;gclid=CjwKCAiAl4a6BhBqEiwAqvrquuc3VldECwjEaRbXER-nZz2UGZWpxURU9nPNSmx5ONOHLU7IetYknhoC7V8QAvD_BwE</t>
  </si>
  <si>
    <t>FERPAM</t>
  </si>
  <si>
    <t>https://www.ferpam.com.br/abracadeira-tipo-d-com-cunha-3-4-metalurgica-inca.html?gad_source=4&amp;gclid=CjwKCAiAl4a6BhBqEiwAqvrquuaNHdPWv3FCPWq0aXcDmPXkzcCzZ58H8VLKyBBUaATUOPUZk3ZRvxoCcocQAvD_BwE</t>
  </si>
  <si>
    <t>ABRAÇADEIRA TIPO "D" DE 1"</t>
  </si>
  <si>
    <t>ELETRICA BICHUETTE</t>
  </si>
  <si>
    <t>https://www.eletricabichuette.com.br/kit-25-abracadeira-tipo-d-com-parafuso-1-polegada/p?srsltid=AfmBOopqx_LR_3BRst35DkjwGFpoHdv6Adb7JEx3o3XvMmJI80MTq_CN1bA</t>
  </si>
  <si>
    <t>COT-250</t>
  </si>
  <si>
    <t>DATAMELO</t>
  </si>
  <si>
    <t>https://www.datamelo.com.br/abracadeira-tipo-d-1-com-parafuso?parceiro=2868&amp;srsltid=AfmBOop4GaqqkGpIr7Nf6F1zCAKl7n4GtGSF_x8ZIBaOg5h7IIVghzgSqNc</t>
  </si>
  <si>
    <t>ELETRO VITO</t>
  </si>
  <si>
    <t>https://eletrovito.com/products/abrac-tipo-d?variant=40433210097758&amp;country=BR&amp;currency=BRL&amp;utm_medium=product_sync&amp;utm_source=google&amp;utm_content=sag_organic&amp;utm_campaign=sag_organic&amp;srsltid=AfmBOoqPk2QodWvq74uL5bqwgSJxbr1HmcF7_Az2bCE2PBLfkED2jgdIcic</t>
  </si>
  <si>
    <t>MP ESQUADRIAS</t>
  </si>
  <si>
    <t>PROPOSTA COMERCIAL 27/022024</t>
  </si>
  <si>
    <t>TEMPER CRUZ</t>
  </si>
  <si>
    <t>PROPOSTA COMERCIAL 5017/2</t>
  </si>
  <si>
    <t>PARAFUSO FACIL</t>
  </si>
  <si>
    <t>https://www.parafusofacil.com.br/ProdutosDetalhes.php?Codigo=1246736&amp;gad_source=1&amp;gclid=CjwKCAiAl4a6BhBqEiwAqvrqus6zaTkoWzMyjPobNUZACvuH0FCe5pi62O_T7wnzHydA_0htBEBLgxoCt2YQAvD_BwE</t>
  </si>
  <si>
    <t>MIX PAR</t>
  </si>
  <si>
    <t>https://www.lojasmixpar.com.br/item/parafuso-sextavado-aco-88-m12-x-120mm-mb-125-din-960?srsltid=AfmBOoq31LSGzVi6UxZ6MfeV3hKndfEhNdNAaFSDWIWAcQKvmPhcMc_Z</t>
  </si>
  <si>
    <t>JOFEPAR</t>
  </si>
  <si>
    <t>https://www.jofepar.com.br/parafuso-sextavado-aco-8-8-ma-rosca-parcial-m-12-x-120-p2037?srsltid=AfmBOopp6CNA9qnLWxmkCNwLlMBFFPtdjOV4LERV8TACh_JWqD8lu7SI</t>
  </si>
  <si>
    <t>https://www.parafusofacil.com.br/porcas/porca-sextavada/porca-sextavada-ma-12-1-75-chave-19-aco-classe-8-8/?gad_source=1&amp;gclid=CjwKCAiAl4a6BhBqEiwAqvrquiHrUH-614hby5WAXgt8t8oiIKsYvnCFyFmvtNTm_2ens_eLMRkAIRoCLaUQAvD_BwE</t>
  </si>
  <si>
    <t>JOSEPAR</t>
  </si>
  <si>
    <t>https://www.jofepar.com.br/porca-sextavada-ferro-mb-m-12-x-1,25-p720?gad_source=1&amp;gclid=CjwKCAiAl4a6BhBqEiwAqvrqujd45LviU3c8JaDQHRyxBPAxkzcoRt0OyDvWd2FWu02ZmFSv2qqbhxoCRQYQAvD_BwE</t>
  </si>
  <si>
    <t>CASA DOS PARAFUSOS</t>
  </si>
  <si>
    <t>https://www.casadosparafusosfranca.com.br/fixadores/porcas/sextavada/porca-sextavada-zincada-m12?parceiro=7954&amp;gad_source=4&amp;gclid=Cj0KCQiAy8K8BhCZARIsAKJ8sfSg-xOQZqnZ2HNUii9SgFbgI7Eu2E2ZsZcfmwXA1sx09AA5n8Hnwj4aAo1qEALw_wcB</t>
  </si>
  <si>
    <t>https://www.jofepar.com.br/arruela-lisa-din-125-m-12-p1194?gad_source=1&amp;gclid=CjwKCAiAl4a6BhBqEiwAqvrquoYk7RtnpZ-6B2DqZVP7Q9Su5_fLiUAV7AwtM7JAtzSWOdyC612s4hoCOQsQAvD_BwE</t>
  </si>
  <si>
    <t>https://www.parafusofacil.com.br/arruelas/arruela-lisa/arruela-lisa-12-13-1-x-23-9-x-2-40-aco-carbono-zincado-trivalente/?gad_source=1&amp;gclid=CjwKCAiAl4a6BhBqEiwAqvrqujjDg0Ov0bE1F7Xx7YqaZNxic8R7bfv3_IdSEzt5b_dL12SR7Hac_xoCH6gQAvD_BwE</t>
  </si>
  <si>
    <t xml:space="preserve">CCP </t>
  </si>
  <si>
    <t>https://www.ccpvirtual.com.br/arruela-lisa-zincada-m12-pacote-com-250-pecas/p?idsku=50106&amp;utm_source=&amp;utm_medium=&amp;utm_campaign=&amp;utm_content=&amp;utm_term=&amp;gad_source=1&amp;gclid=CjwKCAiAl4a6BhBqEiwAqvrqupjTWsncwQv2v6ZWdneZwkgdOZJWW0aIZP5adOQEiYYyn-5u1hGbnBoCFtoQAvD_BwE</t>
  </si>
  <si>
    <t>QUALITY TUBOS</t>
  </si>
  <si>
    <t>https://www.lojaqualitytubos.com.br/tubo-galvanizado-a-fogo-6-p993990?utm_source=google&amp;utm_medium=upc&amp;utm_campaign=qualitytubos&amp;gad_source=1&amp;gclid=Cj0KCQiAuou6BhDhARIsAIfgrn5r9C5jW0XjxEkunU1uwWTMKbSyD-Jdp-kfBUMqL7jr--rHoQjsjRIaAn4DEALw_wcB</t>
  </si>
  <si>
    <t>https://www.parafusofacil.com.br/parafuso-maquina/parafuso-sextavado/parafuso-sextavado-mb-8-x-40-classe-8-8-aco-enegrecido-de-tempera/</t>
  </si>
  <si>
    <t>MIXPAR</t>
  </si>
  <si>
    <t>https://www.lojasmixpar.com.br/item/parafuso-sextavado-aco-88-m8-x-40-mm-ma-din-933?srsltid=AfmBOoqVGUdxau55yz2iL2LPHUnS76KOdsUjtjshZwsbR7hqtjpaI06ojXY</t>
  </si>
  <si>
    <t>MERCADOCAR</t>
  </si>
  <si>
    <t>https://www.mercadocar.com.br/parafuso-sextavado-8x40-dinpar-44008228x40</t>
  </si>
  <si>
    <t>PROJETTE PARAFUSOS</t>
  </si>
  <si>
    <t>https://www.projetteparafusos.com/MLB-1816222821-parafuso-sextavado-m5-x-16-mm-100-pecas-_JM?srsltid=AfmBOoo2YNjxwNntrjHDG4FYyxguSndQfFVsHl5qJwDYlg7twS3kzmXcH8w</t>
  </si>
  <si>
    <t>COT-258</t>
  </si>
  <si>
    <t>https://www.lojasmixpar.com.br/item/parafuso-sextavado-zincado-branco-m5-x-16-din-933?srsltid=AfmBOop1_iRAg45U-DVh7FwXjT0mvyWVsX-6Xol2BDM0H6cYls_W7ERNYtU</t>
  </si>
  <si>
    <t>https://www.parafusofacil.com.br/parafuso-maquina/parafuso-sextavado/parafuso-sextavado-ma-5-x-16-classe-8-8-aco-zincado-trivalente/?gad_source=1&amp;gclid=Cj0KCQjw782_BhDjARIsABTv_JDmLjrIh3DgGVNF4SA_4BmEyfoNC5jFDYk_r8MWzf1Frm36HFHCMHkaAprfEALw_wcB</t>
  </si>
  <si>
    <t>https://www.parafusofacil.com.br/arruelas/arruela-lisa/arruela-lisa-3/16-6-3-x-14-x-0-80-aco-carbono-zincado-trivalente/</t>
  </si>
  <si>
    <t>CASA DO RESISTOR</t>
  </si>
  <si>
    <t>https://www.casadoresistor.com.br/arruela-lisa-3-16?srsltid=AfmBOopLj_-AqkBr7IXiO_dLUuLK9OUSQ4dk46izrs3-oHit60OStutkTx8</t>
  </si>
  <si>
    <t>ELETRICA BICUETTE</t>
  </si>
  <si>
    <t>https://www.eletricabichuette.com.br/arruela-lisa-galvanizada-316-polegada/p?srsltid=AfmBOordv76PO55JZ4JafzL2dHjoP0oLgMhbpro6cDEqVFqfy0Xp4ciE2Sw</t>
  </si>
  <si>
    <t>https://www.parafusofacil.com.br/porcas/porca-sextavada/porca-sextavada-unc-3/16-24-chave-5/16-ferro-grau-2-zincado-trivalente/</t>
  </si>
  <si>
    <t>https://www.ccpvirtual.com.br/porca-sextavada-g-2-3-16-24-bsw-zincada/p?idsku=55287&amp;utm_source=&amp;utm_medium=&amp;utm_campaign=&amp;utm_content=&amp;utm_term=&amp;gad_source=1&amp;gclid=Cj0KCQjw782_BhDjARIsABTv_JA4DnqEfr1VU9B7NqG3fuoUZq_c_X1e2grdUTTJnLFdJMBg28N_ECwaAuE_EALw_wcB</t>
  </si>
  <si>
    <t>https://www.jofepar.com.br/porca-sextavada-ferro-unc-3-16-p685?gad_source=1&amp;gclid=Cj0KCQjw782_BhDjARIsABTv_JDkWFxExzecSX8yxYNR1wohmmNv-he4QzYMCVbgxjr_BVh3HM4l8q4aAo9kEALw_wcB</t>
  </si>
  <si>
    <t>https://www.mercadolivre.com.br/suporte-900mm-ar-split-reforcado-mo-francesa-36-a-80k-btus/p/MLB24887964?pdp_filters=item_id%3AMLB4651639796&amp;from=gshop&amp;matt_tool=29425971&amp;matt_word=&amp;matt_source=google&amp;matt_campaign_id=22090354064&amp;matt_ad_group_id=173090530716&amp;matt_match_type=&amp;matt_network=g&amp;matt_device=c&amp;matt_creative=727882727244&amp;matt_keyword=&amp;matt_ad_position=&amp;matt_ad_type=pla&amp;matt_merchant_id=735128761&amp;matt_product_id=MLB24887964-product&amp;matt_product_partition_id=2392712829261&amp;matt_target_id=aud-1966009190540:pla-2392712829261&amp;cq_src=google_ads&amp;cq_cmp=22090354064&amp;cq_net=g&amp;cq_plt=gp&amp;cq_med=pla&amp;gad_source=1&amp;gclid=Cj0KCQjw782_BhDjARIsABTv_JDOlxp-U5cekrGMBGDImkGJ8G9fKorGUOAM1vHJKENaAhixp152jecaAtkREALw_wcB</t>
  </si>
  <si>
    <t>ALFA REFRISHOP</t>
  </si>
  <si>
    <t>https://www.alfarefrishop.com.br/ar-condicionado/material-para-instalacao/suporte-mao-francesa-ate-90000-btus-base-90cm-90x75-ar-multilar?parceiro=4887</t>
  </si>
  <si>
    <t>REFRIGAS</t>
  </si>
  <si>
    <t>https://www.refrigas.com.br/suporte-ar-condicionado-split-900-milimetro.html?gad_source=1&amp;gclid=Cj0KCQjw782_BhDjARIsABTv_JCYuykUBVzwezWDA6Td7R7emF0nwydJOgLsyKU6SjoIXPbbLpWYuFAaApiMEALw_wcB</t>
  </si>
  <si>
    <t>ELÉTRICA BICHUETTE</t>
  </si>
  <si>
    <t>https://www.eletricabichuette.com.br/jogo-bucha-e-arruela-para-eletroduto-pvc-2/p?srsltid=AfmBOorzD-77F-HMoRSEMCCa6hgXOBnsFD2VxJzkeeByQEZdZaz2TR_OOYo</t>
  </si>
  <si>
    <t>CLAREAR</t>
  </si>
  <si>
    <t>https://www.lojaclarear.com.br/bucha-reducao-pvc-com-arruela-5-x-2?utm_source=Site&amp;utm_medium=GoogleShopping&amp;utm_campaign=IntegracaoGoogle&amp;srsltid=AfmBOooupbLfJUcPjU4iJOdiJyDWrEQzjzPgIzLibmkZ46g_2xkjRK6H-_A</t>
  </si>
  <si>
    <t>https://produto.mercadolivre.com.br/MLB-3468053572-jogo-bucha-e-arruela-para-eletroduto-pvc-2-polegada-_JM?matt_tool=18956390&amp;utm_source=google_shopping&amp;utm_medium=organic</t>
  </si>
  <si>
    <t>https://produto.mercadolivre.com.br/MLB-3832916095-conector-macho-giratorio-3-polegadas-psealtubo-_JM?matt_tool=14804773&amp;matt_word=&amp;matt_source=google&amp;matt_campaign_id=14302215543&amp;matt_ad_group_id=130580035590&amp;matt_match_type=&amp;matt_network=g&amp;matt_device=c&amp;matt_creative=542969737626&amp;matt_keyword=&amp;matt_ad_position=&amp;matt_ad_type=pla&amp;matt_merchant_id=5336736150&amp;matt_product_id=MLB3832916095&amp;matt_product_partition_id=2268051758390&amp;matt_target_id=aud-1966489759667:pla-2268051758390&amp;cq_src=google_ads&amp;cq_cmp=14302215543&amp;cq_net=g&amp;cq_plt=gp&amp;cq_med=pla&amp;gad_source=4&amp;gclid=CjwKCAiAjKu6BhAMEiwAx4UsAphjevu_wlpGYb37SP-YG5NisnZI4rYAyL8pYg7tOBekAqIxE6W-vRoCmb4QAvD_BwE</t>
  </si>
  <si>
    <t>Anhanguera Comércio de Ferramentas Ltda</t>
  </si>
  <si>
    <t>https://www.anhangueraferramentas.com.br/produto/conector-macho-giratorio-3-seguro-e-duravel-para-conduite-kmzg-300-ekoflex-124079?gad_source=1&amp;gclid=Cj0KCQjw782_BhDjARIsABTv_JC2oNk6_aqtNA5CMLbpexhqVVVO-b3ZBxElNaydHk9VwsEyAD_KIc8aAvSFEALw_wcB</t>
  </si>
  <si>
    <t>https://www.eletricabichuette.com.br/conector-macho-giratorio-para-sealtubo-3-polegada/p?srsltid=AfmBOoqiZXaNcyPzpekWTTDfhg0bB8yqZSgmVmDM6XNM_DPlolhFX_UY</t>
  </si>
  <si>
    <t>https://www.leroymerlin.com.br/adaptador-para-condulete-1-condtop-tigre_89895323?region=outros&amp;srsltid=AfmBOoqb8G58myQhJ9acLJDoQLxsrKtJKrG6CVEXyJbVghdByUPltwArhy0&amp;region_id=32000</t>
  </si>
  <si>
    <t>https://www.dimensional.com.br/acessorio-adaptador-reducao-1--condulete-top-3150001375-tigre/p?idsku=610798&amp;gad_source=4&amp;gclid=Cj0KCQjw782_BhDjARIsABTv_JDbXlM3SypvV6pba0XFmlepwW7wZ2RCyW8806rVuvceLZv1KsJrgHYaAqfbEALw_wcB</t>
  </si>
  <si>
    <t>COPAFER</t>
  </si>
  <si>
    <t>https://www.copafer.com.br/adaptador-condulete-top-1-36005262-tigre-p1106744?tsid=69&amp;gad_source=4&amp;gclid=Cj0KCQjw782_BhDjARIsABTv_JCdnvlzdS_Q0zCpGvpR3eM1fEBLxxDyDaBIsfbWvuO_XMLYP8hK62saApZbEALw_wcB</t>
  </si>
  <si>
    <t>https://www.marmota.com.br/adaptador-condulete-1-e-1-1-4-13133-amanco-pr-13145-13133-p53288?utm_source=google&amp;utm_medium=cpc&amp;utm_campaign=lojavirtual&amp;srsltid=AfmBOorPgnSvhvhNENwCnFWcneYutaRa3PTAMtj_grIAuPc7OC_7UY20uCM</t>
  </si>
  <si>
    <t>SUPER PRO</t>
  </si>
  <si>
    <t>https://www.superproatacado.com.br/bucha-condulete-amanco-1-e-1-1-4--949540/p?idsku=17518&amp;srsltid=AfmBOooCa36TiyIWDeZDz4BQ4m_f8qpEjDKLfRy5UF2aqrc1-23Ep4zhg7U</t>
  </si>
  <si>
    <t>SANTIL</t>
  </si>
  <si>
    <t>https://www.santil.com.br/produto/bucha-de-reducao-pvc-114-para-1-cinza-amanco/1764287?srsltid=AfmBOop_7VXW8AIx9fb0JTS7S5gr8EJ3FQ_1WD7DF7J2gwmKrjkce_HBgf8</t>
  </si>
  <si>
    <t>https://produto.mercadolivre.com.br/MLB-3753542693-10-chapa-unio-150mm-zincada-_JM?matt_tool=18956390&amp;utm_source=google_shopping&amp;utm_medium=organic</t>
  </si>
  <si>
    <t>LEONE SOLUÇÕES EM EQUIPAMENTOS</t>
  </si>
  <si>
    <t>https://www.leone.equipamentos.com.br/caixa-separadora-de-agua-e-oleo-zp-1000---hydro-z--zeppini/p?gad_source=4&amp;gclid=Cj0KCQiAr7C6BhDRARIsAOUKifh4mk-af5sPI4vCXslIDYNcVH_PfEZdMa3l614I6vxhBy-hpTK3fkIaApcVEALw_wcB</t>
  </si>
  <si>
    <t xml:space="preserve">SEU POSTO </t>
  </si>
  <si>
    <t>https://www.seuposto.com/caixa-separadora-de-agua-e-oleo-modelo-zp-1000?utm_source=Site&amp;utm_medium=GoogleMerchant&amp;utm_campaign=GoogleMerchant&amp;srsltid=AfmBOoqnP26-7rDL4ito6_X3oJzdatLYnNP2ZeVQc7WKeD4mP7JrpX0wDMQ</t>
  </si>
  <si>
    <t>SANEAR</t>
  </si>
  <si>
    <t>https://loja.sanearbrasil.com.br/products/caixa-separadora-agua-e-oleo-2-000-litros-hr-sanear-brasil?variant=43053286916130&amp;country=BR&amp;currency=BRL&amp;utm_medium=product_sync&amp;utm_source=google&amp;utm_content=sag_organic&amp;utm_campaign=sag_organic&amp;gad_source=1&amp;gclid=Cj0KCQjw782_BhDjARIsABTv_JAmyGm_TAZSEATUhvX_FwBLovAB9K-NK3qBIo-Yveo3umDalF1PgRIaAjv_EALw_wcB</t>
  </si>
  <si>
    <t>DECLÍNIO</t>
  </si>
  <si>
    <t>PROPOSTA BLUTRAFOS Nº BT 76781-REV02</t>
  </si>
  <si>
    <t>PROPOSTA COMERCIAL 34182REV.002</t>
  </si>
  <si>
    <t>https://www.dimensional.com.br/15177-disjuntor-cx-mold-3p-eletr-380-415v-160a-70ka-xt2h160ekiplsiin160a3pff-abb/p?idsku=15177&amp;srsltid=AfmBOooaoF21OBjXjGBT0BJyjFMUpqEVKxKCzhnnCPpu_WxWaR5eb9VpsyA</t>
  </si>
  <si>
    <t>ABB</t>
  </si>
  <si>
    <t>https://loja.br.abb.com/disjuntor-em-caixa-moldada-xt2n-160-a-3-polos-rele-ekip-ls-i-icu-36-ka-em-380v-1sda067058r1br-abb.html?gad_source=1&amp;gclid=EAIaIQobChMIsImT5-WiigMVsChECB1lyBwREAQYASABEgIS4fD_BwE</t>
  </si>
  <si>
    <t>ELETROMW</t>
  </si>
  <si>
    <t>https://loja.eletromw.com.br/produto/disjuntor-caixa-moldada-linha-tmax-xt-abb-disj-3p-64-160a-36ka-xt2n-ekip-lsi-1sda067071r1/?utm_source=Google%20Shopping&amp;utm_campaign=Feed%20Marchant%20-%20EletroMW&amp;utm_medium=cpc&amp;utm_term=2401&amp;srsltid=AfmBOoriBvHkbnDnX4XHrnL4burM_ck5YiMGeo4wh0eLoyGV53XluApTNuI</t>
  </si>
  <si>
    <t>Fornecimento e instalação de multimedidor de grandezas eletricas com comunicação ethernet e os devidos acessorios conforme diagrama unifilar: E868A01 e Caderno de Encargos: E868A05 no quadro QGBTE.</t>
  </si>
  <si>
    <t>https://www.dimensional.com.br/transformador-corrente-jan-1500a-5a-50-60hz-metsect5dd150-schneider/p?idsku=158778&amp;srsltid=AfmBOorswuAQbi9G6V6uYQJTJyvzAw9Mr-tHMDasC1k-slli5EzwhBVnwWc</t>
  </si>
  <si>
    <t>COT-274</t>
  </si>
  <si>
    <t>ELETROFLASH</t>
  </si>
  <si>
    <t>https://www.eletroflash.com.br/trafo-de-corrente-metsect5da150-15005a-schneider-8907-1?srsltid=AfmBOoqHcFwKJKrTiJm5snU2B0zG_FCgP1tupPFwOWwILfxuREWcwy7WRgE</t>
  </si>
  <si>
    <t>PLENOBRAS</t>
  </si>
  <si>
    <t>https://www.plenobras.com.br/646a5a04d496504d21de87d2/trafo-transformador-corrente-15005a-a-pjanela-metsect5da150?srsltid=AfmBOorKJ24jhHbDAbv-OLJz6_afOjRH-S0FIE_jkSdZ85N1-gALaNBhyaY</t>
  </si>
  <si>
    <t>SIEMENS</t>
  </si>
  <si>
    <t>COT-275</t>
  </si>
  <si>
    <t>FOLEGO TURBO</t>
  </si>
  <si>
    <t>https://folegoturbo.lojavirtualnuvem.com.br/produtos/abracadeira-borracha-50mm/?pf=gs&amp;variant=806123445&amp;srsltid=AfmBOoqKdfKtXZHY1X0z8443VN_uhpYfQLekI9dvt2_mXVJx5vO0GeqXKfc</t>
  </si>
  <si>
    <t>COT-276</t>
  </si>
  <si>
    <t>LOJA DO EXAUSTOR</t>
  </si>
  <si>
    <t>https://www.lojadoexaustor.com.br/abracadeira-clip-50mm-revestimento-borracha-fita-aco-carbono?utm_source=Site&amp;utm_medium=GoogleShopping&amp;utm_campaign=IntegracaoGoogle&amp;srsltid=AfmBOopcT_MzVwRMVg2mOFN0RNQE-ul9tiy5luO3_QJZPnc3LAIkNhnEKZM</t>
  </si>
  <si>
    <t>CARBENCO</t>
  </si>
  <si>
    <t>https://www.carbenco.com.br/autopecas/parafusos-e-porcas-diversos/abrac-cborracha-pcano-50mm-mercedes-todos?parceiro=7568&amp;srsltid=AfmBOopUpXeVVuz0hmdvNa04ezQo3rd3XSPbKRB74oxpqmwjumpvwZWu7nM</t>
  </si>
  <si>
    <t>COT-278</t>
  </si>
  <si>
    <t>https://www.plenobras.com.br/646a5944d496504d21dd6c43/caixa-passagem-sobrepor-aluminio-200x200x100mm-schassi-removivel-cinza-com-tampa-reversa-wetzel-s.a?srsltid=AfmBOoow2r4EDajwdDq65t4yzGa0lKLmzKHWup0cBweqOF5mGZxDotTo4So</t>
  </si>
  <si>
    <t>COT-279</t>
  </si>
  <si>
    <t>PJ NEBLINA</t>
  </si>
  <si>
    <t>https://www.pjneblina.com.br/produto/caixa-passagem-piso-aluminio-200x200x100mm-tampa-reversivel-cinza-cps20-stampac/5508244?srsltid=AfmBOorckS5ytmwmwiFeAf_ahCCb5_XtuRpP3Cg4UKNOxoNby4i16GvWDxg</t>
  </si>
  <si>
    <t>A3 ELETRO COMERCIAL</t>
  </si>
  <si>
    <t>https://www.a3eletro.com.br/infraestrutura/caixas-de-passagem/metalicas/caixa-de-passagem-aluminio-200x-200x-100mm?srsltid=AfmBOoqLtKLm6mGPvS2qzPUtAHOvfPElZWXrehu-qdRGMSRS3XixekOScgg</t>
  </si>
  <si>
    <t>SX LIGHTING</t>
  </si>
  <si>
    <t>22.085.520/0002-68</t>
  </si>
  <si>
    <t>ORÇAMENTO N° 25339385B</t>
  </si>
  <si>
    <t>CIA LIGHT</t>
  </si>
  <si>
    <t xml:space="preserve"> 09.146.882/0001-72</t>
  </si>
  <si>
    <t>https://www.cialight.com.br/luminaria-led-publica-arealight-nema3-pro-70w-9450lm-ledvance-7021096?utm_source=google&amp;utm_medium=Shopping&amp;utm_campaign=luminaria-led-publica-arealight-nema3-pro-70w-9450lm-ledvance-7021096&amp;inStock&amp;gad_source=1&amp;gclid=EAIaIQobChMI6NPk46i8jAMVhDlECB3TEgXsEAYYASABEgJL7fD_BwE#derivacao=8</t>
  </si>
  <si>
    <t>06.913.480/0015-63</t>
  </si>
  <si>
    <t>https://www.dimensional.com.br/luminaria-publica-led-sky-70w-5000k-10500lm-bivolt-ip66-7017838-ledvance/p?idsku=1220159&amp;gad_source=4&amp;gclid=EAIaIQobChMIqOSSiam8jAMVSy1ECB082AHAEAQYASABEgI9NPD_BwE</t>
  </si>
  <si>
    <t>Diamante do LED Comércio de Artigos de Iluminação LTDA</t>
  </si>
  <si>
    <t>54.949.299/0001-54</t>
  </si>
  <si>
    <t>https://www.rtiluminacao.com.br/luminaria-led-publica-cinza-150w-modular-6500k-ip65?utm_source=Site&amp;utm_medium=GoogleMerchant&amp;utm_campaign=GoogleMerchant&amp;srsltid=AfmBOorUREh9NZS2jtixncts8ViEDoHi-cck8TDy2hh7F9Ke2XoQsvYuIYY</t>
  </si>
  <si>
    <t>17.155.342/0011-55</t>
  </si>
  <si>
    <t>https://www.lojaeletrica.com.br/luminaria-publica-150w-led-4000k-ip66-7p-21000lm-bivolt-5116-ourolux.html?mp_feed=MTozOjFMTVRjTVRBejkxWDFWMUNjRzV6Ym9KYmFWdVFxR2FlUlI5bzFDRT0%3D&amp;srsltid=AfmBOorkkPxGoxMisfU6wGJpKJYlhkbaMtLL3XfRdHdWOuk1YGl8B0VDALI</t>
  </si>
  <si>
    <t xml:space="preserve">Claron Iluminação Ltda ME </t>
  </si>
  <si>
    <t>21.815.457/0001-24</t>
  </si>
  <si>
    <t>https://www.claron.com.br/luminaria-industrial-led-high-bay-100w?utm_source=Site&amp;utm_medium=GoogleMerchant&amp;utm_campaign=GoogleMerchant&amp;sku=LILEDHB-100W-4anos&amp;gad_source=4&amp;gclid=EAIaIQobChMI64vGsK-8jAMVK5fuAR3vfR-cEAQYBCABEgJqcvD_BwE</t>
  </si>
  <si>
    <t>ELÉTRICA 5 ESTRELAS EIRELLI - EPP.</t>
  </si>
  <si>
    <t>16.978.810/0001-57</t>
  </si>
  <si>
    <t>https://www.vlpcomercial.com.br/luminaria-led-smd-high-bay-industrial-articulado-100w-bivolt-6500k-branco-frio-2-modulos-18507.html?srsltid=AfmBOop2fPS2WYTNw8ANrOYCzuxzmXNHXiWQz6SuvCiE0uWGeCWe66-eaTc</t>
  </si>
  <si>
    <t>Parametrização dos relés de proteção e disjuntores de BT,conforme item 10 do caderno de encargos: E871A05. ETG 1</t>
  </si>
  <si>
    <t>AVENG - COMERCIO E SERVIÇOS ESPECIALIZADOS LTDA</t>
  </si>
  <si>
    <t>11.769.210/0001-65</t>
  </si>
  <si>
    <t>PROPOSTA COMERCIAL 18-2025</t>
  </si>
  <si>
    <t>ENGEPOWER ENGENHARIA E COMÉRCIO LTDA</t>
  </si>
  <si>
    <t>00772.864/0001-21</t>
  </si>
  <si>
    <t>PROPOSTA TÉCNICA COMERCIAL P-240963</t>
  </si>
  <si>
    <t>COPPIO ENGENHARIA E COMÉRCIO LTDA</t>
  </si>
  <si>
    <t>57 692.410/0001-68</t>
  </si>
  <si>
    <t>ORÇAMENTO N° OR 072.25/2024</t>
  </si>
  <si>
    <t>Parametrização dos relés de proteção e disjuntores de BT,conforme item 10 do caderno de encargos: E871A05. ETG 2</t>
  </si>
  <si>
    <t>Parametrização dos relés de proteção e disjuntores de BT,conforme item 10 do caderno de encargos: E871A05. ETG 6</t>
  </si>
  <si>
    <t>Parametrização dos relés de proteção e disjuntores de BT,conforme item 10 do caderno de encargos: E871A05. ETG 11</t>
  </si>
  <si>
    <t>Parametrização dos relés de proteção e disjuntores de BT,conforme item 10 do caderno de encargos: E871A05. SLQDG</t>
  </si>
  <si>
    <t>Testes, comissionamentos, startups e treinamentos, confome item 9 e 11 do caderno de encargos. ETG 01</t>
  </si>
  <si>
    <t>PROPOSTA COMERCIAL 17-2025</t>
  </si>
  <si>
    <t>PROPOSTA TÉCNICA COMERCIAL P-240964</t>
  </si>
  <si>
    <t>Testes, comissionamentos, startups e treinamentos, confome item 9 e 11 do caderno de encargos. ETG 02</t>
  </si>
  <si>
    <t>Testes, comissionamentos, startups e treinamentos, confome item 9 e 11 do caderno de encargos. ETG 06</t>
  </si>
  <si>
    <t>Testes, comissionamentos, startups e treinamentos, confome item 9 e 11 do caderno de encargos. ETG 11</t>
  </si>
  <si>
    <t>Testes, comissionamentos, startups e treinamentos, confome item 9 e 11 do caderno de encargos. SLQDG</t>
  </si>
  <si>
    <t>COT-292</t>
  </si>
  <si>
    <t xml:space="preserve">Estudo de curto-circuito, seletividade e proteção, conforme item 8 do caderno de encargos: E871A05. </t>
  </si>
  <si>
    <t>COT-293</t>
  </si>
  <si>
    <t>POR SER UM PRODUTO ESPECÍFICO SIEMENS, NÃO CONSEGUIMOS OUTRO FORNECEDOR E CONSIDERAMOS SOMENTE UM PREÇO</t>
  </si>
  <si>
    <t>COT-295</t>
  </si>
  <si>
    <t>ANHANGUERA</t>
  </si>
  <si>
    <t>https://www.anhangueraferramentas.com.br/produto/conector-fusivel-borne-k-4mm-ask1-en-bg-conexel-107237?gad_source=4&amp;gclid=Cj0KCQiAsOq6BhDuARIsAGQ4-ziHdXAt44qfVxiHRJ0ZnHxH6rr4sMdm12KH7cSrGSrxzCmo7hFQFYwaAn2REALw_wcB</t>
  </si>
  <si>
    <t>MUNDO ELETRIC</t>
  </si>
  <si>
    <t>https://www.mundoeletric.com.br/borne-sak-porta-fusivel-5x20mm-cabo-0-5-4mm?utm_source=google&amp;utm_medium=Shopping&amp;utm_campaign=borne-sak-porta-fusivel-5x20mm-cabo-0-5-4mm&amp;inStock&amp;gad_source=4&amp;gclid=Cj0KCQiAsOq6BhDuARIsAGQ4-zjp2HxhTd-UeFfzu91kO-fMKlu4ldtCEDkzmXfd8Oi_kLa3-bfxARgaAsqKEALw_wcB</t>
  </si>
  <si>
    <t>https://www.dimensional.com.br/fusivel-vidro-5x20mm-rapida-250v-5a-v20agkf-dekfuse/p?idsku=34025&amp;gad_source=4&amp;gclid=Cj0KCQiAsOq6BhDuARIsAGQ4-zgXj6e3zjE0tRmVhDOdurb_2NtCBNIH9sqrSZIlAeo_TQ5hIKZEDJ0aAtt7EALw_wcB</t>
  </si>
  <si>
    <t>COT-296</t>
  </si>
  <si>
    <t>CURTO CIRCUITO</t>
  </si>
  <si>
    <t>https://curtocircuito.com.br/fusivel-de-vidro-rapido-5x20mm-250v-6a.html?utm_term=&amp;utm_campaign=&amp;utm_source=adwords&amp;utm_medium=ppc&amp;hsa_acc=7016354091&amp;hsa_cam=18133795659&amp;hsa_grp=139142439246&amp;hsa_ad=617980613498&amp;hsa_src=g&amp;hsa_tgt=pla-294682000766&amp;hsa_kw=&amp;hsa_mt=&amp;hsa_net=adwords&amp;hsa_ver=3&amp;gad_source=4&amp;gclid=Cj0KCQiAsOq6BhDuARIsAGQ4-zhoHsQ9NKzRnGW4yuAbwxMdLMAe0TKxXaTQhqZEC-6tUW22k5p7fSQaAt-JEALw_wcB</t>
  </si>
  <si>
    <t>https://www.proesi.com.br/fusivel-de-vidro-ag20-5x20-5a?gad_source=4&amp;gclid=Cj0KCQiAsOq6BhDuARIsAGQ4-zihkvovwI8vkFCw9MaaCurkxgbL7MC_jzN-If9rlS33ifGHrV_4uWgaAvw6EALw_wcB#derivacao=8</t>
  </si>
  <si>
    <t>VIEWTECH</t>
  </si>
  <si>
    <t>https://www.viewtech.ind.br/bloco-de-afericao-connectwell-para-3tc-cwba-3tc-3-fios-cdttu?srsltid=AfmBOopangaSVhn0tQidaUzLhejBTBfCbLVmbyIfih1puPG_rWL7lNzoAp0</t>
  </si>
  <si>
    <t>COT-297</t>
  </si>
  <si>
    <t>https://www.leroymerlin.com.br/bloco-afericao-para-3-transformadores-corrente-e-tensao-cwba-3tc-3tp-circuito-a-3-fios_1570433171?region=outros&amp;srsltid=AfmBOopUPunWqfusMssF78VVLVncZPeWh7eQmpUIHWk_jZqyV9ad-lSTu0Y</t>
  </si>
  <si>
    <t>SHOPEE</t>
  </si>
  <si>
    <t>Bloco Aferição CWBA-3TC-3TP p/ 3 Transformadores de Corrente Circuito a 3 Fios e 3TP | Shopee Brasil</t>
  </si>
  <si>
    <t>https://www.dimensional.com.br/cabo-flexivel-1kv-90g-hepr-4mm2-preto1361356/p?idsku=1361356&amp;gad_source=4&amp;gclid=Cj0KCQiAsOq6BhDuARIsAGQ4-zjklDPA0jUFmtHnX9i2Y49wphswVF-YrYRU3MKT3AjLzuKyujrWkR8aAm8REALw_wcB</t>
  </si>
  <si>
    <t>https://www.santil.com.br/produto/cabo-flexivel-hepr-4mm-preto-1kv-vendido-por-metro-sil/2898285?gad_source=4&amp;gclid=Cj0KCQiAsOq6BhDuARIsAGQ4-zhPKchA9VrDQAi8q2dR280pNUFxr-rJDT42YpLe-LvSnWSYchCKRrcaAjd3EALw_wcB</t>
  </si>
  <si>
    <t>META</t>
  </si>
  <si>
    <t>https://www.metaeletrica.com.br/p-cabo-flexivel-4mm-x-750v-varias-cores-v0021?srsltid=AfmBOoolBV07Rq-5esS_wek42HTrlf6Dw_WygqtyqrGYb6ISR_7RURNfh10</t>
  </si>
  <si>
    <t>https://www.mercadolivre.com.br/multimedida-sentron-de-medico-pac3200-24vcc-siemens/p/MLB27617166?pdp_filters=item_id%3AMLB4614183816&amp;from=gshop&amp;matt_tool=30024720&amp;matt_word=&amp;matt_source=google&amp;matt_campaign_id=14302215585&amp;matt_ad_group_id=157102248363&amp;matt_match_type=&amp;matt_network=g&amp;matt_device=c&amp;matt_creative=686778910011&amp;matt_keyword=&amp;matt_ad_position=&amp;matt_ad_type=pla&amp;matt_merchant_id=735128188&amp;matt_product_id=MLB27617166-product&amp;matt_product_partition_id=1985503511994&amp;matt_target_id=aud-1967156880386:pla-1985503511994&amp;cq_src=google_ads&amp;cq_cmp=14302215585&amp;cq_net=g&amp;cq_plt=gp&amp;cq_med=pla&amp;gad_source=4&amp;gclid=Cj0KCQiAsOq6BhDuARIsAGQ4-zgzYlRtolTPpTQPznfYf5J3RPCyzHi4uoGG3TB8F70RpI6H_dSVTiYaAgtlEALw_wcB</t>
  </si>
  <si>
    <t>COT-299</t>
  </si>
  <si>
    <t>PL NEBLINA</t>
  </si>
  <si>
    <t>https://www.pjneblina.com.br/produto/multimedidor-sentron-pac3200-24vcc-7km21111ba003aa0-siemens/5026898?srsltid=AfmBOopcCe5CMoHicMXipnWW2-w0XNQH1O39XKEp7sTxK8SRKEYlgC46vDY</t>
  </si>
  <si>
    <t>MELHOR INDÚSTRIA</t>
  </si>
  <si>
    <t>https://dev.melhorindustria.com.br/multimedida-sentron-de-medicao-pac3200-24vcc-siemens-f-20233700228/?srsltid=AfmBOop3w0o7zvAfz-K7koZtw02r1jta_L4NF6x5fRNpCRuifXdM0TiteKE</t>
  </si>
  <si>
    <t>https://www.dimensional.com.br/transformador-corrente-barra-400--5a-metsect5da040-schneider/p?idsku=158954&amp;gad_source=4&amp;gclid=Cj0KCQiAsOq6BhDuARIsAGQ4-ziYpsvPBFBVagEe1aMlh7dcmWF6_Ej3tQ2fjdJAMMih5dbLkhSaf-saAhp0EALw_wcB</t>
  </si>
  <si>
    <t>https://produto.mercadolivre.com.br/MLB-4936593528-transformador-de-corrente-4005a-janela-metsect5da040-_JM?matt_tool=18956390&amp;utm_source=google_shopping&amp;utm_medium=organic</t>
  </si>
  <si>
    <t>Trafo Transformador Corrente 400/5A A P/medicao BH50-1-400/5A | Plenobras</t>
  </si>
  <si>
    <t>ORÇAMENTO N° 44201 - 2024</t>
  </si>
  <si>
    <t>https://www.parafusofacil.com.br/parafuso-maquina/parafuso-sextavado/parafuso-sextavado-ma-12-x-40-classe-8-8-aco-zincado-trivalente/?gad_source=4&amp;gclid=Cj0KCQiAy8K8BhCZARIsAKJ8sfSXXs7qE2ZYALBBlsDt3jbYG37H53W1ldenamP1xQmxBKRuYJno05YaAsj_EALw_wcB</t>
  </si>
  <si>
    <t>LOJA TAMOYO</t>
  </si>
  <si>
    <t>https://www.lojastamoyo.com.br/produto/parafuso-sextavado-rosca-inteira-5-8-ma-12-x-40-14546301-metalbo-87092?utm_source=Google&amp;srsltid=AfmBOopl7Fka7ZIzdwYpsdXDnBAC10qxvkY7pNYknzgsogZ55ak02i3xokk</t>
  </si>
  <si>
    <t>GRAVIA</t>
  </si>
  <si>
    <t>https://www.gravia.com/parafuso-sextavado-m12x1-75x40mm/p?srsltid=AfmBOoqb6iDbcrukUJtRWo28yq8jyxcG4e80AFGNKmwNX3hJPxQSYYORqso</t>
  </si>
  <si>
    <t>https://www.eletricabichuette.com.br/busca?n=JOGO%20BUCHA%20E%20ARRUELA%20PARA%20ELETRODUTO%20PVC%201.1%2F2</t>
  </si>
  <si>
    <t>AGROMETAL COMERCIAL DE FERRAGENS LTDA</t>
  </si>
  <si>
    <t>48.539.548/0001-30</t>
  </si>
  <si>
    <t>https://produto.mercadolivre.com.br/MLB-3106830713-jogo-bucha-e-arruela-para-eletroduto-pvc-1-12-_JM</t>
  </si>
  <si>
    <t>MAGALU</t>
  </si>
  <si>
    <t>https://www.magazineluiza.com.br/jogo-bucha-e-arruela-para-eletroduto-pvc-1-1-2-polegada-marca-generica/p/dj4c173ga9/au/buau/?&amp;seller_id=bichuettepaineis&amp;utm_source=google&amp;utm_medium=cpc&amp;utm_term=79375&amp;utm_campaign=google_eco_per_ven_pla_gar_sor_4p_au-pmax&amp;utm_content=&amp;partner_id=79375&amp;gclsrc=aw.ds&amp;gad_source=1&amp;gclid=Cj0KCQjw782_BhDjARIsABTv_JAaDIFoyjhOx48UfEVDqFasMld4wZASHK6WwOL_Yybgeb9m_nqig-waAiM5EALw_wcB</t>
  </si>
  <si>
    <t>AMAZON.COM.BR</t>
  </si>
  <si>
    <t>https://www.amazon.com.br/Quartzolit-33223-09-34-051-TECPLUS-TOP-18KG/dp/B077TT6VN7/ref=asc_df_B077TT6VN7/?tag=googleshopp00-20&amp;linkCode=df0&amp;hvadid=709857067650&amp;hvpos=&amp;hvnetw=g&amp;hvrand=15577991246806303520&amp;hvpone=&amp;hvptwo=&amp;hvqmt=&amp;hvdev=c&amp;hvdvcmdl=&amp;hvlocint=&amp;hvlocphy=20092&amp;hvtargid=pla-1934157390129&amp;psc=1&amp;mcid=c9713753bca430359464a7f8a9fdcbb0&amp;gad_source=1</t>
  </si>
  <si>
    <t>https://produto.mercadolivre.com.br/MLB-5024614386-impermeabilizante-tecplus-top-externointern-18kg-quartzolit-_JM?matt_tool=29851250&amp;matt_word=&amp;matt_source=google&amp;matt_campaign_id=22090354004&amp;matt_ad_group_id=173090506716&amp;matt_match_type=&amp;matt_network=g&amp;matt_device=c&amp;matt_creative=727882725348&amp;matt_keyword=&amp;matt_ad_position=&amp;matt_ad_type=pla&amp;matt_merchant_id=322108555&amp;matt_product_id=MLB5024614386&amp;matt_product_partition_id=2581187280952&amp;matt_target_id=aud-1966489759667:pla-2581187280952&amp;cq_src=google_ads&amp;cq_cmp=22090354004&amp;cq_net=g&amp;cq_plt=gp&amp;cq_med=pla&amp;gad_source=1&amp;gclid=Cj0KCQiA8fW9BhC8ARIsACwHqYow5YEkgSHjfdgJiPLZDZvBNvWRQsjUfwvz3h6K4PXW0ql0x3NvcqoaAu_EEALw_wcB</t>
  </si>
  <si>
    <t>ABC DA CONSTRUÇÃO</t>
  </si>
  <si>
    <t>https://www.abcdaconstrucao.com.br/produto/impermeabilizante-tecplus-top-18kg-quartzolit-73669?keyword=&amp;creative=&amp;gad_source=1&amp;gclid=Cj0KCQiA8fW9BhC8ARIsACwHqYr-w09porselwtvo6gCbWtGAZUakkNlWrscAxWg41mC4itP2eEarpYaAvvmEALw_wcB</t>
  </si>
  <si>
    <t>https://produto.mercadolivre.com.br/MLB-1272252387-alicate-para-molde-solda-exotermica-z200-pequeno-_JM?matt_tool=29851250&amp;matt_word=&amp;matt_source=google&amp;matt_campaign_id=22090354004&amp;matt_ad_group_id=173090515116&amp;matt_match_type=&amp;matt_network=g&amp;matt_device=c&amp;matt_creative=727882725570&amp;matt_keyword=&amp;matt_ad_position=&amp;matt_ad_type=pla&amp;matt_merchant_id=414286461&amp;matt_product_id=MLB1272252387&amp;matt_product_partition_id=2581186526552&amp;matt_target_id=aud-1966489759667:pla-2581186526552&amp;cq_src=google_ads&amp;cq_cmp=22090354004&amp;cq_net=g&amp;cq_plt=gp&amp;cq_med=pla&amp;gad_source=1&amp;gclid=CjwKCAiAt4C-BhBcEiwA8Kp0CV-LUaZnurRsG4YBm9Awe6PXqcCXeO2AwOw80lC6AtN5H5OixN77EhoCiO0QAvD_BwE</t>
  </si>
  <si>
    <t xml:space="preserve">00.565.813/0001-29 </t>
  </si>
  <si>
    <t>https://www.anhangueraferramentas.com.br/produto/alicate-grande-para-molde-exotermico-cl-c-mon-0852-montal-140151?gad_source=4&amp;gclid=Cj0KCQjw782_BhDjARIsABTv_JBvVDX_z7kwxa4RbeZ3lr1d62bfQO-g0wwV6zboqbGkaQEpwebNvusaAjkWEALw_wcB</t>
  </si>
  <si>
    <t>SHOPPE</t>
  </si>
  <si>
    <t>https://shopee.com.br/product/400291424/8824425898?gads_t_sig=VTJGc2RHVmtYMTlxTFVSVVRrdENkWVp3RFo3Mkw5czd4Z0hzdEF1WVFia01weXVDVUJ2Z2NhQmRqNDQvd2NNWmNVbUk4YThPRHZlc0tJUFMreEJEYTdWK3d2RjVUV1d6RDlYMW1uYWRSUnhWUVA3c0s2V2lRUCtOR0JqRVdWblQ</t>
  </si>
  <si>
    <t>9.1.1.1.6</t>
  </si>
  <si>
    <t>9.1.1.1.7</t>
  </si>
  <si>
    <t>9.1.1.1.8</t>
  </si>
  <si>
    <t>9.1.1.1.9</t>
  </si>
  <si>
    <t>9.1.1.1.10</t>
  </si>
  <si>
    <t>PROPOSTA FORA DOS LIMITES</t>
  </si>
  <si>
    <t>PROPOSTA VÁLIDA</t>
  </si>
  <si>
    <t>CV&lt;25%</t>
  </si>
  <si>
    <t>MESES CORRIDOS</t>
  </si>
  <si>
    <t>FASE 01</t>
  </si>
  <si>
    <t>FASE 02</t>
  </si>
  <si>
    <t>FASE 03</t>
  </si>
  <si>
    <t>CONTRATAÇÃO DE OBRA PARA MODERNIZAÇÃO DE PARTE DO SISTEMA DE DISTRIBUIÇÃO ELÉTRICA EM MÉDIA TENSÃO, ATRAVÉS DA CONSTRUÇÃO E REFORMA DE SUBESTAÇÕES, INCLUSIVE IMPLANTAÇÃO DE SISTEMA DE MONITORAMENTO, NO CAMPUS MANGUINHOS DA FIOCRUZ, RIO DE JANEIRO/RJ.</t>
  </si>
  <si>
    <t>MAPA DE COTAÇÕES DE MERCADO</t>
  </si>
  <si>
    <t>3,6</t>
  </si>
  <si>
    <t>06/2025 - NÃO 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</si>
</sst>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4" formatCode="_-&quot;R$&quot;\ * #,##0.00_-;\-&quot;R$&quot;\ * #,##0.00_-;_-&quot;R$&quot;\ * &quot;-&quot;??_-;_-@_-"/>
    <numFmt numFmtId="165" formatCode="_(* #,##0.00_);_(* \(#,##0.00\);_(* &quot;-&quot;??_);_(@_)"/>
    <numFmt numFmtId="168" formatCode="0.00000000"/>
    <numFmt numFmtId="175" formatCode="0.00000000%"/>
    <numFmt numFmtId="176" formatCode="&quot;R$&quot;\ #,##0.00"/>
    <numFmt numFmtId="177" formatCode="0.000000%"/>
    <numFmt numFmtId="178" formatCode="#,##0.0000000"/>
    <numFmt numFmtId="179" formatCode="#,##0.00000"/>
    <numFmt numFmtId="180" formatCode="#,##0.0000"/>
    <numFmt numFmtId="181" formatCode="0.00000"/>
    <numFmt numFmtId="183" formatCode="0.0000000%"/>
    <numFmt numFmtId="184" formatCode="0.0000000000%"/>
    <numFmt numFmtId="185" formatCode="0.000000000000%"/>
    <numFmt numFmtId="186" formatCode="0.0000000000000%"/>
    <numFmt numFmtId="187" formatCode="0.00000000000000%"/>
    <numFmt numFmtId="188" formatCode="0.000000000000000%"/>
    <numFmt numFmtId="189" formatCode="0.0000000000000000%"/>
    <numFmt numFmtId="190" formatCode="0.00000000000000000%"/>
    <numFmt numFmtId="191" formatCode="0.000000000000000000%"/>
    <numFmt numFmtId="192" formatCode="0.000000000000000000000%"/>
    <numFmt numFmtId="193" formatCode="0.00000000000000000000000%"/>
  </numFmts>
  <fonts count="67" x14ac:knownFonts="1">
    <font>
      <sz val="10"/>
      <name val="Arial"/>
    </font>
    <font>
      <b/>
      <sz val="10"/>
      <name val="Arial"/>
      <family val="2"/>
    </font>
    <font>
      <sz val="10"/>
      <name val="Arial"/>
      <family val="2"/>
    </font>
    <font>
      <sz val="8"/>
      <name val="Arial"/>
      <family val="2"/>
    </font>
    <font>
      <b/>
      <sz val="10"/>
      <name val="Arial"/>
      <family val="2"/>
    </font>
    <font>
      <b/>
      <sz val="9"/>
      <name val="Arial"/>
      <family val="2"/>
    </font>
    <font>
      <sz val="9"/>
      <name val="Arial"/>
      <family val="2"/>
    </font>
    <font>
      <b/>
      <sz val="9"/>
      <color indexed="8"/>
      <name val="Arial"/>
      <family val="2"/>
    </font>
    <font>
      <sz val="8"/>
      <name val="Arial"/>
      <family val="2"/>
    </font>
    <font>
      <b/>
      <sz val="10"/>
      <color indexed="8"/>
      <name val="Arial"/>
      <family val="2"/>
    </font>
    <font>
      <sz val="10"/>
      <name val="Arial"/>
      <family val="2"/>
    </font>
    <font>
      <sz val="10"/>
      <color indexed="10"/>
      <name val="Arial"/>
      <family val="2"/>
    </font>
    <font>
      <b/>
      <sz val="8"/>
      <name val="Arial"/>
      <family val="2"/>
    </font>
    <font>
      <sz val="10"/>
      <color indexed="9"/>
      <name val="Arial"/>
      <family val="2"/>
    </font>
    <font>
      <sz val="7"/>
      <name val="Arial"/>
      <family val="2"/>
    </font>
    <font>
      <sz val="7"/>
      <color indexed="22"/>
      <name val="Arial"/>
      <family val="2"/>
    </font>
    <font>
      <b/>
      <sz val="10"/>
      <color indexed="12"/>
      <name val="Arial"/>
      <family val="2"/>
    </font>
    <font>
      <b/>
      <sz val="10"/>
      <color indexed="9"/>
      <name val="Arial"/>
      <family val="2"/>
    </font>
    <font>
      <b/>
      <sz val="12"/>
      <color indexed="9"/>
      <name val="Arial"/>
      <family val="2"/>
    </font>
    <font>
      <b/>
      <sz val="10"/>
      <color indexed="10"/>
      <name val="Arial"/>
      <family val="2"/>
    </font>
    <font>
      <sz val="24"/>
      <color indexed="9"/>
      <name val="Arial"/>
      <family val="2"/>
    </font>
    <font>
      <sz val="7"/>
      <color indexed="9"/>
      <name val="Arial"/>
      <family val="2"/>
    </font>
    <font>
      <sz val="7"/>
      <color indexed="10"/>
      <name val="Arial"/>
      <family val="2"/>
    </font>
    <font>
      <sz val="9"/>
      <color indexed="10"/>
      <name val="Arial"/>
      <family val="2"/>
    </font>
    <font>
      <b/>
      <sz val="10"/>
      <color indexed="10"/>
      <name val="Arial"/>
      <family val="2"/>
    </font>
    <font>
      <b/>
      <sz val="10"/>
      <color indexed="9"/>
      <name val="Arial"/>
      <family val="2"/>
    </font>
    <font>
      <b/>
      <sz val="12"/>
      <color indexed="9"/>
      <name val="Arial"/>
      <family val="2"/>
    </font>
    <font>
      <b/>
      <sz val="11"/>
      <color indexed="10"/>
      <name val="Arial"/>
      <family val="2"/>
    </font>
    <font>
      <sz val="9"/>
      <color indexed="12"/>
      <name val="Arial"/>
      <family val="2"/>
    </font>
    <font>
      <sz val="10"/>
      <color indexed="49"/>
      <name val="Arial"/>
      <family val="2"/>
    </font>
    <font>
      <b/>
      <u/>
      <sz val="10"/>
      <color indexed="10"/>
      <name val="Arial"/>
      <family val="2"/>
    </font>
    <font>
      <u/>
      <sz val="10"/>
      <color indexed="10"/>
      <name val="Arial"/>
      <family val="2"/>
    </font>
    <font>
      <b/>
      <sz val="7"/>
      <color indexed="10"/>
      <name val="Arial"/>
      <family val="2"/>
    </font>
    <font>
      <b/>
      <sz val="7"/>
      <name val="Arial"/>
      <family val="2"/>
    </font>
    <font>
      <sz val="10"/>
      <color indexed="15"/>
      <name val="Arial"/>
      <family val="2"/>
    </font>
    <font>
      <u/>
      <sz val="20"/>
      <color indexed="12"/>
      <name val="Arial"/>
      <family val="2"/>
    </font>
    <font>
      <sz val="9"/>
      <color indexed="8"/>
      <name val="Arial"/>
      <family val="2"/>
    </font>
    <font>
      <sz val="12"/>
      <name val="Arial"/>
      <family val="2"/>
    </font>
    <font>
      <sz val="10"/>
      <color indexed="8"/>
      <name val="Arial"/>
      <family val="2"/>
    </font>
    <font>
      <sz val="10"/>
      <name val="Courier New"/>
      <family val="3"/>
    </font>
    <font>
      <b/>
      <sz val="11"/>
      <name val="Arial"/>
      <family val="1"/>
    </font>
    <font>
      <sz val="10"/>
      <name val="Arial"/>
      <family val="1"/>
    </font>
    <font>
      <sz val="11"/>
      <name val="Arial"/>
      <family val="2"/>
    </font>
    <font>
      <sz val="10"/>
      <color indexed="12"/>
      <name val="Arial"/>
      <family val="2"/>
    </font>
    <font>
      <u/>
      <sz val="10"/>
      <color indexed="12"/>
      <name val="Arial"/>
      <family val="2"/>
    </font>
    <font>
      <u/>
      <sz val="10"/>
      <name val="Arial"/>
      <family val="2"/>
    </font>
    <font>
      <sz val="11"/>
      <color theme="1"/>
      <name val="Calibri"/>
      <family val="2"/>
      <scheme val="minor"/>
    </font>
    <font>
      <sz val="10"/>
      <color rgb="FFFF0000"/>
      <name val="Arial"/>
      <family val="2"/>
    </font>
    <font>
      <b/>
      <sz val="11"/>
      <name val="Calibri"/>
      <family val="2"/>
      <scheme val="minor"/>
    </font>
    <font>
      <b/>
      <sz val="10"/>
      <color theme="1"/>
      <name val="Arial"/>
      <family val="2"/>
    </font>
    <font>
      <sz val="10"/>
      <color theme="1"/>
      <name val="Arial"/>
      <family val="2"/>
    </font>
    <font>
      <sz val="10"/>
      <color rgb="FF000000"/>
      <name val="Arial"/>
      <family val="1"/>
    </font>
    <font>
      <sz val="10"/>
      <color rgb="FF000000"/>
      <name val="Arial"/>
      <family val="2"/>
    </font>
    <font>
      <b/>
      <sz val="10"/>
      <color rgb="FF000000"/>
      <name val="Arial"/>
      <family val="2"/>
    </font>
    <font>
      <sz val="10"/>
      <color rgb="FF1E1E1E"/>
      <name val="Open Sans"/>
      <family val="2"/>
    </font>
    <font>
      <sz val="10"/>
      <color rgb="FF1E1E1E"/>
      <name val="Arial"/>
      <family val="2"/>
    </font>
    <font>
      <sz val="9"/>
      <color rgb="FF333333"/>
      <name val="Arial"/>
      <family val="2"/>
    </font>
    <font>
      <b/>
      <sz val="18"/>
      <name val="Cambria"/>
      <family val="2"/>
      <scheme val="major"/>
    </font>
    <font>
      <b/>
      <sz val="10"/>
      <name val="Cambria"/>
      <family val="2"/>
      <scheme val="major"/>
    </font>
    <font>
      <sz val="12"/>
      <name val="Cambria"/>
      <family val="1"/>
      <scheme val="major"/>
    </font>
    <font>
      <sz val="10"/>
      <name val="Cambria"/>
      <family val="1"/>
      <scheme val="major"/>
    </font>
    <font>
      <sz val="18"/>
      <name val="Cambria"/>
      <family val="1"/>
      <scheme val="major"/>
    </font>
    <font>
      <sz val="10"/>
      <name val="Cambria"/>
      <family val="2"/>
      <scheme val="major"/>
    </font>
    <font>
      <sz val="10"/>
      <color rgb="FFFF0000"/>
      <name val="Cambria"/>
      <family val="2"/>
      <scheme val="major"/>
    </font>
    <font>
      <b/>
      <sz val="10"/>
      <name val="Cambria"/>
      <family val="1"/>
      <scheme val="major"/>
    </font>
    <font>
      <sz val="10"/>
      <color theme="1"/>
      <name val="Cambria"/>
      <family val="2"/>
      <scheme val="major"/>
    </font>
    <font>
      <sz val="10"/>
      <color rgb="FF0000FF"/>
      <name val="Arial"/>
      <family val="2"/>
    </font>
  </fonts>
  <fills count="22">
    <fill>
      <patternFill patternType="none"/>
    </fill>
    <fill>
      <patternFill patternType="gray125"/>
    </fill>
    <fill>
      <patternFill patternType="solid">
        <fgColor indexed="9"/>
        <bgColor indexed="64"/>
      </patternFill>
    </fill>
    <fill>
      <patternFill patternType="solid">
        <fgColor indexed="12"/>
        <bgColor indexed="64"/>
      </patternFill>
    </fill>
    <fill>
      <patternFill patternType="solid">
        <fgColor indexed="22"/>
        <bgColor indexed="64"/>
      </patternFill>
    </fill>
    <fill>
      <patternFill patternType="solid">
        <fgColor indexed="15"/>
        <bgColor indexed="64"/>
      </patternFill>
    </fill>
    <fill>
      <patternFill patternType="solid">
        <fgColor indexed="23"/>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indexed="64"/>
      </patternFill>
    </fill>
    <fill>
      <patternFill patternType="solid">
        <fgColor rgb="FFDFF0D8"/>
      </patternFill>
    </fill>
    <fill>
      <patternFill patternType="solid">
        <fgColor rgb="FFFFFFFF"/>
      </patternFill>
    </fill>
    <fill>
      <patternFill patternType="solid">
        <fgColor rgb="FFD6D6D6"/>
      </patternFill>
    </fill>
    <fill>
      <patternFill patternType="solid">
        <fgColor rgb="FFEFEFEF"/>
      </patternFill>
    </fill>
    <fill>
      <patternFill patternType="solid">
        <fgColor rgb="FFF7F7F7"/>
        <bgColor indexed="64"/>
      </patternFill>
    </fill>
    <fill>
      <patternFill patternType="solid">
        <fgColor rgb="FFFFFFFF"/>
        <bgColor indexed="64"/>
      </patternFill>
    </fill>
    <fill>
      <patternFill patternType="solid">
        <fgColor rgb="FFDFF0D8"/>
        <bgColor indexed="64"/>
      </patternFill>
    </fill>
    <fill>
      <patternFill patternType="solid">
        <fgColor theme="6" tint="0.79998168889431442"/>
        <bgColor indexed="64"/>
      </patternFill>
    </fill>
    <fill>
      <patternFill patternType="solid">
        <fgColor theme="1"/>
        <bgColor indexed="64"/>
      </patternFill>
    </fill>
  </fills>
  <borders count="112">
    <border>
      <left/>
      <right/>
      <top/>
      <bottom/>
      <diagonal/>
    </border>
    <border>
      <left style="thin">
        <color indexed="64"/>
      </left>
      <right/>
      <top/>
      <bottom style="thin">
        <color indexed="64"/>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bottom/>
      <diagonal/>
    </border>
    <border>
      <left/>
      <right/>
      <top/>
      <bottom style="thin">
        <color indexed="64"/>
      </bottom>
      <diagonal/>
    </border>
    <border>
      <left style="thin">
        <color indexed="64"/>
      </left>
      <right/>
      <top style="thin">
        <color indexed="64"/>
      </top>
      <bottom style="double">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style="double">
        <color indexed="64"/>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double">
        <color indexed="64"/>
      </bottom>
      <diagonal/>
    </border>
    <border>
      <left style="thin">
        <color indexed="64"/>
      </left>
      <right style="thin">
        <color indexed="64"/>
      </right>
      <top style="medium">
        <color indexed="64"/>
      </top>
      <bottom style="dotted">
        <color indexed="64"/>
      </bottom>
      <diagonal/>
    </border>
    <border>
      <left style="thin">
        <color indexed="64"/>
      </left>
      <right style="thin">
        <color indexed="64"/>
      </right>
      <top style="dotted">
        <color indexed="64"/>
      </top>
      <bottom style="dotted">
        <color indexed="64"/>
      </bottom>
      <diagonal/>
    </border>
    <border>
      <left style="medium">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dotted">
        <color indexed="64"/>
      </top>
      <bottom style="double">
        <color indexed="64"/>
      </bottom>
      <diagonal/>
    </border>
    <border>
      <left style="thin">
        <color indexed="64"/>
      </left>
      <right style="medium">
        <color indexed="64"/>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diagonal/>
    </border>
    <border>
      <left style="thin">
        <color indexed="64"/>
      </left>
      <right style="thin">
        <color indexed="64"/>
      </right>
      <top style="double">
        <color indexed="64"/>
      </top>
      <bottom style="dotted">
        <color indexed="64"/>
      </bottom>
      <diagonal/>
    </border>
    <border>
      <left style="thin">
        <color indexed="64"/>
      </left>
      <right style="medium">
        <color indexed="64"/>
      </right>
      <top style="double">
        <color indexed="64"/>
      </top>
      <bottom/>
      <diagonal/>
    </border>
    <border>
      <left style="thin">
        <color indexed="64"/>
      </left>
      <right/>
      <top style="double">
        <color indexed="64"/>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diagonal/>
    </border>
    <border>
      <left style="medium">
        <color indexed="64"/>
      </left>
      <right style="thin">
        <color indexed="64"/>
      </right>
      <top style="double">
        <color indexed="64"/>
      </top>
      <bottom/>
      <diagonal/>
    </border>
    <border>
      <left style="thin">
        <color indexed="64"/>
      </left>
      <right style="thin">
        <color indexed="64"/>
      </right>
      <top style="dotted">
        <color indexed="64"/>
      </top>
      <bottom style="medium">
        <color indexed="64"/>
      </bottom>
      <diagonal/>
    </border>
    <border>
      <left/>
      <right style="thin">
        <color indexed="64"/>
      </right>
      <top/>
      <bottom style="double">
        <color indexed="64"/>
      </bottom>
      <diagonal/>
    </border>
    <border>
      <left/>
      <right/>
      <top style="thick">
        <color rgb="FF000000"/>
      </top>
      <bottom/>
      <diagonal/>
    </border>
    <border>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bottom style="thin">
        <color rgb="FFCCCCCC"/>
      </bottom>
      <diagonal/>
    </border>
    <border>
      <left/>
      <right/>
      <top style="thin">
        <color rgb="FFCCCCCC"/>
      </top>
      <bottom style="thin">
        <color rgb="FFCCCCCC"/>
      </bottom>
      <diagonal/>
    </border>
    <border>
      <left style="thin">
        <color rgb="FFCCCCCC"/>
      </left>
      <right/>
      <top style="thin">
        <color rgb="FFCCCCCC"/>
      </top>
      <bottom style="thin">
        <color rgb="FFCCCCCC"/>
      </bottom>
      <diagonal/>
    </border>
    <border>
      <left/>
      <right/>
      <top/>
      <bottom style="medium">
        <color rgb="FFDDDDDD"/>
      </bottom>
      <diagonal/>
    </border>
    <border>
      <left style="medium">
        <color rgb="FFDDDDDD"/>
      </left>
      <right style="medium">
        <color rgb="FFDDDDDD"/>
      </right>
      <top style="medium">
        <color rgb="FFDDDDDD"/>
      </top>
      <bottom style="medium">
        <color rgb="FFDDDDDD"/>
      </bottom>
      <diagonal/>
    </border>
    <border>
      <left/>
      <right style="thin">
        <color rgb="FFCCCCCC"/>
      </right>
      <top style="thin">
        <color rgb="FFCCCCCC"/>
      </top>
      <bottom style="dashed">
        <color rgb="FFCCCCCC"/>
      </bottom>
      <diagonal/>
    </border>
    <border>
      <left/>
      <right/>
      <top style="thin">
        <color rgb="FFCCCCCC"/>
      </top>
      <bottom style="dashed">
        <color rgb="FFCCCCCC"/>
      </bottom>
      <diagonal/>
    </border>
    <border>
      <left style="thin">
        <color rgb="FFCCCCCC"/>
      </left>
      <right style="thin">
        <color rgb="FFCCCCCC"/>
      </right>
      <top style="thin">
        <color rgb="FFCCCCCC"/>
      </top>
      <bottom style="dashed">
        <color rgb="FFCCCCCC"/>
      </bottom>
      <diagonal/>
    </border>
    <border>
      <left/>
      <right style="thin">
        <color rgb="FFCCCCCC"/>
      </right>
      <top style="dashed">
        <color rgb="FFCCCCCC"/>
      </top>
      <bottom style="thin">
        <color rgb="FFCCCCCC"/>
      </bottom>
      <diagonal/>
    </border>
    <border>
      <left/>
      <right/>
      <top style="dashed">
        <color rgb="FFCCCCCC"/>
      </top>
      <bottom style="thin">
        <color rgb="FFCCCCCC"/>
      </bottom>
      <diagonal/>
    </border>
    <border>
      <left style="thin">
        <color rgb="FFCCCCCC"/>
      </left>
      <right style="thin">
        <color rgb="FFCCCCCC"/>
      </right>
      <top style="dashed">
        <color rgb="FFCCCCCC"/>
      </top>
      <bottom style="thin">
        <color rgb="FFCCCCCC"/>
      </bottom>
      <diagonal/>
    </border>
    <border>
      <left style="thin">
        <color rgb="FFCCCCCC"/>
      </left>
      <right style="thin">
        <color rgb="FFCCCCCC"/>
      </right>
      <top style="thin">
        <color rgb="FFCCCCCC"/>
      </top>
      <bottom style="thick">
        <color indexed="64"/>
      </bottom>
      <diagonal/>
    </border>
    <border>
      <left/>
      <right/>
      <top/>
      <bottom style="thick">
        <color rgb="FF000000"/>
      </bottom>
      <diagonal/>
    </border>
    <border>
      <left style="thin">
        <color rgb="FFCCCCCC"/>
      </left>
      <right style="thin">
        <color rgb="FFCCCCCC"/>
      </right>
      <top style="thin">
        <color rgb="FFCCCCCC"/>
      </top>
      <bottom/>
      <diagonal/>
    </border>
    <border>
      <left/>
      <right/>
      <top style="thin">
        <color rgb="FFCCCCCC"/>
      </top>
      <bottom/>
      <diagonal/>
    </border>
    <border>
      <left/>
      <right style="thin">
        <color rgb="FFCCCCCC"/>
      </right>
      <top style="thin">
        <color rgb="FFCCCCCC"/>
      </top>
      <bottom style="thick">
        <color indexed="64"/>
      </bottom>
      <diagonal/>
    </border>
    <border>
      <left/>
      <right/>
      <top/>
      <bottom style="thin">
        <color rgb="FFCCCCCC"/>
      </bottom>
      <diagonal/>
    </border>
  </borders>
  <cellStyleXfs count="9">
    <xf numFmtId="0" fontId="0" fillId="0" borderId="0"/>
    <xf numFmtId="0" fontId="35" fillId="0" borderId="0" applyNumberFormat="0" applyFill="0" applyBorder="0" applyAlignment="0" applyProtection="0">
      <alignment vertical="top"/>
      <protection locked="0"/>
    </xf>
    <xf numFmtId="44" fontId="2" fillId="0" borderId="0" applyFont="0" applyFill="0" applyBorder="0" applyAlignment="0" applyProtection="0"/>
    <xf numFmtId="0" fontId="2" fillId="0" borderId="0"/>
    <xf numFmtId="0" fontId="46" fillId="0" borderId="0"/>
    <xf numFmtId="0" fontId="46" fillId="0" borderId="0"/>
    <xf numFmtId="0" fontId="2" fillId="0" borderId="0"/>
    <xf numFmtId="9" fontId="2" fillId="0" borderId="0" applyFont="0" applyFill="0" applyBorder="0" applyAlignment="0" applyProtection="0"/>
    <xf numFmtId="165" fontId="2" fillId="0" borderId="0" applyFont="0" applyFill="0" applyBorder="0" applyAlignment="0" applyProtection="0"/>
  </cellStyleXfs>
  <cellXfs count="1066">
    <xf numFmtId="0" fontId="0" fillId="0" borderId="0" xfId="0"/>
    <xf numFmtId="0" fontId="0" fillId="0" borderId="0" xfId="0" applyProtection="1">
      <protection hidden="1"/>
    </xf>
    <xf numFmtId="0" fontId="10" fillId="0" borderId="0" xfId="0" applyFont="1" applyProtection="1">
      <protection hidden="1"/>
    </xf>
    <xf numFmtId="0" fontId="0" fillId="3" borderId="4" xfId="0" applyFill="1" applyBorder="1" applyAlignment="1" applyProtection="1">
      <alignment horizontal="centerContinuous"/>
      <protection hidden="1"/>
    </xf>
    <xf numFmtId="0" fontId="0" fillId="3" borderId="5" xfId="0" applyFill="1" applyBorder="1" applyAlignment="1" applyProtection="1">
      <alignment horizontal="centerContinuous"/>
      <protection hidden="1"/>
    </xf>
    <xf numFmtId="39" fontId="14" fillId="0" borderId="0" xfId="8" applyNumberFormat="1" applyFont="1" applyFill="1" applyBorder="1" applyAlignment="1" applyProtection="1">
      <alignment horizontal="centerContinuous"/>
      <protection hidden="1"/>
    </xf>
    <xf numFmtId="39" fontId="14" fillId="2" borderId="0" xfId="8" applyNumberFormat="1" applyFont="1" applyFill="1" applyBorder="1" applyAlignment="1" applyProtection="1">
      <alignment horizontal="centerContinuous"/>
      <protection hidden="1"/>
    </xf>
    <xf numFmtId="39" fontId="14" fillId="2" borderId="6" xfId="8" applyNumberFormat="1" applyFont="1" applyFill="1" applyBorder="1" applyAlignment="1" applyProtection="1">
      <protection hidden="1"/>
    </xf>
    <xf numFmtId="0" fontId="0" fillId="0" borderId="7" xfId="0" applyBorder="1" applyProtection="1">
      <protection hidden="1"/>
    </xf>
    <xf numFmtId="165" fontId="14" fillId="2" borderId="7" xfId="8" applyFont="1" applyFill="1" applyBorder="1" applyAlignment="1" applyProtection="1">
      <protection hidden="1"/>
    </xf>
    <xf numFmtId="165" fontId="14" fillId="2" borderId="1" xfId="8" applyFont="1" applyFill="1" applyBorder="1" applyAlignment="1" applyProtection="1">
      <protection hidden="1"/>
    </xf>
    <xf numFmtId="165" fontId="14" fillId="0" borderId="6" xfId="8" applyFont="1" applyBorder="1" applyAlignment="1" applyProtection="1">
      <protection hidden="1"/>
    </xf>
    <xf numFmtId="165" fontId="14" fillId="0" borderId="0" xfId="8" applyFont="1" applyBorder="1" applyAlignment="1" applyProtection="1">
      <protection hidden="1"/>
    </xf>
    <xf numFmtId="39" fontId="14" fillId="0" borderId="6" xfId="8" applyNumberFormat="1" applyFont="1" applyBorder="1" applyAlignment="1" applyProtection="1">
      <alignment horizontal="centerContinuous"/>
      <protection hidden="1"/>
    </xf>
    <xf numFmtId="39" fontId="14" fillId="0" borderId="0" xfId="8" applyNumberFormat="1" applyFont="1" applyBorder="1" applyAlignment="1" applyProtection="1">
      <alignment horizontal="centerContinuous"/>
      <protection hidden="1"/>
    </xf>
    <xf numFmtId="0" fontId="10" fillId="0" borderId="0" xfId="0" applyFont="1" applyAlignment="1" applyProtection="1">
      <alignment horizontal="centerContinuous"/>
      <protection hidden="1"/>
    </xf>
    <xf numFmtId="9" fontId="15" fillId="4" borderId="6" xfId="8" applyNumberFormat="1" applyFont="1" applyFill="1" applyBorder="1" applyAlignment="1" applyProtection="1">
      <protection hidden="1"/>
    </xf>
    <xf numFmtId="9" fontId="15" fillId="4" borderId="0" xfId="8" applyNumberFormat="1" applyFont="1" applyFill="1" applyBorder="1" applyAlignment="1" applyProtection="1">
      <protection hidden="1"/>
    </xf>
    <xf numFmtId="10" fontId="15" fillId="4" borderId="0" xfId="8" applyNumberFormat="1" applyFont="1" applyFill="1" applyBorder="1" applyAlignment="1" applyProtection="1">
      <protection hidden="1"/>
    </xf>
    <xf numFmtId="165" fontId="15" fillId="4" borderId="0" xfId="8" applyFont="1" applyFill="1" applyBorder="1" applyAlignment="1" applyProtection="1">
      <protection hidden="1"/>
    </xf>
    <xf numFmtId="0" fontId="14" fillId="2" borderId="7" xfId="0" applyFont="1" applyFill="1" applyBorder="1" applyProtection="1">
      <protection hidden="1"/>
    </xf>
    <xf numFmtId="39" fontId="22" fillId="2" borderId="3" xfId="8" applyNumberFormat="1" applyFont="1" applyFill="1" applyBorder="1" applyAlignment="1" applyProtection="1">
      <alignment horizontal="centerContinuous"/>
      <protection hidden="1"/>
    </xf>
    <xf numFmtId="0" fontId="11" fillId="0" borderId="0" xfId="0" applyFont="1" applyProtection="1">
      <protection hidden="1"/>
    </xf>
    <xf numFmtId="0" fontId="1" fillId="0" borderId="0" xfId="0" applyFont="1" applyProtection="1">
      <protection hidden="1"/>
    </xf>
    <xf numFmtId="0" fontId="20" fillId="0" borderId="0" xfId="0" applyFont="1" applyAlignment="1" applyProtection="1">
      <alignment horizontal="centerContinuous"/>
      <protection hidden="1"/>
    </xf>
    <xf numFmtId="0" fontId="0" fillId="0" borderId="0" xfId="0" applyAlignment="1" applyProtection="1">
      <alignment horizontal="centerContinuous"/>
      <protection hidden="1"/>
    </xf>
    <xf numFmtId="0" fontId="26" fillId="3" borderId="8" xfId="0" applyFont="1" applyFill="1" applyBorder="1" applyAlignment="1" applyProtection="1">
      <alignment horizontal="centerContinuous"/>
      <protection hidden="1"/>
    </xf>
    <xf numFmtId="0" fontId="4" fillId="0" borderId="0" xfId="0" applyFont="1" applyProtection="1">
      <protection hidden="1"/>
    </xf>
    <xf numFmtId="0" fontId="24" fillId="0" borderId="0" xfId="0" applyFont="1" applyProtection="1">
      <protection hidden="1"/>
    </xf>
    <xf numFmtId="0" fontId="0" fillId="0" borderId="11" xfId="0" applyBorder="1" applyProtection="1">
      <protection hidden="1"/>
    </xf>
    <xf numFmtId="0" fontId="28" fillId="0" borderId="0" xfId="0" applyFont="1" applyAlignment="1" applyProtection="1">
      <alignment horizontal="centerContinuous" vertical="center" wrapText="1"/>
      <protection hidden="1"/>
    </xf>
    <xf numFmtId="0" fontId="2" fillId="0" borderId="0" xfId="0" applyFont="1"/>
    <xf numFmtId="39" fontId="10" fillId="0" borderId="0" xfId="8" applyNumberFormat="1" applyFont="1" applyFill="1" applyBorder="1" applyAlignment="1" applyProtection="1">
      <alignment horizontal="centerContinuous"/>
      <protection hidden="1"/>
    </xf>
    <xf numFmtId="0" fontId="25" fillId="0" borderId="0" xfId="0" applyFont="1" applyAlignment="1" applyProtection="1">
      <alignment horizontal="center"/>
      <protection hidden="1"/>
    </xf>
    <xf numFmtId="0" fontId="16" fillId="0" borderId="0" xfId="0" applyFont="1" applyAlignment="1" applyProtection="1">
      <alignment horizontal="center"/>
      <protection hidden="1"/>
    </xf>
    <xf numFmtId="49" fontId="10" fillId="0" borderId="0" xfId="0" applyNumberFormat="1" applyFont="1" applyProtection="1">
      <protection hidden="1"/>
    </xf>
    <xf numFmtId="49" fontId="29" fillId="0" borderId="0" xfId="7" applyNumberFormat="1" applyFont="1" applyFill="1" applyBorder="1" applyAlignment="1" applyProtection="1">
      <protection hidden="1"/>
    </xf>
    <xf numFmtId="49" fontId="19" fillId="0" borderId="0" xfId="0" applyNumberFormat="1" applyFont="1" applyProtection="1">
      <protection hidden="1"/>
    </xf>
    <xf numFmtId="49" fontId="3" fillId="0" borderId="0" xfId="0" applyNumberFormat="1" applyFont="1" applyAlignment="1" applyProtection="1">
      <alignment horizontal="left"/>
      <protection hidden="1"/>
    </xf>
    <xf numFmtId="49" fontId="0" fillId="0" borderId="0" xfId="0" applyNumberFormat="1" applyProtection="1">
      <protection hidden="1"/>
    </xf>
    <xf numFmtId="165" fontId="12" fillId="0" borderId="0" xfId="8" applyFont="1" applyFill="1" applyBorder="1" applyProtection="1">
      <protection hidden="1"/>
    </xf>
    <xf numFmtId="165" fontId="14" fillId="0" borderId="0" xfId="8" applyFont="1" applyFill="1" applyBorder="1" applyAlignment="1" applyProtection="1">
      <protection hidden="1"/>
    </xf>
    <xf numFmtId="49" fontId="4" fillId="0" borderId="0" xfId="0" applyNumberFormat="1" applyFont="1" applyAlignment="1" applyProtection="1">
      <alignment horizontal="left"/>
      <protection hidden="1"/>
    </xf>
    <xf numFmtId="9" fontId="14" fillId="0" borderId="0" xfId="8" applyNumberFormat="1" applyFont="1" applyFill="1" applyBorder="1" applyAlignment="1" applyProtection="1">
      <alignment horizontal="centerContinuous"/>
      <protection hidden="1"/>
    </xf>
    <xf numFmtId="165" fontId="14" fillId="0" borderId="0" xfId="8" applyFont="1" applyFill="1" applyBorder="1" applyAlignment="1" applyProtection="1">
      <alignment horizontal="centerContinuous"/>
      <protection hidden="1"/>
    </xf>
    <xf numFmtId="9" fontId="14" fillId="0" borderId="0" xfId="8" applyNumberFormat="1" applyFont="1" applyFill="1" applyBorder="1" applyAlignment="1" applyProtection="1">
      <protection hidden="1"/>
    </xf>
    <xf numFmtId="10" fontId="14" fillId="0" borderId="0" xfId="8" applyNumberFormat="1" applyFont="1" applyFill="1" applyBorder="1" applyAlignment="1" applyProtection="1">
      <alignment horizontal="centerContinuous"/>
      <protection hidden="1"/>
    </xf>
    <xf numFmtId="10" fontId="14" fillId="0" borderId="0" xfId="8" applyNumberFormat="1" applyFont="1" applyFill="1" applyBorder="1" applyAlignment="1" applyProtection="1">
      <protection hidden="1"/>
    </xf>
    <xf numFmtId="0" fontId="4" fillId="0" borderId="0" xfId="0" applyFont="1" applyAlignment="1" applyProtection="1">
      <alignment horizontal="centerContinuous"/>
      <protection hidden="1"/>
    </xf>
    <xf numFmtId="0" fontId="12" fillId="0" borderId="0" xfId="0" applyFont="1" applyAlignment="1" applyProtection="1">
      <alignment horizontal="center"/>
      <protection hidden="1"/>
    </xf>
    <xf numFmtId="0" fontId="3" fillId="0" borderId="0" xfId="0" applyFont="1" applyProtection="1">
      <protection hidden="1"/>
    </xf>
    <xf numFmtId="0" fontId="6" fillId="0" borderId="0" xfId="0" applyFont="1" applyProtection="1">
      <protection hidden="1"/>
    </xf>
    <xf numFmtId="0" fontId="14" fillId="0" borderId="0" xfId="7" applyNumberFormat="1" applyFont="1" applyFill="1" applyBorder="1" applyAlignment="1" applyProtection="1">
      <protection hidden="1"/>
    </xf>
    <xf numFmtId="4" fontId="5" fillId="0" borderId="0" xfId="0" applyNumberFormat="1" applyFont="1" applyProtection="1">
      <protection hidden="1"/>
    </xf>
    <xf numFmtId="0" fontId="6" fillId="0" borderId="0" xfId="0" applyFont="1" applyAlignment="1" applyProtection="1">
      <alignment horizontal="center"/>
      <protection hidden="1"/>
    </xf>
    <xf numFmtId="0" fontId="5" fillId="0" borderId="16" xfId="0" applyFont="1" applyBorder="1" applyAlignment="1" applyProtection="1">
      <alignment horizontal="center" vertical="top"/>
      <protection hidden="1"/>
    </xf>
    <xf numFmtId="0" fontId="5" fillId="0" borderId="40" xfId="0" applyFont="1" applyBorder="1" applyAlignment="1" applyProtection="1">
      <alignment horizontal="center" vertical="top" wrapText="1"/>
      <protection hidden="1"/>
    </xf>
    <xf numFmtId="0" fontId="5" fillId="0" borderId="40" xfId="0" applyFont="1" applyBorder="1" applyAlignment="1" applyProtection="1">
      <alignment horizontal="center" vertical="center"/>
      <protection hidden="1"/>
    </xf>
    <xf numFmtId="4" fontId="5" fillId="0" borderId="41" xfId="0" applyNumberFormat="1" applyFont="1" applyBorder="1" applyAlignment="1" applyProtection="1">
      <alignment horizontal="center" vertical="center"/>
      <protection hidden="1"/>
    </xf>
    <xf numFmtId="4" fontId="5" fillId="0" borderId="40" xfId="0" applyNumberFormat="1" applyFont="1" applyBorder="1" applyAlignment="1" applyProtection="1">
      <alignment horizontal="center" vertical="center"/>
      <protection hidden="1"/>
    </xf>
    <xf numFmtId="4" fontId="5" fillId="0" borderId="17" xfId="0" applyNumberFormat="1" applyFont="1" applyBorder="1" applyAlignment="1" applyProtection="1">
      <alignment horizontal="center"/>
      <protection hidden="1"/>
    </xf>
    <xf numFmtId="49" fontId="5" fillId="0" borderId="31" xfId="0" applyNumberFormat="1" applyFont="1" applyBorder="1" applyAlignment="1" applyProtection="1">
      <alignment horizontal="center" vertical="top"/>
      <protection hidden="1"/>
    </xf>
    <xf numFmtId="0" fontId="5" fillId="0" borderId="41" xfId="0" applyFont="1" applyBorder="1" applyAlignment="1" applyProtection="1">
      <alignment horizontal="justify" vertical="top" wrapText="1"/>
      <protection hidden="1"/>
    </xf>
    <xf numFmtId="0" fontId="6" fillId="0" borderId="32" xfId="0" applyFont="1" applyBorder="1" applyAlignment="1" applyProtection="1">
      <alignment horizontal="center" vertical="center"/>
      <protection hidden="1"/>
    </xf>
    <xf numFmtId="4" fontId="6" fillId="0" borderId="32" xfId="0" applyNumberFormat="1" applyFont="1" applyBorder="1" applyAlignment="1" applyProtection="1">
      <alignment horizontal="right" vertical="center"/>
      <protection hidden="1"/>
    </xf>
    <xf numFmtId="4" fontId="6" fillId="0" borderId="42" xfId="0" applyNumberFormat="1" applyFont="1" applyBorder="1" applyAlignment="1" applyProtection="1">
      <alignment horizontal="right" vertical="center"/>
      <protection hidden="1"/>
    </xf>
    <xf numFmtId="4" fontId="6" fillId="0" borderId="33" xfId="0" applyNumberFormat="1" applyFont="1" applyBorder="1" applyAlignment="1" applyProtection="1">
      <alignment horizontal="right"/>
      <protection hidden="1"/>
    </xf>
    <xf numFmtId="49" fontId="6" fillId="0" borderId="34" xfId="0" quotePrefix="1" applyNumberFormat="1" applyFont="1" applyBorder="1" applyAlignment="1" applyProtection="1">
      <alignment horizontal="center" vertical="top"/>
      <protection hidden="1"/>
    </xf>
    <xf numFmtId="0" fontId="6" fillId="0" borderId="1" xfId="0" applyFont="1" applyBorder="1" applyAlignment="1" applyProtection="1">
      <alignment horizontal="justify" vertical="top" wrapText="1"/>
      <protection hidden="1"/>
    </xf>
    <xf numFmtId="0" fontId="6" fillId="0" borderId="18" xfId="0" applyFont="1" applyBorder="1" applyAlignment="1" applyProtection="1">
      <alignment horizontal="center" vertical="center"/>
      <protection hidden="1"/>
    </xf>
    <xf numFmtId="4" fontId="6" fillId="0" borderId="18" xfId="0" applyNumberFormat="1" applyFont="1" applyBorder="1" applyAlignment="1" applyProtection="1">
      <alignment horizontal="center" vertical="center"/>
      <protection hidden="1"/>
    </xf>
    <xf numFmtId="4" fontId="6" fillId="0" borderId="18" xfId="0" applyNumberFormat="1" applyFont="1" applyBorder="1" applyAlignment="1" applyProtection="1">
      <alignment horizontal="right" vertical="center"/>
      <protection hidden="1"/>
    </xf>
    <xf numFmtId="4" fontId="6" fillId="0" borderId="2" xfId="0" applyNumberFormat="1" applyFont="1" applyBorder="1" applyAlignment="1" applyProtection="1">
      <alignment horizontal="right"/>
      <protection hidden="1"/>
    </xf>
    <xf numFmtId="49" fontId="6" fillId="0" borderId="34" xfId="0" applyNumberFormat="1" applyFont="1" applyBorder="1" applyAlignment="1" applyProtection="1">
      <alignment horizontal="center" vertical="top"/>
      <protection hidden="1"/>
    </xf>
    <xf numFmtId="49" fontId="6" fillId="0" borderId="43" xfId="0" quotePrefix="1" applyNumberFormat="1" applyFont="1" applyBorder="1" applyAlignment="1" applyProtection="1">
      <alignment horizontal="center" vertical="top"/>
      <protection hidden="1"/>
    </xf>
    <xf numFmtId="0" fontId="5" fillId="0" borderId="44" xfId="0" applyFont="1" applyBorder="1" applyAlignment="1" applyProtection="1">
      <alignment horizontal="right" vertical="top" wrapText="1"/>
      <protection hidden="1"/>
    </xf>
    <xf numFmtId="0" fontId="6" fillId="0" borderId="27" xfId="0" applyFont="1" applyBorder="1" applyAlignment="1" applyProtection="1">
      <alignment horizontal="center" vertical="center"/>
      <protection hidden="1"/>
    </xf>
    <xf numFmtId="4" fontId="6" fillId="0" borderId="27" xfId="0" applyNumberFormat="1" applyFont="1" applyBorder="1" applyAlignment="1" applyProtection="1">
      <alignment horizontal="right" vertical="center"/>
      <protection hidden="1"/>
    </xf>
    <xf numFmtId="4" fontId="5" fillId="0" borderId="45" xfId="0" applyNumberFormat="1" applyFont="1" applyBorder="1" applyAlignment="1" applyProtection="1">
      <alignment horizontal="right"/>
      <protection hidden="1"/>
    </xf>
    <xf numFmtId="0" fontId="6" fillId="0" borderId="21" xfId="0" applyFont="1" applyBorder="1" applyAlignment="1" applyProtection="1">
      <alignment vertical="top"/>
      <protection hidden="1"/>
    </xf>
    <xf numFmtId="0" fontId="6" fillId="0" borderId="32" xfId="0" applyFont="1" applyBorder="1" applyAlignment="1" applyProtection="1">
      <alignment horizontal="justify" vertical="top" wrapText="1"/>
      <protection hidden="1"/>
    </xf>
    <xf numFmtId="4" fontId="6" fillId="0" borderId="23" xfId="0" applyNumberFormat="1" applyFont="1" applyBorder="1" applyAlignment="1" applyProtection="1">
      <alignment horizontal="right" vertical="center"/>
      <protection hidden="1"/>
    </xf>
    <xf numFmtId="4" fontId="6" fillId="0" borderId="46" xfId="0" applyNumberFormat="1" applyFont="1" applyBorder="1" applyAlignment="1" applyProtection="1">
      <alignment horizontal="right"/>
      <protection hidden="1"/>
    </xf>
    <xf numFmtId="0" fontId="6" fillId="0" borderId="24" xfId="0" applyFont="1" applyBorder="1" applyAlignment="1" applyProtection="1">
      <alignment vertical="top"/>
      <protection hidden="1"/>
    </xf>
    <xf numFmtId="0" fontId="5" fillId="0" borderId="16" xfId="0" applyFont="1" applyBorder="1" applyAlignment="1" applyProtection="1">
      <alignment horizontal="right" vertical="top" wrapText="1"/>
      <protection hidden="1"/>
    </xf>
    <xf numFmtId="0" fontId="6" fillId="0" borderId="29" xfId="0" applyFont="1" applyBorder="1" applyAlignment="1" applyProtection="1">
      <alignment horizontal="center" vertical="center"/>
      <protection hidden="1"/>
    </xf>
    <xf numFmtId="0" fontId="6" fillId="0" borderId="29" xfId="0" applyFont="1" applyBorder="1" applyProtection="1">
      <protection hidden="1"/>
    </xf>
    <xf numFmtId="0" fontId="6" fillId="0" borderId="47" xfId="0" applyFont="1" applyBorder="1" applyAlignment="1" applyProtection="1">
      <alignment horizontal="center" vertical="center"/>
      <protection hidden="1"/>
    </xf>
    <xf numFmtId="4" fontId="6" fillId="0" borderId="0" xfId="0" applyNumberFormat="1" applyFont="1" applyAlignment="1" applyProtection="1">
      <alignment horizontal="right" vertical="center"/>
      <protection hidden="1"/>
    </xf>
    <xf numFmtId="4" fontId="5" fillId="0" borderId="30" xfId="0" applyNumberFormat="1" applyFont="1" applyBorder="1" applyAlignment="1" applyProtection="1">
      <alignment horizontal="right"/>
      <protection hidden="1"/>
    </xf>
    <xf numFmtId="0" fontId="5" fillId="0" borderId="7" xfId="0" applyFont="1" applyBorder="1" applyAlignment="1" applyProtection="1">
      <alignment horizontal="justify" vertical="top" wrapText="1"/>
      <protection hidden="1"/>
    </xf>
    <xf numFmtId="0" fontId="6" fillId="0" borderId="7" xfId="0" applyFont="1" applyBorder="1" applyAlignment="1" applyProtection="1">
      <alignment horizontal="center" vertical="center"/>
      <protection hidden="1"/>
    </xf>
    <xf numFmtId="4" fontId="5" fillId="0" borderId="48" xfId="0" applyNumberFormat="1" applyFont="1" applyBorder="1" applyAlignment="1" applyProtection="1">
      <alignment horizontal="right"/>
      <protection hidden="1"/>
    </xf>
    <xf numFmtId="10" fontId="5" fillId="0" borderId="29" xfId="7" quotePrefix="1" applyNumberFormat="1" applyFont="1" applyBorder="1" applyAlignment="1" applyProtection="1">
      <alignment horizontal="centerContinuous" vertical="center"/>
      <protection hidden="1"/>
    </xf>
    <xf numFmtId="0" fontId="5" fillId="0" borderId="47" xfId="0" applyFont="1" applyBorder="1" applyAlignment="1" applyProtection="1">
      <alignment horizontal="centerContinuous" vertical="center"/>
      <protection hidden="1"/>
    </xf>
    <xf numFmtId="0" fontId="5" fillId="0" borderId="7" xfId="0" quotePrefix="1" applyFont="1" applyBorder="1" applyAlignment="1" applyProtection="1">
      <alignment horizontal="justify" vertical="top" wrapText="1"/>
      <protection hidden="1"/>
    </xf>
    <xf numFmtId="0" fontId="5" fillId="0" borderId="7" xfId="0" applyFont="1" applyBorder="1" applyAlignment="1" applyProtection="1">
      <alignment horizontal="right" vertical="center"/>
      <protection hidden="1"/>
    </xf>
    <xf numFmtId="4" fontId="6" fillId="0" borderId="13" xfId="0" applyNumberFormat="1" applyFont="1" applyBorder="1" applyAlignment="1" applyProtection="1">
      <alignment horizontal="right" vertical="center"/>
      <protection hidden="1"/>
    </xf>
    <xf numFmtId="0" fontId="6" fillId="0" borderId="26" xfId="0" applyFont="1" applyBorder="1" applyAlignment="1" applyProtection="1">
      <alignment vertical="top"/>
      <protection hidden="1"/>
    </xf>
    <xf numFmtId="0" fontId="5" fillId="0" borderId="27" xfId="0" quotePrefix="1" applyFont="1" applyBorder="1" applyAlignment="1" applyProtection="1">
      <alignment horizontal="right" vertical="top" wrapText="1"/>
      <protection hidden="1"/>
    </xf>
    <xf numFmtId="0" fontId="6" fillId="0" borderId="27" xfId="0" applyFont="1" applyBorder="1" applyAlignment="1" applyProtection="1">
      <alignment vertical="center"/>
      <protection hidden="1"/>
    </xf>
    <xf numFmtId="4" fontId="6" fillId="0" borderId="28" xfId="0" applyNumberFormat="1" applyFont="1" applyBorder="1" applyAlignment="1" applyProtection="1">
      <alignment horizontal="right"/>
      <protection hidden="1"/>
    </xf>
    <xf numFmtId="49" fontId="11" fillId="0" borderId="0" xfId="8" applyNumberFormat="1" applyFont="1" applyFill="1" applyBorder="1" applyAlignment="1" applyProtection="1">
      <protection hidden="1"/>
    </xf>
    <xf numFmtId="49" fontId="11" fillId="0" borderId="0" xfId="0" applyNumberFormat="1" applyFont="1" applyProtection="1">
      <protection hidden="1"/>
    </xf>
    <xf numFmtId="49" fontId="10" fillId="0" borderId="15" xfId="0" applyNumberFormat="1" applyFont="1" applyBorder="1" applyProtection="1">
      <protection hidden="1"/>
    </xf>
    <xf numFmtId="49" fontId="10" fillId="0" borderId="11" xfId="0" applyNumberFormat="1" applyFont="1" applyBorder="1" applyProtection="1">
      <protection hidden="1"/>
    </xf>
    <xf numFmtId="49" fontId="10" fillId="0" borderId="12" xfId="0" applyNumberFormat="1" applyFont="1" applyBorder="1" applyProtection="1">
      <protection hidden="1"/>
    </xf>
    <xf numFmtId="49" fontId="10" fillId="0" borderId="6" xfId="0" applyNumberFormat="1" applyFont="1" applyBorder="1" applyProtection="1">
      <protection hidden="1"/>
    </xf>
    <xf numFmtId="49" fontId="10" fillId="0" borderId="13" xfId="0" applyNumberFormat="1" applyFont="1" applyBorder="1" applyProtection="1">
      <protection hidden="1"/>
    </xf>
    <xf numFmtId="49" fontId="11" fillId="0" borderId="13" xfId="0" applyNumberFormat="1" applyFont="1" applyBorder="1" applyProtection="1">
      <protection hidden="1"/>
    </xf>
    <xf numFmtId="49" fontId="11" fillId="0" borderId="13" xfId="8" applyNumberFormat="1" applyFont="1" applyFill="1" applyBorder="1" applyAlignment="1" applyProtection="1">
      <protection hidden="1"/>
    </xf>
    <xf numFmtId="49" fontId="10" fillId="0" borderId="13" xfId="8" applyNumberFormat="1" applyFont="1" applyFill="1" applyBorder="1" applyAlignment="1" applyProtection="1">
      <protection hidden="1"/>
    </xf>
    <xf numFmtId="49" fontId="11" fillId="0" borderId="1" xfId="0" applyNumberFormat="1" applyFont="1" applyBorder="1" applyAlignment="1" applyProtection="1">
      <alignment horizontal="centerContinuous"/>
      <protection hidden="1"/>
    </xf>
    <xf numFmtId="49" fontId="11" fillId="0" borderId="7" xfId="0" quotePrefix="1" applyNumberFormat="1" applyFont="1" applyBorder="1" applyAlignment="1" applyProtection="1">
      <alignment horizontal="centerContinuous"/>
      <protection hidden="1"/>
    </xf>
    <xf numFmtId="49" fontId="11" fillId="0" borderId="7" xfId="8" applyNumberFormat="1" applyFont="1" applyFill="1" applyBorder="1" applyAlignment="1" applyProtection="1">
      <alignment horizontal="centerContinuous"/>
      <protection hidden="1"/>
    </xf>
    <xf numFmtId="0" fontId="26" fillId="5" borderId="15" xfId="0" applyFont="1" applyFill="1" applyBorder="1" applyAlignment="1" applyProtection="1">
      <alignment horizontal="centerContinuous"/>
      <protection hidden="1"/>
    </xf>
    <xf numFmtId="0" fontId="0" fillId="5" borderId="11" xfId="0" applyFill="1" applyBorder="1" applyAlignment="1" applyProtection="1">
      <alignment horizontal="centerContinuous"/>
      <protection hidden="1"/>
    </xf>
    <xf numFmtId="0" fontId="0" fillId="5" borderId="12" xfId="0" applyFill="1" applyBorder="1" applyAlignment="1" applyProtection="1">
      <alignment horizontal="centerContinuous"/>
      <protection hidden="1"/>
    </xf>
    <xf numFmtId="0" fontId="0" fillId="5" borderId="6" xfId="0" applyFill="1" applyBorder="1" applyProtection="1">
      <protection hidden="1"/>
    </xf>
    <xf numFmtId="0" fontId="0" fillId="5" borderId="13" xfId="0" applyFill="1" applyBorder="1" applyProtection="1">
      <protection hidden="1"/>
    </xf>
    <xf numFmtId="49" fontId="12" fillId="5" borderId="6" xfId="0" applyNumberFormat="1" applyFont="1" applyFill="1" applyBorder="1" applyAlignment="1" applyProtection="1">
      <alignment horizontal="centerContinuous"/>
      <protection hidden="1"/>
    </xf>
    <xf numFmtId="0" fontId="0" fillId="5" borderId="13" xfId="0" applyFill="1" applyBorder="1" applyAlignment="1" applyProtection="1">
      <alignment horizontal="centerContinuous"/>
      <protection hidden="1"/>
    </xf>
    <xf numFmtId="0" fontId="1" fillId="5" borderId="13" xfId="0" applyFont="1" applyFill="1" applyBorder="1" applyAlignment="1" applyProtection="1">
      <alignment horizontal="centerContinuous"/>
      <protection hidden="1"/>
    </xf>
    <xf numFmtId="49" fontId="8" fillId="5" borderId="6" xfId="0" applyNumberFormat="1" applyFont="1" applyFill="1" applyBorder="1" applyAlignment="1" applyProtection="1">
      <alignment horizontal="left"/>
      <protection hidden="1"/>
    </xf>
    <xf numFmtId="165" fontId="21" fillId="5" borderId="13" xfId="8" applyFont="1" applyFill="1" applyBorder="1" applyAlignment="1" applyProtection="1">
      <alignment horizontal="centerContinuous"/>
      <protection hidden="1"/>
    </xf>
    <xf numFmtId="39" fontId="14" fillId="5" borderId="13" xfId="8" applyNumberFormat="1" applyFont="1" applyFill="1" applyBorder="1" applyAlignment="1" applyProtection="1">
      <alignment horizontal="centerContinuous"/>
      <protection hidden="1"/>
    </xf>
    <xf numFmtId="165" fontId="14" fillId="5" borderId="13" xfId="8" applyFont="1" applyFill="1" applyBorder="1" applyAlignment="1" applyProtection="1">
      <protection hidden="1"/>
    </xf>
    <xf numFmtId="49" fontId="3" fillId="5" borderId="6" xfId="0" applyNumberFormat="1" applyFont="1" applyFill="1" applyBorder="1" applyAlignment="1" applyProtection="1">
      <alignment horizontal="left"/>
      <protection hidden="1"/>
    </xf>
    <xf numFmtId="49" fontId="4" fillId="5" borderId="6" xfId="0" applyNumberFormat="1" applyFont="1" applyFill="1" applyBorder="1" applyAlignment="1" applyProtection="1">
      <alignment horizontal="left"/>
      <protection hidden="1"/>
    </xf>
    <xf numFmtId="49" fontId="1" fillId="5" borderId="6" xfId="0" applyNumberFormat="1" applyFont="1" applyFill="1" applyBorder="1" applyAlignment="1" applyProtection="1">
      <alignment horizontal="left"/>
      <protection hidden="1"/>
    </xf>
    <xf numFmtId="49" fontId="3" fillId="5" borderId="1" xfId="0" applyNumberFormat="1" applyFont="1" applyFill="1" applyBorder="1" applyAlignment="1" applyProtection="1">
      <alignment horizontal="left"/>
      <protection hidden="1"/>
    </xf>
    <xf numFmtId="49" fontId="0" fillId="5" borderId="7" xfId="0" applyNumberFormat="1" applyFill="1" applyBorder="1" applyProtection="1">
      <protection hidden="1"/>
    </xf>
    <xf numFmtId="0" fontId="12" fillId="5" borderId="7" xfId="0" applyFont="1" applyFill="1" applyBorder="1" applyProtection="1">
      <protection hidden="1"/>
    </xf>
    <xf numFmtId="165" fontId="14" fillId="5" borderId="7" xfId="8" applyFont="1" applyFill="1" applyBorder="1" applyAlignment="1" applyProtection="1">
      <protection hidden="1"/>
    </xf>
    <xf numFmtId="165" fontId="14" fillId="5" borderId="19" xfId="8" applyFont="1" applyFill="1" applyBorder="1" applyAlignment="1" applyProtection="1">
      <protection hidden="1"/>
    </xf>
    <xf numFmtId="49" fontId="11" fillId="0" borderId="19" xfId="8" applyNumberFormat="1" applyFont="1" applyFill="1" applyBorder="1" applyAlignment="1" applyProtection="1">
      <protection hidden="1"/>
    </xf>
    <xf numFmtId="0" fontId="0" fillId="0" borderId="15" xfId="0" applyBorder="1" applyProtection="1">
      <protection hidden="1"/>
    </xf>
    <xf numFmtId="0" fontId="0" fillId="0" borderId="6" xfId="0" applyBorder="1" applyProtection="1">
      <protection hidden="1"/>
    </xf>
    <xf numFmtId="0" fontId="0" fillId="5" borderId="15" xfId="0" applyFill="1" applyBorder="1" applyProtection="1">
      <protection hidden="1"/>
    </xf>
    <xf numFmtId="0" fontId="0" fillId="5" borderId="11" xfId="0" applyFill="1" applyBorder="1" applyProtection="1">
      <protection hidden="1"/>
    </xf>
    <xf numFmtId="0" fontId="0" fillId="5" borderId="12" xfId="0" applyFill="1" applyBorder="1" applyProtection="1">
      <protection hidden="1"/>
    </xf>
    <xf numFmtId="0" fontId="0" fillId="5" borderId="1" xfId="0" applyFill="1" applyBorder="1" applyProtection="1">
      <protection hidden="1"/>
    </xf>
    <xf numFmtId="0" fontId="0" fillId="5" borderId="19" xfId="0" applyFill="1" applyBorder="1" applyProtection="1">
      <protection hidden="1"/>
    </xf>
    <xf numFmtId="49" fontId="30" fillId="0" borderId="0" xfId="8" applyNumberFormat="1" applyFont="1" applyFill="1" applyBorder="1" applyAlignment="1" applyProtection="1">
      <protection hidden="1"/>
    </xf>
    <xf numFmtId="49" fontId="31" fillId="0" borderId="0" xfId="7" applyNumberFormat="1" applyFont="1" applyFill="1" applyBorder="1" applyAlignment="1" applyProtection="1">
      <protection hidden="1"/>
    </xf>
    <xf numFmtId="49" fontId="30" fillId="0" borderId="0" xfId="0" applyNumberFormat="1" applyFont="1" applyProtection="1">
      <protection hidden="1"/>
    </xf>
    <xf numFmtId="49" fontId="30" fillId="0" borderId="6" xfId="0" applyNumberFormat="1" applyFont="1" applyBorder="1" applyProtection="1">
      <protection hidden="1"/>
    </xf>
    <xf numFmtId="10" fontId="21" fillId="2" borderId="1" xfId="8" applyNumberFormat="1" applyFont="1" applyFill="1" applyBorder="1" applyAlignment="1" applyProtection="1">
      <protection locked="0"/>
    </xf>
    <xf numFmtId="10" fontId="14" fillId="2" borderId="7" xfId="8" applyNumberFormat="1" applyFont="1" applyFill="1" applyBorder="1" applyAlignment="1" applyProtection="1">
      <protection hidden="1"/>
    </xf>
    <xf numFmtId="0" fontId="10" fillId="0" borderId="0" xfId="0" applyFont="1" applyAlignment="1" applyProtection="1">
      <alignment horizontal="left" vertical="top"/>
      <protection hidden="1"/>
    </xf>
    <xf numFmtId="10" fontId="14" fillId="0" borderId="0" xfId="7" applyNumberFormat="1" applyFont="1" applyFill="1" applyBorder="1" applyAlignment="1" applyProtection="1">
      <alignment horizontal="centerContinuous"/>
      <protection hidden="1"/>
    </xf>
    <xf numFmtId="49" fontId="14" fillId="0" borderId="0" xfId="0" applyNumberFormat="1" applyFont="1" applyAlignment="1">
      <alignment horizontal="left"/>
    </xf>
    <xf numFmtId="49" fontId="14" fillId="0" borderId="0" xfId="0" applyNumberFormat="1" applyFont="1"/>
    <xf numFmtId="0" fontId="14" fillId="0" borderId="0" xfId="0" applyFont="1"/>
    <xf numFmtId="49" fontId="14" fillId="0" borderId="0" xfId="0" applyNumberFormat="1" applyFont="1" applyAlignment="1" applyProtection="1">
      <alignment horizontal="centerContinuous"/>
      <protection hidden="1"/>
    </xf>
    <xf numFmtId="0" fontId="14" fillId="0" borderId="0" xfId="0" applyFont="1" applyAlignment="1" applyProtection="1">
      <alignment horizontal="centerContinuous"/>
      <protection hidden="1"/>
    </xf>
    <xf numFmtId="49" fontId="14" fillId="0" borderId="0" xfId="0" applyNumberFormat="1" applyFont="1" applyAlignment="1" applyProtection="1">
      <alignment horizontal="left"/>
      <protection hidden="1"/>
    </xf>
    <xf numFmtId="49" fontId="14" fillId="0" borderId="0" xfId="0" applyNumberFormat="1" applyFont="1" applyProtection="1">
      <protection hidden="1"/>
    </xf>
    <xf numFmtId="0" fontId="14" fillId="0" borderId="0" xfId="0" applyFont="1" applyAlignment="1" applyProtection="1">
      <alignment horizontal="left"/>
      <protection hidden="1"/>
    </xf>
    <xf numFmtId="0" fontId="14" fillId="0" borderId="0" xfId="0" applyFont="1" applyProtection="1">
      <protection hidden="1"/>
    </xf>
    <xf numFmtId="0" fontId="14" fillId="0" borderId="0" xfId="0" applyFont="1" applyAlignment="1" applyProtection="1">
      <alignment horizontal="center"/>
      <protection hidden="1"/>
    </xf>
    <xf numFmtId="0" fontId="14" fillId="0" borderId="0" xfId="0" applyFont="1" applyAlignment="1" applyProtection="1">
      <alignment horizontal="right"/>
      <protection hidden="1"/>
    </xf>
    <xf numFmtId="0" fontId="32" fillId="0" borderId="0" xfId="0" applyFont="1" applyAlignment="1" applyProtection="1">
      <alignment horizontal="centerContinuous"/>
      <protection hidden="1"/>
    </xf>
    <xf numFmtId="0" fontId="14" fillId="0" borderId="0" xfId="0" quotePrefix="1" applyFont="1" applyAlignment="1" applyProtection="1">
      <alignment horizontal="centerContinuous"/>
      <protection hidden="1"/>
    </xf>
    <xf numFmtId="49" fontId="33" fillId="0" borderId="15" xfId="0" applyNumberFormat="1" applyFont="1" applyBorder="1" applyAlignment="1" applyProtection="1">
      <alignment horizontal="centerContinuous"/>
      <protection hidden="1"/>
    </xf>
    <xf numFmtId="49" fontId="14" fillId="0" borderId="11" xfId="0" applyNumberFormat="1" applyFont="1" applyBorder="1" applyAlignment="1" applyProtection="1">
      <alignment horizontal="centerContinuous"/>
      <protection hidden="1"/>
    </xf>
    <xf numFmtId="0" fontId="33" fillId="0" borderId="12" xfId="0" applyFont="1" applyBorder="1" applyAlignment="1" applyProtection="1">
      <alignment horizontal="centerContinuous"/>
      <protection hidden="1"/>
    </xf>
    <xf numFmtId="0" fontId="33" fillId="0" borderId="18" xfId="0" applyFont="1" applyBorder="1" applyAlignment="1" applyProtection="1">
      <alignment horizontal="centerContinuous"/>
      <protection hidden="1"/>
    </xf>
    <xf numFmtId="0" fontId="33" fillId="0" borderId="10" xfId="0" applyFont="1" applyBorder="1" applyAlignment="1" applyProtection="1">
      <alignment horizontal="centerContinuous"/>
      <protection hidden="1"/>
    </xf>
    <xf numFmtId="0" fontId="14" fillId="0" borderId="10" xfId="0" applyFont="1" applyBorder="1" applyAlignment="1" applyProtection="1">
      <alignment horizontal="centerContinuous"/>
      <protection hidden="1"/>
    </xf>
    <xf numFmtId="0" fontId="33" fillId="0" borderId="49" xfId="0" applyFont="1" applyBorder="1" applyAlignment="1" applyProtection="1">
      <alignment horizontal="center"/>
      <protection hidden="1"/>
    </xf>
    <xf numFmtId="49" fontId="33" fillId="0" borderId="1" xfId="0" applyNumberFormat="1" applyFont="1" applyBorder="1" applyAlignment="1" applyProtection="1">
      <alignment horizontal="centerContinuous"/>
      <protection hidden="1"/>
    </xf>
    <xf numFmtId="49" fontId="14" fillId="0" borderId="7" xfId="0" applyNumberFormat="1" applyFont="1" applyBorder="1" applyAlignment="1" applyProtection="1">
      <alignment horizontal="centerContinuous"/>
      <protection hidden="1"/>
    </xf>
    <xf numFmtId="0" fontId="33" fillId="0" borderId="19" xfId="0" applyFont="1" applyBorder="1" applyAlignment="1" applyProtection="1">
      <alignment horizontal="centerContinuous"/>
      <protection hidden="1"/>
    </xf>
    <xf numFmtId="0" fontId="33" fillId="0" borderId="7" xfId="0" applyFont="1" applyBorder="1" applyAlignment="1" applyProtection="1">
      <alignment horizontal="centerContinuous"/>
      <protection hidden="1"/>
    </xf>
    <xf numFmtId="0" fontId="14" fillId="0" borderId="3" xfId="0" applyFont="1" applyBorder="1" applyProtection="1">
      <protection hidden="1"/>
    </xf>
    <xf numFmtId="49" fontId="14" fillId="0" borderId="6" xfId="0" applyNumberFormat="1" applyFont="1" applyBorder="1" applyAlignment="1" applyProtection="1">
      <alignment horizontal="left"/>
      <protection hidden="1"/>
    </xf>
    <xf numFmtId="0" fontId="14" fillId="2" borderId="49" xfId="0" applyFont="1" applyFill="1" applyBorder="1" applyProtection="1">
      <protection hidden="1"/>
    </xf>
    <xf numFmtId="0" fontId="33" fillId="0" borderId="13" xfId="0" quotePrefix="1" applyFont="1" applyBorder="1" applyAlignment="1" applyProtection="1">
      <alignment horizontal="left"/>
      <protection hidden="1"/>
    </xf>
    <xf numFmtId="4" fontId="33" fillId="2" borderId="50" xfId="0" applyNumberFormat="1" applyFont="1" applyFill="1" applyBorder="1" applyProtection="1">
      <protection hidden="1"/>
    </xf>
    <xf numFmtId="49" fontId="14" fillId="0" borderId="1" xfId="0" applyNumberFormat="1" applyFont="1" applyBorder="1" applyAlignment="1" applyProtection="1">
      <alignment horizontal="left"/>
      <protection hidden="1"/>
    </xf>
    <xf numFmtId="165" fontId="33" fillId="0" borderId="12" xfId="8" applyFont="1" applyBorder="1" applyProtection="1">
      <protection hidden="1"/>
    </xf>
    <xf numFmtId="0" fontId="33" fillId="0" borderId="13" xfId="0" applyFont="1" applyBorder="1" applyAlignment="1" applyProtection="1">
      <alignment horizontal="left"/>
      <protection hidden="1"/>
    </xf>
    <xf numFmtId="0" fontId="33" fillId="0" borderId="19" xfId="0" applyFont="1" applyBorder="1" applyAlignment="1" applyProtection="1">
      <alignment horizontal="left"/>
      <protection hidden="1"/>
    </xf>
    <xf numFmtId="49" fontId="14" fillId="0" borderId="7" xfId="0" applyNumberFormat="1" applyFont="1" applyBorder="1" applyProtection="1">
      <protection hidden="1"/>
    </xf>
    <xf numFmtId="0" fontId="33" fillId="0" borderId="19" xfId="0" quotePrefix="1" applyFont="1" applyBorder="1" applyAlignment="1" applyProtection="1">
      <alignment horizontal="left"/>
      <protection hidden="1"/>
    </xf>
    <xf numFmtId="0" fontId="33" fillId="0" borderId="19" xfId="0" applyFont="1" applyBorder="1" applyProtection="1">
      <protection hidden="1"/>
    </xf>
    <xf numFmtId="165" fontId="33" fillId="0" borderId="13" xfId="8" applyFont="1" applyBorder="1" applyProtection="1">
      <protection hidden="1"/>
    </xf>
    <xf numFmtId="0" fontId="14" fillId="2" borderId="50" xfId="0" applyFont="1" applyFill="1" applyBorder="1" applyProtection="1">
      <protection hidden="1"/>
    </xf>
    <xf numFmtId="0" fontId="33" fillId="0" borderId="13" xfId="0" applyFont="1" applyBorder="1" applyProtection="1">
      <protection hidden="1"/>
    </xf>
    <xf numFmtId="0" fontId="33" fillId="0" borderId="0" xfId="0" quotePrefix="1" applyFont="1" applyAlignment="1" applyProtection="1">
      <alignment horizontal="left"/>
      <protection hidden="1"/>
    </xf>
    <xf numFmtId="0" fontId="14" fillId="2" borderId="0" xfId="0" applyFont="1" applyFill="1" applyProtection="1">
      <protection hidden="1"/>
    </xf>
    <xf numFmtId="49" fontId="14" fillId="0" borderId="15" xfId="0" applyNumberFormat="1" applyFont="1" applyBorder="1" applyAlignment="1" applyProtection="1">
      <alignment horizontal="left"/>
      <protection hidden="1"/>
    </xf>
    <xf numFmtId="49" fontId="14" fillId="0" borderId="11" xfId="0" applyNumberFormat="1" applyFont="1" applyBorder="1" applyProtection="1">
      <protection hidden="1"/>
    </xf>
    <xf numFmtId="0" fontId="14" fillId="0" borderId="49" xfId="0" applyFont="1" applyBorder="1" applyProtection="1">
      <protection hidden="1"/>
    </xf>
    <xf numFmtId="49" fontId="33" fillId="0" borderId="50" xfId="0" applyNumberFormat="1" applyFont="1" applyBorder="1" applyAlignment="1" applyProtection="1">
      <alignment horizontal="left"/>
      <protection hidden="1"/>
    </xf>
    <xf numFmtId="49" fontId="33" fillId="0" borderId="6" xfId="0" applyNumberFormat="1" applyFont="1" applyBorder="1" applyAlignment="1" applyProtection="1">
      <alignment horizontal="left"/>
      <protection hidden="1"/>
    </xf>
    <xf numFmtId="0" fontId="14" fillId="0" borderId="50" xfId="0" applyFont="1" applyBorder="1" applyProtection="1">
      <protection hidden="1"/>
    </xf>
    <xf numFmtId="10" fontId="33" fillId="0" borderId="13" xfId="0" quotePrefix="1" applyNumberFormat="1" applyFont="1" applyBorder="1" applyAlignment="1" applyProtection="1">
      <alignment horizontal="center"/>
      <protection hidden="1"/>
    </xf>
    <xf numFmtId="49" fontId="10" fillId="0" borderId="11" xfId="7" applyNumberFormat="1" applyFont="1" applyFill="1" applyBorder="1" applyAlignment="1" applyProtection="1">
      <protection hidden="1"/>
    </xf>
    <xf numFmtId="49" fontId="10" fillId="0" borderId="11" xfId="8" applyNumberFormat="1" applyFont="1" applyFill="1" applyBorder="1" applyAlignment="1" applyProtection="1">
      <protection hidden="1"/>
    </xf>
    <xf numFmtId="49" fontId="11" fillId="0" borderId="11" xfId="8" applyNumberFormat="1" applyFont="1" applyFill="1" applyBorder="1" applyAlignment="1" applyProtection="1">
      <protection hidden="1"/>
    </xf>
    <xf numFmtId="49" fontId="11" fillId="0" borderId="11" xfId="7" applyNumberFormat="1" applyFont="1" applyFill="1" applyBorder="1" applyAlignment="1" applyProtection="1">
      <protection hidden="1"/>
    </xf>
    <xf numFmtId="49" fontId="11" fillId="0" borderId="12" xfId="8" applyNumberFormat="1" applyFont="1" applyFill="1" applyBorder="1" applyAlignment="1" applyProtection="1">
      <protection hidden="1"/>
    </xf>
    <xf numFmtId="49" fontId="10" fillId="0" borderId="1" xfId="0" applyNumberFormat="1" applyFont="1" applyBorder="1" applyProtection="1">
      <protection hidden="1"/>
    </xf>
    <xf numFmtId="49" fontId="10" fillId="0" borderId="7" xfId="0" applyNumberFormat="1" applyFont="1" applyBorder="1" applyProtection="1">
      <protection hidden="1"/>
    </xf>
    <xf numFmtId="49" fontId="10" fillId="0" borderId="15" xfId="8" applyNumberFormat="1" applyFont="1" applyFill="1" applyBorder="1" applyAlignment="1" applyProtection="1">
      <protection hidden="1"/>
    </xf>
    <xf numFmtId="49" fontId="11" fillId="0" borderId="15" xfId="8" applyNumberFormat="1" applyFont="1" applyFill="1" applyBorder="1" applyAlignment="1" applyProtection="1">
      <protection hidden="1"/>
    </xf>
    <xf numFmtId="49" fontId="30" fillId="4" borderId="11" xfId="8" applyNumberFormat="1" applyFont="1" applyFill="1" applyBorder="1" applyAlignment="1" applyProtection="1">
      <protection hidden="1"/>
    </xf>
    <xf numFmtId="49" fontId="31" fillId="4" borderId="11" xfId="7" applyNumberFormat="1" applyFont="1" applyFill="1" applyBorder="1" applyAlignment="1" applyProtection="1">
      <protection hidden="1"/>
    </xf>
    <xf numFmtId="49" fontId="11" fillId="4" borderId="15" xfId="8" applyNumberFormat="1" applyFont="1" applyFill="1" applyBorder="1" applyAlignment="1" applyProtection="1">
      <protection hidden="1"/>
    </xf>
    <xf numFmtId="49" fontId="11" fillId="4" borderId="11" xfId="8" applyNumberFormat="1" applyFont="1" applyFill="1" applyBorder="1" applyAlignment="1" applyProtection="1">
      <protection hidden="1"/>
    </xf>
    <xf numFmtId="49" fontId="11" fillId="0" borderId="7" xfId="8" applyNumberFormat="1" applyFont="1" applyFill="1" applyBorder="1" applyAlignment="1" applyProtection="1">
      <protection hidden="1"/>
    </xf>
    <xf numFmtId="49" fontId="11" fillId="0" borderId="1" xfId="8" applyNumberFormat="1" applyFont="1" applyFill="1" applyBorder="1" applyAlignment="1" applyProtection="1">
      <protection hidden="1"/>
    </xf>
    <xf numFmtId="49" fontId="13" fillId="0" borderId="7" xfId="8" applyNumberFormat="1" applyFont="1" applyFill="1" applyBorder="1" applyAlignment="1" applyProtection="1">
      <alignment horizontal="centerContinuous"/>
      <protection hidden="1"/>
    </xf>
    <xf numFmtId="0" fontId="30" fillId="0" borderId="7" xfId="0" applyFont="1" applyBorder="1" applyAlignment="1" applyProtection="1">
      <alignment horizontal="centerContinuous"/>
      <protection hidden="1"/>
    </xf>
    <xf numFmtId="49" fontId="31" fillId="0" borderId="7" xfId="8" applyNumberFormat="1" applyFont="1" applyFill="1" applyBorder="1" applyAlignment="1" applyProtection="1">
      <alignment horizontal="centerContinuous"/>
      <protection hidden="1"/>
    </xf>
    <xf numFmtId="49" fontId="10" fillId="0" borderId="18" xfId="0" applyNumberFormat="1" applyFont="1" applyBorder="1" applyAlignment="1" applyProtection="1">
      <alignment horizontal="centerContinuous"/>
      <protection hidden="1"/>
    </xf>
    <xf numFmtId="49" fontId="11" fillId="0" borderId="10" xfId="0" applyNumberFormat="1" applyFont="1" applyBorder="1" applyAlignment="1" applyProtection="1">
      <alignment horizontal="centerContinuous"/>
      <protection hidden="1"/>
    </xf>
    <xf numFmtId="0" fontId="11" fillId="0" borderId="10" xfId="0" applyFont="1" applyBorder="1" applyAlignment="1" applyProtection="1">
      <alignment horizontal="centerContinuous"/>
      <protection hidden="1"/>
    </xf>
    <xf numFmtId="49" fontId="11" fillId="0" borderId="11" xfId="0" applyNumberFormat="1" applyFont="1" applyBorder="1" applyAlignment="1" applyProtection="1">
      <alignment horizontal="centerContinuous"/>
      <protection hidden="1"/>
    </xf>
    <xf numFmtId="49" fontId="11" fillId="0" borderId="12" xfId="0" applyNumberFormat="1" applyFont="1" applyBorder="1" applyAlignment="1" applyProtection="1">
      <alignment horizontal="centerContinuous"/>
      <protection hidden="1"/>
    </xf>
    <xf numFmtId="49" fontId="6" fillId="0" borderId="15" xfId="0" applyNumberFormat="1" applyFont="1" applyBorder="1" applyProtection="1">
      <protection hidden="1"/>
    </xf>
    <xf numFmtId="49" fontId="29" fillId="0" borderId="0" xfId="7" applyNumberFormat="1" applyFont="1" applyFill="1" applyBorder="1" applyAlignment="1" applyProtection="1">
      <alignment horizontal="centerContinuous"/>
      <protection hidden="1"/>
    </xf>
    <xf numFmtId="49" fontId="10" fillId="0" borderId="0" xfId="8" applyNumberFormat="1" applyFont="1" applyFill="1" applyBorder="1" applyAlignment="1" applyProtection="1">
      <alignment horizontal="centerContinuous"/>
      <protection hidden="1"/>
    </xf>
    <xf numFmtId="49" fontId="11" fillId="0" borderId="0" xfId="8" applyNumberFormat="1" applyFont="1" applyFill="1" applyBorder="1" applyAlignment="1" applyProtection="1">
      <alignment horizontal="centerContinuous"/>
      <protection hidden="1"/>
    </xf>
    <xf numFmtId="49" fontId="11" fillId="0" borderId="0" xfId="7" applyNumberFormat="1" applyFont="1" applyFill="1" applyBorder="1" applyAlignment="1" applyProtection="1">
      <alignment horizontal="centerContinuous"/>
      <protection hidden="1"/>
    </xf>
    <xf numFmtId="49" fontId="11" fillId="0" borderId="13" xfId="8" applyNumberFormat="1" applyFont="1" applyFill="1" applyBorder="1" applyAlignment="1" applyProtection="1">
      <alignment horizontal="centerContinuous"/>
      <protection hidden="1"/>
    </xf>
    <xf numFmtId="49" fontId="30" fillId="0" borderId="0" xfId="8" applyNumberFormat="1" applyFont="1" applyFill="1" applyBorder="1" applyAlignment="1" applyProtection="1">
      <alignment horizontal="centerContinuous"/>
      <protection hidden="1"/>
    </xf>
    <xf numFmtId="49" fontId="31" fillId="0" borderId="0" xfId="7" applyNumberFormat="1" applyFont="1" applyFill="1" applyBorder="1" applyAlignment="1" applyProtection="1">
      <alignment horizontal="centerContinuous"/>
      <protection hidden="1"/>
    </xf>
    <xf numFmtId="49" fontId="10" fillId="0" borderId="15" xfId="0" applyNumberFormat="1" applyFont="1" applyBorder="1" applyAlignment="1" applyProtection="1">
      <alignment horizontal="centerContinuous"/>
      <protection hidden="1"/>
    </xf>
    <xf numFmtId="49" fontId="10" fillId="0" borderId="1" xfId="8" applyNumberFormat="1" applyFont="1" applyFill="1" applyBorder="1" applyAlignment="1" applyProtection="1">
      <alignment horizontal="centerContinuous"/>
      <protection hidden="1"/>
    </xf>
    <xf numFmtId="4" fontId="10" fillId="0" borderId="6" xfId="8" applyNumberFormat="1" applyFont="1" applyFill="1" applyBorder="1" applyAlignment="1" applyProtection="1">
      <alignment horizontal="centerContinuous"/>
      <protection hidden="1"/>
    </xf>
    <xf numFmtId="0" fontId="10" fillId="0" borderId="1" xfId="0" applyFont="1" applyBorder="1" applyAlignment="1" applyProtection="1">
      <alignment horizontal="centerContinuous"/>
      <protection hidden="1"/>
    </xf>
    <xf numFmtId="49" fontId="10" fillId="0" borderId="7" xfId="8" applyNumberFormat="1" applyFont="1" applyFill="1" applyBorder="1" applyAlignment="1" applyProtection="1">
      <alignment horizontal="centerContinuous"/>
      <protection hidden="1"/>
    </xf>
    <xf numFmtId="0" fontId="6" fillId="0" borderId="6" xfId="0" applyFont="1" applyBorder="1" applyAlignment="1" applyProtection="1">
      <alignment horizontal="centerContinuous"/>
      <protection hidden="1"/>
    </xf>
    <xf numFmtId="0" fontId="0" fillId="0" borderId="11" xfId="0" applyBorder="1" applyAlignment="1" applyProtection="1">
      <alignment horizontal="centerContinuous"/>
      <protection hidden="1"/>
    </xf>
    <xf numFmtId="0" fontId="27" fillId="0" borderId="0" xfId="0" applyFont="1" applyAlignment="1" applyProtection="1">
      <alignment horizontal="center"/>
      <protection hidden="1"/>
    </xf>
    <xf numFmtId="0" fontId="1" fillId="5" borderId="50" xfId="0" applyFont="1" applyFill="1" applyBorder="1" applyProtection="1">
      <protection hidden="1"/>
    </xf>
    <xf numFmtId="0" fontId="0" fillId="5" borderId="50" xfId="0" applyFill="1" applyBorder="1" applyProtection="1">
      <protection hidden="1"/>
    </xf>
    <xf numFmtId="0" fontId="0" fillId="5" borderId="10" xfId="0" applyFill="1" applyBorder="1" applyProtection="1">
      <protection hidden="1"/>
    </xf>
    <xf numFmtId="0" fontId="3" fillId="0" borderId="0" xfId="0" applyFont="1" applyAlignment="1" applyProtection="1">
      <alignment horizontal="right"/>
      <protection hidden="1"/>
    </xf>
    <xf numFmtId="10" fontId="34" fillId="5" borderId="1" xfId="0" applyNumberFormat="1" applyFont="1" applyFill="1" applyBorder="1" applyProtection="1">
      <protection locked="0"/>
    </xf>
    <xf numFmtId="0" fontId="10" fillId="0" borderId="0" xfId="0" applyFont="1" applyAlignment="1" applyProtection="1">
      <alignment vertical="top"/>
      <protection hidden="1"/>
    </xf>
    <xf numFmtId="0" fontId="10" fillId="0" borderId="0" xfId="0" applyFont="1" applyAlignment="1" applyProtection="1">
      <alignment vertical="center"/>
      <protection hidden="1"/>
    </xf>
    <xf numFmtId="0" fontId="10" fillId="0" borderId="0" xfId="0" applyFont="1" applyAlignment="1" applyProtection="1">
      <alignment horizontal="center" vertical="center"/>
      <protection hidden="1"/>
    </xf>
    <xf numFmtId="4" fontId="10" fillId="0" borderId="0" xfId="0" applyNumberFormat="1" applyFont="1" applyAlignment="1" applyProtection="1">
      <alignment horizontal="right" vertical="center"/>
      <protection hidden="1"/>
    </xf>
    <xf numFmtId="4" fontId="10" fillId="0" borderId="0" xfId="0" applyNumberFormat="1" applyFont="1" applyAlignment="1" applyProtection="1">
      <alignment horizontal="right"/>
      <protection hidden="1"/>
    </xf>
    <xf numFmtId="0" fontId="10" fillId="0" borderId="0" xfId="0" quotePrefix="1" applyFont="1" applyAlignment="1" applyProtection="1">
      <alignment horizontal="left" vertical="top"/>
      <protection hidden="1"/>
    </xf>
    <xf numFmtId="0" fontId="10" fillId="0" borderId="0" xfId="0" applyFont="1" applyAlignment="1" applyProtection="1">
      <alignment horizontal="centerContinuous" vertical="top"/>
      <protection hidden="1"/>
    </xf>
    <xf numFmtId="0" fontId="10" fillId="0" borderId="0" xfId="0" applyFont="1" applyAlignment="1" applyProtection="1">
      <alignment horizontal="centerContinuous" vertical="center"/>
      <protection hidden="1"/>
    </xf>
    <xf numFmtId="4" fontId="10" fillId="0" borderId="0" xfId="0" applyNumberFormat="1" applyFont="1" applyAlignment="1" applyProtection="1">
      <alignment horizontal="centerContinuous" vertical="center"/>
      <protection hidden="1"/>
    </xf>
    <xf numFmtId="4" fontId="10" fillId="0" borderId="0" xfId="0" applyNumberFormat="1" applyFont="1" applyAlignment="1" applyProtection="1">
      <alignment horizontal="centerContinuous"/>
      <protection hidden="1"/>
    </xf>
    <xf numFmtId="0" fontId="0" fillId="0" borderId="0" xfId="0" applyAlignment="1" applyProtection="1">
      <alignment vertical="top"/>
      <protection hidden="1"/>
    </xf>
    <xf numFmtId="0" fontId="4" fillId="0" borderId="40" xfId="0" applyFont="1" applyBorder="1" applyAlignment="1" applyProtection="1">
      <alignment horizontal="center" vertical="center"/>
      <protection hidden="1"/>
    </xf>
    <xf numFmtId="4" fontId="4" fillId="0" borderId="40" xfId="0" applyNumberFormat="1" applyFont="1" applyBorder="1" applyAlignment="1" applyProtection="1">
      <alignment horizontal="center" vertical="center"/>
      <protection hidden="1"/>
    </xf>
    <xf numFmtId="4" fontId="4" fillId="0" borderId="17" xfId="0" applyNumberFormat="1" applyFont="1" applyBorder="1" applyAlignment="1" applyProtection="1">
      <alignment horizontal="center"/>
      <protection hidden="1"/>
    </xf>
    <xf numFmtId="0" fontId="10" fillId="0" borderId="32" xfId="0" applyFont="1" applyBorder="1" applyAlignment="1" applyProtection="1">
      <alignment horizontal="center" vertical="center"/>
      <protection hidden="1"/>
    </xf>
    <xf numFmtId="4" fontId="10" fillId="0" borderId="27" xfId="0" applyNumberFormat="1" applyFont="1" applyBorder="1" applyAlignment="1" applyProtection="1">
      <alignment horizontal="right" vertical="center"/>
      <protection hidden="1"/>
    </xf>
    <xf numFmtId="49" fontId="10" fillId="0" borderId="0" xfId="0" quotePrefix="1" applyNumberFormat="1" applyFont="1" applyAlignment="1" applyProtection="1">
      <alignment horizontal="center" vertical="top"/>
      <protection hidden="1"/>
    </xf>
    <xf numFmtId="4" fontId="4" fillId="0" borderId="0" xfId="0" applyNumberFormat="1" applyFont="1" applyAlignment="1" applyProtection="1">
      <alignment horizontal="right"/>
      <protection hidden="1"/>
    </xf>
    <xf numFmtId="0" fontId="10" fillId="0" borderId="29" xfId="0" applyFont="1" applyBorder="1" applyAlignment="1" applyProtection="1">
      <alignment horizontal="center" vertical="center"/>
      <protection hidden="1"/>
    </xf>
    <xf numFmtId="4" fontId="10" fillId="0" borderId="23" xfId="0" applyNumberFormat="1" applyFont="1" applyBorder="1" applyAlignment="1" applyProtection="1">
      <alignment horizontal="right" vertical="center"/>
      <protection hidden="1"/>
    </xf>
    <xf numFmtId="0" fontId="10" fillId="0" borderId="0" xfId="0" quotePrefix="1" applyFont="1" applyAlignment="1" applyProtection="1">
      <alignment horizontal="center" vertical="top"/>
      <protection hidden="1"/>
    </xf>
    <xf numFmtId="4" fontId="10" fillId="0" borderId="46" xfId="0" applyNumberFormat="1" applyFont="1" applyBorder="1" applyAlignment="1" applyProtection="1">
      <alignment horizontal="right"/>
      <protection hidden="1"/>
    </xf>
    <xf numFmtId="4" fontId="4" fillId="0" borderId="30" xfId="0" applyNumberFormat="1" applyFont="1" applyBorder="1" applyAlignment="1" applyProtection="1">
      <alignment horizontal="right"/>
      <protection hidden="1"/>
    </xf>
    <xf numFmtId="10" fontId="4" fillId="0" borderId="29" xfId="7" quotePrefix="1" applyNumberFormat="1" applyFont="1" applyBorder="1" applyAlignment="1" applyProtection="1">
      <alignment horizontal="centerContinuous" vertical="center"/>
      <protection hidden="1"/>
    </xf>
    <xf numFmtId="0" fontId="10" fillId="0" borderId="27" xfId="0" applyFont="1" applyBorder="1" applyAlignment="1" applyProtection="1">
      <alignment vertical="center"/>
      <protection hidden="1"/>
    </xf>
    <xf numFmtId="4" fontId="10" fillId="0" borderId="28" xfId="0" applyNumberFormat="1" applyFont="1" applyBorder="1" applyAlignment="1" applyProtection="1">
      <alignment horizontal="right"/>
      <protection hidden="1"/>
    </xf>
    <xf numFmtId="0" fontId="13" fillId="0" borderId="0" xfId="0" applyFont="1" applyAlignment="1" applyProtection="1">
      <alignment vertical="top"/>
      <protection hidden="1"/>
    </xf>
    <xf numFmtId="4" fontId="4" fillId="0" borderId="25" xfId="0" applyNumberFormat="1" applyFont="1" applyBorder="1" applyAlignment="1" applyProtection="1">
      <alignment horizontal="right"/>
      <protection hidden="1"/>
    </xf>
    <xf numFmtId="10" fontId="4" fillId="0" borderId="0" xfId="7" quotePrefix="1" applyNumberFormat="1" applyFont="1" applyBorder="1" applyAlignment="1" applyProtection="1">
      <alignment horizontal="centerContinuous" vertical="center"/>
      <protection hidden="1"/>
    </xf>
    <xf numFmtId="4" fontId="23" fillId="5" borderId="18" xfId="0" applyNumberFormat="1" applyFont="1" applyFill="1" applyBorder="1" applyAlignment="1" applyProtection="1">
      <alignment horizontal="right" vertical="center"/>
      <protection locked="0"/>
    </xf>
    <xf numFmtId="0" fontId="24" fillId="5" borderId="1" xfId="0" applyFont="1" applyFill="1" applyBorder="1" applyAlignment="1" applyProtection="1">
      <alignment horizontal="centerContinuous"/>
      <protection hidden="1"/>
    </xf>
    <xf numFmtId="49" fontId="11" fillId="5" borderId="7" xfId="0" applyNumberFormat="1" applyFont="1" applyFill="1" applyBorder="1" applyAlignment="1" applyProtection="1">
      <alignment horizontal="centerContinuous"/>
      <protection hidden="1"/>
    </xf>
    <xf numFmtId="49" fontId="11" fillId="5" borderId="19" xfId="0" applyNumberFormat="1" applyFont="1" applyFill="1" applyBorder="1" applyAlignment="1" applyProtection="1">
      <alignment horizontal="centerContinuous"/>
      <protection hidden="1"/>
    </xf>
    <xf numFmtId="0" fontId="4" fillId="0" borderId="23" xfId="0" applyFont="1" applyBorder="1" applyAlignment="1" applyProtection="1">
      <alignment horizontal="center" vertical="top"/>
      <protection hidden="1"/>
    </xf>
    <xf numFmtId="0" fontId="4" fillId="0" borderId="23" xfId="0" applyFont="1" applyBorder="1" applyAlignment="1" applyProtection="1">
      <alignment horizontal="center" vertical="center"/>
      <protection hidden="1"/>
    </xf>
    <xf numFmtId="4" fontId="4" fillId="0" borderId="23" xfId="0" applyNumberFormat="1" applyFont="1" applyBorder="1" applyAlignment="1" applyProtection="1">
      <alignment horizontal="center" vertical="center"/>
      <protection hidden="1"/>
    </xf>
    <xf numFmtId="4" fontId="4" fillId="0" borderId="23" xfId="0" applyNumberFormat="1" applyFont="1" applyBorder="1" applyAlignment="1" applyProtection="1">
      <alignment horizontal="center"/>
      <protection hidden="1"/>
    </xf>
    <xf numFmtId="0" fontId="14" fillId="0" borderId="7" xfId="0" applyFont="1" applyBorder="1" applyProtection="1">
      <protection hidden="1"/>
    </xf>
    <xf numFmtId="0" fontId="10" fillId="0" borderId="24" xfId="0" applyFont="1" applyBorder="1" applyProtection="1">
      <protection hidden="1"/>
    </xf>
    <xf numFmtId="49" fontId="4" fillId="0" borderId="15" xfId="0" applyNumberFormat="1" applyFont="1" applyBorder="1" applyAlignment="1" applyProtection="1">
      <alignment horizontal="centerContinuous"/>
      <protection hidden="1"/>
    </xf>
    <xf numFmtId="49" fontId="4" fillId="0" borderId="11" xfId="0" applyNumberFormat="1" applyFont="1" applyBorder="1" applyAlignment="1" applyProtection="1">
      <alignment horizontal="centerContinuous"/>
      <protection hidden="1"/>
    </xf>
    <xf numFmtId="49" fontId="4" fillId="0" borderId="12" xfId="0" applyNumberFormat="1" applyFont="1" applyBorder="1" applyAlignment="1" applyProtection="1">
      <alignment horizontal="centerContinuous"/>
      <protection hidden="1"/>
    </xf>
    <xf numFmtId="0" fontId="30" fillId="0" borderId="0" xfId="0" applyFont="1" applyAlignment="1" applyProtection="1">
      <alignment horizontal="centerContinuous"/>
      <protection hidden="1"/>
    </xf>
    <xf numFmtId="49" fontId="4" fillId="0" borderId="6" xfId="0" applyNumberFormat="1" applyFont="1" applyBorder="1" applyAlignment="1" applyProtection="1">
      <alignment horizontal="centerContinuous"/>
      <protection hidden="1"/>
    </xf>
    <xf numFmtId="49" fontId="4" fillId="0" borderId="0" xfId="8" applyNumberFormat="1" applyFont="1" applyFill="1" applyBorder="1" applyAlignment="1" applyProtection="1">
      <alignment horizontal="centerContinuous"/>
      <protection hidden="1"/>
    </xf>
    <xf numFmtId="49" fontId="17" fillId="0" borderId="0" xfId="8" applyNumberFormat="1" applyFont="1" applyFill="1" applyBorder="1" applyAlignment="1" applyProtection="1">
      <alignment horizontal="centerContinuous"/>
      <protection hidden="1"/>
    </xf>
    <xf numFmtId="0" fontId="19" fillId="0" borderId="0" xfId="0" applyFont="1" applyAlignment="1" applyProtection="1">
      <alignment horizontal="centerContinuous"/>
      <protection hidden="1"/>
    </xf>
    <xf numFmtId="49" fontId="19" fillId="0" borderId="0" xfId="8" applyNumberFormat="1" applyFont="1" applyFill="1" applyBorder="1" applyAlignment="1" applyProtection="1">
      <alignment horizontal="centerContinuous"/>
      <protection hidden="1"/>
    </xf>
    <xf numFmtId="49" fontId="19" fillId="0" borderId="13" xfId="8" applyNumberFormat="1" applyFont="1" applyFill="1" applyBorder="1" applyAlignment="1" applyProtection="1">
      <alignment horizontal="centerContinuous"/>
      <protection hidden="1"/>
    </xf>
    <xf numFmtId="49" fontId="4" fillId="0" borderId="6" xfId="0" applyNumberFormat="1" applyFont="1" applyBorder="1" applyAlignment="1" applyProtection="1">
      <alignment horizontal="left"/>
      <protection hidden="1"/>
    </xf>
    <xf numFmtId="49" fontId="4" fillId="0" borderId="6" xfId="0" applyNumberFormat="1" applyFont="1" applyBorder="1" applyAlignment="1" applyProtection="1">
      <alignment horizontal="center"/>
      <protection hidden="1"/>
    </xf>
    <xf numFmtId="49" fontId="4" fillId="0" borderId="0" xfId="8" applyNumberFormat="1" applyFont="1" applyFill="1" applyBorder="1" applyAlignment="1" applyProtection="1">
      <alignment horizontal="center"/>
      <protection hidden="1"/>
    </xf>
    <xf numFmtId="49" fontId="17" fillId="0" borderId="0" xfId="8" applyNumberFormat="1" applyFont="1" applyFill="1" applyBorder="1" applyAlignment="1" applyProtection="1">
      <alignment horizontal="center"/>
      <protection hidden="1"/>
    </xf>
    <xf numFmtId="0" fontId="30" fillId="0" borderId="0" xfId="0" applyFont="1" applyAlignment="1" applyProtection="1">
      <alignment horizontal="center"/>
      <protection hidden="1"/>
    </xf>
    <xf numFmtId="49" fontId="30" fillId="0" borderId="0" xfId="8" applyNumberFormat="1" applyFont="1" applyFill="1" applyBorder="1" applyAlignment="1" applyProtection="1">
      <alignment horizontal="center"/>
      <protection hidden="1"/>
    </xf>
    <xf numFmtId="0" fontId="19" fillId="0" borderId="0" xfId="0" applyFont="1" applyAlignment="1" applyProtection="1">
      <alignment horizontal="center"/>
      <protection hidden="1"/>
    </xf>
    <xf numFmtId="49" fontId="19" fillId="0" borderId="0" xfId="8" applyNumberFormat="1" applyFont="1" applyFill="1" applyBorder="1" applyAlignment="1" applyProtection="1">
      <alignment horizontal="center"/>
      <protection hidden="1"/>
    </xf>
    <xf numFmtId="2" fontId="19" fillId="0" borderId="0" xfId="0" applyNumberFormat="1" applyFont="1" applyAlignment="1" applyProtection="1">
      <alignment horizontal="left"/>
      <protection hidden="1"/>
    </xf>
    <xf numFmtId="2" fontId="19" fillId="0" borderId="0" xfId="8" applyNumberFormat="1" applyFont="1" applyFill="1" applyBorder="1" applyAlignment="1" applyProtection="1">
      <alignment horizontal="centerContinuous"/>
      <protection hidden="1"/>
    </xf>
    <xf numFmtId="2" fontId="0" fillId="5" borderId="11" xfId="0" applyNumberFormat="1" applyFill="1" applyBorder="1" applyAlignment="1" applyProtection="1">
      <alignment horizontal="centerContinuous"/>
      <protection hidden="1"/>
    </xf>
    <xf numFmtId="2" fontId="4" fillId="0" borderId="11" xfId="0" applyNumberFormat="1" applyFont="1" applyBorder="1" applyAlignment="1" applyProtection="1">
      <alignment horizontal="centerContinuous"/>
      <protection hidden="1"/>
    </xf>
    <xf numFmtId="2" fontId="19" fillId="0" borderId="0" xfId="0" applyNumberFormat="1" applyFont="1" applyProtection="1">
      <protection hidden="1"/>
    </xf>
    <xf numFmtId="2" fontId="11" fillId="0" borderId="0" xfId="0" applyNumberFormat="1" applyFont="1" applyProtection="1">
      <protection hidden="1"/>
    </xf>
    <xf numFmtId="2" fontId="11" fillId="0" borderId="7" xfId="8" applyNumberFormat="1" applyFont="1" applyFill="1" applyBorder="1" applyAlignment="1" applyProtection="1">
      <alignment horizontal="centerContinuous"/>
      <protection hidden="1"/>
    </xf>
    <xf numFmtId="2" fontId="14" fillId="5" borderId="7" xfId="8" applyNumberFormat="1" applyFont="1" applyFill="1" applyBorder="1" applyAlignment="1" applyProtection="1">
      <protection hidden="1"/>
    </xf>
    <xf numFmtId="10" fontId="5" fillId="0" borderId="7" xfId="0" quotePrefix="1" applyNumberFormat="1" applyFont="1" applyBorder="1" applyAlignment="1" applyProtection="1">
      <alignment horizontal="center" vertical="center"/>
      <protection hidden="1"/>
    </xf>
    <xf numFmtId="2" fontId="4" fillId="0" borderId="0" xfId="8" applyNumberFormat="1" applyFont="1" applyFill="1" applyBorder="1" applyAlignment="1" applyProtection="1">
      <alignment horizontal="centerContinuous"/>
      <protection hidden="1"/>
    </xf>
    <xf numFmtId="49" fontId="4" fillId="0" borderId="13" xfId="8" applyNumberFormat="1" applyFont="1" applyFill="1" applyBorder="1" applyAlignment="1" applyProtection="1">
      <alignment horizontal="centerContinuous"/>
      <protection hidden="1"/>
    </xf>
    <xf numFmtId="49" fontId="4" fillId="0" borderId="54" xfId="0" applyNumberFormat="1" applyFont="1" applyBorder="1" applyAlignment="1" applyProtection="1">
      <alignment horizontal="center"/>
      <protection hidden="1"/>
    </xf>
    <xf numFmtId="49" fontId="4" fillId="0" borderId="55" xfId="0" applyNumberFormat="1" applyFont="1" applyBorder="1" applyAlignment="1" applyProtection="1">
      <alignment horizontal="center"/>
      <protection hidden="1"/>
    </xf>
    <xf numFmtId="49" fontId="4" fillId="0" borderId="56" xfId="0" applyNumberFormat="1" applyFont="1" applyBorder="1" applyAlignment="1" applyProtection="1">
      <alignment horizontal="center"/>
      <protection hidden="1"/>
    </xf>
    <xf numFmtId="49" fontId="4" fillId="0" borderId="10" xfId="8" applyNumberFormat="1" applyFont="1" applyFill="1" applyBorder="1" applyAlignment="1" applyProtection="1">
      <alignment horizontal="center"/>
      <protection hidden="1"/>
    </xf>
    <xf numFmtId="49" fontId="4" fillId="0" borderId="44" xfId="8" applyNumberFormat="1" applyFont="1" applyFill="1" applyBorder="1" applyAlignment="1" applyProtection="1">
      <alignment horizontal="center"/>
      <protection hidden="1"/>
    </xf>
    <xf numFmtId="49" fontId="4" fillId="0" borderId="7" xfId="8" applyNumberFormat="1" applyFont="1" applyFill="1" applyBorder="1" applyAlignment="1" applyProtection="1">
      <alignment horizontal="center"/>
      <protection hidden="1"/>
    </xf>
    <xf numFmtId="49" fontId="4" fillId="0" borderId="29" xfId="8" applyNumberFormat="1" applyFont="1" applyFill="1" applyBorder="1" applyAlignment="1" applyProtection="1">
      <alignment horizontal="center"/>
      <protection hidden="1"/>
    </xf>
    <xf numFmtId="10" fontId="5" fillId="0" borderId="29" xfId="0" applyNumberFormat="1" applyFont="1" applyBorder="1" applyProtection="1">
      <protection hidden="1"/>
    </xf>
    <xf numFmtId="2" fontId="0" fillId="0" borderId="0" xfId="0" applyNumberFormat="1" applyProtection="1">
      <protection hidden="1"/>
    </xf>
    <xf numFmtId="0" fontId="0" fillId="0" borderId="21" xfId="0" applyBorder="1" applyAlignment="1" applyProtection="1">
      <alignment horizontal="centerContinuous"/>
      <protection hidden="1"/>
    </xf>
    <xf numFmtId="0" fontId="0" fillId="0" borderId="23" xfId="0" applyBorder="1" applyAlignment="1" applyProtection="1">
      <alignment horizontal="centerContinuous"/>
      <protection hidden="1"/>
    </xf>
    <xf numFmtId="0" fontId="0" fillId="0" borderId="20" xfId="0" applyBorder="1" applyAlignment="1" applyProtection="1">
      <alignment horizontal="centerContinuous"/>
      <protection hidden="1"/>
    </xf>
    <xf numFmtId="0" fontId="0" fillId="0" borderId="30" xfId="0" applyBorder="1" applyAlignment="1" applyProtection="1">
      <alignment horizontal="center"/>
      <protection hidden="1"/>
    </xf>
    <xf numFmtId="0" fontId="0" fillId="0" borderId="32" xfId="0" applyBorder="1" applyAlignment="1" applyProtection="1">
      <alignment horizontal="centerContinuous"/>
      <protection hidden="1"/>
    </xf>
    <xf numFmtId="0" fontId="0" fillId="0" borderId="29" xfId="0" applyBorder="1" applyAlignment="1" applyProtection="1">
      <alignment horizontal="centerContinuous"/>
      <protection hidden="1"/>
    </xf>
    <xf numFmtId="0" fontId="0" fillId="0" borderId="30" xfId="0" applyBorder="1" applyAlignment="1" applyProtection="1">
      <alignment horizontal="centerContinuous"/>
      <protection hidden="1"/>
    </xf>
    <xf numFmtId="0" fontId="4" fillId="0" borderId="54" xfId="0" applyFont="1" applyBorder="1" applyAlignment="1" applyProtection="1">
      <alignment horizontal="centerContinuous"/>
      <protection hidden="1"/>
    </xf>
    <xf numFmtId="0" fontId="0" fillId="0" borderId="10" xfId="0" applyBorder="1" applyAlignment="1" applyProtection="1">
      <alignment horizontal="centerContinuous"/>
      <protection hidden="1"/>
    </xf>
    <xf numFmtId="10" fontId="0" fillId="0" borderId="10" xfId="0" applyNumberFormat="1" applyBorder="1" applyAlignment="1" applyProtection="1">
      <alignment horizontal="centerContinuous"/>
      <protection hidden="1"/>
    </xf>
    <xf numFmtId="0" fontId="0" fillId="0" borderId="44" xfId="0" applyBorder="1" applyAlignment="1" applyProtection="1">
      <alignment horizontal="centerContinuous"/>
      <protection hidden="1"/>
    </xf>
    <xf numFmtId="10" fontId="0" fillId="0" borderId="44" xfId="0" applyNumberFormat="1" applyBorder="1" applyAlignment="1" applyProtection="1">
      <alignment horizontal="centerContinuous"/>
      <protection hidden="1"/>
    </xf>
    <xf numFmtId="0" fontId="0" fillId="0" borderId="47" xfId="0" applyBorder="1" applyAlignment="1" applyProtection="1">
      <alignment horizontal="center"/>
      <protection hidden="1"/>
    </xf>
    <xf numFmtId="0" fontId="0" fillId="0" borderId="30" xfId="0" applyBorder="1" applyAlignment="1" applyProtection="1">
      <alignment horizontal="left"/>
      <protection hidden="1"/>
    </xf>
    <xf numFmtId="0" fontId="0" fillId="0" borderId="10" xfId="0" applyBorder="1" applyAlignment="1" applyProtection="1">
      <alignment horizontal="center"/>
      <protection hidden="1"/>
    </xf>
    <xf numFmtId="0" fontId="0" fillId="0" borderId="57" xfId="0" applyBorder="1" applyAlignment="1" applyProtection="1">
      <alignment horizontal="center"/>
      <protection hidden="1"/>
    </xf>
    <xf numFmtId="0" fontId="0" fillId="0" borderId="47" xfId="0" applyBorder="1" applyAlignment="1" applyProtection="1">
      <alignment horizontal="centerContinuous"/>
      <protection hidden="1"/>
    </xf>
    <xf numFmtId="0" fontId="0" fillId="0" borderId="26" xfId="0" applyBorder="1" applyAlignment="1" applyProtection="1">
      <alignment horizontal="center"/>
      <protection hidden="1"/>
    </xf>
    <xf numFmtId="0" fontId="0" fillId="0" borderId="27" xfId="0" applyBorder="1" applyAlignment="1" applyProtection="1">
      <alignment horizontal="center"/>
      <protection hidden="1"/>
    </xf>
    <xf numFmtId="10" fontId="0" fillId="0" borderId="30" xfId="0" applyNumberFormat="1" applyBorder="1" applyAlignment="1" applyProtection="1">
      <alignment horizontal="center"/>
      <protection hidden="1"/>
    </xf>
    <xf numFmtId="0" fontId="0" fillId="0" borderId="28" xfId="0" applyBorder="1" applyAlignment="1" applyProtection="1">
      <alignment horizontal="center"/>
      <protection hidden="1"/>
    </xf>
    <xf numFmtId="0" fontId="4" fillId="0" borderId="21" xfId="0" applyFont="1" applyBorder="1" applyAlignment="1" applyProtection="1">
      <alignment horizontal="centerContinuous"/>
      <protection hidden="1"/>
    </xf>
    <xf numFmtId="0" fontId="4" fillId="0" borderId="23" xfId="0" applyFont="1" applyBorder="1" applyAlignment="1" applyProtection="1">
      <alignment horizontal="centerContinuous"/>
      <protection hidden="1"/>
    </xf>
    <xf numFmtId="0" fontId="4" fillId="0" borderId="20" xfId="0" applyFont="1" applyBorder="1" applyAlignment="1" applyProtection="1">
      <alignment horizontal="centerContinuous"/>
      <protection hidden="1"/>
    </xf>
    <xf numFmtId="0" fontId="4" fillId="0" borderId="30" xfId="0" applyFont="1" applyBorder="1" applyAlignment="1" applyProtection="1">
      <alignment horizontal="center"/>
      <protection hidden="1"/>
    </xf>
    <xf numFmtId="0" fontId="4" fillId="0" borderId="16" xfId="0" applyFont="1" applyBorder="1" applyAlignment="1" applyProtection="1">
      <alignment horizontal="centerContinuous"/>
      <protection hidden="1"/>
    </xf>
    <xf numFmtId="0" fontId="4" fillId="0" borderId="30" xfId="0" applyFont="1" applyBorder="1" applyAlignment="1" applyProtection="1">
      <alignment horizontal="centerContinuous"/>
      <protection hidden="1"/>
    </xf>
    <xf numFmtId="0" fontId="0" fillId="0" borderId="46" xfId="0" applyBorder="1" applyAlignment="1" applyProtection="1">
      <alignment horizontal="centerContinuous"/>
      <protection hidden="1"/>
    </xf>
    <xf numFmtId="2" fontId="0" fillId="0" borderId="31" xfId="0" applyNumberFormat="1" applyBorder="1" applyAlignment="1" applyProtection="1">
      <alignment horizontal="centerContinuous"/>
      <protection hidden="1"/>
    </xf>
    <xf numFmtId="0" fontId="0" fillId="0" borderId="54" xfId="0" applyBorder="1" applyAlignment="1" applyProtection="1">
      <alignment horizontal="centerContinuous"/>
      <protection hidden="1"/>
    </xf>
    <xf numFmtId="0" fontId="0" fillId="0" borderId="7" xfId="0" applyBorder="1" applyAlignment="1" applyProtection="1">
      <alignment horizontal="centerContinuous"/>
      <protection hidden="1"/>
    </xf>
    <xf numFmtId="0" fontId="0" fillId="0" borderId="48" xfId="0" applyBorder="1" applyAlignment="1" applyProtection="1">
      <alignment horizontal="centerContinuous"/>
      <protection hidden="1"/>
    </xf>
    <xf numFmtId="2" fontId="0" fillId="0" borderId="34" xfId="0" applyNumberFormat="1" applyBorder="1" applyAlignment="1" applyProtection="1">
      <alignment horizontal="centerContinuous"/>
      <protection hidden="1"/>
    </xf>
    <xf numFmtId="10" fontId="0" fillId="0" borderId="58" xfId="0" applyNumberFormat="1" applyBorder="1" applyAlignment="1" applyProtection="1">
      <alignment horizontal="centerContinuous"/>
      <protection hidden="1"/>
    </xf>
    <xf numFmtId="0" fontId="0" fillId="0" borderId="59" xfId="0" applyBorder="1" applyAlignment="1" applyProtection="1">
      <alignment horizontal="centerContinuous"/>
      <protection hidden="1"/>
    </xf>
    <xf numFmtId="2" fontId="0" fillId="0" borderId="57" xfId="0" applyNumberFormat="1" applyBorder="1" applyAlignment="1" applyProtection="1">
      <alignment horizontal="centerContinuous"/>
      <protection hidden="1"/>
    </xf>
    <xf numFmtId="0" fontId="0" fillId="0" borderId="55" xfId="0" applyBorder="1" applyAlignment="1" applyProtection="1">
      <alignment horizontal="centerContinuous"/>
      <protection hidden="1"/>
    </xf>
    <xf numFmtId="0" fontId="0" fillId="0" borderId="60" xfId="0" applyBorder="1" applyAlignment="1" applyProtection="1">
      <alignment horizontal="centerContinuous"/>
      <protection hidden="1"/>
    </xf>
    <xf numFmtId="2" fontId="0" fillId="0" borderId="43" xfId="0" applyNumberFormat="1" applyBorder="1" applyAlignment="1" applyProtection="1">
      <alignment horizontal="centerContinuous"/>
      <protection hidden="1"/>
    </xf>
    <xf numFmtId="49" fontId="19" fillId="0" borderId="6" xfId="0" applyNumberFormat="1" applyFont="1" applyBorder="1" applyAlignment="1" applyProtection="1">
      <alignment horizontal="left"/>
      <protection hidden="1"/>
    </xf>
    <xf numFmtId="49" fontId="19" fillId="0" borderId="6" xfId="0" applyNumberFormat="1" applyFont="1" applyBorder="1" applyAlignment="1" applyProtection="1">
      <alignment horizontal="centerContinuous"/>
      <protection hidden="1"/>
    </xf>
    <xf numFmtId="10" fontId="0" fillId="0" borderId="56" xfId="0" applyNumberFormat="1" applyBorder="1" applyAlignment="1" applyProtection="1">
      <alignment horizontal="centerContinuous"/>
      <protection hidden="1"/>
    </xf>
    <xf numFmtId="10" fontId="0" fillId="0" borderId="0" xfId="0" applyNumberFormat="1" applyProtection="1">
      <protection hidden="1"/>
    </xf>
    <xf numFmtId="10" fontId="4" fillId="0" borderId="47" xfId="0" applyNumberFormat="1" applyFont="1" applyBorder="1" applyAlignment="1" applyProtection="1">
      <alignment horizontal="centerContinuous" vertical="center"/>
      <protection hidden="1"/>
    </xf>
    <xf numFmtId="0" fontId="10" fillId="0" borderId="0" xfId="0" applyFont="1" applyAlignment="1" applyProtection="1">
      <alignment horizontal="left"/>
      <protection hidden="1"/>
    </xf>
    <xf numFmtId="0" fontId="10" fillId="0" borderId="23" xfId="0" applyFont="1" applyBorder="1" applyProtection="1">
      <protection hidden="1"/>
    </xf>
    <xf numFmtId="0" fontId="10" fillId="0" borderId="27" xfId="0" applyFont="1" applyBorder="1" applyProtection="1">
      <protection hidden="1"/>
    </xf>
    <xf numFmtId="0" fontId="0" fillId="0" borderId="31" xfId="0" applyBorder="1" applyAlignment="1" applyProtection="1">
      <alignment horizontal="centerContinuous"/>
      <protection hidden="1"/>
    </xf>
    <xf numFmtId="2" fontId="19" fillId="0" borderId="61" xfId="8" applyNumberFormat="1" applyFont="1" applyFill="1" applyBorder="1" applyAlignment="1" applyProtection="1">
      <alignment horizontal="center"/>
      <protection hidden="1"/>
    </xf>
    <xf numFmtId="2" fontId="19" fillId="6" borderId="62" xfId="8" applyNumberFormat="1" applyFont="1" applyFill="1" applyBorder="1" applyAlignment="1" applyProtection="1">
      <alignment horizontal="center"/>
      <protection hidden="1"/>
    </xf>
    <xf numFmtId="10" fontId="19" fillId="5" borderId="35" xfId="8" applyNumberFormat="1" applyFont="1" applyFill="1" applyBorder="1" applyAlignment="1" applyProtection="1">
      <alignment horizontal="center"/>
      <protection locked="0"/>
    </xf>
    <xf numFmtId="2" fontId="19" fillId="0" borderId="62" xfId="8" applyNumberFormat="1" applyFont="1" applyFill="1" applyBorder="1" applyAlignment="1" applyProtection="1">
      <alignment horizontal="center"/>
      <protection hidden="1"/>
    </xf>
    <xf numFmtId="2" fontId="19" fillId="6" borderId="63" xfId="8" applyNumberFormat="1" applyFont="1" applyFill="1" applyBorder="1" applyAlignment="1" applyProtection="1">
      <alignment horizontal="center"/>
      <protection hidden="1"/>
    </xf>
    <xf numFmtId="10" fontId="19" fillId="0" borderId="64" xfId="8" applyNumberFormat="1" applyFont="1" applyFill="1" applyBorder="1" applyAlignment="1" applyProtection="1">
      <alignment horizontal="center"/>
      <protection hidden="1"/>
    </xf>
    <xf numFmtId="49" fontId="19" fillId="0" borderId="41" xfId="8" applyNumberFormat="1" applyFont="1" applyFill="1" applyBorder="1" applyAlignment="1" applyProtection="1">
      <alignment horizontal="center"/>
      <protection hidden="1"/>
    </xf>
    <xf numFmtId="49" fontId="19" fillId="0" borderId="32" xfId="8" applyNumberFormat="1" applyFont="1" applyFill="1" applyBorder="1" applyAlignment="1" applyProtection="1">
      <alignment horizontal="center"/>
      <protection hidden="1"/>
    </xf>
    <xf numFmtId="49" fontId="19" fillId="0" borderId="32" xfId="8" applyNumberFormat="1" applyFont="1" applyFill="1" applyBorder="1" applyAlignment="1" applyProtection="1">
      <alignment horizontal="centerContinuous"/>
      <protection hidden="1"/>
    </xf>
    <xf numFmtId="0" fontId="0" fillId="0" borderId="32" xfId="0" applyBorder="1" applyProtection="1">
      <protection hidden="1"/>
    </xf>
    <xf numFmtId="49" fontId="19" fillId="0" borderId="42" xfId="8" applyNumberFormat="1" applyFont="1" applyFill="1" applyBorder="1" applyAlignment="1" applyProtection="1">
      <alignment horizontal="centerContinuous"/>
      <protection hidden="1"/>
    </xf>
    <xf numFmtId="49" fontId="11" fillId="0" borderId="18" xfId="8" applyNumberFormat="1" applyFont="1" applyFill="1" applyBorder="1" applyAlignment="1" applyProtection="1">
      <alignment horizontal="center"/>
      <protection hidden="1"/>
    </xf>
    <xf numFmtId="49" fontId="11" fillId="0" borderId="10" xfId="8" applyNumberFormat="1" applyFont="1" applyFill="1" applyBorder="1" applyAlignment="1" applyProtection="1">
      <alignment horizontal="center"/>
      <protection hidden="1"/>
    </xf>
    <xf numFmtId="49" fontId="11" fillId="0" borderId="10" xfId="8" applyNumberFormat="1" applyFont="1" applyFill="1" applyBorder="1" applyAlignment="1" applyProtection="1">
      <protection hidden="1"/>
    </xf>
    <xf numFmtId="0" fontId="0" fillId="0" borderId="10" xfId="0" applyBorder="1" applyProtection="1">
      <protection hidden="1"/>
    </xf>
    <xf numFmtId="2" fontId="19" fillId="0" borderId="9" xfId="8" applyNumberFormat="1" applyFont="1" applyFill="1" applyBorder="1" applyAlignment="1" applyProtection="1">
      <alignment horizontal="centerContinuous"/>
      <protection hidden="1"/>
    </xf>
    <xf numFmtId="49" fontId="19" fillId="6" borderId="65" xfId="8" applyNumberFormat="1" applyFont="1" applyFill="1" applyBorder="1" applyAlignment="1" applyProtection="1">
      <alignment horizontal="center"/>
      <protection hidden="1"/>
    </xf>
    <xf numFmtId="49" fontId="19" fillId="6" borderId="35" xfId="8" applyNumberFormat="1" applyFont="1" applyFill="1" applyBorder="1" applyAlignment="1" applyProtection="1">
      <alignment horizontal="center"/>
      <protection hidden="1"/>
    </xf>
    <xf numFmtId="2" fontId="10" fillId="0" borderId="0" xfId="0" applyNumberFormat="1" applyFont="1" applyAlignment="1" applyProtection="1">
      <alignment vertical="center"/>
      <protection hidden="1"/>
    </xf>
    <xf numFmtId="2" fontId="10" fillId="0" borderId="0" xfId="0" applyNumberFormat="1" applyFont="1" applyAlignment="1" applyProtection="1">
      <alignment horizontal="centerContinuous" vertical="center"/>
      <protection hidden="1"/>
    </xf>
    <xf numFmtId="2" fontId="4" fillId="0" borderId="40" xfId="0" applyNumberFormat="1" applyFont="1" applyBorder="1" applyAlignment="1" applyProtection="1">
      <alignment horizontal="center" vertical="center"/>
      <protection hidden="1"/>
    </xf>
    <xf numFmtId="2" fontId="4" fillId="0" borderId="23" xfId="0" applyNumberFormat="1" applyFont="1" applyBorder="1" applyAlignment="1" applyProtection="1">
      <alignment horizontal="center" vertical="center"/>
      <protection hidden="1"/>
    </xf>
    <xf numFmtId="2" fontId="10" fillId="0" borderId="32" xfId="0" applyNumberFormat="1" applyFont="1" applyBorder="1" applyAlignment="1" applyProtection="1">
      <alignment horizontal="center" vertical="center"/>
      <protection hidden="1"/>
    </xf>
    <xf numFmtId="2" fontId="10" fillId="0" borderId="0" xfId="0" applyNumberFormat="1" applyFont="1" applyAlignment="1" applyProtection="1">
      <alignment horizontal="center" vertical="center"/>
      <protection hidden="1"/>
    </xf>
    <xf numFmtId="2" fontId="10" fillId="0" borderId="29" xfId="0" applyNumberFormat="1" applyFont="1" applyBorder="1" applyAlignment="1" applyProtection="1">
      <alignment horizontal="center" vertical="center"/>
      <protection hidden="1"/>
    </xf>
    <xf numFmtId="2" fontId="1" fillId="0" borderId="29" xfId="0" applyNumberFormat="1" applyFont="1" applyBorder="1" applyProtection="1">
      <protection hidden="1"/>
    </xf>
    <xf numFmtId="2" fontId="4" fillId="0" borderId="0" xfId="7" quotePrefix="1" applyNumberFormat="1" applyFont="1" applyBorder="1" applyAlignment="1" applyProtection="1">
      <alignment horizontal="centerContinuous" vertical="center"/>
      <protection hidden="1"/>
    </xf>
    <xf numFmtId="2" fontId="10" fillId="0" borderId="27" xfId="0" applyNumberFormat="1" applyFont="1" applyBorder="1" applyAlignment="1" applyProtection="1">
      <alignment vertical="center"/>
      <protection hidden="1"/>
    </xf>
    <xf numFmtId="49" fontId="10" fillId="0" borderId="0" xfId="0" applyNumberFormat="1" applyFont="1" applyAlignment="1" applyProtection="1">
      <alignment horizontal="left"/>
      <protection hidden="1"/>
    </xf>
    <xf numFmtId="49" fontId="10" fillId="0" borderId="0" xfId="0" applyNumberFormat="1" applyFont="1" applyAlignment="1" applyProtection="1">
      <alignment horizontal="centerContinuous"/>
      <protection hidden="1"/>
    </xf>
    <xf numFmtId="49" fontId="13" fillId="0" borderId="0" xfId="8" applyNumberFormat="1" applyFont="1" applyFill="1" applyBorder="1" applyAlignment="1" applyProtection="1">
      <alignment horizontal="centerContinuous"/>
      <protection hidden="1"/>
    </xf>
    <xf numFmtId="10" fontId="17" fillId="0" borderId="0" xfId="8" applyNumberFormat="1" applyFont="1" applyFill="1" applyBorder="1" applyAlignment="1" applyProtection="1">
      <alignment horizontal="center"/>
      <protection locked="0"/>
    </xf>
    <xf numFmtId="10" fontId="17" fillId="0" borderId="0" xfId="8" applyNumberFormat="1" applyFont="1" applyFill="1" applyBorder="1" applyAlignment="1" applyProtection="1">
      <alignment horizontal="center"/>
      <protection hidden="1"/>
    </xf>
    <xf numFmtId="49" fontId="4" fillId="0" borderId="16" xfId="8" applyNumberFormat="1" applyFont="1" applyFill="1" applyBorder="1" applyAlignment="1" applyProtection="1">
      <alignment horizontal="centerContinuous"/>
      <protection hidden="1"/>
    </xf>
    <xf numFmtId="49" fontId="4" fillId="0" borderId="16" xfId="8" applyNumberFormat="1" applyFont="1" applyFill="1" applyBorder="1" applyAlignment="1" applyProtection="1">
      <alignment horizontal="centerContinuous" vertical="center"/>
      <protection hidden="1"/>
    </xf>
    <xf numFmtId="0" fontId="10" fillId="0" borderId="47" xfId="0" applyFont="1" applyBorder="1" applyAlignment="1" applyProtection="1">
      <alignment horizontal="center" vertical="center"/>
      <protection hidden="1"/>
    </xf>
    <xf numFmtId="0" fontId="4" fillId="0" borderId="0" xfId="0" applyFont="1" applyAlignment="1" applyProtection="1">
      <alignment horizontal="centerContinuous" vertical="center"/>
      <protection hidden="1"/>
    </xf>
    <xf numFmtId="10" fontId="11" fillId="0" borderId="55" xfId="0" applyNumberFormat="1" applyFont="1" applyBorder="1" applyAlignment="1" applyProtection="1">
      <alignment horizontal="centerContinuous"/>
      <protection locked="0"/>
    </xf>
    <xf numFmtId="10" fontId="11" fillId="0" borderId="56" xfId="0" applyNumberFormat="1" applyFont="1" applyBorder="1" applyAlignment="1" applyProtection="1">
      <alignment horizontal="centerContinuous"/>
      <protection locked="0"/>
    </xf>
    <xf numFmtId="2" fontId="11" fillId="0" borderId="30" xfId="0" applyNumberFormat="1" applyFont="1" applyBorder="1" applyAlignment="1" applyProtection="1">
      <alignment horizontal="center"/>
      <protection locked="0"/>
    </xf>
    <xf numFmtId="39" fontId="14" fillId="0" borderId="0" xfId="0" applyNumberFormat="1" applyFont="1"/>
    <xf numFmtId="9" fontId="14" fillId="0" borderId="0" xfId="0" applyNumberFormat="1" applyFont="1"/>
    <xf numFmtId="2" fontId="14" fillId="0" borderId="0" xfId="0" applyNumberFormat="1" applyFont="1"/>
    <xf numFmtId="168" fontId="14" fillId="0" borderId="0" xfId="0" applyNumberFormat="1" applyFont="1"/>
    <xf numFmtId="0" fontId="14" fillId="0" borderId="0" xfId="0" applyFont="1" applyProtection="1">
      <protection locked="0"/>
    </xf>
    <xf numFmtId="0" fontId="10" fillId="0" borderId="21" xfId="0" applyFont="1" applyBorder="1" applyProtection="1">
      <protection hidden="1"/>
    </xf>
    <xf numFmtId="0" fontId="10" fillId="0" borderId="26" xfId="0" applyFont="1" applyBorder="1" applyProtection="1">
      <protection hidden="1"/>
    </xf>
    <xf numFmtId="0" fontId="4" fillId="0" borderId="29" xfId="0" applyFont="1" applyBorder="1" applyAlignment="1" applyProtection="1">
      <alignment horizontal="center" vertical="top"/>
      <protection hidden="1"/>
    </xf>
    <xf numFmtId="0" fontId="4" fillId="0" borderId="66" xfId="0" applyFont="1" applyBorder="1" applyProtection="1">
      <protection hidden="1"/>
    </xf>
    <xf numFmtId="0" fontId="4" fillId="0" borderId="67" xfId="0" applyFont="1" applyBorder="1" applyProtection="1">
      <protection hidden="1"/>
    </xf>
    <xf numFmtId="0" fontId="10" fillId="0" borderId="23" xfId="0" applyFont="1" applyBorder="1" applyAlignment="1" applyProtection="1">
      <alignment vertical="top"/>
      <protection hidden="1"/>
    </xf>
    <xf numFmtId="0" fontId="10" fillId="0" borderId="27" xfId="0" applyFont="1" applyBorder="1" applyAlignment="1" applyProtection="1">
      <alignment vertical="top"/>
      <protection hidden="1"/>
    </xf>
    <xf numFmtId="0" fontId="36" fillId="0" borderId="0" xfId="0" applyFont="1"/>
    <xf numFmtId="0" fontId="7" fillId="0" borderId="0" xfId="0" applyFont="1" applyAlignment="1">
      <alignment horizontal="right" vertical="center"/>
    </xf>
    <xf numFmtId="0" fontId="7" fillId="0" borderId="0" xfId="0" applyFont="1" applyAlignment="1">
      <alignment horizontal="center" vertical="center"/>
    </xf>
    <xf numFmtId="4" fontId="36" fillId="0" borderId="0" xfId="0" applyNumberFormat="1" applyFont="1" applyAlignment="1">
      <alignment vertical="center"/>
    </xf>
    <xf numFmtId="0" fontId="36" fillId="0" borderId="0" xfId="0" applyFont="1" applyAlignment="1">
      <alignment horizontal="right" vertical="center"/>
    </xf>
    <xf numFmtId="4" fontId="7" fillId="0" borderId="0" xfId="0" applyNumberFormat="1" applyFont="1" applyAlignment="1">
      <alignment vertical="center"/>
    </xf>
    <xf numFmtId="0" fontId="10" fillId="0" borderId="0" xfId="0" applyFont="1" applyAlignment="1" applyProtection="1">
      <alignment vertical="top" wrapText="1"/>
      <protection hidden="1"/>
    </xf>
    <xf numFmtId="0" fontId="10" fillId="0" borderId="0" xfId="0" applyFont="1" applyAlignment="1" applyProtection="1">
      <alignment horizontal="center" vertical="top" wrapText="1"/>
      <protection hidden="1"/>
    </xf>
    <xf numFmtId="0" fontId="4" fillId="0" borderId="40" xfId="0" applyFont="1" applyBorder="1" applyAlignment="1" applyProtection="1">
      <alignment vertical="top" wrapText="1"/>
      <protection hidden="1"/>
    </xf>
    <xf numFmtId="0" fontId="4" fillId="0" borderId="23" xfId="0" applyFont="1" applyBorder="1" applyAlignment="1" applyProtection="1">
      <alignment vertical="top" wrapText="1"/>
      <protection hidden="1"/>
    </xf>
    <xf numFmtId="0" fontId="4" fillId="0" borderId="0" xfId="0" quotePrefix="1" applyFont="1" applyAlignment="1" applyProtection="1">
      <alignment horizontal="right" vertical="top" wrapText="1"/>
      <protection hidden="1"/>
    </xf>
    <xf numFmtId="0" fontId="4" fillId="0" borderId="0" xfId="0" applyFont="1" applyAlignment="1" applyProtection="1">
      <alignment vertical="top" wrapText="1"/>
      <protection hidden="1"/>
    </xf>
    <xf numFmtId="0" fontId="10" fillId="0" borderId="32" xfId="0" applyFont="1" applyBorder="1" applyAlignment="1" applyProtection="1">
      <alignment vertical="top" wrapText="1"/>
      <protection hidden="1"/>
    </xf>
    <xf numFmtId="0" fontId="4" fillId="0" borderId="16" xfId="0" applyFont="1" applyBorder="1" applyAlignment="1" applyProtection="1">
      <alignment horizontal="right" vertical="top" wrapText="1"/>
      <protection hidden="1"/>
    </xf>
    <xf numFmtId="0" fontId="4" fillId="0" borderId="27" xfId="0" quotePrefix="1" applyFont="1" applyBorder="1" applyAlignment="1" applyProtection="1">
      <alignment vertical="top" wrapText="1"/>
      <protection hidden="1"/>
    </xf>
    <xf numFmtId="0" fontId="0" fillId="0" borderId="0" xfId="0" applyAlignment="1" applyProtection="1">
      <alignment wrapText="1"/>
      <protection hidden="1"/>
    </xf>
    <xf numFmtId="0" fontId="10" fillId="0" borderId="0" xfId="0" applyFont="1" applyAlignment="1" applyProtection="1">
      <alignment vertical="center" wrapText="1"/>
      <protection hidden="1"/>
    </xf>
    <xf numFmtId="0" fontId="10" fillId="0" borderId="0" xfId="0" applyFont="1" applyAlignment="1" applyProtection="1">
      <alignment horizontal="center" vertical="center" wrapText="1"/>
      <protection hidden="1"/>
    </xf>
    <xf numFmtId="0" fontId="10" fillId="0" borderId="32" xfId="0" applyFont="1" applyBorder="1" applyAlignment="1" applyProtection="1">
      <alignment horizontal="center" vertical="center" wrapText="1"/>
      <protection hidden="1"/>
    </xf>
    <xf numFmtId="2" fontId="10" fillId="0" borderId="32" xfId="0" applyNumberFormat="1" applyFont="1" applyBorder="1" applyAlignment="1" applyProtection="1">
      <alignment horizontal="center" vertical="center" wrapText="1"/>
      <protection hidden="1"/>
    </xf>
    <xf numFmtId="4" fontId="10" fillId="0" borderId="32" xfId="0" applyNumberFormat="1" applyFont="1" applyBorder="1" applyAlignment="1" applyProtection="1">
      <alignment horizontal="right" vertical="center" wrapText="1"/>
      <protection hidden="1"/>
    </xf>
    <xf numFmtId="4" fontId="10" fillId="0" borderId="42" xfId="0" applyNumberFormat="1" applyFont="1" applyBorder="1" applyAlignment="1" applyProtection="1">
      <alignment horizontal="right" vertical="center" wrapText="1"/>
      <protection hidden="1"/>
    </xf>
    <xf numFmtId="0" fontId="10" fillId="0" borderId="18" xfId="0" applyFont="1" applyBorder="1" applyAlignment="1" applyProtection="1">
      <alignment horizontal="center" vertical="center" wrapText="1"/>
      <protection hidden="1"/>
    </xf>
    <xf numFmtId="2" fontId="10" fillId="0" borderId="18" xfId="0" applyNumberFormat="1" applyFont="1" applyBorder="1" applyAlignment="1" applyProtection="1">
      <alignment horizontal="center" vertical="center" wrapText="1"/>
      <protection hidden="1"/>
    </xf>
    <xf numFmtId="4" fontId="10" fillId="0" borderId="18" xfId="0" applyNumberFormat="1" applyFont="1" applyBorder="1" applyAlignment="1" applyProtection="1">
      <alignment horizontal="right" vertical="center" wrapText="1"/>
      <protection locked="0"/>
    </xf>
    <xf numFmtId="4" fontId="10" fillId="0" borderId="18" xfId="0" applyNumberFormat="1" applyFont="1" applyBorder="1" applyAlignment="1" applyProtection="1">
      <alignment horizontal="right" vertical="center" wrapText="1"/>
      <protection hidden="1"/>
    </xf>
    <xf numFmtId="0" fontId="10" fillId="0" borderId="27" xfId="0" applyFont="1" applyBorder="1" applyAlignment="1" applyProtection="1">
      <alignment horizontal="center" vertical="center" wrapText="1"/>
      <protection hidden="1"/>
    </xf>
    <xf numFmtId="2" fontId="10" fillId="0" borderId="27" xfId="0" applyNumberFormat="1" applyFont="1" applyBorder="1" applyAlignment="1" applyProtection="1">
      <alignment horizontal="center" vertical="center" wrapText="1"/>
      <protection hidden="1"/>
    </xf>
    <xf numFmtId="4" fontId="10" fillId="0" borderId="27" xfId="0" applyNumberFormat="1" applyFont="1" applyBorder="1" applyAlignment="1" applyProtection="1">
      <alignment horizontal="right" vertical="center" wrapText="1"/>
      <protection locked="0"/>
    </xf>
    <xf numFmtId="4" fontId="10" fillId="0" borderId="27" xfId="0" applyNumberFormat="1" applyFont="1" applyBorder="1" applyAlignment="1" applyProtection="1">
      <alignment horizontal="right" vertical="center" wrapText="1"/>
      <protection hidden="1"/>
    </xf>
    <xf numFmtId="4" fontId="10" fillId="0" borderId="32" xfId="0" applyNumberFormat="1" applyFont="1" applyBorder="1" applyAlignment="1" applyProtection="1">
      <alignment horizontal="right" vertical="center" wrapText="1"/>
      <protection locked="0"/>
    </xf>
    <xf numFmtId="0" fontId="10" fillId="0" borderId="11" xfId="0" applyFont="1" applyBorder="1" applyAlignment="1" applyProtection="1">
      <alignment horizontal="center" vertical="center" wrapText="1"/>
      <protection hidden="1"/>
    </xf>
    <xf numFmtId="2" fontId="10" fillId="0" borderId="11" xfId="0" applyNumberFormat="1" applyFont="1" applyBorder="1" applyAlignment="1" applyProtection="1">
      <alignment horizontal="center" vertical="center" wrapText="1"/>
      <protection hidden="1"/>
    </xf>
    <xf numFmtId="4" fontId="10" fillId="0" borderId="10" xfId="0" applyNumberFormat="1" applyFont="1" applyBorder="1" applyAlignment="1" applyProtection="1">
      <alignment horizontal="right" vertical="center" wrapText="1"/>
      <protection locked="0"/>
    </xf>
    <xf numFmtId="4" fontId="10" fillId="0" borderId="10" xfId="0" applyNumberFormat="1" applyFont="1" applyBorder="1" applyAlignment="1" applyProtection="1">
      <alignment horizontal="right" vertical="center" wrapText="1"/>
      <protection hidden="1"/>
    </xf>
    <xf numFmtId="0" fontId="10" fillId="0" borderId="15" xfId="0" applyFont="1" applyBorder="1" applyAlignment="1" applyProtection="1">
      <alignment horizontal="center" vertical="center" wrapText="1"/>
      <protection hidden="1"/>
    </xf>
    <xf numFmtId="2" fontId="10" fillId="0" borderId="15"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 fontId="10" fillId="0" borderId="27" xfId="0" applyNumberFormat="1" applyFont="1" applyBorder="1" applyAlignment="1" applyProtection="1">
      <alignment horizontal="center" vertical="center" wrapText="1"/>
      <protection hidden="1"/>
    </xf>
    <xf numFmtId="4" fontId="10" fillId="0" borderId="32" xfId="0" applyNumberFormat="1" applyFont="1" applyBorder="1" applyAlignment="1" applyProtection="1">
      <alignment horizontal="center" vertical="center" wrapText="1"/>
      <protection hidden="1"/>
    </xf>
    <xf numFmtId="0" fontId="10" fillId="0" borderId="7" xfId="0" applyFont="1" applyBorder="1" applyAlignment="1" applyProtection="1">
      <alignment horizontal="center" vertical="center" wrapText="1"/>
      <protection hidden="1"/>
    </xf>
    <xf numFmtId="2" fontId="10" fillId="0" borderId="7" xfId="0" applyNumberFormat="1" applyFont="1" applyBorder="1" applyAlignment="1" applyProtection="1">
      <alignment horizontal="center" vertical="center" wrapText="1"/>
      <protection hidden="1"/>
    </xf>
    <xf numFmtId="4" fontId="10" fillId="0" borderId="7" xfId="0" applyNumberFormat="1" applyFont="1" applyBorder="1" applyAlignment="1" applyProtection="1">
      <alignment horizontal="right" vertical="center" wrapText="1"/>
      <protection locked="0"/>
    </xf>
    <xf numFmtId="4" fontId="10" fillId="0" borderId="7" xfId="0" applyNumberFormat="1" applyFont="1" applyBorder="1" applyAlignment="1" applyProtection="1">
      <alignment vertical="center" wrapText="1"/>
      <protection hidden="1"/>
    </xf>
    <xf numFmtId="2" fontId="10" fillId="0" borderId="0" xfId="0" applyNumberFormat="1" applyFont="1" applyAlignment="1" applyProtection="1">
      <alignment horizontal="center" vertical="center" wrapText="1"/>
      <protection hidden="1"/>
    </xf>
    <xf numFmtId="4" fontId="10" fillId="0" borderId="0" xfId="0" applyNumberFormat="1" applyFont="1" applyAlignment="1" applyProtection="1">
      <alignment horizontal="right" vertical="center" wrapText="1"/>
      <protection locked="0"/>
    </xf>
    <xf numFmtId="4" fontId="10" fillId="0" borderId="0" xfId="0" applyNumberFormat="1" applyFont="1" applyAlignment="1" applyProtection="1">
      <alignment horizontal="center" vertical="center" wrapText="1"/>
      <protection hidden="1"/>
    </xf>
    <xf numFmtId="0" fontId="10" fillId="0" borderId="29" xfId="0" applyFont="1" applyBorder="1" applyAlignment="1" applyProtection="1">
      <alignment horizontal="center" vertical="center" wrapText="1"/>
      <protection hidden="1"/>
    </xf>
    <xf numFmtId="2" fontId="10" fillId="0" borderId="29" xfId="0" applyNumberFormat="1" applyFont="1" applyBorder="1" applyAlignment="1" applyProtection="1">
      <alignment horizontal="center" vertical="center" wrapText="1"/>
      <protection hidden="1"/>
    </xf>
    <xf numFmtId="4" fontId="10" fillId="0" borderId="29" xfId="0" applyNumberFormat="1" applyFont="1" applyBorder="1" applyAlignment="1" applyProtection="1">
      <alignment horizontal="right" vertical="center" wrapText="1"/>
      <protection locked="0"/>
    </xf>
    <xf numFmtId="4" fontId="10" fillId="0" borderId="68" xfId="0" applyNumberFormat="1" applyFont="1" applyBorder="1" applyAlignment="1" applyProtection="1">
      <alignment horizontal="right" vertical="center" wrapText="1"/>
      <protection hidden="1"/>
    </xf>
    <xf numFmtId="0" fontId="2" fillId="0" borderId="61" xfId="0" applyFont="1" applyBorder="1" applyAlignment="1" applyProtection="1">
      <alignment horizontal="center" vertical="center" wrapText="1"/>
      <protection hidden="1"/>
    </xf>
    <xf numFmtId="0" fontId="2" fillId="0" borderId="69" xfId="0" applyFont="1" applyBorder="1" applyAlignment="1" applyProtection="1">
      <alignment horizontal="center" vertical="center" wrapText="1"/>
      <protection hidden="1"/>
    </xf>
    <xf numFmtId="49" fontId="4" fillId="0" borderId="32" xfId="0" applyNumberFormat="1" applyFont="1" applyBorder="1" applyAlignment="1" applyProtection="1">
      <alignment horizontal="center" vertical="center" wrapText="1"/>
      <protection hidden="1"/>
    </xf>
    <xf numFmtId="0" fontId="4" fillId="0" borderId="41" xfId="0" applyFont="1" applyBorder="1" applyAlignment="1" applyProtection="1">
      <alignment vertical="center" wrapText="1"/>
      <protection hidden="1"/>
    </xf>
    <xf numFmtId="4" fontId="10" fillId="0" borderId="33" xfId="0" applyNumberFormat="1" applyFont="1" applyBorder="1" applyAlignment="1" applyProtection="1">
      <alignment horizontal="right" vertical="center" wrapText="1"/>
      <protection hidden="1"/>
    </xf>
    <xf numFmtId="0" fontId="2" fillId="0" borderId="62" xfId="0" applyFont="1" applyBorder="1" applyAlignment="1" applyProtection="1">
      <alignment horizontal="center" vertical="center" wrapText="1"/>
      <protection hidden="1"/>
    </xf>
    <xf numFmtId="0" fontId="10" fillId="0" borderId="1" xfId="0" applyFont="1" applyBorder="1" applyAlignment="1" applyProtection="1">
      <alignment vertical="center" wrapText="1"/>
      <protection hidden="1"/>
    </xf>
    <xf numFmtId="4" fontId="10" fillId="0" borderId="2" xfId="0" applyNumberFormat="1" applyFont="1" applyBorder="1" applyAlignment="1" applyProtection="1">
      <alignment horizontal="right" vertical="center" wrapText="1"/>
      <protection hidden="1"/>
    </xf>
    <xf numFmtId="2" fontId="10" fillId="0" borderId="14" xfId="0" applyNumberFormat="1" applyFont="1" applyBorder="1" applyAlignment="1" applyProtection="1">
      <alignment horizontal="center" vertical="center" wrapText="1"/>
      <protection hidden="1"/>
    </xf>
    <xf numFmtId="0" fontId="2" fillId="0" borderId="14" xfId="0" applyFont="1" applyBorder="1" applyAlignment="1" applyProtection="1">
      <alignment horizontal="center" vertical="center" wrapText="1"/>
      <protection hidden="1"/>
    </xf>
    <xf numFmtId="49" fontId="10" fillId="0" borderId="7" xfId="0" applyNumberFormat="1" applyFont="1" applyBorder="1" applyAlignment="1" applyProtection="1">
      <alignment horizontal="center" vertical="center" wrapText="1"/>
      <protection hidden="1"/>
    </xf>
    <xf numFmtId="0" fontId="2" fillId="0" borderId="63" xfId="0" applyFont="1" applyBorder="1" applyAlignment="1" applyProtection="1">
      <alignment horizontal="center" vertical="center" wrapText="1"/>
      <protection hidden="1"/>
    </xf>
    <xf numFmtId="0" fontId="2" fillId="0" borderId="70" xfId="0" applyFont="1" applyBorder="1" applyAlignment="1" applyProtection="1">
      <alignment horizontal="center" vertical="center" wrapText="1"/>
      <protection hidden="1"/>
    </xf>
    <xf numFmtId="49" fontId="10" fillId="0" borderId="44" xfId="0" quotePrefix="1" applyNumberFormat="1" applyFont="1" applyBorder="1" applyAlignment="1" applyProtection="1">
      <alignment horizontal="center" vertical="center" wrapText="1"/>
      <protection hidden="1"/>
    </xf>
    <xf numFmtId="0" fontId="4" fillId="0" borderId="44" xfId="0" applyFont="1" applyBorder="1" applyAlignment="1" applyProtection="1">
      <alignment horizontal="right" vertical="center" wrapText="1"/>
      <protection hidden="1"/>
    </xf>
    <xf numFmtId="4" fontId="4" fillId="0" borderId="45" xfId="0" applyNumberFormat="1" applyFont="1" applyBorder="1" applyAlignment="1" applyProtection="1">
      <alignment horizontal="right" vertical="center" wrapText="1"/>
      <protection hidden="1"/>
    </xf>
    <xf numFmtId="49" fontId="10" fillId="0" borderId="0" xfId="0" applyNumberFormat="1" applyFont="1" applyAlignment="1" applyProtection="1">
      <alignment horizontal="center" vertical="center" wrapText="1"/>
      <protection hidden="1"/>
    </xf>
    <xf numFmtId="0" fontId="2" fillId="0" borderId="0" xfId="0" applyFont="1" applyAlignment="1" applyProtection="1">
      <alignment horizontal="center" vertical="center" wrapText="1"/>
      <protection hidden="1"/>
    </xf>
    <xf numFmtId="0" fontId="0" fillId="0" borderId="27" xfId="0" applyBorder="1" applyAlignment="1" applyProtection="1">
      <alignment vertical="center" wrapText="1"/>
      <protection hidden="1"/>
    </xf>
    <xf numFmtId="2" fontId="0" fillId="0" borderId="27" xfId="0" applyNumberFormat="1" applyBorder="1" applyAlignment="1" applyProtection="1">
      <alignment vertical="center" wrapText="1"/>
      <protection hidden="1"/>
    </xf>
    <xf numFmtId="0" fontId="0" fillId="0" borderId="27" xfId="0" applyBorder="1" applyAlignment="1" applyProtection="1">
      <alignment vertical="center" wrapText="1"/>
      <protection locked="0"/>
    </xf>
    <xf numFmtId="49" fontId="2" fillId="0" borderId="7" xfId="0" applyNumberFormat="1" applyFont="1" applyBorder="1" applyAlignment="1" applyProtection="1">
      <alignment horizontal="center" vertical="center" wrapText="1"/>
      <protection hidden="1"/>
    </xf>
    <xf numFmtId="49" fontId="1" fillId="0" borderId="7" xfId="0" applyNumberFormat="1" applyFont="1" applyBorder="1" applyAlignment="1" applyProtection="1">
      <alignment horizontal="center" vertical="center" wrapText="1"/>
      <protection hidden="1"/>
    </xf>
    <xf numFmtId="0" fontId="1" fillId="0" borderId="1" xfId="0" applyFont="1" applyBorder="1" applyAlignment="1" applyProtection="1">
      <alignment vertical="center" wrapText="1"/>
      <protection hidden="1"/>
    </xf>
    <xf numFmtId="0" fontId="2" fillId="0" borderId="1" xfId="0" applyFont="1" applyBorder="1" applyAlignment="1" applyProtection="1">
      <alignment vertical="center" wrapText="1"/>
      <protection hidden="1"/>
    </xf>
    <xf numFmtId="49" fontId="4" fillId="0" borderId="7" xfId="0" applyNumberFormat="1" applyFont="1" applyBorder="1" applyAlignment="1" applyProtection="1">
      <alignment horizontal="center" vertical="center" wrapText="1"/>
      <protection hidden="1"/>
    </xf>
    <xf numFmtId="0" fontId="4" fillId="0" borderId="1" xfId="0" applyFont="1" applyBorder="1" applyAlignment="1" applyProtection="1">
      <alignment vertical="center" wrapText="1"/>
      <protection hidden="1"/>
    </xf>
    <xf numFmtId="0" fontId="1" fillId="0" borderId="41" xfId="0" applyFont="1" applyBorder="1" applyAlignment="1" applyProtection="1">
      <alignment vertical="center" wrapText="1"/>
      <protection hidden="1"/>
    </xf>
    <xf numFmtId="4" fontId="10" fillId="0" borderId="2" xfId="0" applyNumberFormat="1" applyFont="1" applyBorder="1" applyAlignment="1" applyProtection="1">
      <alignment horizontal="center" vertical="center" wrapText="1"/>
      <protection hidden="1"/>
    </xf>
    <xf numFmtId="49" fontId="10" fillId="0" borderId="27" xfId="0" applyNumberFormat="1" applyFont="1" applyBorder="1" applyAlignment="1" applyProtection="1">
      <alignment horizontal="center" vertical="center" wrapText="1"/>
      <protection hidden="1"/>
    </xf>
    <xf numFmtId="0" fontId="4" fillId="0" borderId="27" xfId="0" quotePrefix="1" applyFont="1" applyBorder="1" applyAlignment="1" applyProtection="1">
      <alignment horizontal="right" vertical="center" wrapText="1"/>
      <protection hidden="1"/>
    </xf>
    <xf numFmtId="4" fontId="10" fillId="0" borderId="33" xfId="0" applyNumberFormat="1" applyFont="1" applyBorder="1" applyAlignment="1" applyProtection="1">
      <alignment horizontal="center" vertical="center" wrapText="1"/>
      <protection hidden="1"/>
    </xf>
    <xf numFmtId="0" fontId="4" fillId="0" borderId="0" xfId="0" quotePrefix="1" applyFont="1" applyAlignment="1" applyProtection="1">
      <alignment horizontal="right" vertical="center" wrapText="1"/>
      <protection hidden="1"/>
    </xf>
    <xf numFmtId="4" fontId="4" fillId="0" borderId="0" xfId="0" applyNumberFormat="1" applyFont="1" applyAlignment="1" applyProtection="1">
      <alignment horizontal="right" vertical="center" wrapText="1"/>
      <protection hidden="1"/>
    </xf>
    <xf numFmtId="0" fontId="2" fillId="0" borderId="66" xfId="0" applyFont="1" applyBorder="1" applyAlignment="1" applyProtection="1">
      <alignment horizontal="center" vertical="center" wrapText="1"/>
      <protection hidden="1"/>
    </xf>
    <xf numFmtId="0" fontId="2" fillId="0" borderId="67" xfId="0" applyFont="1" applyBorder="1" applyAlignment="1" applyProtection="1">
      <alignment horizontal="center" vertical="center" wrapText="1"/>
      <protection hidden="1"/>
    </xf>
    <xf numFmtId="49" fontId="4" fillId="0" borderId="29" xfId="0" applyNumberFormat="1" applyFont="1" applyBorder="1" applyAlignment="1" applyProtection="1">
      <alignment horizontal="center" vertical="center" wrapText="1"/>
      <protection hidden="1"/>
    </xf>
    <xf numFmtId="0" fontId="4" fillId="0" borderId="40" xfId="0" applyFont="1" applyBorder="1" applyAlignment="1" applyProtection="1">
      <alignment vertical="center" wrapText="1"/>
      <protection hidden="1"/>
    </xf>
    <xf numFmtId="4" fontId="10" fillId="0" borderId="17" xfId="0" applyNumberFormat="1" applyFont="1" applyBorder="1" applyAlignment="1" applyProtection="1">
      <alignment horizontal="right" vertical="center" wrapText="1"/>
      <protection hidden="1"/>
    </xf>
    <xf numFmtId="2" fontId="47" fillId="0" borderId="30" xfId="0" applyNumberFormat="1" applyFont="1" applyBorder="1" applyAlignment="1" applyProtection="1">
      <alignment horizontal="center"/>
      <protection locked="0"/>
    </xf>
    <xf numFmtId="10" fontId="0" fillId="0" borderId="48" xfId="0" applyNumberFormat="1" applyBorder="1" applyAlignment="1" applyProtection="1">
      <alignment horizontal="centerContinuous"/>
      <protection hidden="1"/>
    </xf>
    <xf numFmtId="2" fontId="0" fillId="0" borderId="24" xfId="0" applyNumberFormat="1" applyBorder="1" applyAlignment="1" applyProtection="1">
      <alignment horizontal="centerContinuous"/>
      <protection hidden="1"/>
    </xf>
    <xf numFmtId="2" fontId="0" fillId="0" borderId="62" xfId="0" applyNumberFormat="1" applyBorder="1" applyAlignment="1" applyProtection="1">
      <alignment horizontal="centerContinuous"/>
      <protection hidden="1"/>
    </xf>
    <xf numFmtId="0" fontId="0" fillId="0" borderId="35" xfId="0" applyBorder="1" applyAlignment="1" applyProtection="1">
      <alignment horizontal="centerContinuous"/>
      <protection hidden="1"/>
    </xf>
    <xf numFmtId="0" fontId="37" fillId="0" borderId="0" xfId="0" applyFont="1" applyAlignment="1" applyProtection="1">
      <alignment horizontal="centerContinuous" vertical="top"/>
      <protection hidden="1"/>
    </xf>
    <xf numFmtId="0" fontId="0" fillId="0" borderId="57" xfId="0" applyBorder="1" applyAlignment="1" applyProtection="1">
      <alignment horizontal="centerContinuous"/>
      <protection hidden="1"/>
    </xf>
    <xf numFmtId="0" fontId="4" fillId="0" borderId="55" xfId="0" applyFont="1" applyBorder="1" applyAlignment="1" applyProtection="1">
      <alignment horizontal="centerContinuous"/>
      <protection hidden="1"/>
    </xf>
    <xf numFmtId="0" fontId="4" fillId="0" borderId="56" xfId="0" applyFont="1" applyBorder="1" applyAlignment="1" applyProtection="1">
      <alignment horizontal="centerContinuous"/>
      <protection hidden="1"/>
    </xf>
    <xf numFmtId="10" fontId="11" fillId="0" borderId="71" xfId="0" applyNumberFormat="1" applyFont="1" applyBorder="1" applyAlignment="1" applyProtection="1">
      <alignment horizontal="centerContinuous"/>
      <protection locked="0"/>
    </xf>
    <xf numFmtId="0" fontId="0" fillId="0" borderId="24" xfId="0" applyBorder="1" applyAlignment="1" applyProtection="1">
      <alignment horizontal="centerContinuous"/>
      <protection hidden="1"/>
    </xf>
    <xf numFmtId="10" fontId="0" fillId="0" borderId="11" xfId="0" applyNumberFormat="1" applyBorder="1" applyAlignment="1" applyProtection="1">
      <alignment horizontal="centerContinuous"/>
      <protection hidden="1"/>
    </xf>
    <xf numFmtId="10" fontId="0" fillId="0" borderId="7" xfId="0" applyNumberFormat="1" applyBorder="1" applyAlignment="1" applyProtection="1">
      <alignment horizontal="centerContinuous"/>
      <protection hidden="1"/>
    </xf>
    <xf numFmtId="10" fontId="0" fillId="0" borderId="10" xfId="0" applyNumberFormat="1" applyBorder="1" applyAlignment="1" applyProtection="1">
      <alignment horizontal="left"/>
      <protection hidden="1"/>
    </xf>
    <xf numFmtId="0" fontId="0" fillId="0" borderId="59" xfId="0" applyBorder="1" applyAlignment="1" applyProtection="1">
      <alignment horizontal="left"/>
      <protection hidden="1"/>
    </xf>
    <xf numFmtId="0" fontId="2" fillId="0" borderId="10" xfId="0" applyFont="1" applyBorder="1" applyAlignment="1" applyProtection="1">
      <alignment horizontal="left"/>
      <protection hidden="1"/>
    </xf>
    <xf numFmtId="0" fontId="4" fillId="0" borderId="55" xfId="0" applyFont="1" applyBorder="1" applyAlignment="1" applyProtection="1">
      <alignment horizontal="center"/>
      <protection hidden="1"/>
    </xf>
    <xf numFmtId="0" fontId="2" fillId="0" borderId="16" xfId="0" applyFont="1" applyBorder="1" applyAlignment="1" applyProtection="1">
      <alignment horizontal="centerContinuous"/>
      <protection hidden="1"/>
    </xf>
    <xf numFmtId="0" fontId="2" fillId="0" borderId="0" xfId="0" applyFont="1" applyProtection="1">
      <protection hidden="1"/>
    </xf>
    <xf numFmtId="0" fontId="2" fillId="0" borderId="6" xfId="0" applyFont="1" applyBorder="1" applyProtection="1">
      <protection hidden="1"/>
    </xf>
    <xf numFmtId="0" fontId="0" fillId="0" borderId="0" xfId="0" applyAlignment="1">
      <alignment horizontal="center" vertical="center"/>
    </xf>
    <xf numFmtId="0" fontId="2" fillId="0" borderId="0" xfId="0" applyFont="1" applyAlignment="1" applyProtection="1">
      <alignment horizontal="left" vertical="top"/>
      <protection hidden="1"/>
    </xf>
    <xf numFmtId="0" fontId="2" fillId="0" borderId="0" xfId="0" applyFont="1" applyAlignment="1" applyProtection="1">
      <alignment vertical="center"/>
      <protection hidden="1"/>
    </xf>
    <xf numFmtId="14" fontId="10" fillId="0" borderId="0" xfId="0" applyNumberFormat="1" applyFont="1" applyAlignment="1" applyProtection="1">
      <alignment horizontal="left" vertical="top" wrapText="1"/>
      <protection hidden="1"/>
    </xf>
    <xf numFmtId="0" fontId="2" fillId="0" borderId="0" xfId="0" applyFont="1" applyAlignment="1" applyProtection="1">
      <alignment vertical="top"/>
      <protection hidden="1"/>
    </xf>
    <xf numFmtId="0" fontId="18" fillId="5" borderId="15" xfId="0" applyFont="1" applyFill="1" applyBorder="1" applyAlignment="1" applyProtection="1">
      <alignment horizontal="centerContinuous"/>
      <protection hidden="1"/>
    </xf>
    <xf numFmtId="49" fontId="2" fillId="0" borderId="6" xfId="0" applyNumberFormat="1" applyFont="1" applyBorder="1" applyProtection="1">
      <protection hidden="1"/>
    </xf>
    <xf numFmtId="49" fontId="2" fillId="0" borderId="0" xfId="0" applyNumberFormat="1" applyFont="1" applyProtection="1">
      <protection hidden="1"/>
    </xf>
    <xf numFmtId="2" fontId="2" fillId="0" borderId="0" xfId="0" applyNumberFormat="1" applyFont="1" applyProtection="1">
      <protection hidden="1"/>
    </xf>
    <xf numFmtId="49" fontId="2" fillId="0" borderId="13" xfId="0" applyNumberFormat="1" applyFont="1" applyBorder="1" applyProtection="1">
      <protection hidden="1"/>
    </xf>
    <xf numFmtId="49" fontId="2" fillId="0" borderId="0" xfId="0" applyNumberFormat="1" applyFont="1" applyAlignment="1" applyProtection="1">
      <alignment horizontal="left"/>
      <protection hidden="1"/>
    </xf>
    <xf numFmtId="49" fontId="2" fillId="0" borderId="0" xfId="8" applyNumberFormat="1" applyFont="1" applyFill="1" applyBorder="1" applyAlignment="1" applyProtection="1">
      <protection hidden="1"/>
    </xf>
    <xf numFmtId="49" fontId="2" fillId="0" borderId="18" xfId="8" applyNumberFormat="1" applyFont="1" applyFill="1" applyBorder="1" applyAlignment="1" applyProtection="1">
      <alignment horizontal="center"/>
      <protection hidden="1"/>
    </xf>
    <xf numFmtId="49" fontId="2" fillId="0" borderId="10" xfId="8" applyNumberFormat="1" applyFont="1" applyFill="1" applyBorder="1" applyAlignment="1" applyProtection="1">
      <alignment horizontal="center"/>
      <protection hidden="1"/>
    </xf>
    <xf numFmtId="49" fontId="2" fillId="0" borderId="10" xfId="8" applyNumberFormat="1" applyFont="1" applyFill="1" applyBorder="1" applyAlignment="1" applyProtection="1">
      <protection hidden="1"/>
    </xf>
    <xf numFmtId="49" fontId="2" fillId="0" borderId="9" xfId="8" applyNumberFormat="1" applyFont="1" applyFill="1" applyBorder="1" applyAlignment="1" applyProtection="1">
      <alignment horizontal="centerContinuous"/>
      <protection hidden="1"/>
    </xf>
    <xf numFmtId="49" fontId="2" fillId="0" borderId="0" xfId="8" applyNumberFormat="1" applyFont="1" applyFill="1" applyBorder="1" applyAlignment="1" applyProtection="1">
      <alignment horizontal="centerContinuous"/>
      <protection hidden="1"/>
    </xf>
    <xf numFmtId="49" fontId="2" fillId="0" borderId="13" xfId="8" applyNumberFormat="1" applyFont="1" applyFill="1" applyBorder="1" applyAlignment="1" applyProtection="1">
      <protection hidden="1"/>
    </xf>
    <xf numFmtId="49" fontId="2" fillId="0" borderId="9" xfId="8" applyNumberFormat="1" applyFont="1" applyFill="1" applyBorder="1" applyAlignment="1" applyProtection="1">
      <protection hidden="1"/>
    </xf>
    <xf numFmtId="49" fontId="2" fillId="0" borderId="72" xfId="8" applyNumberFormat="1" applyFont="1" applyFill="1" applyBorder="1" applyAlignment="1" applyProtection="1">
      <alignment horizontal="center"/>
      <protection hidden="1"/>
    </xf>
    <xf numFmtId="49" fontId="2" fillId="0" borderId="44" xfId="8" applyNumberFormat="1" applyFont="1" applyFill="1" applyBorder="1" applyAlignment="1" applyProtection="1">
      <alignment horizontal="center"/>
      <protection hidden="1"/>
    </xf>
    <xf numFmtId="49" fontId="2" fillId="0" borderId="44" xfId="8" applyNumberFormat="1" applyFont="1" applyFill="1" applyBorder="1" applyAlignment="1" applyProtection="1">
      <protection hidden="1"/>
    </xf>
    <xf numFmtId="49" fontId="2" fillId="0" borderId="73" xfId="8" applyNumberFormat="1" applyFont="1" applyFill="1" applyBorder="1" applyAlignment="1" applyProtection="1">
      <protection hidden="1"/>
    </xf>
    <xf numFmtId="2" fontId="2" fillId="0" borderId="0" xfId="8" applyNumberFormat="1" applyFont="1" applyFill="1" applyBorder="1" applyAlignment="1" applyProtection="1">
      <protection hidden="1"/>
    </xf>
    <xf numFmtId="2" fontId="2" fillId="0" borderId="0" xfId="8" applyNumberFormat="1" applyFont="1" applyFill="1" applyBorder="1" applyAlignment="1" applyProtection="1">
      <alignment horizontal="centerContinuous"/>
      <protection hidden="1"/>
    </xf>
    <xf numFmtId="49" fontId="2" fillId="0" borderId="13" xfId="8" applyNumberFormat="1" applyFont="1" applyFill="1" applyBorder="1" applyAlignment="1" applyProtection="1">
      <alignment horizontal="centerContinuous"/>
      <protection hidden="1"/>
    </xf>
    <xf numFmtId="49" fontId="2" fillId="0" borderId="29" xfId="8" applyNumberFormat="1" applyFont="1" applyFill="1" applyBorder="1" applyAlignment="1" applyProtection="1">
      <alignment horizontal="centerContinuous"/>
      <protection hidden="1"/>
    </xf>
    <xf numFmtId="49" fontId="2" fillId="0" borderId="16" xfId="8" applyNumberFormat="1" applyFont="1" applyFill="1" applyBorder="1" applyAlignment="1" applyProtection="1">
      <alignment horizontal="centerContinuous" vertical="center"/>
      <protection hidden="1"/>
    </xf>
    <xf numFmtId="49" fontId="2" fillId="0" borderId="47" xfId="8" applyNumberFormat="1" applyFont="1" applyFill="1" applyBorder="1" applyAlignment="1" applyProtection="1">
      <alignment horizontal="centerContinuous"/>
      <protection hidden="1"/>
    </xf>
    <xf numFmtId="49" fontId="2" fillId="0" borderId="29" xfId="8" applyNumberFormat="1" applyFont="1" applyFill="1" applyBorder="1" applyAlignment="1" applyProtection="1">
      <alignment horizontal="centerContinuous" vertical="center"/>
      <protection hidden="1"/>
    </xf>
    <xf numFmtId="49" fontId="2" fillId="0" borderId="47" xfId="8" applyNumberFormat="1" applyFont="1" applyFill="1" applyBorder="1" applyAlignment="1" applyProtection="1">
      <alignment horizontal="centerContinuous" vertical="center"/>
      <protection hidden="1"/>
    </xf>
    <xf numFmtId="49" fontId="2" fillId="0" borderId="16" xfId="8" applyNumberFormat="1" applyFont="1" applyFill="1" applyBorder="1" applyAlignment="1" applyProtection="1">
      <alignment horizontal="centerContinuous"/>
      <protection hidden="1"/>
    </xf>
    <xf numFmtId="49" fontId="2" fillId="0" borderId="6" xfId="8" applyNumberFormat="1" applyFont="1" applyFill="1" applyBorder="1" applyAlignment="1" applyProtection="1">
      <alignment horizontal="centerContinuous"/>
      <protection hidden="1"/>
    </xf>
    <xf numFmtId="0" fontId="2" fillId="0" borderId="57" xfId="0" applyFont="1" applyBorder="1" applyAlignment="1" applyProtection="1">
      <alignment horizontal="left"/>
      <protection hidden="1"/>
    </xf>
    <xf numFmtId="39" fontId="14" fillId="0" borderId="0" xfId="8" applyNumberFormat="1" applyFont="1" applyBorder="1" applyAlignment="1" applyProtection="1">
      <alignment horizontal="centerContinuous"/>
    </xf>
    <xf numFmtId="49" fontId="14" fillId="0" borderId="1" xfId="0" applyNumberFormat="1" applyFont="1" applyBorder="1" applyAlignment="1">
      <alignment horizontal="left"/>
    </xf>
    <xf numFmtId="0" fontId="14" fillId="0" borderId="7" xfId="0" applyFont="1" applyBorder="1"/>
    <xf numFmtId="0" fontId="33" fillId="0" borderId="19" xfId="0" quotePrefix="1" applyFont="1" applyBorder="1" applyAlignment="1">
      <alignment horizontal="left"/>
    </xf>
    <xf numFmtId="175" fontId="14" fillId="0" borderId="7" xfId="8" applyNumberFormat="1" applyFont="1" applyFill="1" applyBorder="1" applyAlignment="1" applyProtection="1">
      <protection hidden="1"/>
    </xf>
    <xf numFmtId="39" fontId="22" fillId="0" borderId="3" xfId="8" applyNumberFormat="1" applyFont="1" applyFill="1" applyBorder="1" applyAlignment="1" applyProtection="1">
      <alignment horizontal="centerContinuous"/>
    </xf>
    <xf numFmtId="177" fontId="14" fillId="0" borderId="6" xfId="8" applyNumberFormat="1" applyFont="1" applyBorder="1" applyAlignment="1" applyProtection="1">
      <alignment horizontal="centerContinuous"/>
    </xf>
    <xf numFmtId="177" fontId="14" fillId="0" borderId="0" xfId="8" applyNumberFormat="1" applyFont="1" applyBorder="1" applyAlignment="1" applyProtection="1">
      <alignment horizontal="centerContinuous"/>
    </xf>
    <xf numFmtId="177" fontId="21" fillId="0" borderId="1" xfId="8" applyNumberFormat="1" applyFont="1" applyFill="1" applyBorder="1" applyAlignment="1" applyProtection="1">
      <protection hidden="1"/>
    </xf>
    <xf numFmtId="177" fontId="14" fillId="0" borderId="7" xfId="8" applyNumberFormat="1" applyFont="1" applyFill="1" applyBorder="1" applyAlignment="1" applyProtection="1">
      <protection hidden="1"/>
    </xf>
    <xf numFmtId="0" fontId="2" fillId="0" borderId="18" xfId="0" applyFont="1" applyBorder="1" applyAlignment="1" applyProtection="1">
      <alignment horizontal="center" vertical="center" wrapText="1"/>
      <protection hidden="1"/>
    </xf>
    <xf numFmtId="0" fontId="49" fillId="0" borderId="0" xfId="0" applyFont="1"/>
    <xf numFmtId="0" fontId="50" fillId="0" borderId="0" xfId="0" applyFont="1"/>
    <xf numFmtId="0" fontId="49" fillId="0" borderId="0" xfId="0" applyFont="1" applyAlignment="1">
      <alignment horizontal="center"/>
    </xf>
    <xf numFmtId="0" fontId="50" fillId="0" borderId="0" xfId="0" applyFont="1" applyAlignment="1">
      <alignment horizontal="right"/>
    </xf>
    <xf numFmtId="0" fontId="49" fillId="0" borderId="0" xfId="0" applyFont="1" applyAlignment="1">
      <alignment horizontal="right"/>
    </xf>
    <xf numFmtId="0" fontId="39" fillId="0" borderId="0" xfId="0" applyFont="1" applyAlignment="1">
      <alignment horizontal="left"/>
    </xf>
    <xf numFmtId="0" fontId="10" fillId="0" borderId="14" xfId="0" applyFont="1" applyBorder="1" applyAlignment="1" applyProtection="1">
      <alignment horizontal="center" vertical="center" wrapText="1"/>
      <protection hidden="1"/>
    </xf>
    <xf numFmtId="2" fontId="2" fillId="0" borderId="24" xfId="0" applyNumberFormat="1" applyFont="1" applyBorder="1" applyAlignment="1" applyProtection="1">
      <alignment horizontal="centerContinuous"/>
      <protection hidden="1"/>
    </xf>
    <xf numFmtId="0" fontId="2" fillId="0" borderId="21" xfId="0" applyFont="1" applyBorder="1" applyAlignment="1" applyProtection="1">
      <alignment horizontal="centerContinuous"/>
      <protection hidden="1"/>
    </xf>
    <xf numFmtId="0" fontId="4" fillId="12" borderId="16" xfId="0" applyFont="1" applyFill="1" applyBorder="1" applyAlignment="1" applyProtection="1">
      <alignment horizontal="right" vertical="top" wrapText="1"/>
      <protection hidden="1"/>
    </xf>
    <xf numFmtId="0" fontId="10" fillId="12" borderId="29" xfId="0" applyFont="1" applyFill="1" applyBorder="1" applyAlignment="1" applyProtection="1">
      <alignment horizontal="center" vertical="center"/>
      <protection hidden="1"/>
    </xf>
    <xf numFmtId="2" fontId="10" fillId="12" borderId="29" xfId="0" applyNumberFormat="1" applyFont="1" applyFill="1" applyBorder="1" applyAlignment="1" applyProtection="1">
      <alignment horizontal="center" vertical="center"/>
      <protection hidden="1"/>
    </xf>
    <xf numFmtId="0" fontId="10" fillId="12" borderId="47" xfId="0" applyFont="1" applyFill="1" applyBorder="1" applyAlignment="1" applyProtection="1">
      <alignment horizontal="center" vertical="center"/>
      <protection hidden="1"/>
    </xf>
    <xf numFmtId="0" fontId="2" fillId="12" borderId="61" xfId="0" applyFont="1" applyFill="1" applyBorder="1" applyAlignment="1" applyProtection="1">
      <alignment horizontal="center" vertical="center" wrapText="1"/>
      <protection hidden="1"/>
    </xf>
    <xf numFmtId="0" fontId="2" fillId="12" borderId="69" xfId="0" applyFont="1" applyFill="1" applyBorder="1" applyAlignment="1" applyProtection="1">
      <alignment horizontal="center" vertical="center" wrapText="1"/>
      <protection hidden="1"/>
    </xf>
    <xf numFmtId="49" fontId="4" fillId="12" borderId="32" xfId="0" applyNumberFormat="1" applyFont="1" applyFill="1" applyBorder="1" applyAlignment="1" applyProtection="1">
      <alignment horizontal="center" vertical="center" wrapText="1"/>
      <protection hidden="1"/>
    </xf>
    <xf numFmtId="0" fontId="4" fillId="12" borderId="41" xfId="0" applyFont="1" applyFill="1" applyBorder="1" applyAlignment="1" applyProtection="1">
      <alignment vertical="center" wrapText="1"/>
      <protection hidden="1"/>
    </xf>
    <xf numFmtId="0" fontId="10" fillId="12" borderId="32" xfId="0" applyFont="1" applyFill="1" applyBorder="1" applyAlignment="1" applyProtection="1">
      <alignment horizontal="center" vertical="center" wrapText="1"/>
      <protection hidden="1"/>
    </xf>
    <xf numFmtId="2" fontId="10" fillId="12" borderId="32" xfId="0" applyNumberFormat="1" applyFont="1" applyFill="1" applyBorder="1" applyAlignment="1" applyProtection="1">
      <alignment horizontal="center" vertical="center" wrapText="1"/>
      <protection hidden="1"/>
    </xf>
    <xf numFmtId="4" fontId="10" fillId="12" borderId="32" xfId="0" applyNumberFormat="1" applyFont="1" applyFill="1" applyBorder="1" applyAlignment="1" applyProtection="1">
      <alignment horizontal="right" vertical="center" wrapText="1"/>
      <protection locked="0"/>
    </xf>
    <xf numFmtId="4" fontId="10" fillId="12" borderId="32" xfId="0" applyNumberFormat="1" applyFont="1" applyFill="1" applyBorder="1" applyAlignment="1" applyProtection="1">
      <alignment horizontal="center" vertical="center" wrapText="1"/>
      <protection hidden="1"/>
    </xf>
    <xf numFmtId="4" fontId="10" fillId="12" borderId="42" xfId="0" applyNumberFormat="1" applyFont="1" applyFill="1" applyBorder="1" applyAlignment="1" applyProtection="1">
      <alignment horizontal="right" vertical="center" wrapText="1"/>
      <protection hidden="1"/>
    </xf>
    <xf numFmtId="0" fontId="0" fillId="0" borderId="0" xfId="0" applyAlignment="1">
      <alignment horizontal="center"/>
    </xf>
    <xf numFmtId="0" fontId="40" fillId="8" borderId="68" xfId="4" applyFont="1" applyFill="1" applyBorder="1" applyAlignment="1">
      <alignment horizontal="center" vertical="center" wrapText="1"/>
    </xf>
    <xf numFmtId="0" fontId="40" fillId="8" borderId="67" xfId="4" applyFont="1" applyFill="1" applyBorder="1" applyAlignment="1">
      <alignment horizontal="center" vertical="center" wrapText="1"/>
    </xf>
    <xf numFmtId="0" fontId="40" fillId="8" borderId="17" xfId="4" applyFont="1" applyFill="1" applyBorder="1" applyAlignment="1">
      <alignment horizontal="center" vertical="center" wrapText="1"/>
    </xf>
    <xf numFmtId="0" fontId="40" fillId="8" borderId="0" xfId="4" applyFont="1" applyFill="1" applyAlignment="1">
      <alignment horizontal="center" vertical="center" wrapText="1"/>
    </xf>
    <xf numFmtId="0" fontId="51" fillId="13" borderId="92" xfId="4" applyFont="1" applyFill="1" applyBorder="1" applyAlignment="1">
      <alignment horizontal="center" vertical="center" wrapText="1"/>
    </xf>
    <xf numFmtId="0" fontId="51" fillId="13" borderId="92" xfId="4" applyFont="1" applyFill="1" applyBorder="1" applyAlignment="1">
      <alignment horizontal="left" vertical="center" wrapText="1"/>
    </xf>
    <xf numFmtId="0" fontId="40" fillId="14" borderId="93" xfId="4" applyFont="1" applyFill="1" applyBorder="1" applyAlignment="1">
      <alignment horizontal="center" vertical="center" wrapText="1"/>
    </xf>
    <xf numFmtId="0" fontId="40" fillId="14" borderId="94" xfId="4" applyFont="1" applyFill="1" applyBorder="1" applyAlignment="1">
      <alignment horizontal="center" vertical="center" wrapText="1"/>
    </xf>
    <xf numFmtId="0" fontId="51" fillId="13" borderId="93" xfId="4" applyFont="1" applyFill="1" applyBorder="1" applyAlignment="1">
      <alignment horizontal="center" vertical="center" wrapText="1"/>
    </xf>
    <xf numFmtId="0" fontId="51" fillId="13" borderId="94" xfId="4" applyFont="1" applyFill="1" applyBorder="1" applyAlignment="1">
      <alignment horizontal="center" vertical="center" wrapText="1"/>
    </xf>
    <xf numFmtId="0" fontId="51" fillId="13" borderId="94" xfId="4" applyFont="1" applyFill="1" applyBorder="1" applyAlignment="1">
      <alignment horizontal="left" vertical="center" wrapText="1"/>
    </xf>
    <xf numFmtId="178" fontId="51" fillId="13" borderId="94" xfId="4" applyNumberFormat="1" applyFont="1" applyFill="1" applyBorder="1" applyAlignment="1">
      <alignment horizontal="center" vertical="center" wrapText="1"/>
    </xf>
    <xf numFmtId="4" fontId="51" fillId="13" borderId="94" xfId="4" applyNumberFormat="1" applyFont="1" applyFill="1" applyBorder="1" applyAlignment="1">
      <alignment horizontal="center" vertical="center" wrapText="1"/>
    </xf>
    <xf numFmtId="0" fontId="41" fillId="15" borderId="93" xfId="4" applyFont="1" applyFill="1" applyBorder="1" applyAlignment="1">
      <alignment horizontal="center" vertical="center" wrapText="1"/>
    </xf>
    <xf numFmtId="0" fontId="41" fillId="15" borderId="94" xfId="4" applyFont="1" applyFill="1" applyBorder="1" applyAlignment="1">
      <alignment horizontal="center" vertical="center" wrapText="1"/>
    </xf>
    <xf numFmtId="0" fontId="41" fillId="8" borderId="94" xfId="4" applyFont="1" applyFill="1" applyBorder="1" applyAlignment="1">
      <alignment horizontal="left" vertical="center" wrapText="1"/>
    </xf>
    <xf numFmtId="0" fontId="41" fillId="8" borderId="94" xfId="4" applyFont="1" applyFill="1" applyBorder="1" applyAlignment="1">
      <alignment horizontal="center" vertical="center" wrapText="1"/>
    </xf>
    <xf numFmtId="178" fontId="41" fillId="8" borderId="94" xfId="4" applyNumberFormat="1" applyFont="1" applyFill="1" applyBorder="1" applyAlignment="1">
      <alignment horizontal="center" vertical="center" wrapText="1"/>
    </xf>
    <xf numFmtId="4" fontId="41" fillId="8" borderId="94" xfId="4" applyNumberFormat="1" applyFont="1" applyFill="1" applyBorder="1" applyAlignment="1">
      <alignment horizontal="center" vertical="center" wrapText="1"/>
    </xf>
    <xf numFmtId="4" fontId="41" fillId="15" borderId="94" xfId="4" applyNumberFormat="1" applyFont="1" applyFill="1" applyBorder="1" applyAlignment="1">
      <alignment horizontal="center" vertical="center" wrapText="1"/>
    </xf>
    <xf numFmtId="0" fontId="51" fillId="13" borderId="92" xfId="4" applyFont="1" applyFill="1" applyBorder="1" applyAlignment="1">
      <alignment vertical="center" wrapText="1"/>
    </xf>
    <xf numFmtId="0" fontId="40" fillId="14" borderId="94" xfId="4" applyFont="1" applyFill="1" applyBorder="1" applyAlignment="1">
      <alignment vertical="center" wrapText="1"/>
    </xf>
    <xf numFmtId="0" fontId="52" fillId="13" borderId="94" xfId="4" applyFont="1" applyFill="1" applyBorder="1" applyAlignment="1">
      <alignment horizontal="center" vertical="center" wrapText="1"/>
    </xf>
    <xf numFmtId="0" fontId="52" fillId="13" borderId="94" xfId="4" applyFont="1" applyFill="1" applyBorder="1" applyAlignment="1">
      <alignment vertical="center" wrapText="1"/>
    </xf>
    <xf numFmtId="178" fontId="52" fillId="13" borderId="94" xfId="4" applyNumberFormat="1" applyFont="1" applyFill="1" applyBorder="1" applyAlignment="1">
      <alignment horizontal="center" vertical="center" wrapText="1"/>
    </xf>
    <xf numFmtId="4" fontId="52" fillId="13" borderId="94" xfId="4" applyNumberFormat="1" applyFont="1" applyFill="1" applyBorder="1" applyAlignment="1">
      <alignment horizontal="center" vertical="center" wrapText="1"/>
    </xf>
    <xf numFmtId="4" fontId="53" fillId="13" borderId="95" xfId="4" applyNumberFormat="1" applyFont="1" applyFill="1" applyBorder="1" applyAlignment="1">
      <alignment horizontal="center" vertical="center" wrapText="1"/>
    </xf>
    <xf numFmtId="0" fontId="53" fillId="13" borderId="93" xfId="4" applyFont="1" applyFill="1" applyBorder="1" applyAlignment="1">
      <alignment horizontal="center" vertical="center" wrapText="1"/>
    </xf>
    <xf numFmtId="0" fontId="53" fillId="13" borderId="94" xfId="4" applyFont="1" applyFill="1" applyBorder="1" applyAlignment="1">
      <alignment horizontal="center" vertical="center" wrapText="1"/>
    </xf>
    <xf numFmtId="0" fontId="53" fillId="13" borderId="94" xfId="4" applyFont="1" applyFill="1" applyBorder="1" applyAlignment="1">
      <alignment vertical="center" wrapText="1"/>
    </xf>
    <xf numFmtId="178" fontId="53" fillId="13" borderId="94" xfId="4" applyNumberFormat="1" applyFont="1" applyFill="1" applyBorder="1" applyAlignment="1">
      <alignment horizontal="center" vertical="center" wrapText="1"/>
    </xf>
    <xf numFmtId="4" fontId="53" fillId="13" borderId="94" xfId="4" applyNumberFormat="1" applyFont="1" applyFill="1" applyBorder="1" applyAlignment="1">
      <alignment horizontal="center" vertical="center" wrapText="1"/>
    </xf>
    <xf numFmtId="179" fontId="41" fillId="8" borderId="94" xfId="4" applyNumberFormat="1" applyFont="1" applyFill="1" applyBorder="1" applyAlignment="1">
      <alignment horizontal="center" vertical="center" wrapText="1"/>
    </xf>
    <xf numFmtId="0" fontId="41" fillId="0" borderId="93" xfId="4" applyFont="1" applyBorder="1" applyAlignment="1">
      <alignment horizontal="center" vertical="center" wrapText="1"/>
    </xf>
    <xf numFmtId="0" fontId="41" fillId="0" borderId="94" xfId="4" applyFont="1" applyBorder="1" applyAlignment="1">
      <alignment horizontal="center" vertical="center" wrapText="1"/>
    </xf>
    <xf numFmtId="0" fontId="54" fillId="0" borderId="0" xfId="0" applyFont="1" applyAlignment="1">
      <alignment vertical="center" wrapText="1"/>
    </xf>
    <xf numFmtId="178" fontId="41" fillId="0" borderId="94" xfId="4" applyNumberFormat="1" applyFont="1" applyBorder="1" applyAlignment="1">
      <alignment horizontal="center" vertical="center" wrapText="1"/>
    </xf>
    <xf numFmtId="4" fontId="41" fillId="0" borderId="94" xfId="4" applyNumberFormat="1" applyFont="1" applyBorder="1" applyAlignment="1">
      <alignment horizontal="center" vertical="center" wrapText="1"/>
    </xf>
    <xf numFmtId="0" fontId="41" fillId="0" borderId="94" xfId="4" applyFont="1" applyBorder="1" applyAlignment="1">
      <alignment vertical="center" wrapText="1"/>
    </xf>
    <xf numFmtId="0" fontId="41" fillId="0" borderId="94" xfId="4" applyFont="1" applyBorder="1" applyAlignment="1">
      <alignment horizontal="left" vertical="center" wrapText="1"/>
    </xf>
    <xf numFmtId="0" fontId="41" fillId="16" borderId="93" xfId="4" applyFont="1" applyFill="1" applyBorder="1" applyAlignment="1">
      <alignment horizontal="center" vertical="center" wrapText="1"/>
    </xf>
    <xf numFmtId="0" fontId="41" fillId="16" borderId="94" xfId="4" applyFont="1" applyFill="1" applyBorder="1" applyAlignment="1">
      <alignment horizontal="center" vertical="center" wrapText="1"/>
    </xf>
    <xf numFmtId="0" fontId="41" fillId="16" borderId="94" xfId="4" applyFont="1" applyFill="1" applyBorder="1" applyAlignment="1">
      <alignment horizontal="left" vertical="center" wrapText="1"/>
    </xf>
    <xf numFmtId="178" fontId="41" fillId="16" borderId="94" xfId="4" applyNumberFormat="1" applyFont="1" applyFill="1" applyBorder="1" applyAlignment="1">
      <alignment horizontal="center" vertical="center" wrapText="1"/>
    </xf>
    <xf numFmtId="4" fontId="41" fillId="16" borderId="94" xfId="4" applyNumberFormat="1" applyFont="1" applyFill="1" applyBorder="1" applyAlignment="1">
      <alignment horizontal="center" vertical="center" wrapText="1"/>
    </xf>
    <xf numFmtId="178" fontId="41" fillId="15" borderId="94" xfId="4" applyNumberFormat="1" applyFont="1" applyFill="1" applyBorder="1" applyAlignment="1">
      <alignment horizontal="center" vertical="center" wrapText="1"/>
    </xf>
    <xf numFmtId="0" fontId="51" fillId="8" borderId="92" xfId="4" applyFont="1" applyFill="1" applyBorder="1" applyAlignment="1">
      <alignment horizontal="center" vertical="center" wrapText="1"/>
    </xf>
    <xf numFmtId="0" fontId="0" fillId="8" borderId="0" xfId="0" applyFill="1" applyAlignment="1">
      <alignment vertical="center"/>
    </xf>
    <xf numFmtId="0" fontId="51" fillId="13" borderId="92" xfId="4" applyFont="1" applyFill="1" applyBorder="1" applyAlignment="1">
      <alignment horizontal="center" vertical="top" wrapText="1"/>
    </xf>
    <xf numFmtId="0" fontId="51" fillId="13" borderId="92" xfId="4" applyFont="1" applyFill="1" applyBorder="1" applyAlignment="1">
      <alignment horizontal="left" vertical="top" wrapText="1"/>
    </xf>
    <xf numFmtId="0" fontId="40" fillId="14" borderId="93" xfId="4" applyFont="1" applyFill="1" applyBorder="1" applyAlignment="1">
      <alignment horizontal="center" vertical="top" wrapText="1"/>
    </xf>
    <xf numFmtId="0" fontId="40" fillId="14" borderId="94" xfId="4" applyFont="1" applyFill="1" applyBorder="1" applyAlignment="1">
      <alignment horizontal="center" vertical="top" wrapText="1"/>
    </xf>
    <xf numFmtId="178" fontId="41" fillId="8" borderId="94" xfId="4" applyNumberFormat="1" applyFont="1" applyFill="1" applyBorder="1" applyAlignment="1">
      <alignment horizontal="center" vertical="top" wrapText="1"/>
    </xf>
    <xf numFmtId="0" fontId="41" fillId="16" borderId="93" xfId="4" applyFont="1" applyFill="1" applyBorder="1" applyAlignment="1">
      <alignment horizontal="center" vertical="top" wrapText="1"/>
    </xf>
    <xf numFmtId="0" fontId="41" fillId="16" borderId="94" xfId="4" applyFont="1" applyFill="1" applyBorder="1" applyAlignment="1">
      <alignment horizontal="center" vertical="top" wrapText="1"/>
    </xf>
    <xf numFmtId="0" fontId="41" fillId="16" borderId="94" xfId="4" applyFont="1" applyFill="1" applyBorder="1" applyAlignment="1">
      <alignment horizontal="left" vertical="top" wrapText="1"/>
    </xf>
    <xf numFmtId="178" fontId="41" fillId="16" borderId="94" xfId="4" applyNumberFormat="1" applyFont="1" applyFill="1" applyBorder="1" applyAlignment="1">
      <alignment horizontal="center" vertical="top" wrapText="1"/>
    </xf>
    <xf numFmtId="4" fontId="41" fillId="16" borderId="94" xfId="4" applyNumberFormat="1" applyFont="1" applyFill="1" applyBorder="1" applyAlignment="1">
      <alignment horizontal="center" vertical="top" wrapText="1"/>
    </xf>
    <xf numFmtId="4" fontId="51" fillId="13" borderId="95" xfId="4" applyNumberFormat="1" applyFont="1" applyFill="1" applyBorder="1" applyAlignment="1">
      <alignment horizontal="center" vertical="center" wrapText="1"/>
    </xf>
    <xf numFmtId="0" fontId="41" fillId="15" borderId="93" xfId="4" applyFont="1" applyFill="1" applyBorder="1" applyAlignment="1">
      <alignment horizontal="center" vertical="top" wrapText="1"/>
    </xf>
    <xf numFmtId="0" fontId="41" fillId="15" borderId="94" xfId="4" applyFont="1" applyFill="1" applyBorder="1" applyAlignment="1">
      <alignment horizontal="center" vertical="top" wrapText="1"/>
    </xf>
    <xf numFmtId="0" fontId="41" fillId="0" borderId="93" xfId="4" applyFont="1" applyBorder="1" applyAlignment="1">
      <alignment horizontal="center" vertical="top" wrapText="1"/>
    </xf>
    <xf numFmtId="0" fontId="41" fillId="0" borderId="94" xfId="4" applyFont="1" applyBorder="1" applyAlignment="1">
      <alignment horizontal="center" vertical="top" wrapText="1"/>
    </xf>
    <xf numFmtId="4" fontId="41" fillId="0" borderId="94" xfId="4" applyNumberFormat="1" applyFont="1" applyBorder="1" applyAlignment="1">
      <alignment horizontal="center" vertical="top" wrapText="1"/>
    </xf>
    <xf numFmtId="0" fontId="41" fillId="0" borderId="94" xfId="4" applyFont="1" applyBorder="1" applyAlignment="1">
      <alignment horizontal="left" vertical="top" wrapText="1"/>
    </xf>
    <xf numFmtId="178" fontId="41" fillId="0" borderId="94" xfId="4" applyNumberFormat="1" applyFont="1" applyBorder="1" applyAlignment="1">
      <alignment horizontal="center" vertical="top" wrapText="1"/>
    </xf>
    <xf numFmtId="0" fontId="51" fillId="13" borderId="93" xfId="5" applyFont="1" applyFill="1" applyBorder="1" applyAlignment="1">
      <alignment horizontal="center" vertical="center" wrapText="1"/>
    </xf>
    <xf numFmtId="0" fontId="51" fillId="13" borderId="94" xfId="5" applyFont="1" applyFill="1" applyBorder="1" applyAlignment="1">
      <alignment horizontal="center" vertical="center" wrapText="1"/>
    </xf>
    <xf numFmtId="0" fontId="51" fillId="13" borderId="95" xfId="4" applyFont="1" applyFill="1" applyBorder="1" applyAlignment="1">
      <alignment vertical="center" wrapText="1"/>
    </xf>
    <xf numFmtId="0" fontId="55" fillId="0" borderId="0" xfId="0" applyFont="1" applyAlignment="1">
      <alignment vertical="center"/>
    </xf>
    <xf numFmtId="0" fontId="2" fillId="0" borderId="0" xfId="0" applyFont="1" applyAlignment="1">
      <alignment horizontal="center" vertical="center"/>
    </xf>
    <xf numFmtId="0" fontId="51" fillId="13" borderId="95" xfId="4" applyFont="1" applyFill="1" applyBorder="1" applyAlignment="1">
      <alignment horizontal="left" vertical="center" wrapText="1"/>
    </xf>
    <xf numFmtId="0" fontId="41" fillId="0" borderId="96" xfId="4" applyFont="1" applyBorder="1" applyAlignment="1">
      <alignment horizontal="center" vertical="center" wrapText="1"/>
    </xf>
    <xf numFmtId="0" fontId="41" fillId="0" borderId="97" xfId="4" applyFont="1" applyBorder="1" applyAlignment="1">
      <alignment horizontal="center" vertical="center" wrapText="1"/>
    </xf>
    <xf numFmtId="0" fontId="51" fillId="0" borderId="94" xfId="4" applyFont="1" applyBorder="1" applyAlignment="1">
      <alignment horizontal="center" vertical="center" wrapText="1"/>
    </xf>
    <xf numFmtId="0" fontId="41" fillId="0" borderId="94" xfId="4" applyFont="1" applyBorder="1" applyAlignment="1">
      <alignment vertical="top" wrapText="1"/>
    </xf>
    <xf numFmtId="0" fontId="51" fillId="13" borderId="94" xfId="4" applyFont="1" applyFill="1" applyBorder="1" applyAlignment="1">
      <alignment vertical="center" wrapText="1"/>
    </xf>
    <xf numFmtId="0" fontId="0" fillId="0" borderId="0" xfId="0" applyAlignment="1">
      <alignment wrapText="1"/>
    </xf>
    <xf numFmtId="0" fontId="41" fillId="8" borderId="93" xfId="4" applyFont="1" applyFill="1" applyBorder="1" applyAlignment="1">
      <alignment horizontal="center" vertical="center" wrapText="1"/>
    </xf>
    <xf numFmtId="0" fontId="41" fillId="0" borderId="0" xfId="4" applyFont="1" applyAlignment="1">
      <alignment horizontal="center" vertical="center" wrapText="1"/>
    </xf>
    <xf numFmtId="0" fontId="41" fillId="0" borderId="0" xfId="4" applyFont="1" applyAlignment="1">
      <alignment horizontal="left" vertical="center" wrapText="1"/>
    </xf>
    <xf numFmtId="178" fontId="41" fillId="0" borderId="0" xfId="4" applyNumberFormat="1" applyFont="1" applyAlignment="1">
      <alignment horizontal="center" vertical="center" wrapText="1"/>
    </xf>
    <xf numFmtId="4" fontId="41" fillId="0" borderId="0" xfId="4" applyNumberFormat="1" applyFont="1" applyAlignment="1">
      <alignment horizontal="center" vertical="center" wrapText="1"/>
    </xf>
    <xf numFmtId="0" fontId="54" fillId="0" borderId="0" xfId="0" applyFont="1" applyAlignment="1">
      <alignment vertical="center"/>
    </xf>
    <xf numFmtId="0" fontId="51" fillId="0" borderId="94" xfId="4" applyFont="1" applyBorder="1" applyAlignment="1">
      <alignment horizontal="left" vertical="center" wrapText="1"/>
    </xf>
    <xf numFmtId="0" fontId="55" fillId="0" borderId="98" xfId="0" applyFont="1" applyBorder="1" applyAlignment="1">
      <alignment horizontal="center" vertical="center" wrapText="1"/>
    </xf>
    <xf numFmtId="0" fontId="55" fillId="0" borderId="0" xfId="0" applyFont="1" applyAlignment="1">
      <alignment horizontal="center" vertical="center" wrapText="1"/>
    </xf>
    <xf numFmtId="0" fontId="54" fillId="17" borderId="98" xfId="0" applyFont="1" applyFill="1" applyBorder="1" applyAlignment="1">
      <alignment horizontal="left" vertical="center" wrapText="1"/>
    </xf>
    <xf numFmtId="0" fontId="56" fillId="0" borderId="99" xfId="0" applyFont="1" applyBorder="1" applyAlignment="1">
      <alignment horizontal="left" vertical="center" wrapText="1"/>
    </xf>
    <xf numFmtId="0" fontId="54" fillId="0" borderId="98" xfId="0" applyFont="1" applyBorder="1" applyAlignment="1">
      <alignment horizontal="left" vertical="center" wrapText="1"/>
    </xf>
    <xf numFmtId="0" fontId="54" fillId="18" borderId="98" xfId="0" applyFont="1" applyFill="1" applyBorder="1" applyAlignment="1">
      <alignment horizontal="left" vertical="center" wrapText="1"/>
    </xf>
    <xf numFmtId="0" fontId="41" fillId="16" borderId="94" xfId="4" applyFont="1" applyFill="1" applyBorder="1" applyAlignment="1">
      <alignment vertical="center" wrapText="1"/>
    </xf>
    <xf numFmtId="4" fontId="41" fillId="15" borderId="94" xfId="4" applyNumberFormat="1" applyFont="1" applyFill="1" applyBorder="1" applyAlignment="1">
      <alignment horizontal="center" vertical="top" wrapText="1"/>
    </xf>
    <xf numFmtId="0" fontId="51" fillId="13" borderId="92" xfId="4" applyFont="1" applyFill="1" applyBorder="1" applyAlignment="1">
      <alignment vertical="top" wrapText="1"/>
    </xf>
    <xf numFmtId="0" fontId="40" fillId="14" borderId="94" xfId="4" applyFont="1" applyFill="1" applyBorder="1" applyAlignment="1">
      <alignment vertical="top" wrapText="1"/>
    </xf>
    <xf numFmtId="0" fontId="51" fillId="13" borderId="94" xfId="4" applyFont="1" applyFill="1" applyBorder="1" applyAlignment="1">
      <alignment vertical="top" wrapText="1"/>
    </xf>
    <xf numFmtId="178" fontId="51" fillId="13" borderId="94" xfId="4" applyNumberFormat="1" applyFont="1" applyFill="1" applyBorder="1" applyAlignment="1">
      <alignment horizontal="center" vertical="top" wrapText="1"/>
    </xf>
    <xf numFmtId="4" fontId="51" fillId="13" borderId="94" xfId="4" applyNumberFormat="1" applyFont="1" applyFill="1" applyBorder="1" applyAlignment="1">
      <alignment horizontal="center" vertical="top" wrapText="1"/>
    </xf>
    <xf numFmtId="178" fontId="41" fillId="8" borderId="94" xfId="5" applyNumberFormat="1" applyFont="1" applyFill="1" applyBorder="1" applyAlignment="1">
      <alignment horizontal="center" vertical="center" wrapText="1"/>
    </xf>
    <xf numFmtId="178" fontId="41" fillId="15" borderId="94" xfId="4" applyNumberFormat="1" applyFont="1" applyFill="1" applyBorder="1" applyAlignment="1">
      <alignment horizontal="center" vertical="top" wrapText="1"/>
    </xf>
    <xf numFmtId="0" fontId="55" fillId="0" borderId="0" xfId="0" applyFont="1" applyAlignment="1">
      <alignment vertical="center" wrapText="1"/>
    </xf>
    <xf numFmtId="4" fontId="2" fillId="0" borderId="94" xfId="4" applyNumberFormat="1" applyFont="1" applyBorder="1" applyAlignment="1">
      <alignment horizontal="center" vertical="center" wrapText="1"/>
    </xf>
    <xf numFmtId="0" fontId="41" fillId="0" borderId="0" xfId="4" applyFont="1" applyAlignment="1">
      <alignment vertical="center" wrapText="1"/>
    </xf>
    <xf numFmtId="0" fontId="41" fillId="0" borderId="100" xfId="4" applyFont="1" applyBorder="1" applyAlignment="1">
      <alignment horizontal="center" vertical="center" wrapText="1"/>
    </xf>
    <xf numFmtId="0" fontId="2" fillId="0" borderId="101" xfId="0" applyFont="1" applyBorder="1" applyAlignment="1">
      <alignment horizontal="center" vertical="center"/>
    </xf>
    <xf numFmtId="178" fontId="41" fillId="0" borderId="102" xfId="4" applyNumberFormat="1" applyFont="1" applyBorder="1" applyAlignment="1">
      <alignment horizontal="center" vertical="center" wrapText="1"/>
    </xf>
    <xf numFmtId="4" fontId="41" fillId="0" borderId="102" xfId="4" applyNumberFormat="1" applyFont="1" applyBorder="1" applyAlignment="1">
      <alignment horizontal="center" vertical="center" wrapText="1"/>
    </xf>
    <xf numFmtId="0" fontId="41" fillId="0" borderId="103" xfId="4" applyFont="1" applyBorder="1" applyAlignment="1">
      <alignment horizontal="center" vertical="center" wrapText="1"/>
    </xf>
    <xf numFmtId="0" fontId="2" fillId="0" borderId="104" xfId="0" applyFont="1" applyBorder="1" applyAlignment="1">
      <alignment horizontal="center" vertical="center"/>
    </xf>
    <xf numFmtId="178" fontId="41" fillId="0" borderId="105" xfId="4" applyNumberFormat="1" applyFont="1" applyBorder="1" applyAlignment="1">
      <alignment horizontal="center" vertical="center" wrapText="1"/>
    </xf>
    <xf numFmtId="4" fontId="41" fillId="0" borderId="105" xfId="4" applyNumberFormat="1" applyFont="1" applyBorder="1" applyAlignment="1">
      <alignment horizontal="center" vertical="center" wrapText="1"/>
    </xf>
    <xf numFmtId="0" fontId="41" fillId="8" borderId="96" xfId="4" applyFont="1" applyFill="1" applyBorder="1" applyAlignment="1">
      <alignment vertical="center" wrapText="1"/>
    </xf>
    <xf numFmtId="0" fontId="41" fillId="8" borderId="97" xfId="4" applyFont="1" applyFill="1" applyBorder="1" applyAlignment="1">
      <alignment horizontal="center" vertical="center" wrapText="1"/>
    </xf>
    <xf numFmtId="0" fontId="41" fillId="15" borderId="94" xfId="4" applyFont="1" applyFill="1" applyBorder="1" applyAlignment="1">
      <alignment horizontal="left" vertical="center" wrapText="1"/>
    </xf>
    <xf numFmtId="0" fontId="41" fillId="0" borderId="106" xfId="4" applyFont="1" applyBorder="1" applyAlignment="1">
      <alignment horizontal="center" vertical="center" wrapText="1"/>
    </xf>
    <xf numFmtId="0" fontId="41" fillId="0" borderId="106" xfId="4" applyFont="1" applyBorder="1" applyAlignment="1">
      <alignment horizontal="left" vertical="center" wrapText="1"/>
    </xf>
    <xf numFmtId="178" fontId="41" fillId="0" borderId="106" xfId="4" applyNumberFormat="1" applyFont="1" applyBorder="1" applyAlignment="1">
      <alignment horizontal="center" vertical="center" wrapText="1"/>
    </xf>
    <xf numFmtId="4" fontId="41" fillId="0" borderId="106" xfId="4" applyNumberFormat="1" applyFont="1" applyBorder="1" applyAlignment="1">
      <alignment horizontal="center" vertical="center" wrapText="1"/>
    </xf>
    <xf numFmtId="0" fontId="54" fillId="18" borderId="98" xfId="0" applyFont="1" applyFill="1" applyBorder="1" applyAlignment="1">
      <alignment horizontal="center" vertical="center" wrapText="1"/>
    </xf>
    <xf numFmtId="0" fontId="2" fillId="0" borderId="0" xfId="0" applyFont="1" applyAlignment="1">
      <alignment horizontal="center"/>
    </xf>
    <xf numFmtId="180" fontId="41" fillId="15" borderId="94" xfId="4" applyNumberFormat="1" applyFont="1" applyFill="1" applyBorder="1" applyAlignment="1">
      <alignment horizontal="center" vertical="center" wrapText="1"/>
    </xf>
    <xf numFmtId="180" fontId="41" fillId="8" borderId="94" xfId="4" applyNumberFormat="1" applyFont="1" applyFill="1" applyBorder="1" applyAlignment="1">
      <alignment horizontal="center" vertical="center" wrapText="1"/>
    </xf>
    <xf numFmtId="180" fontId="41" fillId="0" borderId="94" xfId="4" applyNumberFormat="1" applyFont="1" applyBorder="1" applyAlignment="1">
      <alignment horizontal="center" vertical="center" wrapText="1"/>
    </xf>
    <xf numFmtId="4" fontId="41" fillId="15" borderId="97" xfId="4" applyNumberFormat="1" applyFont="1" applyFill="1" applyBorder="1" applyAlignment="1">
      <alignment horizontal="center" vertical="center" wrapText="1"/>
    </xf>
    <xf numFmtId="0" fontId="51" fillId="8" borderId="92" xfId="4" applyFont="1" applyFill="1" applyBorder="1" applyAlignment="1">
      <alignment vertical="center" wrapText="1"/>
    </xf>
    <xf numFmtId="0" fontId="51" fillId="8" borderId="0" xfId="4" applyFont="1" applyFill="1" applyAlignment="1">
      <alignment vertical="center" wrapText="1"/>
    </xf>
    <xf numFmtId="0" fontId="38" fillId="0" borderId="0" xfId="0" applyFont="1" applyAlignment="1">
      <alignment vertical="center" wrapText="1"/>
    </xf>
    <xf numFmtId="0" fontId="38" fillId="0" borderId="27" xfId="0" applyFont="1" applyBorder="1" applyAlignment="1">
      <alignment horizontal="left" vertical="center" wrapText="1"/>
    </xf>
    <xf numFmtId="0" fontId="2" fillId="0" borderId="0" xfId="3" applyAlignment="1">
      <alignment horizontal="center" vertical="center"/>
    </xf>
    <xf numFmtId="0" fontId="41" fillId="0" borderId="93" xfId="5" applyFont="1" applyBorder="1" applyAlignment="1">
      <alignment horizontal="center" vertical="center" wrapText="1"/>
    </xf>
    <xf numFmtId="178" fontId="41" fillId="0" borderId="94" xfId="5" applyNumberFormat="1" applyFont="1" applyBorder="1" applyAlignment="1">
      <alignment horizontal="center" vertical="center" wrapText="1"/>
    </xf>
    <xf numFmtId="0" fontId="40" fillId="0" borderId="0" xfId="4" applyFont="1" applyAlignment="1">
      <alignment horizontal="center" vertical="top" wrapText="1"/>
    </xf>
    <xf numFmtId="0" fontId="40" fillId="0" borderId="0" xfId="4" applyFont="1" applyAlignment="1">
      <alignment vertical="top" wrapText="1"/>
    </xf>
    <xf numFmtId="0" fontId="0" fillId="8" borderId="92" xfId="0" applyFill="1" applyBorder="1" applyAlignment="1">
      <alignment vertical="center"/>
    </xf>
    <xf numFmtId="0" fontId="0" fillId="8" borderId="107" xfId="0" applyFill="1" applyBorder="1" applyAlignment="1">
      <alignment vertical="center"/>
    </xf>
    <xf numFmtId="0" fontId="41" fillId="0" borderId="93" xfId="6" applyFont="1" applyBorder="1" applyAlignment="1">
      <alignment horizontal="center" vertical="center" wrapText="1"/>
    </xf>
    <xf numFmtId="178" fontId="51" fillId="19" borderId="94" xfId="4" applyNumberFormat="1" applyFont="1" applyFill="1" applyBorder="1" applyAlignment="1">
      <alignment horizontal="center" vertical="center" wrapText="1"/>
    </xf>
    <xf numFmtId="0" fontId="41" fillId="0" borderId="94" xfId="5" applyFont="1" applyBorder="1" applyAlignment="1">
      <alignment horizontal="center" vertical="center" wrapText="1"/>
    </xf>
    <xf numFmtId="0" fontId="41" fillId="0" borderId="94" xfId="5" applyFont="1" applyBorder="1" applyAlignment="1">
      <alignment vertical="center" wrapText="1"/>
    </xf>
    <xf numFmtId="4" fontId="41" fillId="0" borderId="94" xfId="5" applyNumberFormat="1" applyFont="1" applyBorder="1" applyAlignment="1">
      <alignment horizontal="center" vertical="center" wrapText="1"/>
    </xf>
    <xf numFmtId="0" fontId="55" fillId="0" borderId="98" xfId="0" applyFont="1" applyBorder="1" applyAlignment="1">
      <alignment horizontal="left" vertical="center" wrapText="1"/>
    </xf>
    <xf numFmtId="0" fontId="0" fillId="0" borderId="0" xfId="0" applyAlignment="1">
      <alignment vertical="center" wrapText="1"/>
    </xf>
    <xf numFmtId="4" fontId="52" fillId="13" borderId="95" xfId="4" applyNumberFormat="1" applyFont="1" applyFill="1" applyBorder="1" applyAlignment="1">
      <alignment horizontal="center" vertical="center" wrapText="1"/>
    </xf>
    <xf numFmtId="0" fontId="41" fillId="0" borderId="94" xfId="5" applyFont="1" applyBorder="1" applyAlignment="1">
      <alignment horizontal="left" vertical="center" wrapText="1"/>
    </xf>
    <xf numFmtId="178" fontId="51" fillId="13" borderId="95" xfId="4" applyNumberFormat="1" applyFont="1" applyFill="1" applyBorder="1" applyAlignment="1">
      <alignment horizontal="center" vertical="center" wrapText="1"/>
    </xf>
    <xf numFmtId="0" fontId="51" fillId="13" borderId="95" xfId="4" applyFont="1" applyFill="1" applyBorder="1" applyAlignment="1">
      <alignment horizontal="center" vertical="center" wrapText="1"/>
    </xf>
    <xf numFmtId="0" fontId="54" fillId="0" borderId="0" xfId="0" applyFont="1" applyAlignment="1">
      <alignment horizontal="left" vertical="center" wrapText="1"/>
    </xf>
    <xf numFmtId="0" fontId="41" fillId="0" borderId="96" xfId="5" applyFont="1" applyBorder="1" applyAlignment="1">
      <alignment horizontal="center" vertical="center" wrapText="1"/>
    </xf>
    <xf numFmtId="0" fontId="41" fillId="0" borderId="97" xfId="5" applyFont="1" applyBorder="1" applyAlignment="1">
      <alignment horizontal="center" vertical="center" wrapText="1"/>
    </xf>
    <xf numFmtId="0" fontId="51" fillId="0" borderId="92" xfId="4" applyFont="1" applyBorder="1" applyAlignment="1">
      <alignment horizontal="center" vertical="center" wrapText="1"/>
    </xf>
    <xf numFmtId="0" fontId="51" fillId="0" borderId="92" xfId="4" applyFont="1" applyBorder="1" applyAlignment="1">
      <alignment horizontal="left" vertical="center" wrapText="1"/>
    </xf>
    <xf numFmtId="0" fontId="41" fillId="16" borderId="96" xfId="4" applyFont="1" applyFill="1" applyBorder="1" applyAlignment="1">
      <alignment horizontal="center" vertical="center" wrapText="1"/>
    </xf>
    <xf numFmtId="0" fontId="41" fillId="16" borderId="97" xfId="4" applyFont="1" applyFill="1" applyBorder="1" applyAlignment="1">
      <alignment horizontal="center" vertical="center" wrapText="1"/>
    </xf>
    <xf numFmtId="0" fontId="54" fillId="0" borderId="98" xfId="0" applyFont="1" applyBorder="1" applyAlignment="1">
      <alignment vertical="center" wrapText="1"/>
    </xf>
    <xf numFmtId="0" fontId="2" fillId="0" borderId="0" xfId="0" applyFont="1" applyAlignment="1">
      <alignment vertical="center" wrapText="1"/>
    </xf>
    <xf numFmtId="0" fontId="54" fillId="0" borderId="0" xfId="0" applyFont="1" applyAlignment="1">
      <alignment wrapText="1"/>
    </xf>
    <xf numFmtId="0" fontId="41" fillId="0" borderId="0" xfId="4" applyFont="1" applyAlignment="1">
      <alignment horizontal="left" vertical="top" wrapText="1"/>
    </xf>
    <xf numFmtId="4" fontId="41" fillId="0" borderId="94" xfId="4" applyNumberFormat="1" applyFont="1" applyBorder="1" applyAlignment="1">
      <alignment horizontal="left" vertical="center" wrapText="1"/>
    </xf>
    <xf numFmtId="0" fontId="54" fillId="0" borderId="96" xfId="0" applyFont="1" applyBorder="1" applyAlignment="1">
      <alignment vertical="center" wrapText="1"/>
    </xf>
    <xf numFmtId="0" fontId="41" fillId="0" borderId="108" xfId="4" applyFont="1" applyBorder="1" applyAlignment="1">
      <alignment horizontal="center" vertical="center" wrapText="1"/>
    </xf>
    <xf numFmtId="0" fontId="54" fillId="0" borderId="109" xfId="0" applyFont="1" applyBorder="1" applyAlignment="1">
      <alignment vertical="center" wrapText="1"/>
    </xf>
    <xf numFmtId="0" fontId="41" fillId="0" borderId="95" xfId="4" applyFont="1" applyBorder="1" applyAlignment="1">
      <alignment horizontal="center" vertical="center" wrapText="1"/>
    </xf>
    <xf numFmtId="0" fontId="41" fillId="0" borderId="95" xfId="4" applyFont="1" applyBorder="1" applyAlignment="1">
      <alignment horizontal="left" vertical="center" wrapText="1"/>
    </xf>
    <xf numFmtId="178" fontId="41" fillId="0" borderId="95" xfId="4" applyNumberFormat="1" applyFont="1" applyBorder="1" applyAlignment="1">
      <alignment horizontal="center" vertical="center" wrapText="1"/>
    </xf>
    <xf numFmtId="181" fontId="41" fillId="0" borderId="94" xfId="4" applyNumberFormat="1" applyFont="1" applyBorder="1" applyAlignment="1">
      <alignment horizontal="center" vertical="center" wrapText="1"/>
    </xf>
    <xf numFmtId="0" fontId="41" fillId="0" borderId="110" xfId="4" applyFont="1" applyBorder="1" applyAlignment="1">
      <alignment horizontal="center" vertical="center" wrapText="1"/>
    </xf>
    <xf numFmtId="0" fontId="57" fillId="8" borderId="16" xfId="0" applyFont="1" applyFill="1" applyBorder="1" applyAlignment="1">
      <alignment vertical="center"/>
    </xf>
    <xf numFmtId="0" fontId="57" fillId="8" borderId="29" xfId="0" applyFont="1" applyFill="1" applyBorder="1" applyAlignment="1">
      <alignment vertical="center"/>
    </xf>
    <xf numFmtId="0" fontId="57" fillId="8" borderId="47" xfId="0" applyFont="1" applyFill="1" applyBorder="1" applyAlignment="1">
      <alignment vertical="center"/>
    </xf>
    <xf numFmtId="0" fontId="0" fillId="0" borderId="0" xfId="0" applyAlignment="1">
      <alignment vertical="center"/>
    </xf>
    <xf numFmtId="0" fontId="48" fillId="0" borderId="0" xfId="0" applyFont="1" applyAlignment="1">
      <alignment horizontal="center"/>
    </xf>
    <xf numFmtId="0" fontId="57" fillId="0" borderId="0" xfId="0" applyFont="1" applyAlignment="1">
      <alignment horizontal="left"/>
    </xf>
    <xf numFmtId="0" fontId="57" fillId="0" borderId="0" xfId="0" applyFont="1" applyAlignment="1">
      <alignment horizontal="center"/>
    </xf>
    <xf numFmtId="0" fontId="58" fillId="0" borderId="0" xfId="0" applyFont="1" applyAlignment="1">
      <alignment horizontal="center" vertical="center"/>
    </xf>
    <xf numFmtId="0" fontId="59" fillId="9" borderId="66" xfId="0" applyFont="1" applyFill="1" applyBorder="1" applyAlignment="1">
      <alignment horizontal="center" vertical="center" wrapText="1"/>
    </xf>
    <xf numFmtId="0" fontId="59" fillId="9" borderId="67" xfId="0" applyFont="1" applyFill="1" applyBorder="1" applyAlignment="1">
      <alignment horizontal="left" vertical="center"/>
    </xf>
    <xf numFmtId="0" fontId="59" fillId="9" borderId="67" xfId="0" applyFont="1" applyFill="1" applyBorder="1" applyAlignment="1">
      <alignment horizontal="center" vertical="center"/>
    </xf>
    <xf numFmtId="0" fontId="59" fillId="9" borderId="67" xfId="0" applyFont="1" applyFill="1" applyBorder="1" applyAlignment="1">
      <alignment horizontal="center" vertical="center" wrapText="1"/>
    </xf>
    <xf numFmtId="0" fontId="60" fillId="9" borderId="67" xfId="0" applyFont="1" applyFill="1" applyBorder="1" applyAlignment="1">
      <alignment horizontal="center" vertical="center"/>
    </xf>
    <xf numFmtId="176" fontId="59" fillId="9" borderId="67" xfId="0" applyNumberFormat="1" applyFont="1" applyFill="1" applyBorder="1" applyAlignment="1">
      <alignment horizontal="center" wrapText="1"/>
    </xf>
    <xf numFmtId="176" fontId="59" fillId="9" borderId="67" xfId="0" applyNumberFormat="1" applyFont="1" applyFill="1" applyBorder="1" applyAlignment="1">
      <alignment horizontal="center" vertical="center" wrapText="1"/>
    </xf>
    <xf numFmtId="176" fontId="59" fillId="9" borderId="17" xfId="0" applyNumberFormat="1" applyFont="1" applyFill="1" applyBorder="1" applyAlignment="1">
      <alignment horizontal="center" vertical="center" wrapText="1"/>
    </xf>
    <xf numFmtId="176" fontId="59" fillId="0" borderId="29" xfId="0" applyNumberFormat="1" applyFont="1" applyBorder="1" applyAlignment="1">
      <alignment horizontal="center" vertical="center" wrapText="1"/>
    </xf>
    <xf numFmtId="176" fontId="59" fillId="9" borderId="66" xfId="0" applyNumberFormat="1" applyFont="1" applyFill="1" applyBorder="1" applyAlignment="1">
      <alignment horizontal="center" vertical="center" wrapText="1"/>
    </xf>
    <xf numFmtId="0" fontId="61" fillId="0" borderId="29" xfId="0" applyFont="1" applyBorder="1" applyAlignment="1">
      <alignment horizontal="center"/>
    </xf>
    <xf numFmtId="176" fontId="59" fillId="0" borderId="68" xfId="0" applyNumberFormat="1" applyFont="1" applyBorder="1" applyAlignment="1">
      <alignment horizontal="center" vertical="center" wrapText="1"/>
    </xf>
    <xf numFmtId="0" fontId="61" fillId="8" borderId="16" xfId="0" applyFont="1" applyFill="1" applyBorder="1" applyAlignment="1">
      <alignment vertical="center"/>
    </xf>
    <xf numFmtId="0" fontId="61" fillId="8" borderId="29" xfId="0" applyFont="1" applyFill="1" applyBorder="1" applyAlignment="1">
      <alignment vertical="center"/>
    </xf>
    <xf numFmtId="0" fontId="61" fillId="8" borderId="47" xfId="0" applyFont="1" applyFill="1" applyBorder="1" applyAlignment="1">
      <alignment vertical="center"/>
    </xf>
    <xf numFmtId="0" fontId="58" fillId="0" borderId="52" xfId="0" applyFont="1" applyBorder="1" applyAlignment="1">
      <alignment horizontal="center" vertical="center" wrapText="1"/>
    </xf>
    <xf numFmtId="0" fontId="62" fillId="0" borderId="53" xfId="0" applyFont="1" applyBorder="1" applyAlignment="1">
      <alignment horizontal="center" vertical="center" wrapText="1"/>
    </xf>
    <xf numFmtId="1" fontId="62" fillId="0" borderId="53" xfId="0" applyNumberFormat="1" applyFont="1" applyBorder="1" applyAlignment="1">
      <alignment horizontal="center" vertical="center"/>
    </xf>
    <xf numFmtId="0" fontId="63" fillId="0" borderId="53" xfId="0" applyFont="1" applyBorder="1" applyAlignment="1">
      <alignment horizontal="left" vertical="center"/>
    </xf>
    <xf numFmtId="0" fontId="63" fillId="0" borderId="53" xfId="0" applyFont="1" applyBorder="1" applyAlignment="1">
      <alignment horizontal="center" vertical="center"/>
    </xf>
    <xf numFmtId="0" fontId="47" fillId="0" borderId="23" xfId="0" applyFont="1" applyBorder="1" applyAlignment="1">
      <alignment horizontal="center" vertical="center"/>
    </xf>
    <xf numFmtId="176" fontId="62" fillId="0" borderId="36" xfId="2" applyNumberFormat="1" applyFont="1" applyFill="1" applyBorder="1" applyAlignment="1">
      <alignment horizontal="center" vertical="center"/>
    </xf>
    <xf numFmtId="9" fontId="62" fillId="0" borderId="53" xfId="7" applyFont="1" applyFill="1" applyBorder="1" applyAlignment="1">
      <alignment horizontal="center" vertical="center"/>
    </xf>
    <xf numFmtId="0" fontId="2" fillId="0" borderId="53" xfId="0" applyFont="1" applyBorder="1"/>
    <xf numFmtId="0" fontId="57" fillId="0" borderId="23" xfId="0" applyFont="1" applyBorder="1" applyAlignment="1">
      <alignment horizontal="center"/>
    </xf>
    <xf numFmtId="176" fontId="62" fillId="0" borderId="75" xfId="0" applyNumberFormat="1" applyFont="1" applyBorder="1" applyAlignment="1">
      <alignment horizontal="center" vertical="center" wrapText="1"/>
    </xf>
    <xf numFmtId="176" fontId="62" fillId="0" borderId="53" xfId="0" applyNumberFormat="1" applyFont="1" applyBorder="1" applyAlignment="1">
      <alignment horizontal="center" vertical="center" wrapText="1"/>
    </xf>
    <xf numFmtId="176" fontId="62" fillId="19" borderId="53" xfId="2" applyNumberFormat="1" applyFont="1" applyFill="1" applyBorder="1" applyAlignment="1">
      <alignment horizontal="center" vertical="center"/>
    </xf>
    <xf numFmtId="0" fontId="58" fillId="0" borderId="38" xfId="0" applyFont="1" applyBorder="1" applyAlignment="1">
      <alignment horizontal="center" vertical="center" wrapText="1"/>
    </xf>
    <xf numFmtId="0" fontId="62" fillId="0" borderId="50" xfId="0" applyFont="1" applyBorder="1" applyAlignment="1">
      <alignment horizontal="center" vertical="center" wrapText="1"/>
    </xf>
    <xf numFmtId="1" fontId="62" fillId="0" borderId="50" xfId="0" applyNumberFormat="1" applyFont="1" applyBorder="1" applyAlignment="1">
      <alignment horizontal="center" vertical="center"/>
    </xf>
    <xf numFmtId="0" fontId="62" fillId="0" borderId="14" xfId="0" applyFont="1" applyBorder="1" applyAlignment="1">
      <alignment horizontal="left" vertical="center"/>
    </xf>
    <xf numFmtId="0" fontId="62" fillId="0" borderId="14" xfId="0" applyFont="1" applyBorder="1" applyAlignment="1">
      <alignment horizontal="center" vertical="center"/>
    </xf>
    <xf numFmtId="0" fontId="2" fillId="0" borderId="14" xfId="0" applyFont="1" applyBorder="1" applyAlignment="1">
      <alignment horizontal="center" vertical="center"/>
    </xf>
    <xf numFmtId="176" fontId="62" fillId="0" borderId="18" xfId="2" applyNumberFormat="1" applyFont="1" applyFill="1" applyBorder="1" applyAlignment="1">
      <alignment horizontal="center" vertical="center"/>
    </xf>
    <xf numFmtId="9" fontId="62" fillId="0" borderId="50" xfId="7" applyFont="1" applyFill="1" applyBorder="1" applyAlignment="1">
      <alignment horizontal="center" vertical="center"/>
    </xf>
    <xf numFmtId="176" fontId="62" fillId="0" borderId="50" xfId="0" applyNumberFormat="1" applyFont="1" applyBorder="1" applyAlignment="1">
      <alignment horizontal="center" vertical="center"/>
    </xf>
    <xf numFmtId="176" fontId="62" fillId="0" borderId="76" xfId="0" applyNumberFormat="1" applyFont="1" applyBorder="1" applyAlignment="1">
      <alignment horizontal="center" vertical="center" wrapText="1"/>
    </xf>
    <xf numFmtId="176" fontId="62" fillId="0" borderId="50" xfId="0" applyNumberFormat="1" applyFont="1" applyBorder="1" applyAlignment="1">
      <alignment horizontal="center" vertical="center" wrapText="1"/>
    </xf>
    <xf numFmtId="176" fontId="62" fillId="19" borderId="50" xfId="2" applyNumberFormat="1" applyFont="1" applyFill="1" applyBorder="1" applyAlignment="1">
      <alignment horizontal="center" vertical="center"/>
    </xf>
    <xf numFmtId="176" fontId="0" fillId="0" borderId="0" xfId="0" applyNumberFormat="1"/>
    <xf numFmtId="0" fontId="58" fillId="0" borderId="77" xfId="0" applyFont="1" applyBorder="1" applyAlignment="1">
      <alignment horizontal="center" vertical="center" wrapText="1"/>
    </xf>
    <xf numFmtId="0" fontId="62" fillId="0" borderId="74" xfId="0" applyFont="1" applyBorder="1" applyAlignment="1">
      <alignment horizontal="center" vertical="center" wrapText="1"/>
    </xf>
    <xf numFmtId="1" fontId="62" fillId="0" borderId="74" xfId="0" applyNumberFormat="1" applyFont="1" applyBorder="1" applyAlignment="1">
      <alignment horizontal="center" vertical="center"/>
    </xf>
    <xf numFmtId="0" fontId="62" fillId="0" borderId="74" xfId="0" applyFont="1" applyBorder="1" applyAlignment="1">
      <alignment horizontal="left" vertical="center"/>
    </xf>
    <xf numFmtId="0" fontId="62" fillId="0" borderId="74" xfId="0" applyFont="1" applyBorder="1" applyAlignment="1">
      <alignment horizontal="center" vertical="center"/>
    </xf>
    <xf numFmtId="176" fontId="62" fillId="0" borderId="78" xfId="2" applyNumberFormat="1" applyFont="1" applyFill="1" applyBorder="1" applyAlignment="1">
      <alignment horizontal="center" vertical="center"/>
    </xf>
    <xf numFmtId="176" fontId="62" fillId="0" borderId="74" xfId="0" applyNumberFormat="1" applyFont="1" applyBorder="1" applyAlignment="1">
      <alignment vertical="center"/>
    </xf>
    <xf numFmtId="176" fontId="62" fillId="0" borderId="79" xfId="0" applyNumberFormat="1" applyFont="1" applyBorder="1" applyAlignment="1">
      <alignment horizontal="center" vertical="center" wrapText="1"/>
    </xf>
    <xf numFmtId="176" fontId="62" fillId="19" borderId="74" xfId="2" applyNumberFormat="1" applyFont="1" applyFill="1" applyBorder="1" applyAlignment="1">
      <alignment horizontal="center" vertical="center"/>
    </xf>
    <xf numFmtId="0" fontId="62" fillId="0" borderId="81" xfId="0" applyFont="1" applyBorder="1" applyAlignment="1">
      <alignment horizontal="center" vertical="center" wrapText="1"/>
    </xf>
    <xf numFmtId="1" fontId="62" fillId="0" borderId="81" xfId="0" applyNumberFormat="1" applyFont="1" applyBorder="1" applyAlignment="1">
      <alignment horizontal="center" vertical="center"/>
    </xf>
    <xf numFmtId="0" fontId="62" fillId="0" borderId="81" xfId="0" applyFont="1" applyBorder="1" applyAlignment="1">
      <alignment horizontal="left" vertical="center"/>
    </xf>
    <xf numFmtId="0" fontId="62" fillId="0" borderId="81" xfId="0" applyFont="1" applyBorder="1" applyAlignment="1">
      <alignment horizontal="center" vertical="center"/>
    </xf>
    <xf numFmtId="0" fontId="2" fillId="0" borderId="82" xfId="0" applyFont="1" applyBorder="1" applyAlignment="1">
      <alignment horizontal="center" vertical="center"/>
    </xf>
    <xf numFmtId="176" fontId="62" fillId="0" borderId="83" xfId="2" applyNumberFormat="1" applyFont="1" applyFill="1" applyBorder="1" applyAlignment="1">
      <alignment horizontal="center" vertical="center"/>
    </xf>
    <xf numFmtId="0" fontId="2" fillId="0" borderId="81" xfId="0" applyFont="1" applyBorder="1"/>
    <xf numFmtId="176" fontId="62" fillId="0" borderId="84" xfId="0" applyNumberFormat="1" applyFont="1" applyBorder="1" applyAlignment="1">
      <alignment horizontal="center" vertical="center" wrapText="1"/>
    </xf>
    <xf numFmtId="0" fontId="63" fillId="0" borderId="74" xfId="0" applyFont="1" applyBorder="1" applyAlignment="1">
      <alignment horizontal="left" vertical="center"/>
    </xf>
    <xf numFmtId="0" fontId="63" fillId="0" borderId="74" xfId="0" applyFont="1" applyBorder="1" applyAlignment="1">
      <alignment horizontal="center" vertical="center"/>
    </xf>
    <xf numFmtId="176" fontId="62" fillId="0" borderId="86" xfId="2" applyNumberFormat="1" applyFont="1" applyFill="1" applyBorder="1" applyAlignment="1">
      <alignment horizontal="center" vertical="center"/>
    </xf>
    <xf numFmtId="176" fontId="62" fillId="0" borderId="8" xfId="2" applyNumberFormat="1" applyFont="1" applyFill="1" applyBorder="1" applyAlignment="1">
      <alignment horizontal="center" vertical="center"/>
    </xf>
    <xf numFmtId="0" fontId="64" fillId="0" borderId="24" xfId="0" applyFont="1" applyBorder="1" applyAlignment="1">
      <alignment horizontal="center" vertical="center" wrapText="1"/>
    </xf>
    <xf numFmtId="0" fontId="63" fillId="0" borderId="50" xfId="0" applyFont="1" applyBorder="1" applyAlignment="1">
      <alignment horizontal="left" vertical="center"/>
    </xf>
    <xf numFmtId="0" fontId="63" fillId="0" borderId="50" xfId="0" applyFont="1" applyBorder="1" applyAlignment="1">
      <alignment horizontal="center" vertical="center"/>
    </xf>
    <xf numFmtId="0" fontId="63" fillId="0" borderId="14" xfId="0" applyFont="1" applyBorder="1" applyAlignment="1">
      <alignment horizontal="center" vertical="center"/>
    </xf>
    <xf numFmtId="176" fontId="62" fillId="0" borderId="6" xfId="2" applyNumberFormat="1" applyFont="1" applyFill="1" applyBorder="1" applyAlignment="1">
      <alignment horizontal="center" vertical="center"/>
    </xf>
    <xf numFmtId="0" fontId="2" fillId="0" borderId="50" xfId="0" applyFont="1" applyBorder="1"/>
    <xf numFmtId="176" fontId="62" fillId="0" borderId="87" xfId="0" applyNumberFormat="1" applyFont="1" applyBorder="1" applyAlignment="1">
      <alignment horizontal="center" vertical="center" wrapText="1"/>
    </xf>
    <xf numFmtId="0" fontId="2" fillId="19" borderId="50" xfId="0" applyFont="1" applyFill="1" applyBorder="1"/>
    <xf numFmtId="176" fontId="62" fillId="19" borderId="50" xfId="0" applyNumberFormat="1" applyFont="1" applyFill="1" applyBorder="1" applyAlignment="1">
      <alignment horizontal="center" vertical="center"/>
    </xf>
    <xf numFmtId="0" fontId="64" fillId="0" borderId="22" xfId="0" applyFont="1" applyBorder="1" applyAlignment="1">
      <alignment horizontal="center" vertical="center" wrapText="1"/>
    </xf>
    <xf numFmtId="0" fontId="65" fillId="0" borderId="74" xfId="0" applyFont="1" applyBorder="1" applyAlignment="1">
      <alignment horizontal="left" vertical="center"/>
    </xf>
    <xf numFmtId="0" fontId="65" fillId="0" borderId="74" xfId="0" applyFont="1" applyBorder="1" applyAlignment="1">
      <alignment horizontal="center" vertical="center"/>
    </xf>
    <xf numFmtId="176" fontId="65" fillId="0" borderId="78" xfId="2" applyNumberFormat="1" applyFont="1" applyFill="1" applyBorder="1" applyAlignment="1">
      <alignment horizontal="center" vertical="center"/>
    </xf>
    <xf numFmtId="176" fontId="65" fillId="0" borderId="79" xfId="0" applyNumberFormat="1" applyFont="1" applyBorder="1" applyAlignment="1">
      <alignment horizontal="center" vertical="center" wrapText="1"/>
    </xf>
    <xf numFmtId="176" fontId="62" fillId="19" borderId="74" xfId="0" applyNumberFormat="1" applyFont="1" applyFill="1" applyBorder="1" applyAlignment="1">
      <alignment vertical="center"/>
    </xf>
    <xf numFmtId="0" fontId="2" fillId="19" borderId="81" xfId="0" applyFont="1" applyFill="1" applyBorder="1"/>
    <xf numFmtId="2" fontId="62" fillId="0" borderId="50" xfId="0" applyNumberFormat="1" applyFont="1" applyBorder="1" applyAlignment="1">
      <alignment vertical="center"/>
    </xf>
    <xf numFmtId="0" fontId="62" fillId="0" borderId="49" xfId="0" applyFont="1" applyBorder="1" applyAlignment="1">
      <alignment horizontal="left" vertical="center"/>
    </xf>
    <xf numFmtId="0" fontId="62" fillId="0" borderId="50" xfId="0" applyFont="1" applyBorder="1" applyAlignment="1">
      <alignment horizontal="center" vertical="center"/>
    </xf>
    <xf numFmtId="176" fontId="62" fillId="0" borderId="15" xfId="2" applyNumberFormat="1" applyFont="1" applyFill="1" applyBorder="1" applyAlignment="1">
      <alignment horizontal="center" vertical="center"/>
    </xf>
    <xf numFmtId="176" fontId="62" fillId="0" borderId="50" xfId="0" applyNumberFormat="1" applyFont="1" applyBorder="1" applyAlignment="1">
      <alignment vertical="center"/>
    </xf>
    <xf numFmtId="176" fontId="62" fillId="0" borderId="88" xfId="0" applyNumberFormat="1" applyFont="1" applyBorder="1" applyAlignment="1">
      <alignment horizontal="center" vertical="center" wrapText="1"/>
    </xf>
    <xf numFmtId="176" fontId="62" fillId="0" borderId="74" xfId="2" applyNumberFormat="1" applyFont="1" applyBorder="1" applyAlignment="1">
      <alignment horizontal="center" vertical="center"/>
    </xf>
    <xf numFmtId="0" fontId="63" fillId="0" borderId="14" xfId="0" applyFont="1" applyBorder="1" applyAlignment="1">
      <alignment horizontal="left" vertical="center"/>
    </xf>
    <xf numFmtId="0" fontId="47" fillId="0" borderId="14" xfId="0" applyFont="1" applyBorder="1" applyAlignment="1">
      <alignment horizontal="center" vertical="center"/>
    </xf>
    <xf numFmtId="176" fontId="0" fillId="11" borderId="0" xfId="0" applyNumberFormat="1" applyFill="1"/>
    <xf numFmtId="0" fontId="58" fillId="0" borderId="24" xfId="0" applyFont="1" applyBorder="1" applyAlignment="1">
      <alignment horizontal="center" vertical="center" wrapText="1"/>
    </xf>
    <xf numFmtId="0" fontId="58" fillId="0" borderId="22" xfId="0" applyFont="1" applyBorder="1" applyAlignment="1">
      <alignment horizontal="center" vertical="center" wrapText="1"/>
    </xf>
    <xf numFmtId="0" fontId="58" fillId="0" borderId="89" xfId="0" applyFont="1" applyBorder="1" applyAlignment="1">
      <alignment horizontal="center" vertical="center" wrapText="1"/>
    </xf>
    <xf numFmtId="0" fontId="65" fillId="0" borderId="14" xfId="0" applyFont="1" applyBorder="1" applyAlignment="1">
      <alignment horizontal="left" vertical="center"/>
    </xf>
    <xf numFmtId="0" fontId="65" fillId="0" borderId="14" xfId="0" applyFont="1" applyBorder="1" applyAlignment="1">
      <alignment horizontal="center" vertical="center"/>
    </xf>
    <xf numFmtId="0" fontId="50" fillId="0" borderId="14" xfId="0" applyFont="1" applyBorder="1" applyAlignment="1">
      <alignment horizontal="center" vertical="center"/>
    </xf>
    <xf numFmtId="176" fontId="65" fillId="0" borderId="18" xfId="2" applyNumberFormat="1" applyFont="1" applyFill="1" applyBorder="1" applyAlignment="1">
      <alignment horizontal="center" vertical="center"/>
    </xf>
    <xf numFmtId="176" fontId="62" fillId="19" borderId="81" xfId="2" applyNumberFormat="1" applyFont="1" applyFill="1" applyBorder="1" applyAlignment="1">
      <alignment horizontal="center" vertical="center"/>
    </xf>
    <xf numFmtId="0" fontId="62" fillId="20" borderId="81" xfId="0" applyFont="1" applyFill="1" applyBorder="1" applyAlignment="1">
      <alignment horizontal="center" vertical="center"/>
    </xf>
    <xf numFmtId="0" fontId="2" fillId="20" borderId="82" xfId="0" applyFont="1" applyFill="1" applyBorder="1" applyAlignment="1">
      <alignment horizontal="center" vertical="center"/>
    </xf>
    <xf numFmtId="176" fontId="62" fillId="20" borderId="83" xfId="2" applyNumberFormat="1" applyFont="1" applyFill="1" applyBorder="1" applyAlignment="1">
      <alignment horizontal="center" vertical="center"/>
    </xf>
    <xf numFmtId="0" fontId="62" fillId="20" borderId="74" xfId="0" applyFont="1" applyFill="1" applyBorder="1" applyAlignment="1">
      <alignment horizontal="center" vertical="center"/>
    </xf>
    <xf numFmtId="176" fontId="62" fillId="20" borderId="78" xfId="2" applyNumberFormat="1" applyFont="1" applyFill="1" applyBorder="1" applyAlignment="1">
      <alignment horizontal="center" vertical="center"/>
    </xf>
    <xf numFmtId="0" fontId="62" fillId="0" borderId="51" xfId="0" applyFont="1" applyBorder="1" applyAlignment="1">
      <alignment horizontal="center" vertical="center" wrapText="1"/>
    </xf>
    <xf numFmtId="1" fontId="62" fillId="0" borderId="51" xfId="0" applyNumberFormat="1" applyFont="1" applyBorder="1" applyAlignment="1">
      <alignment horizontal="center" vertical="center"/>
    </xf>
    <xf numFmtId="176" fontId="62" fillId="0" borderId="37" xfId="2" applyNumberFormat="1" applyFont="1" applyFill="1" applyBorder="1" applyAlignment="1">
      <alignment horizontal="center" vertical="center"/>
    </xf>
    <xf numFmtId="9" fontId="62" fillId="0" borderId="51" xfId="7" applyFont="1" applyFill="1" applyBorder="1" applyAlignment="1">
      <alignment horizontal="center" vertical="center"/>
    </xf>
    <xf numFmtId="176" fontId="62" fillId="0" borderId="51" xfId="0" applyNumberFormat="1" applyFont="1" applyBorder="1" applyAlignment="1">
      <alignment vertical="center"/>
    </xf>
    <xf numFmtId="0" fontId="57" fillId="0" borderId="27" xfId="0" applyFont="1" applyBorder="1" applyAlignment="1">
      <alignment horizontal="center"/>
    </xf>
    <xf numFmtId="176" fontId="65" fillId="0" borderId="90" xfId="0" applyNumberFormat="1" applyFont="1" applyBorder="1" applyAlignment="1">
      <alignment horizontal="center" vertical="center" wrapText="1"/>
    </xf>
    <xf numFmtId="176" fontId="62" fillId="0" borderId="90" xfId="0" applyNumberFormat="1" applyFont="1" applyBorder="1" applyAlignment="1">
      <alignment horizontal="center" vertical="center" wrapText="1"/>
    </xf>
    <xf numFmtId="176" fontId="62" fillId="0" borderId="51" xfId="0" applyNumberFormat="1" applyFont="1" applyBorder="1" applyAlignment="1">
      <alignment horizontal="center" vertical="center" wrapText="1"/>
    </xf>
    <xf numFmtId="176" fontId="62" fillId="19" borderId="51" xfId="2" applyNumberFormat="1" applyFont="1" applyFill="1" applyBorder="1" applyAlignment="1">
      <alignment horizontal="center" vertical="center"/>
    </xf>
    <xf numFmtId="176" fontId="62" fillId="11" borderId="83" xfId="2" applyNumberFormat="1" applyFont="1" applyFill="1" applyBorder="1" applyAlignment="1">
      <alignment horizontal="center" vertical="center"/>
    </xf>
    <xf numFmtId="0" fontId="62" fillId="0" borderId="51" xfId="0" applyFont="1" applyBorder="1" applyAlignment="1">
      <alignment horizontal="left" vertical="center"/>
    </xf>
    <xf numFmtId="0" fontId="58" fillId="0" borderId="0" xfId="0" applyFont="1" applyAlignment="1">
      <alignment horizontal="center" vertical="center" wrapText="1"/>
    </xf>
    <xf numFmtId="0" fontId="62" fillId="0" borderId="0" xfId="0" applyFont="1" applyAlignment="1">
      <alignment horizontal="left" vertical="center" wrapText="1"/>
    </xf>
    <xf numFmtId="0" fontId="62" fillId="0" borderId="0" xfId="0" applyFont="1" applyAlignment="1">
      <alignment horizontal="center" vertical="center" wrapText="1"/>
    </xf>
    <xf numFmtId="1" fontId="62" fillId="0" borderId="0" xfId="0" applyNumberFormat="1" applyFont="1" applyAlignment="1">
      <alignment horizontal="center" vertical="center"/>
    </xf>
    <xf numFmtId="0" fontId="62" fillId="0" borderId="0" xfId="0" applyFont="1" applyAlignment="1">
      <alignment horizontal="left" vertical="center"/>
    </xf>
    <xf numFmtId="0" fontId="62" fillId="0" borderId="0" xfId="0" applyFont="1" applyAlignment="1">
      <alignment horizontal="center" vertical="center"/>
    </xf>
    <xf numFmtId="176" fontId="62" fillId="0" borderId="0" xfId="2" applyNumberFormat="1" applyFont="1" applyFill="1" applyBorder="1" applyAlignment="1">
      <alignment horizontal="center" vertical="center"/>
    </xf>
    <xf numFmtId="9" fontId="62" fillId="0" borderId="0" xfId="7" applyFont="1" applyFill="1" applyBorder="1" applyAlignment="1">
      <alignment horizontal="center" vertical="center"/>
    </xf>
    <xf numFmtId="176" fontId="62" fillId="0" borderId="0" xfId="0" applyNumberFormat="1" applyFont="1" applyAlignment="1">
      <alignment vertical="center"/>
    </xf>
    <xf numFmtId="176" fontId="65" fillId="0" borderId="0" xfId="0" applyNumberFormat="1" applyFont="1" applyAlignment="1">
      <alignment horizontal="center" vertical="center" wrapText="1"/>
    </xf>
    <xf numFmtId="176" fontId="62" fillId="0" borderId="0" xfId="0" applyNumberFormat="1" applyFont="1" applyAlignment="1">
      <alignment horizontal="center" vertical="center" wrapText="1"/>
    </xf>
    <xf numFmtId="176" fontId="62" fillId="0" borderId="0" xfId="0" applyNumberFormat="1" applyFont="1" applyAlignment="1">
      <alignment horizontal="center" vertical="center"/>
    </xf>
    <xf numFmtId="0" fontId="58" fillId="0" borderId="6" xfId="0" applyFont="1" applyBorder="1" applyAlignment="1">
      <alignment horizontal="center" vertical="center" wrapText="1"/>
    </xf>
    <xf numFmtId="0" fontId="62" fillId="0" borderId="82" xfId="0" applyFont="1" applyBorder="1" applyAlignment="1">
      <alignment horizontal="left" vertical="center"/>
    </xf>
    <xf numFmtId="0" fontId="62" fillId="0" borderId="82" xfId="0" applyFont="1" applyBorder="1" applyAlignment="1">
      <alignment horizontal="center" vertical="center"/>
    </xf>
    <xf numFmtId="2" fontId="62" fillId="0" borderId="50" xfId="0" applyNumberFormat="1" applyFont="1" applyBorder="1" applyAlignment="1">
      <alignment horizontal="center" vertical="center"/>
    </xf>
    <xf numFmtId="176" fontId="62" fillId="0" borderId="14" xfId="2" applyNumberFormat="1" applyFont="1" applyFill="1" applyBorder="1" applyAlignment="1">
      <alignment horizontal="center" vertical="center"/>
    </xf>
    <xf numFmtId="0" fontId="58" fillId="0" borderId="78" xfId="0" applyFont="1" applyBorder="1" applyAlignment="1">
      <alignment horizontal="center" vertical="center" wrapText="1"/>
    </xf>
    <xf numFmtId="0" fontId="63" fillId="0" borderId="39" xfId="0" applyFont="1" applyBorder="1" applyAlignment="1">
      <alignment horizontal="left" vertical="center"/>
    </xf>
    <xf numFmtId="0" fontId="63" fillId="0" borderId="3" xfId="0" applyFont="1" applyBorder="1" applyAlignment="1">
      <alignment horizontal="center" vertical="center"/>
    </xf>
    <xf numFmtId="0" fontId="63" fillId="0" borderId="39" xfId="0" applyFont="1" applyBorder="1" applyAlignment="1">
      <alignment horizontal="center" vertical="center"/>
    </xf>
    <xf numFmtId="176" fontId="63" fillId="0" borderId="8" xfId="2" applyNumberFormat="1" applyFont="1" applyFill="1" applyBorder="1" applyAlignment="1">
      <alignment horizontal="center" vertical="center"/>
    </xf>
    <xf numFmtId="176" fontId="63" fillId="0" borderId="78" xfId="2" applyNumberFormat="1" applyFont="1" applyFill="1" applyBorder="1" applyAlignment="1">
      <alignment horizontal="center" vertical="center"/>
    </xf>
    <xf numFmtId="0" fontId="64" fillId="0" borderId="36" xfId="0" applyFont="1" applyBorder="1" applyAlignment="1">
      <alignment horizontal="center" vertical="center" wrapText="1"/>
    </xf>
    <xf numFmtId="0" fontId="64" fillId="0" borderId="6" xfId="0" applyFont="1" applyBorder="1" applyAlignment="1">
      <alignment horizontal="center" vertical="center" wrapText="1"/>
    </xf>
    <xf numFmtId="0" fontId="64" fillId="0" borderId="78" xfId="0" applyFont="1" applyBorder="1" applyAlignment="1">
      <alignment horizontal="center" vertical="center" wrapText="1"/>
    </xf>
    <xf numFmtId="0" fontId="58" fillId="0" borderId="36" xfId="0" applyFont="1" applyBorder="1" applyAlignment="1">
      <alignment horizontal="center" vertical="center" wrapText="1"/>
    </xf>
    <xf numFmtId="0" fontId="42" fillId="0" borderId="0" xfId="0" applyFont="1"/>
    <xf numFmtId="0" fontId="42" fillId="0" borderId="0" xfId="0" applyFont="1" applyAlignment="1">
      <alignment wrapText="1"/>
    </xf>
    <xf numFmtId="0" fontId="62" fillId="0" borderId="3" xfId="0" applyFont="1" applyBorder="1" applyAlignment="1">
      <alignment horizontal="left" vertical="center"/>
    </xf>
    <xf numFmtId="0" fontId="62" fillId="0" borderId="3" xfId="0" applyFont="1" applyBorder="1" applyAlignment="1">
      <alignment horizontal="center" vertical="center"/>
    </xf>
    <xf numFmtId="176" fontId="62" fillId="0" borderId="1" xfId="2" applyNumberFormat="1" applyFont="1" applyFill="1" applyBorder="1" applyAlignment="1">
      <alignment horizontal="center" vertical="center"/>
    </xf>
    <xf numFmtId="0" fontId="62" fillId="0" borderId="8" xfId="0" applyFont="1" applyBorder="1" applyAlignment="1">
      <alignment horizontal="left" vertical="center"/>
    </xf>
    <xf numFmtId="0" fontId="62" fillId="0" borderId="39" xfId="0" applyFont="1" applyBorder="1" applyAlignment="1">
      <alignment horizontal="center" vertical="center"/>
    </xf>
    <xf numFmtId="0" fontId="62" fillId="0" borderId="39" xfId="0" applyFont="1" applyBorder="1" applyAlignment="1">
      <alignment horizontal="left" vertical="center"/>
    </xf>
    <xf numFmtId="0" fontId="43" fillId="0" borderId="82" xfId="1" applyFont="1" applyFill="1" applyBorder="1" applyAlignment="1" applyProtection="1">
      <alignment horizontal="center" vertical="center" wrapText="1"/>
    </xf>
    <xf numFmtId="0" fontId="44" fillId="0" borderId="14" xfId="1" applyFont="1" applyFill="1" applyBorder="1" applyAlignment="1" applyProtection="1">
      <alignment horizontal="center" vertical="center" wrapText="1"/>
    </xf>
    <xf numFmtId="0" fontId="44" fillId="0" borderId="74" xfId="1" applyFont="1" applyFill="1" applyBorder="1" applyAlignment="1" applyProtection="1">
      <alignment horizontal="center" vertical="center" wrapText="1"/>
    </xf>
    <xf numFmtId="0" fontId="43" fillId="0" borderId="14" xfId="1" applyFont="1" applyFill="1" applyBorder="1" applyAlignment="1" applyProtection="1">
      <alignment horizontal="center" vertical="center" wrapText="1"/>
    </xf>
    <xf numFmtId="0" fontId="43" fillId="0" borderId="39" xfId="1" applyFont="1" applyFill="1" applyBorder="1" applyAlignment="1" applyProtection="1">
      <alignment horizontal="center" vertical="center" wrapText="1"/>
    </xf>
    <xf numFmtId="3" fontId="62" fillId="0" borderId="50" xfId="0" applyNumberFormat="1" applyFont="1" applyBorder="1" applyAlignment="1">
      <alignment horizontal="center" vertical="center"/>
    </xf>
    <xf numFmtId="176" fontId="62" fillId="0" borderId="18" xfId="2" applyNumberFormat="1" applyFont="1" applyFill="1" applyBorder="1" applyAlignment="1">
      <alignment horizontal="center" vertical="center" wrapText="1"/>
    </xf>
    <xf numFmtId="0" fontId="44" fillId="0" borderId="39" xfId="1" applyFont="1" applyFill="1" applyBorder="1" applyAlignment="1" applyProtection="1">
      <alignment horizontal="center" vertical="center" wrapText="1"/>
    </xf>
    <xf numFmtId="0" fontId="44" fillId="0" borderId="0" xfId="1" applyFont="1" applyFill="1" applyBorder="1" applyAlignment="1" applyProtection="1">
      <alignment horizontal="center" vertical="center" wrapText="1"/>
    </xf>
    <xf numFmtId="0" fontId="66" fillId="0" borderId="39" xfId="1" applyFont="1" applyFill="1" applyBorder="1" applyAlignment="1" applyProtection="1">
      <alignment horizontal="center" vertical="center" wrapText="1"/>
    </xf>
    <xf numFmtId="0" fontId="62" fillId="0" borderId="50" xfId="0" applyFont="1" applyBorder="1" applyAlignment="1">
      <alignment horizontal="left" vertical="center"/>
    </xf>
    <xf numFmtId="0" fontId="62" fillId="0" borderId="83" xfId="2" applyNumberFormat="1" applyFont="1" applyFill="1" applyBorder="1" applyAlignment="1">
      <alignment horizontal="center" vertical="center"/>
    </xf>
    <xf numFmtId="176" fontId="63" fillId="0" borderId="18" xfId="2" applyNumberFormat="1" applyFont="1" applyFill="1" applyBorder="1" applyAlignment="1">
      <alignment horizontal="center" vertical="center"/>
    </xf>
    <xf numFmtId="0" fontId="43" fillId="0" borderId="0" xfId="1" applyFont="1" applyFill="1" applyBorder="1" applyAlignment="1" applyProtection="1">
      <alignment horizontal="center" vertical="center" wrapText="1"/>
    </xf>
    <xf numFmtId="0" fontId="2" fillId="0" borderId="10" xfId="0" applyFont="1" applyBorder="1" applyAlignment="1">
      <alignment horizontal="center" vertical="center"/>
    </xf>
    <xf numFmtId="176" fontId="62" fillId="0" borderId="82" xfId="2" applyNumberFormat="1" applyFont="1" applyFill="1" applyBorder="1" applyAlignment="1">
      <alignment horizontal="center" vertical="center"/>
    </xf>
    <xf numFmtId="176" fontId="62" fillId="0" borderId="39" xfId="2" applyNumberFormat="1" applyFont="1" applyFill="1" applyBorder="1" applyAlignment="1">
      <alignment horizontal="center" vertical="center"/>
    </xf>
    <xf numFmtId="0" fontId="62" fillId="0" borderId="91" xfId="0" applyFont="1" applyBorder="1" applyAlignment="1">
      <alignment horizontal="center" vertical="center"/>
    </xf>
    <xf numFmtId="0" fontId="47" fillId="0" borderId="14" xfId="1" applyFont="1" applyFill="1" applyBorder="1" applyAlignment="1" applyProtection="1">
      <alignment horizontal="center" vertical="center" wrapText="1"/>
    </xf>
    <xf numFmtId="0" fontId="45" fillId="0" borderId="14" xfId="1" applyFont="1" applyBorder="1" applyAlignment="1" applyProtection="1">
      <alignment horizontal="center" vertical="center" wrapText="1"/>
    </xf>
    <xf numFmtId="0" fontId="44" fillId="0" borderId="3" xfId="1" applyFont="1" applyFill="1" applyBorder="1" applyAlignment="1" applyProtection="1">
      <alignment horizontal="center" vertical="center" wrapText="1"/>
    </xf>
    <xf numFmtId="0" fontId="58" fillId="8" borderId="29" xfId="0" applyFont="1" applyFill="1" applyBorder="1" applyAlignment="1">
      <alignment vertical="center"/>
    </xf>
    <xf numFmtId="0" fontId="60" fillId="8" borderId="29" xfId="0" applyFont="1" applyFill="1" applyBorder="1" applyAlignment="1">
      <alignment vertical="center"/>
    </xf>
    <xf numFmtId="0" fontId="44" fillId="0" borderId="14" xfId="1" applyFont="1" applyFill="1" applyBorder="1" applyAlignment="1" applyProtection="1">
      <alignment horizontal="center" vertical="center"/>
    </xf>
    <xf numFmtId="0" fontId="44" fillId="0" borderId="82" xfId="1" applyFont="1" applyFill="1" applyBorder="1" applyAlignment="1" applyProtection="1">
      <alignment horizontal="center" vertical="center" wrapText="1"/>
    </xf>
    <xf numFmtId="0" fontId="44" fillId="0" borderId="14" xfId="1" applyFont="1" applyBorder="1" applyAlignment="1" applyProtection="1">
      <alignment horizontal="center" vertical="center" wrapText="1"/>
    </xf>
    <xf numFmtId="0" fontId="44" fillId="0" borderId="39" xfId="1" applyFont="1" applyBorder="1" applyAlignment="1" applyProtection="1">
      <alignment horizontal="center" vertical="center" wrapText="1"/>
    </xf>
    <xf numFmtId="0" fontId="44" fillId="0" borderId="0" xfId="1" applyFont="1" applyAlignment="1" applyProtection="1">
      <alignment wrapText="1"/>
    </xf>
    <xf numFmtId="0" fontId="51" fillId="8" borderId="107" xfId="4" applyFont="1" applyFill="1" applyBorder="1" applyAlignment="1">
      <alignment vertical="center" wrapText="1"/>
    </xf>
    <xf numFmtId="0" fontId="2" fillId="0" borderId="0" xfId="0" applyFont="1" applyAlignment="1" applyProtection="1">
      <alignment vertical="center" wrapText="1"/>
      <protection hidden="1"/>
    </xf>
    <xf numFmtId="9" fontId="15" fillId="21" borderId="6" xfId="8" applyNumberFormat="1" applyFont="1" applyFill="1" applyBorder="1" applyAlignment="1" applyProtection="1">
      <protection hidden="1"/>
    </xf>
    <xf numFmtId="9" fontId="15" fillId="21" borderId="0" xfId="8" applyNumberFormat="1" applyFont="1" applyFill="1" applyBorder="1" applyAlignment="1" applyProtection="1">
      <protection hidden="1"/>
    </xf>
    <xf numFmtId="10" fontId="15" fillId="21" borderId="0" xfId="8" applyNumberFormat="1" applyFont="1" applyFill="1" applyBorder="1" applyAlignment="1" applyProtection="1">
      <protection hidden="1"/>
    </xf>
    <xf numFmtId="165" fontId="15" fillId="21" borderId="0" xfId="8" applyFont="1" applyFill="1" applyBorder="1" applyAlignment="1" applyProtection="1">
      <protection hidden="1"/>
    </xf>
    <xf numFmtId="49" fontId="33" fillId="0" borderId="6" xfId="0" applyNumberFormat="1" applyFont="1" applyBorder="1" applyAlignment="1" applyProtection="1">
      <alignment horizontal="centerContinuous"/>
      <protection hidden="1"/>
    </xf>
    <xf numFmtId="0" fontId="33" fillId="0" borderId="13" xfId="0" applyFont="1" applyBorder="1" applyAlignment="1" applyProtection="1">
      <alignment horizontal="centerContinuous"/>
      <protection hidden="1"/>
    </xf>
    <xf numFmtId="0" fontId="14" fillId="0" borderId="7" xfId="0" applyFont="1" applyBorder="1" applyAlignment="1" applyProtection="1">
      <alignment horizontal="centerContinuous"/>
      <protection hidden="1"/>
    </xf>
    <xf numFmtId="0" fontId="33" fillId="0" borderId="50" xfId="0" applyFont="1" applyBorder="1" applyAlignment="1" applyProtection="1">
      <alignment horizontal="center"/>
      <protection hidden="1"/>
    </xf>
    <xf numFmtId="185" fontId="21" fillId="2" borderId="1" xfId="8" applyNumberFormat="1" applyFont="1" applyFill="1" applyBorder="1" applyAlignment="1" applyProtection="1">
      <protection locked="0"/>
    </xf>
    <xf numFmtId="185" fontId="14" fillId="2" borderId="7" xfId="8" applyNumberFormat="1" applyFont="1" applyFill="1" applyBorder="1" applyAlignment="1" applyProtection="1">
      <protection hidden="1"/>
    </xf>
    <xf numFmtId="186" fontId="21" fillId="2" borderId="1" xfId="8" applyNumberFormat="1" applyFont="1" applyFill="1" applyBorder="1" applyAlignment="1" applyProtection="1">
      <protection locked="0"/>
    </xf>
    <xf numFmtId="186" fontId="14" fillId="2" borderId="7" xfId="8" applyNumberFormat="1" applyFont="1" applyFill="1" applyBorder="1" applyAlignment="1" applyProtection="1">
      <protection hidden="1"/>
    </xf>
    <xf numFmtId="187" fontId="21" fillId="2" borderId="1" xfId="8" applyNumberFormat="1" applyFont="1" applyFill="1" applyBorder="1" applyAlignment="1" applyProtection="1">
      <protection locked="0"/>
    </xf>
    <xf numFmtId="187" fontId="14" fillId="2" borderId="7" xfId="8" applyNumberFormat="1" applyFont="1" applyFill="1" applyBorder="1" applyAlignment="1" applyProtection="1">
      <protection hidden="1"/>
    </xf>
    <xf numFmtId="188" fontId="21" fillId="2" borderId="1" xfId="8" applyNumberFormat="1" applyFont="1" applyFill="1" applyBorder="1" applyAlignment="1" applyProtection="1">
      <protection locked="0"/>
    </xf>
    <xf numFmtId="188" fontId="14" fillId="2" borderId="7" xfId="8" applyNumberFormat="1" applyFont="1" applyFill="1" applyBorder="1" applyAlignment="1" applyProtection="1">
      <protection hidden="1"/>
    </xf>
    <xf numFmtId="189" fontId="21" fillId="2" borderId="1" xfId="8" applyNumberFormat="1" applyFont="1" applyFill="1" applyBorder="1" applyAlignment="1" applyProtection="1">
      <protection locked="0"/>
    </xf>
    <xf numFmtId="189" fontId="14" fillId="2" borderId="7" xfId="8" applyNumberFormat="1" applyFont="1" applyFill="1" applyBorder="1" applyAlignment="1" applyProtection="1">
      <protection hidden="1"/>
    </xf>
    <xf numFmtId="190" fontId="21" fillId="2" borderId="1" xfId="8" applyNumberFormat="1" applyFont="1" applyFill="1" applyBorder="1" applyAlignment="1" applyProtection="1">
      <protection locked="0"/>
    </xf>
    <xf numFmtId="190" fontId="14" fillId="2" borderId="7" xfId="8" applyNumberFormat="1" applyFont="1" applyFill="1" applyBorder="1" applyAlignment="1" applyProtection="1">
      <protection hidden="1"/>
    </xf>
    <xf numFmtId="191" fontId="21" fillId="2" borderId="1" xfId="8" applyNumberFormat="1" applyFont="1" applyFill="1" applyBorder="1" applyAlignment="1" applyProtection="1">
      <protection locked="0"/>
    </xf>
    <xf numFmtId="191" fontId="14" fillId="2" borderId="7" xfId="8" applyNumberFormat="1" applyFont="1" applyFill="1" applyBorder="1" applyAlignment="1" applyProtection="1">
      <protection hidden="1"/>
    </xf>
    <xf numFmtId="192" fontId="21" fillId="2" borderId="1" xfId="8" applyNumberFormat="1" applyFont="1" applyFill="1" applyBorder="1" applyAlignment="1" applyProtection="1">
      <protection locked="0"/>
    </xf>
    <xf numFmtId="192" fontId="14" fillId="2" borderId="7" xfId="8" applyNumberFormat="1" applyFont="1" applyFill="1" applyBorder="1" applyAlignment="1" applyProtection="1">
      <protection hidden="1"/>
    </xf>
    <xf numFmtId="193" fontId="21" fillId="2" borderId="1" xfId="8" applyNumberFormat="1" applyFont="1" applyFill="1" applyBorder="1" applyAlignment="1" applyProtection="1">
      <protection locked="0"/>
    </xf>
    <xf numFmtId="193" fontId="14" fillId="2" borderId="7" xfId="8" applyNumberFormat="1" applyFont="1" applyFill="1" applyBorder="1" applyAlignment="1" applyProtection="1">
      <protection hidden="1"/>
    </xf>
    <xf numFmtId="184" fontId="21" fillId="0" borderId="1" xfId="8" applyNumberFormat="1" applyFont="1" applyFill="1" applyBorder="1" applyAlignment="1" applyProtection="1">
      <protection hidden="1"/>
    </xf>
    <xf numFmtId="184" fontId="14" fillId="0" borderId="7" xfId="8" applyNumberFormat="1" applyFont="1" applyFill="1" applyBorder="1" applyAlignment="1" applyProtection="1">
      <protection hidden="1"/>
    </xf>
    <xf numFmtId="183" fontId="14" fillId="0" borderId="6" xfId="8" applyNumberFormat="1" applyFont="1" applyBorder="1" applyAlignment="1" applyProtection="1">
      <alignment horizontal="centerContinuous"/>
    </xf>
    <xf numFmtId="183" fontId="14" fillId="0" borderId="0" xfId="8" applyNumberFormat="1" applyFont="1" applyBorder="1" applyAlignment="1" applyProtection="1">
      <alignment horizontal="centerContinuous"/>
    </xf>
    <xf numFmtId="4" fontId="14" fillId="0" borderId="0" xfId="0" applyNumberFormat="1" applyFont="1"/>
    <xf numFmtId="10" fontId="2" fillId="0" borderId="16" xfId="8" applyNumberFormat="1" applyFont="1" applyFill="1" applyBorder="1" applyAlignment="1" applyProtection="1">
      <alignment horizontal="center"/>
      <protection hidden="1"/>
    </xf>
    <xf numFmtId="10" fontId="2" fillId="0" borderId="29" xfId="8" applyNumberFormat="1" applyFont="1" applyFill="1" applyBorder="1" applyAlignment="1" applyProtection="1">
      <alignment horizontal="center"/>
      <protection hidden="1"/>
    </xf>
    <xf numFmtId="10" fontId="2" fillId="0" borderId="47" xfId="8" applyNumberFormat="1" applyFont="1" applyFill="1" applyBorder="1" applyAlignment="1" applyProtection="1">
      <alignment horizontal="center"/>
      <protection hidden="1"/>
    </xf>
    <xf numFmtId="49" fontId="19" fillId="0" borderId="6" xfId="0" applyNumberFormat="1" applyFont="1" applyBorder="1"/>
    <xf numFmtId="0" fontId="0" fillId="0" borderId="0" xfId="0"/>
    <xf numFmtId="0" fontId="0" fillId="0" borderId="13" xfId="0" applyBorder="1"/>
    <xf numFmtId="10" fontId="4" fillId="0" borderId="16" xfId="8" applyNumberFormat="1" applyFont="1" applyFill="1" applyBorder="1" applyAlignment="1" applyProtection="1">
      <alignment horizontal="center"/>
      <protection hidden="1"/>
    </xf>
    <xf numFmtId="10" fontId="4" fillId="0" borderId="29" xfId="8" applyNumberFormat="1" applyFont="1" applyFill="1" applyBorder="1" applyAlignment="1" applyProtection="1">
      <alignment horizontal="center"/>
      <protection hidden="1"/>
    </xf>
    <xf numFmtId="10" fontId="4" fillId="0" borderId="47" xfId="8" applyNumberFormat="1" applyFont="1" applyFill="1" applyBorder="1" applyAlignment="1" applyProtection="1">
      <alignment horizontal="center"/>
      <protection hidden="1"/>
    </xf>
    <xf numFmtId="49" fontId="19" fillId="0" borderId="6" xfId="0" applyNumberFormat="1" applyFont="1" applyBorder="1" applyAlignment="1">
      <alignment horizontal="left"/>
    </xf>
    <xf numFmtId="0" fontId="0" fillId="0" borderId="0" xfId="0" applyAlignment="1">
      <alignment horizontal="left"/>
    </xf>
    <xf numFmtId="0" fontId="2" fillId="0" borderId="0" xfId="0" applyFont="1" applyAlignment="1" applyProtection="1">
      <alignment horizontal="left" vertical="center" wrapText="1"/>
      <protection hidden="1"/>
    </xf>
    <xf numFmtId="49" fontId="4" fillId="0" borderId="57" xfId="8" applyNumberFormat="1" applyFont="1" applyFill="1" applyBorder="1" applyAlignment="1" applyProtection="1">
      <alignment horizontal="center"/>
      <protection hidden="1"/>
    </xf>
    <xf numFmtId="49" fontId="4" fillId="0" borderId="10" xfId="8" applyNumberFormat="1" applyFont="1" applyFill="1" applyBorder="1" applyAlignment="1" applyProtection="1">
      <alignment horizontal="center"/>
      <protection hidden="1"/>
    </xf>
    <xf numFmtId="49" fontId="4" fillId="0" borderId="59" xfId="8" applyNumberFormat="1" applyFont="1" applyFill="1" applyBorder="1" applyAlignment="1" applyProtection="1">
      <alignment horizontal="center"/>
      <protection hidden="1"/>
    </xf>
    <xf numFmtId="0" fontId="10" fillId="0" borderId="0" xfId="0" applyFont="1" applyAlignment="1" applyProtection="1">
      <alignment horizontal="left" vertical="center" wrapText="1"/>
      <protection hidden="1"/>
    </xf>
    <xf numFmtId="0" fontId="10" fillId="0" borderId="0" xfId="0" applyFont="1" applyAlignment="1">
      <alignment horizontal="left"/>
    </xf>
    <xf numFmtId="49" fontId="33" fillId="0" borderId="15" xfId="0" applyNumberFormat="1" applyFont="1" applyBorder="1" applyAlignment="1" applyProtection="1">
      <alignment horizontal="left" vertical="center" wrapText="1"/>
      <protection hidden="1"/>
    </xf>
    <xf numFmtId="49" fontId="33" fillId="0" borderId="11" xfId="0" applyNumberFormat="1" applyFont="1" applyBorder="1" applyAlignment="1" applyProtection="1">
      <alignment horizontal="left" vertical="center" wrapText="1"/>
      <protection hidden="1"/>
    </xf>
    <xf numFmtId="49" fontId="33" fillId="0" borderId="12" xfId="0" applyNumberFormat="1" applyFont="1" applyBorder="1" applyAlignment="1" applyProtection="1">
      <alignment horizontal="left" vertical="center" wrapText="1"/>
      <protection hidden="1"/>
    </xf>
    <xf numFmtId="49" fontId="33" fillId="0" borderId="6" xfId="0" applyNumberFormat="1" applyFont="1" applyBorder="1" applyAlignment="1" applyProtection="1">
      <alignment horizontal="left" vertical="center" wrapText="1"/>
      <protection hidden="1"/>
    </xf>
    <xf numFmtId="49" fontId="33" fillId="0" borderId="0" xfId="0" applyNumberFormat="1" applyFont="1" applyAlignment="1" applyProtection="1">
      <alignment horizontal="left" vertical="center" wrapText="1"/>
      <protection hidden="1"/>
    </xf>
    <xf numFmtId="49" fontId="33" fillId="0" borderId="13" xfId="0" applyNumberFormat="1" applyFont="1" applyBorder="1" applyAlignment="1" applyProtection="1">
      <alignment horizontal="left" vertical="center" wrapText="1"/>
      <protection hidden="1"/>
    </xf>
    <xf numFmtId="49" fontId="33" fillId="0" borderId="1" xfId="0" applyNumberFormat="1" applyFont="1" applyBorder="1" applyAlignment="1" applyProtection="1">
      <alignment horizontal="left" vertical="center" wrapText="1"/>
      <protection hidden="1"/>
    </xf>
    <xf numFmtId="49" fontId="33" fillId="0" borderId="7" xfId="0" applyNumberFormat="1" applyFont="1" applyBorder="1" applyAlignment="1" applyProtection="1">
      <alignment horizontal="left" vertical="center" wrapText="1"/>
      <protection hidden="1"/>
    </xf>
    <xf numFmtId="49" fontId="33" fillId="0" borderId="19" xfId="0" applyNumberFormat="1" applyFont="1" applyBorder="1" applyAlignment="1" applyProtection="1">
      <alignment horizontal="left" vertical="center" wrapText="1"/>
      <protection hidden="1"/>
    </xf>
    <xf numFmtId="0" fontId="33" fillId="0" borderId="18" xfId="0" applyFont="1" applyBorder="1" applyAlignment="1" applyProtection="1">
      <alignment horizontal="center"/>
      <protection hidden="1"/>
    </xf>
    <xf numFmtId="0" fontId="33" fillId="0" borderId="10" xfId="0" applyFont="1" applyBorder="1" applyAlignment="1" applyProtection="1">
      <alignment horizontal="center"/>
      <protection hidden="1"/>
    </xf>
    <xf numFmtId="0" fontId="33" fillId="0" borderId="9" xfId="0" applyFont="1" applyBorder="1" applyAlignment="1" applyProtection="1">
      <alignment horizontal="center"/>
      <protection hidden="1"/>
    </xf>
    <xf numFmtId="0" fontId="51" fillId="8" borderId="92" xfId="4" applyFont="1" applyFill="1" applyBorder="1" applyAlignment="1">
      <alignment horizontal="center" vertical="center" wrapText="1"/>
    </xf>
    <xf numFmtId="0" fontId="51" fillId="8" borderId="0" xfId="4" applyFont="1" applyFill="1" applyAlignment="1">
      <alignment horizontal="center" vertical="center" wrapText="1"/>
    </xf>
    <xf numFmtId="0" fontId="51" fillId="8" borderId="107" xfId="4" applyFont="1" applyFill="1" applyBorder="1" applyAlignment="1">
      <alignment horizontal="center" vertical="center" wrapText="1"/>
    </xf>
    <xf numFmtId="0" fontId="0" fillId="8" borderId="92" xfId="0" applyFill="1" applyBorder="1" applyAlignment="1">
      <alignment horizontal="center" vertical="center"/>
    </xf>
    <xf numFmtId="0" fontId="0" fillId="8" borderId="0" xfId="0" applyFill="1" applyAlignment="1">
      <alignment horizontal="center" vertical="center"/>
    </xf>
    <xf numFmtId="0" fontId="0" fillId="8" borderId="107" xfId="0" applyFill="1" applyBorder="1" applyAlignment="1">
      <alignment horizontal="center" vertical="center"/>
    </xf>
    <xf numFmtId="0" fontId="51" fillId="8" borderId="92" xfId="5" applyFont="1" applyFill="1" applyBorder="1" applyAlignment="1">
      <alignment horizontal="center" vertical="center" wrapText="1"/>
    </xf>
    <xf numFmtId="0" fontId="51" fillId="8" borderId="0" xfId="5" applyFont="1" applyFill="1" applyAlignment="1">
      <alignment horizontal="center" vertical="center" wrapText="1"/>
    </xf>
    <xf numFmtId="0" fontId="51" fillId="8" borderId="107" xfId="5" applyFont="1" applyFill="1" applyBorder="1" applyAlignment="1">
      <alignment horizontal="center" vertical="center" wrapText="1"/>
    </xf>
    <xf numFmtId="0" fontId="51" fillId="8" borderId="92" xfId="4" applyFont="1" applyFill="1" applyBorder="1" applyAlignment="1">
      <alignment horizontal="center" vertical="top" wrapText="1"/>
    </xf>
    <xf numFmtId="0" fontId="51" fillId="8" borderId="0" xfId="4" applyFont="1" applyFill="1" applyAlignment="1">
      <alignment horizontal="center" vertical="top" wrapText="1"/>
    </xf>
    <xf numFmtId="0" fontId="51" fillId="8" borderId="107" xfId="4" applyFont="1" applyFill="1" applyBorder="1" applyAlignment="1">
      <alignment horizontal="center" vertical="top" wrapText="1"/>
    </xf>
    <xf numFmtId="0" fontId="0" fillId="8" borderId="92" xfId="0" applyFill="1" applyBorder="1" applyAlignment="1">
      <alignment horizontal="center" vertical="center" wrapText="1"/>
    </xf>
    <xf numFmtId="0" fontId="0" fillId="8" borderId="0" xfId="0" applyFill="1" applyAlignment="1">
      <alignment horizontal="center" vertical="center" wrapText="1"/>
    </xf>
    <xf numFmtId="0" fontId="0" fillId="8" borderId="107" xfId="0" applyFill="1" applyBorder="1" applyAlignment="1">
      <alignment horizontal="center" vertical="center" wrapText="1"/>
    </xf>
    <xf numFmtId="0" fontId="51" fillId="8" borderId="111" xfId="4" applyFont="1" applyFill="1" applyBorder="1" applyAlignment="1">
      <alignment horizontal="center" vertical="center" wrapText="1"/>
    </xf>
    <xf numFmtId="0" fontId="10" fillId="0" borderId="0" xfId="0" applyFont="1" applyAlignment="1" applyProtection="1">
      <alignment horizontal="left" vertical="top" wrapText="1"/>
      <protection hidden="1"/>
    </xf>
    <xf numFmtId="0" fontId="38" fillId="0" borderId="27" xfId="0" applyFont="1" applyBorder="1" applyAlignment="1">
      <alignment horizontal="left" vertical="center" wrapText="1"/>
    </xf>
    <xf numFmtId="0" fontId="0" fillId="8" borderId="92" xfId="0" applyFill="1" applyBorder="1" applyAlignment="1">
      <alignment horizontal="center"/>
    </xf>
    <xf numFmtId="0" fontId="0" fillId="8" borderId="0" xfId="0" applyFill="1" applyAlignment="1">
      <alignment horizontal="center"/>
    </xf>
    <xf numFmtId="0" fontId="0" fillId="8" borderId="107" xfId="0" applyFill="1" applyBorder="1" applyAlignment="1">
      <alignment horizontal="center"/>
    </xf>
    <xf numFmtId="0" fontId="2" fillId="8" borderId="92" xfId="0" applyFont="1" applyFill="1" applyBorder="1" applyAlignment="1">
      <alignment horizontal="center" vertical="center" wrapText="1"/>
    </xf>
    <xf numFmtId="0" fontId="2" fillId="8" borderId="0" xfId="0" applyFont="1" applyFill="1" applyAlignment="1">
      <alignment horizontal="center" vertical="center" wrapText="1"/>
    </xf>
    <xf numFmtId="0" fontId="2" fillId="8" borderId="107" xfId="0" applyFont="1" applyFill="1" applyBorder="1" applyAlignment="1">
      <alignment horizontal="center" vertical="center" wrapText="1"/>
    </xf>
    <xf numFmtId="176" fontId="59" fillId="9" borderId="40" xfId="0" applyNumberFormat="1" applyFont="1" applyFill="1" applyBorder="1" applyAlignment="1">
      <alignment horizontal="center" vertical="center" wrapText="1"/>
    </xf>
    <xf numFmtId="176" fontId="59" fillId="9" borderId="68" xfId="0" applyNumberFormat="1" applyFont="1" applyFill="1" applyBorder="1" applyAlignment="1">
      <alignment horizontal="center" vertical="center" wrapText="1"/>
    </xf>
    <xf numFmtId="0" fontId="62" fillId="0" borderId="53" xfId="0" applyFont="1" applyBorder="1" applyAlignment="1">
      <alignment horizontal="left" vertical="center" wrapText="1"/>
    </xf>
    <xf numFmtId="0" fontId="62" fillId="0" borderId="50" xfId="0" applyFont="1" applyBorder="1" applyAlignment="1">
      <alignment horizontal="left" vertical="center" wrapText="1"/>
    </xf>
    <xf numFmtId="0" fontId="62" fillId="0" borderId="74" xfId="0" applyFont="1" applyBorder="1" applyAlignment="1">
      <alignment horizontal="left" vertical="center" wrapText="1"/>
    </xf>
    <xf numFmtId="176" fontId="62" fillId="0" borderId="53" xfId="2" applyNumberFormat="1" applyFont="1" applyFill="1" applyBorder="1" applyAlignment="1">
      <alignment horizontal="center" vertical="center"/>
    </xf>
    <xf numFmtId="176" fontId="62" fillId="0" borderId="50" xfId="2" applyNumberFormat="1" applyFont="1" applyFill="1" applyBorder="1" applyAlignment="1">
      <alignment horizontal="center" vertical="center"/>
    </xf>
    <xf numFmtId="176" fontId="62" fillId="0" borderId="74" xfId="2" applyNumberFormat="1" applyFont="1" applyFill="1" applyBorder="1" applyAlignment="1">
      <alignment horizontal="center" vertical="center"/>
    </xf>
    <xf numFmtId="9" fontId="62" fillId="0" borderId="53" xfId="7" applyFont="1" applyFill="1" applyBorder="1" applyAlignment="1">
      <alignment horizontal="center" vertical="center"/>
    </xf>
    <xf numFmtId="9" fontId="62" fillId="0" borderId="50" xfId="7" applyFont="1" applyFill="1" applyBorder="1" applyAlignment="1">
      <alignment horizontal="center" vertical="center"/>
    </xf>
    <xf numFmtId="9" fontId="62" fillId="0" borderId="74" xfId="7" applyFont="1" applyFill="1" applyBorder="1" applyAlignment="1">
      <alignment horizontal="center" vertical="center"/>
    </xf>
    <xf numFmtId="176" fontId="62" fillId="0" borderId="33" xfId="0" applyNumberFormat="1" applyFont="1" applyBorder="1" applyAlignment="1">
      <alignment horizontal="center" vertical="center"/>
    </xf>
    <xf numFmtId="176" fontId="62" fillId="0" borderId="2" xfId="0" applyNumberFormat="1" applyFont="1" applyBorder="1" applyAlignment="1">
      <alignment horizontal="center" vertical="center"/>
    </xf>
    <xf numFmtId="176" fontId="62" fillId="0" borderId="80" xfId="0" applyNumberFormat="1" applyFont="1" applyBorder="1" applyAlignment="1">
      <alignment horizontal="center" vertical="center"/>
    </xf>
    <xf numFmtId="0" fontId="62" fillId="0" borderId="81" xfId="0" applyFont="1" applyBorder="1" applyAlignment="1">
      <alignment horizontal="left" vertical="center" wrapText="1"/>
    </xf>
    <xf numFmtId="176" fontId="62" fillId="0" borderId="81" xfId="2" applyNumberFormat="1" applyFont="1" applyFill="1" applyBorder="1" applyAlignment="1">
      <alignment horizontal="center" vertical="center"/>
    </xf>
    <xf numFmtId="9" fontId="62" fillId="0" borderId="81" xfId="7" applyFont="1" applyFill="1" applyBorder="1" applyAlignment="1">
      <alignment horizontal="center" vertical="center"/>
    </xf>
    <xf numFmtId="176" fontId="62" fillId="0" borderId="85" xfId="0" applyNumberFormat="1" applyFont="1" applyBorder="1" applyAlignment="1">
      <alignment horizontal="center" vertical="center"/>
    </xf>
    <xf numFmtId="0" fontId="62" fillId="0" borderId="51" xfId="0" applyFont="1" applyBorder="1" applyAlignment="1">
      <alignment horizontal="left" vertical="center" wrapText="1"/>
    </xf>
    <xf numFmtId="176" fontId="62" fillId="0" borderId="51" xfId="2" applyNumberFormat="1" applyFont="1" applyFill="1" applyBorder="1" applyAlignment="1">
      <alignment horizontal="center" vertical="center"/>
    </xf>
    <xf numFmtId="9" fontId="62" fillId="0" borderId="51" xfId="7" applyFont="1" applyFill="1" applyBorder="1" applyAlignment="1">
      <alignment horizontal="center" vertical="center"/>
    </xf>
    <xf numFmtId="176" fontId="62" fillId="0" borderId="45" xfId="0" applyNumberFormat="1" applyFont="1" applyBorder="1" applyAlignment="1">
      <alignment horizontal="center" vertical="center"/>
    </xf>
    <xf numFmtId="0" fontId="63" fillId="0" borderId="8" xfId="0" applyFont="1" applyBorder="1" applyAlignment="1">
      <alignment horizontal="left" vertical="center"/>
    </xf>
    <xf numFmtId="0" fontId="63" fillId="0" borderId="4" xfId="0" applyFont="1" applyBorder="1" applyAlignment="1">
      <alignment horizontal="left" vertical="center"/>
    </xf>
    <xf numFmtId="0" fontId="63" fillId="0" borderId="5" xfId="0" applyFont="1" applyBorder="1" applyAlignment="1">
      <alignment horizontal="left" vertical="center"/>
    </xf>
    <xf numFmtId="2" fontId="47" fillId="7" borderId="30" xfId="0" applyNumberFormat="1" applyFont="1" applyFill="1" applyBorder="1" applyAlignment="1" applyProtection="1">
      <alignment horizontal="center"/>
      <protection locked="0"/>
    </xf>
    <xf numFmtId="0" fontId="54" fillId="10" borderId="98" xfId="0" applyFont="1" applyFill="1" applyBorder="1" applyAlignment="1">
      <alignment horizontal="left" vertical="center" wrapText="1"/>
    </xf>
    <xf numFmtId="9" fontId="2" fillId="0" borderId="16" xfId="7" applyFont="1" applyFill="1" applyBorder="1" applyAlignment="1" applyProtection="1">
      <alignment horizontal="center"/>
      <protection hidden="1"/>
    </xf>
    <xf numFmtId="9" fontId="2" fillId="0" borderId="29" xfId="7" applyFont="1" applyFill="1" applyBorder="1" applyAlignment="1" applyProtection="1">
      <alignment horizontal="center"/>
      <protection hidden="1"/>
    </xf>
    <xf numFmtId="9" fontId="2" fillId="0" borderId="47" xfId="7" applyFont="1" applyFill="1" applyBorder="1" applyAlignment="1" applyProtection="1">
      <alignment horizontal="center"/>
      <protection hidden="1"/>
    </xf>
    <xf numFmtId="0" fontId="2" fillId="0" borderId="0" xfId="0" applyFont="1" applyAlignment="1" applyProtection="1">
      <alignment horizontal="left" vertical="center"/>
      <protection hidden="1"/>
    </xf>
  </cellXfs>
  <cellStyles count="9">
    <cellStyle name="Hiperlink" xfId="1" builtinId="8"/>
    <cellStyle name="Moeda 2" xfId="2" xr:uid="{A7C52030-02E5-4E83-8CDE-2AAEF54D8AC4}"/>
    <cellStyle name="Normal" xfId="0" builtinId="0"/>
    <cellStyle name="Normal 10" xfId="3" xr:uid="{2378276E-207B-4AE7-B737-4C46D25926D2}"/>
    <cellStyle name="Normal 5" xfId="4" xr:uid="{52F6419A-2536-42BB-8059-1F1F2C3F5E0E}"/>
    <cellStyle name="Normal 5 2 2 2" xfId="5" xr:uid="{E46CDDDE-38EB-46BB-B78E-A43CA2DE3680}"/>
    <cellStyle name="Normal 5 3" xfId="6" xr:uid="{7A1E32E7-0CB9-4AA8-B5BB-3EE085D8AE58}"/>
    <cellStyle name="Porcentagem" xfId="7" builtinId="5"/>
    <cellStyle name="Vírgula" xfId="8" builtinId="3"/>
  </cellStyles>
  <dxfs count="19">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171449</xdr:colOff>
      <xdr:row>0</xdr:row>
      <xdr:rowOff>142875</xdr:rowOff>
    </xdr:from>
    <xdr:to>
      <xdr:col>5</xdr:col>
      <xdr:colOff>752475</xdr:colOff>
      <xdr:row>12</xdr:row>
      <xdr:rowOff>1209675</xdr:rowOff>
    </xdr:to>
    <xdr:sp macro="" textlink="">
      <xdr:nvSpPr>
        <xdr:cNvPr id="1090" name="Texto 66">
          <a:extLst>
            <a:ext uri="{FF2B5EF4-FFF2-40B4-BE49-F238E27FC236}">
              <a16:creationId xmlns:a16="http://schemas.microsoft.com/office/drawing/2014/main" id="{249E9E61-8BB6-C6AD-3AEB-848AC56C93CE}"/>
            </a:ext>
          </a:extLst>
        </xdr:cNvPr>
        <xdr:cNvSpPr txBox="1">
          <a:spLocks noChangeArrowheads="1"/>
        </xdr:cNvSpPr>
      </xdr:nvSpPr>
      <xdr:spPr bwMode="auto">
        <a:xfrm>
          <a:off x="171449" y="142875"/>
          <a:ext cx="3810001" cy="3038475"/>
        </a:xfrm>
        <a:prstGeom prst="rect">
          <a:avLst/>
        </a:prstGeom>
        <a:noFill/>
        <a:ln w="1">
          <a:noFill/>
          <a:miter lim="800000"/>
          <a:headEnd/>
          <a:tailEnd/>
        </a:ln>
      </xdr:spPr>
      <xdr:txBody>
        <a:bodyPr vertOverflow="clip" wrap="square" lIns="27432" tIns="22860" rIns="27432" bIns="0" anchor="t" upright="1"/>
        <a:lstStyle/>
        <a:p>
          <a:pPr algn="ctr" rtl="0">
            <a:lnSpc>
              <a:spcPts val="1100"/>
            </a:lnSpc>
            <a:defRPr sz="1000"/>
          </a:pPr>
          <a:r>
            <a:rPr lang="pt-BR" sz="1000" b="1" i="0" u="none" strike="noStrike" baseline="0">
              <a:solidFill>
                <a:srgbClr val="FF0000"/>
              </a:solidFill>
              <a:latin typeface="Arial"/>
              <a:cs typeface="Arial"/>
            </a:rPr>
            <a:t>Sisplan </a:t>
          </a:r>
          <a:endParaRPr lang="pt-BR" sz="1000" b="1" i="0" u="none" strike="noStrike" baseline="0">
            <a:solidFill>
              <a:srgbClr val="000000"/>
            </a:solidFill>
            <a:latin typeface="Arial"/>
            <a:cs typeface="Arial"/>
          </a:endParaRPr>
        </a:p>
        <a:p>
          <a:pPr algn="ctr" rtl="0">
            <a:lnSpc>
              <a:spcPts val="1100"/>
            </a:lnSpc>
            <a:defRPr sz="1000"/>
          </a:pPr>
          <a:r>
            <a:rPr lang="pt-BR" sz="1000" b="1" i="0" u="none" strike="noStrike" baseline="0">
              <a:solidFill>
                <a:srgbClr val="000000"/>
              </a:solidFill>
              <a:latin typeface="Arial"/>
              <a:cs typeface="Arial"/>
            </a:rPr>
            <a:t>Versão 8</a:t>
          </a:r>
          <a:endParaRPr lang="pt-BR" sz="100" b="1" i="0" u="none" strike="noStrike" baseline="0">
            <a:solidFill>
              <a:srgbClr val="000000"/>
            </a:solidFill>
            <a:latin typeface="Arial"/>
            <a:cs typeface="Arial"/>
          </a:endParaRPr>
        </a:p>
        <a:p>
          <a:pPr algn="ctr" rtl="0">
            <a:defRPr sz="1000"/>
          </a:pPr>
          <a:endParaRPr lang="pt-BR" sz="100" b="1" i="0" u="none" strike="noStrike" baseline="0">
            <a:solidFill>
              <a:srgbClr val="000000"/>
            </a:solidFill>
            <a:latin typeface="Arial"/>
            <a:cs typeface="Arial"/>
          </a:endParaRPr>
        </a:p>
        <a:p>
          <a:pPr algn="ctr" rtl="0">
            <a:lnSpc>
              <a:spcPts val="1100"/>
            </a:lnSpc>
            <a:defRPr sz="1000"/>
          </a:pPr>
          <a:r>
            <a:rPr lang="pt-BR" sz="1000" b="1" i="0" u="none" strike="noStrike" baseline="0">
              <a:solidFill>
                <a:srgbClr val="3333CC"/>
              </a:solidFill>
              <a:latin typeface="Arial"/>
              <a:cs typeface="Arial"/>
            </a:rPr>
            <a:t>Desenvolvido para ser utilizado com o Microsoft® Excel </a:t>
          </a:r>
          <a:endParaRPr lang="pt-BR" sz="100" b="1" i="0" u="none" strike="noStrike" baseline="0">
            <a:solidFill>
              <a:srgbClr val="000000"/>
            </a:solidFill>
            <a:latin typeface="Arial"/>
            <a:cs typeface="Arial"/>
          </a:endParaRPr>
        </a:p>
        <a:p>
          <a:pPr algn="ctr" rtl="0">
            <a:defRPr sz="1000"/>
          </a:pPr>
          <a:endParaRPr lang="pt-BR" sz="100" b="1" i="0" u="none" strike="noStrike" baseline="0">
            <a:solidFill>
              <a:srgbClr val="000000"/>
            </a:solidFill>
            <a:latin typeface="Arial"/>
            <a:cs typeface="Arial"/>
          </a:endParaRPr>
        </a:p>
        <a:p>
          <a:pPr algn="ctr" rtl="0">
            <a:lnSpc>
              <a:spcPts val="1100"/>
            </a:lnSpc>
            <a:defRPr sz="1000"/>
          </a:pPr>
          <a:r>
            <a:rPr lang="pt-BR" sz="1000" b="1" i="0" u="none" strike="noStrike" baseline="0">
              <a:solidFill>
                <a:srgbClr val="000000"/>
              </a:solidFill>
              <a:latin typeface="Arial"/>
              <a:cs typeface="Arial"/>
            </a:rPr>
            <a:t>Elaboração</a:t>
          </a:r>
        </a:p>
        <a:p>
          <a:pPr algn="ctr" rtl="0">
            <a:lnSpc>
              <a:spcPts val="1100"/>
            </a:lnSpc>
            <a:defRPr sz="1000"/>
          </a:pPr>
          <a:r>
            <a:rPr lang="pt-BR" sz="1000" b="1" i="0" u="none" strike="noStrike" baseline="0">
              <a:solidFill>
                <a:srgbClr val="0000FF"/>
              </a:solidFill>
              <a:latin typeface="Arial"/>
              <a:cs typeface="Arial"/>
            </a:rPr>
            <a:t>Engº Paulo Roberto Lagoeiro Jorge</a:t>
          </a:r>
          <a:endParaRPr lang="pt-BR" sz="1000" b="1" i="0" u="none" strike="noStrike" baseline="0">
            <a:solidFill>
              <a:srgbClr val="000000"/>
            </a:solidFill>
            <a:latin typeface="Arial"/>
            <a:cs typeface="Arial"/>
          </a:endParaRPr>
        </a:p>
        <a:p>
          <a:pPr algn="ctr" rtl="0">
            <a:lnSpc>
              <a:spcPts val="1100"/>
            </a:lnSpc>
            <a:defRPr sz="1000"/>
          </a:pPr>
          <a:r>
            <a:rPr lang="pt-BR" sz="1000" b="1" i="0" u="none" strike="noStrike" baseline="0">
              <a:solidFill>
                <a:srgbClr val="000000"/>
              </a:solidFill>
              <a:latin typeface="Arial"/>
              <a:cs typeface="Arial"/>
            </a:rPr>
            <a:t>Desenvolvimento</a:t>
          </a:r>
          <a:r>
            <a:rPr lang="pt-BR" sz="1000" b="1" i="0" u="none" strike="noStrike" baseline="0">
              <a:solidFill>
                <a:srgbClr val="0000FF"/>
              </a:solidFill>
              <a:latin typeface="Arial"/>
              <a:cs typeface="Arial"/>
            </a:rPr>
            <a:t>Engº Eduardo Fernando da Silva</a:t>
          </a:r>
        </a:p>
        <a:p>
          <a:pPr algn="ctr" rtl="0">
            <a:defRPr sz="1000"/>
          </a:pPr>
          <a:r>
            <a:rPr lang="pt-BR" sz="1100" b="1" i="0" u="none" strike="noStrike" baseline="0">
              <a:solidFill>
                <a:srgbClr val="000000"/>
              </a:solidFill>
              <a:latin typeface="Calibri"/>
            </a:rPr>
            <a:t>Atualizações</a:t>
          </a:r>
        </a:p>
        <a:p>
          <a:pPr algn="ctr" rtl="0">
            <a:lnSpc>
              <a:spcPts val="1100"/>
            </a:lnSpc>
            <a:defRPr sz="1000"/>
          </a:pPr>
          <a:r>
            <a:rPr lang="pt-BR" sz="1000" b="1" i="0" u="none" strike="noStrike" baseline="0">
              <a:solidFill>
                <a:srgbClr val="0000FF"/>
              </a:solidFill>
              <a:latin typeface="Arial"/>
              <a:cs typeface="Arial"/>
            </a:rPr>
            <a:t>Engº Alessandro Eloisio Timoteo</a:t>
          </a:r>
        </a:p>
        <a:p>
          <a:pPr marL="0" indent="0" algn="ctr" rtl="0">
            <a:defRPr sz="1000"/>
          </a:pPr>
          <a:r>
            <a:rPr lang="pt-BR" sz="1100" b="1" i="0" u="none" strike="noStrike" baseline="0">
              <a:solidFill>
                <a:srgbClr val="000000"/>
              </a:solidFill>
              <a:latin typeface="Calibri"/>
              <a:ea typeface="+mn-ea"/>
              <a:cs typeface="+mn-cs"/>
            </a:rPr>
            <a:t>Atualizações</a:t>
          </a:r>
        </a:p>
        <a:p>
          <a:pPr marL="0" indent="0" algn="ctr" rtl="0" eaLnBrk="1" fontAlgn="auto" latinLnBrk="0" hangingPunct="1">
            <a:lnSpc>
              <a:spcPts val="1100"/>
            </a:lnSpc>
            <a:defRPr sz="1000"/>
          </a:pPr>
          <a:r>
            <a:rPr lang="pt-BR" sz="1000" b="1" i="0" u="none" strike="noStrike" baseline="0">
              <a:solidFill>
                <a:srgbClr val="0000FF"/>
              </a:solidFill>
              <a:latin typeface="Arial"/>
              <a:ea typeface="+mn-ea"/>
              <a:cs typeface="Arial"/>
            </a:rPr>
            <a:t>Engº Sergio José Rocha Vieira</a:t>
          </a:r>
        </a:p>
        <a:p>
          <a:pPr marL="0" indent="0" algn="ctr" rtl="0">
            <a:lnSpc>
              <a:spcPts val="1100"/>
            </a:lnSpc>
            <a:defRPr sz="1000"/>
          </a:pPr>
          <a:r>
            <a:rPr lang="pt-BR" sz="1000" b="1" i="0" u="none" strike="noStrike" baseline="0">
              <a:solidFill>
                <a:srgbClr val="0000FF"/>
              </a:solidFill>
              <a:latin typeface="Arial"/>
              <a:ea typeface="+mn-ea"/>
              <a:cs typeface="Arial"/>
            </a:rPr>
            <a:t>Engº Nilo Sérgio de Almeida Silveira</a:t>
          </a:r>
        </a:p>
        <a:p>
          <a:pPr marL="0" indent="0" algn="ctr" rtl="0">
            <a:lnSpc>
              <a:spcPts val="1100"/>
            </a:lnSpc>
            <a:defRPr sz="1000"/>
          </a:pPr>
          <a:r>
            <a:rPr lang="pt-BR" sz="1000" b="1" i="0" u="none" strike="noStrike" baseline="0">
              <a:solidFill>
                <a:srgbClr val="0000FF"/>
              </a:solidFill>
              <a:latin typeface="Arial"/>
              <a:ea typeface="+mn-ea"/>
              <a:cs typeface="Arial"/>
            </a:rPr>
            <a:t>Eng° Felipe Qiuntas Peres Martins de Andrade</a:t>
          </a:r>
        </a:p>
        <a:p>
          <a:pPr marL="0" indent="0" algn="ctr" rtl="0">
            <a:lnSpc>
              <a:spcPts val="1100"/>
            </a:lnSpc>
            <a:defRPr sz="1000"/>
          </a:pPr>
          <a:r>
            <a:rPr lang="pt-BR" sz="1000" b="1" i="0" u="none" strike="noStrike" baseline="0">
              <a:solidFill>
                <a:srgbClr val="0000FF"/>
              </a:solidFill>
              <a:latin typeface="Arial"/>
              <a:ea typeface="+mn-ea"/>
              <a:cs typeface="Arial"/>
            </a:rPr>
            <a:t>Eng° Leandro Mario Andrade Jose</a:t>
          </a:r>
        </a:p>
        <a:p>
          <a:pPr algn="ctr" rtl="0">
            <a:lnSpc>
              <a:spcPts val="1100"/>
            </a:lnSpc>
            <a:defRPr sz="1000"/>
          </a:pPr>
          <a:endParaRPr lang="pt-BR" sz="1000" b="1" i="0" u="none" strike="noStrike" baseline="0">
            <a:solidFill>
              <a:srgbClr val="0000FF"/>
            </a:solidFill>
            <a:latin typeface="Arial"/>
            <a:cs typeface="Arial"/>
          </a:endParaRPr>
        </a:p>
        <a:p>
          <a:pPr algn="ctr" rtl="0">
            <a:defRPr sz="1000"/>
          </a:pPr>
          <a:endParaRPr lang="pt-BR" sz="100" b="1" i="0" u="none" strike="noStrike" baseline="0">
            <a:solidFill>
              <a:srgbClr val="0000FF"/>
            </a:solidFill>
            <a:latin typeface="Arial"/>
            <a:cs typeface="Arial"/>
          </a:endParaRPr>
        </a:p>
        <a:p>
          <a:pPr algn="ctr" rtl="0">
            <a:lnSpc>
              <a:spcPts val="1100"/>
            </a:lnSpc>
            <a:defRPr sz="1000"/>
          </a:pPr>
          <a:r>
            <a:rPr lang="pt-BR" sz="1000" b="1" i="0" u="none" strike="noStrike" baseline="0">
              <a:solidFill>
                <a:srgbClr val="000000"/>
              </a:solidFill>
              <a:latin typeface="Arial"/>
              <a:cs typeface="Arial"/>
            </a:rPr>
            <a:t>Esta planilha faz parte integrante do Sistema de Planejamento para Controle de Medição de Obras Licitadas Fundação Oswaldo Cruz FIOCRUZ. </a:t>
          </a:r>
        </a:p>
        <a:p>
          <a:pPr algn="ctr" rtl="0">
            <a:lnSpc>
              <a:spcPts val="1100"/>
            </a:lnSpc>
            <a:defRPr sz="1000"/>
          </a:pPr>
          <a:r>
            <a:rPr lang="pt-BR" sz="1000" b="1" i="0" u="none" strike="noStrike" baseline="0">
              <a:solidFill>
                <a:srgbClr val="000000"/>
              </a:solidFill>
              <a:latin typeface="Arial"/>
              <a:cs typeface="Arial"/>
            </a:rPr>
            <a:t>Ministério da Saúde</a:t>
          </a:r>
        </a:p>
        <a:p>
          <a:pPr algn="ctr" rtl="0">
            <a:lnSpc>
              <a:spcPts val="1100"/>
            </a:lnSpc>
            <a:defRPr sz="1000"/>
          </a:pPr>
          <a:endParaRPr lang="pt-BR" sz="1000" b="1" i="0" u="none" strike="noStrike" baseline="0">
            <a:solidFill>
              <a:srgbClr val="000000"/>
            </a:solidFill>
            <a:latin typeface="Arial"/>
            <a:cs typeface="Arial"/>
          </a:endParaRPr>
        </a:p>
        <a:p>
          <a:pPr algn="ctr" rtl="0">
            <a:lnSpc>
              <a:spcPts val="1100"/>
            </a:lnSpc>
            <a:defRPr sz="1000"/>
          </a:pPr>
          <a:r>
            <a:rPr lang="pt-BR" sz="1000" b="1" i="0" u="none" strike="noStrike" baseline="0">
              <a:solidFill>
                <a:srgbClr val="000000"/>
              </a:solidFill>
              <a:latin typeface="Arial"/>
              <a:cs typeface="Arial"/>
            </a:rPr>
            <a:t>- </a:t>
          </a:r>
          <a:r>
            <a:rPr lang="pt-BR" sz="1000" b="1" i="0" u="none" strike="noStrike" baseline="0">
              <a:solidFill>
                <a:srgbClr val="339933"/>
              </a:solidFill>
              <a:latin typeface="Arial"/>
              <a:cs typeface="Arial"/>
            </a:rPr>
            <a:t>2022-</a:t>
          </a:r>
        </a:p>
        <a:p>
          <a:pPr algn="ctr" rtl="0">
            <a:lnSpc>
              <a:spcPts val="1100"/>
            </a:lnSpc>
            <a:defRPr sz="1000"/>
          </a:pPr>
          <a:endParaRPr lang="pt-BR" sz="1000" b="1" i="0" u="none" strike="noStrike" baseline="0">
            <a:solidFill>
              <a:srgbClr val="339933"/>
            </a:solidFill>
            <a:latin typeface="Arial"/>
            <a:cs typeface="Arial"/>
          </a:endParaRPr>
        </a:p>
        <a:p>
          <a:pPr algn="ctr" rtl="0">
            <a:lnSpc>
              <a:spcPts val="1000"/>
            </a:lnSpc>
            <a:defRPr sz="1000"/>
          </a:pPr>
          <a:endParaRPr lang="pt-BR" sz="1000" b="1" i="0" u="none" strike="noStrike" baseline="0">
            <a:solidFill>
              <a:srgbClr val="339933"/>
            </a:solidFill>
            <a:latin typeface="Arial"/>
            <a:cs typeface="Arial"/>
          </a:endParaRPr>
        </a:p>
      </xdr:txBody>
    </xdr:sp>
    <xdr:clientData/>
  </xdr:twoCellAnchor>
  <xdr:twoCellAnchor>
    <xdr:from>
      <xdr:col>7</xdr:col>
      <xdr:colOff>28575</xdr:colOff>
      <xdr:row>0</xdr:row>
      <xdr:rowOff>9525</xdr:rowOff>
    </xdr:from>
    <xdr:to>
      <xdr:col>7</xdr:col>
      <xdr:colOff>2819400</xdr:colOff>
      <xdr:row>10</xdr:row>
      <xdr:rowOff>9525</xdr:rowOff>
    </xdr:to>
    <xdr:sp macro="" textlink="">
      <xdr:nvSpPr>
        <xdr:cNvPr id="1091" name="Texto 67">
          <a:extLst>
            <a:ext uri="{FF2B5EF4-FFF2-40B4-BE49-F238E27FC236}">
              <a16:creationId xmlns:a16="http://schemas.microsoft.com/office/drawing/2014/main" id="{EE1EEC64-5A1D-FFD9-C6B6-FD3D50AE684C}"/>
            </a:ext>
          </a:extLst>
        </xdr:cNvPr>
        <xdr:cNvSpPr txBox="1">
          <a:spLocks noChangeArrowheads="1"/>
        </xdr:cNvSpPr>
      </xdr:nvSpPr>
      <xdr:spPr bwMode="auto">
        <a:xfrm>
          <a:off x="4219575" y="9525"/>
          <a:ext cx="2790825" cy="1619250"/>
        </a:xfrm>
        <a:prstGeom prst="rect">
          <a:avLst/>
        </a:prstGeom>
        <a:solidFill>
          <a:srgbClr val="FFFFFF"/>
        </a:solidFill>
        <a:ln w="1">
          <a:noFill/>
          <a:miter lim="800000"/>
          <a:headEnd/>
          <a:tailEnd/>
        </a:ln>
      </xdr:spPr>
      <xdr:txBody>
        <a:bodyPr vertOverflow="clip" wrap="square" lIns="27432" tIns="22860" rIns="27432" bIns="0" anchor="t" upright="1"/>
        <a:lstStyle/>
        <a:p>
          <a:pPr algn="ctr" rtl="0">
            <a:defRPr sz="1000"/>
          </a:pPr>
          <a:r>
            <a:rPr lang="pt-BR" sz="1000" b="1" i="0" u="sng" strike="noStrike" baseline="0">
              <a:solidFill>
                <a:srgbClr val="FF0000"/>
              </a:solidFill>
              <a:latin typeface="Arial"/>
              <a:cs typeface="Arial"/>
            </a:rPr>
            <a:t>Sr. Licitante,</a:t>
          </a:r>
          <a:r>
            <a:rPr lang="pt-BR" sz="800" b="0" i="0" u="none" strike="noStrike" baseline="0">
              <a:solidFill>
                <a:srgbClr val="000000"/>
              </a:solidFill>
              <a:latin typeface="Arial"/>
              <a:cs typeface="Arial"/>
            </a:rPr>
            <a:t> </a:t>
          </a:r>
        </a:p>
        <a:p>
          <a:pPr algn="ctr" rtl="0">
            <a:defRPr sz="1000"/>
          </a:pPr>
          <a:r>
            <a:rPr lang="pt-BR" sz="800" b="0" i="0" u="none" strike="noStrike" baseline="0">
              <a:solidFill>
                <a:srgbClr val="000000"/>
              </a:solidFill>
              <a:latin typeface="Arial"/>
              <a:cs typeface="Arial"/>
            </a:rPr>
            <a:t>V.Sa. está recebendo uma cópia fiel da planilha destinada à Licitação da obra com o título abaixo descrito.</a:t>
          </a:r>
          <a:endParaRPr lang="pt-BR" sz="200" b="0" i="0" u="none" strike="noStrike" baseline="0">
            <a:solidFill>
              <a:srgbClr val="000000"/>
            </a:solidFill>
            <a:latin typeface="Arial"/>
            <a:cs typeface="Arial"/>
          </a:endParaRPr>
        </a:p>
        <a:p>
          <a:pPr algn="ctr" rtl="0">
            <a:defRPr sz="1000"/>
          </a:pPr>
          <a:endParaRPr lang="pt-BR" sz="200" b="0" i="0" u="none" strike="noStrike" baseline="0">
            <a:solidFill>
              <a:srgbClr val="000000"/>
            </a:solidFill>
            <a:latin typeface="Arial"/>
            <a:cs typeface="Arial"/>
          </a:endParaRPr>
        </a:p>
        <a:p>
          <a:pPr algn="ctr" rtl="0">
            <a:defRPr sz="1000"/>
          </a:pPr>
          <a:r>
            <a:rPr lang="pt-BR" sz="800" b="0" i="0" u="none" strike="noStrike" baseline="0">
              <a:solidFill>
                <a:srgbClr val="000000"/>
              </a:solidFill>
              <a:latin typeface="Arial"/>
              <a:cs typeface="Arial"/>
            </a:rPr>
            <a:t>Para um correto preenchimento da planilha de preços, leia </a:t>
          </a:r>
        </a:p>
        <a:p>
          <a:pPr algn="ctr" rtl="0">
            <a:defRPr sz="1000"/>
          </a:pPr>
          <a:r>
            <a:rPr lang="pt-BR" sz="800" b="0" i="0" u="none" strike="noStrike" baseline="0">
              <a:solidFill>
                <a:srgbClr val="000000"/>
              </a:solidFill>
              <a:latin typeface="Arial"/>
              <a:cs typeface="Arial"/>
            </a:rPr>
            <a:t>atentamente as pastas de </a:t>
          </a:r>
          <a:r>
            <a:rPr lang="pt-BR" sz="800" b="1" i="0" u="sng" strike="noStrike" baseline="0">
              <a:solidFill>
                <a:srgbClr val="FF0000"/>
              </a:solidFill>
              <a:latin typeface="Arial"/>
              <a:cs typeface="Arial"/>
            </a:rPr>
            <a:t>Ajuda</a:t>
          </a:r>
          <a:r>
            <a:rPr lang="pt-BR" sz="800" b="0" i="0" u="sng" strike="noStrike" baseline="0">
              <a:solidFill>
                <a:srgbClr val="000000"/>
              </a:solidFill>
              <a:latin typeface="Arial"/>
              <a:cs typeface="Arial"/>
            </a:rPr>
            <a:t>.</a:t>
          </a:r>
          <a:endParaRPr lang="pt-BR" sz="200" b="0" i="0" u="none" strike="noStrike" baseline="0">
            <a:solidFill>
              <a:srgbClr val="000000"/>
            </a:solidFill>
            <a:latin typeface="Arial"/>
            <a:cs typeface="Arial"/>
          </a:endParaRPr>
        </a:p>
        <a:p>
          <a:pPr algn="ctr" rtl="0">
            <a:defRPr sz="1000"/>
          </a:pPr>
          <a:endParaRPr lang="pt-BR" sz="200" b="0" i="0" u="none" strike="noStrike" baseline="0">
            <a:solidFill>
              <a:srgbClr val="000000"/>
            </a:solidFill>
            <a:latin typeface="Arial"/>
            <a:cs typeface="Arial"/>
          </a:endParaRPr>
        </a:p>
        <a:p>
          <a:pPr algn="ctr" rtl="0">
            <a:defRPr sz="1000"/>
          </a:pPr>
          <a:r>
            <a:rPr lang="pt-BR" sz="800" b="0" i="0" u="none" strike="noStrike" baseline="0">
              <a:solidFill>
                <a:srgbClr val="000000"/>
              </a:solidFill>
              <a:latin typeface="Arial"/>
              <a:cs typeface="Arial"/>
            </a:rPr>
            <a:t>Lembramos que esta planilha, deverá ser apresentada </a:t>
          </a:r>
          <a:r>
            <a:rPr lang="pt-BR" sz="800" b="1" i="0" u="sng" strike="noStrike" baseline="0">
              <a:solidFill>
                <a:srgbClr val="FF0000"/>
              </a:solidFill>
              <a:latin typeface="Arial"/>
              <a:cs typeface="Arial"/>
            </a:rPr>
            <a:t>impressa em papel timbrado da firma</a:t>
          </a:r>
          <a:r>
            <a:rPr lang="pt-BR" sz="800" b="0" i="0" u="sng" strike="noStrike" baseline="0">
              <a:solidFill>
                <a:srgbClr val="000000"/>
              </a:solidFill>
              <a:latin typeface="Arial"/>
              <a:cs typeface="Arial"/>
            </a:rPr>
            <a:t>,</a:t>
          </a:r>
          <a:r>
            <a:rPr lang="pt-BR" sz="800" b="0" i="0" u="none" strike="noStrike" baseline="0">
              <a:solidFill>
                <a:srgbClr val="000000"/>
              </a:solidFill>
              <a:latin typeface="Arial"/>
              <a:cs typeface="Arial"/>
            </a:rPr>
            <a:t> e, que qualquer alteração nas células restritas, acarretará na eliminação de sua empresa da:</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200025</xdr:rowOff>
    </xdr:from>
    <xdr:to>
      <xdr:col>6</xdr:col>
      <xdr:colOff>809625</xdr:colOff>
      <xdr:row>3</xdr:row>
      <xdr:rowOff>314325</xdr:rowOff>
    </xdr:to>
    <xdr:sp macro="" textlink="">
      <xdr:nvSpPr>
        <xdr:cNvPr id="2068" name="Texto 20">
          <a:extLst>
            <a:ext uri="{FF2B5EF4-FFF2-40B4-BE49-F238E27FC236}">
              <a16:creationId xmlns:a16="http://schemas.microsoft.com/office/drawing/2014/main" id="{5A557CA5-A365-D388-1859-64AF3D787B9C}"/>
            </a:ext>
          </a:extLst>
        </xdr:cNvPr>
        <xdr:cNvSpPr txBox="1">
          <a:spLocks noChangeArrowheads="1"/>
        </xdr:cNvSpPr>
      </xdr:nvSpPr>
      <xdr:spPr bwMode="auto">
        <a:xfrm>
          <a:off x="0" y="200025"/>
          <a:ext cx="5038725" cy="866775"/>
        </a:xfrm>
        <a:prstGeom prst="rect">
          <a:avLst/>
        </a:prstGeom>
        <a:solidFill>
          <a:srgbClr val="00FFFF"/>
        </a:solidFill>
        <a:ln w="9525">
          <a:solidFill>
            <a:srgbClr val="000000"/>
          </a:solidFill>
          <a:miter lim="800000"/>
          <a:headEnd/>
          <a:tailEnd/>
        </a:ln>
      </xdr:spPr>
      <xdr:txBody>
        <a:bodyPr vertOverflow="clip" wrap="square" lIns="27432" tIns="22860" rIns="27432" bIns="0" anchor="t" upright="1"/>
        <a:lstStyle/>
        <a:p>
          <a:pPr algn="just" rtl="0">
            <a:defRPr sz="1000"/>
          </a:pPr>
          <a:r>
            <a:rPr lang="pt-BR" sz="800" b="1" i="0" u="none" strike="noStrike" baseline="0">
              <a:solidFill>
                <a:srgbClr val="FF0000"/>
              </a:solidFill>
              <a:latin typeface="Arial"/>
              <a:cs typeface="Arial"/>
            </a:rPr>
            <a:t>Quantidade</a:t>
          </a:r>
          <a:r>
            <a:rPr lang="pt-BR" sz="800" b="1" i="0" u="none" strike="noStrike" baseline="0">
              <a:solidFill>
                <a:srgbClr val="000000"/>
              </a:solidFill>
              <a:latin typeface="Arial"/>
              <a:cs typeface="Arial"/>
            </a:rPr>
            <a:t>:</a:t>
          </a:r>
          <a:r>
            <a:rPr lang="pt-BR" sz="800" b="0" i="0" u="none" strike="noStrike" baseline="0">
              <a:solidFill>
                <a:srgbClr val="000000"/>
              </a:solidFill>
              <a:latin typeface="Arial"/>
              <a:cs typeface="Arial"/>
            </a:rPr>
            <a:t> levantada pela Fiocruz em planta ou "in loco" necessária para execução do item. A firma Licitante deverá verificar no local. Havendo divergências, notificar a Comissão de Licitação, conforme enunciado no Edital. </a:t>
          </a:r>
          <a:r>
            <a:rPr lang="pt-BR" sz="800" b="1" i="0" u="none" strike="noStrike" baseline="0">
              <a:solidFill>
                <a:srgbClr val="FF0000"/>
              </a:solidFill>
              <a:latin typeface="Arial"/>
              <a:cs typeface="Arial"/>
            </a:rPr>
            <a:t>Preço unitário</a:t>
          </a:r>
          <a:r>
            <a:rPr lang="pt-BR" sz="800" b="1" i="0" u="none" strike="noStrike" baseline="0">
              <a:solidFill>
                <a:srgbClr val="000000"/>
              </a:solidFill>
              <a:latin typeface="Arial"/>
              <a:cs typeface="Arial"/>
            </a:rPr>
            <a:t>:</a:t>
          </a:r>
          <a:r>
            <a:rPr lang="pt-BR" sz="800" b="0" i="0" u="none" strike="noStrike" baseline="0">
              <a:solidFill>
                <a:srgbClr val="000000"/>
              </a:solidFill>
              <a:latin typeface="Arial"/>
              <a:cs typeface="Arial"/>
            </a:rPr>
            <a:t> Informar os valores unitários para cada item. </a:t>
          </a:r>
          <a:r>
            <a:rPr lang="pt-BR" sz="800" b="1" i="0" u="none" strike="noStrike" baseline="0">
              <a:solidFill>
                <a:srgbClr val="FF0000"/>
              </a:solidFill>
              <a:latin typeface="Arial"/>
              <a:cs typeface="Arial"/>
            </a:rPr>
            <a:t>LDI:</a:t>
          </a:r>
          <a:r>
            <a:rPr lang="pt-BR" sz="800" b="0" i="0" u="none" strike="noStrike" baseline="0">
              <a:solidFill>
                <a:srgbClr val="000000"/>
              </a:solidFill>
              <a:latin typeface="Arial"/>
              <a:cs typeface="Arial"/>
            </a:rPr>
            <a:t>  A Planilha da Composição do LDI deve ser prenchida .O valor do LDI em porcentagem será transferido automaticamente para a planulha de custos. </a:t>
          </a:r>
          <a:r>
            <a:rPr lang="pt-BR" sz="800" b="1" i="0" u="none" strike="noStrike" baseline="0">
              <a:solidFill>
                <a:srgbClr val="FF0000"/>
              </a:solidFill>
              <a:latin typeface="Arial"/>
              <a:cs typeface="Arial"/>
            </a:rPr>
            <a:t>Utilize a tecla TAB para mover-se entre as células. Elas são as únicas disponíveis para alterações</a:t>
          </a:r>
          <a:r>
            <a:rPr lang="pt-BR" sz="800" b="0" i="0" u="none" strike="noStrike" baseline="0">
              <a:solidFill>
                <a:srgbClr val="000000"/>
              </a:solidFill>
              <a:latin typeface="Arial"/>
              <a:cs typeface="Arial"/>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1</xdr:row>
      <xdr:rowOff>76200</xdr:rowOff>
    </xdr:from>
    <xdr:to>
      <xdr:col>6</xdr:col>
      <xdr:colOff>57150</xdr:colOff>
      <xdr:row>6</xdr:row>
      <xdr:rowOff>142875</xdr:rowOff>
    </xdr:to>
    <xdr:sp macro="" textlink="">
      <xdr:nvSpPr>
        <xdr:cNvPr id="384824" name="Rectangle 1">
          <a:extLst>
            <a:ext uri="{FF2B5EF4-FFF2-40B4-BE49-F238E27FC236}">
              <a16:creationId xmlns:a16="http://schemas.microsoft.com/office/drawing/2014/main" id="{7BD8C982-B3E0-AC9E-E645-96DB9BA65BDA}"/>
            </a:ext>
          </a:extLst>
        </xdr:cNvPr>
        <xdr:cNvSpPr>
          <a:spLocks noChangeArrowheads="1"/>
        </xdr:cNvSpPr>
      </xdr:nvSpPr>
      <xdr:spPr bwMode="auto">
        <a:xfrm>
          <a:off x="571500" y="247650"/>
          <a:ext cx="628650" cy="923925"/>
        </a:xfrm>
        <a:prstGeom prst="rect">
          <a:avLst/>
        </a:prstGeom>
        <a:blipFill dpi="0" rotWithShape="0">
          <a:blip xmlns:r="http://schemas.openxmlformats.org/officeDocument/2006/relationships" r:embed="rId1"/>
          <a:srcRect/>
          <a:tile tx="0" ty="0" sx="100000" sy="100000" flip="none" algn="tl"/>
        </a:blipFill>
        <a:ln w="9525">
          <a:solidFill>
            <a:srgbClr val="000000"/>
          </a:solidFill>
          <a:miter lim="800000"/>
          <a:headEnd/>
          <a:tailEnd/>
        </a:ln>
      </xdr:spPr>
    </xdr:sp>
    <xdr:clientData/>
  </xdr:twoCellAnchor>
  <xdr:twoCellAnchor>
    <xdr:from>
      <xdr:col>3</xdr:col>
      <xdr:colOff>57150</xdr:colOff>
      <xdr:row>1</xdr:row>
      <xdr:rowOff>114300</xdr:rowOff>
    </xdr:from>
    <xdr:to>
      <xdr:col>3</xdr:col>
      <xdr:colOff>171450</xdr:colOff>
      <xdr:row>2</xdr:row>
      <xdr:rowOff>76200</xdr:rowOff>
    </xdr:to>
    <xdr:grpSp>
      <xdr:nvGrpSpPr>
        <xdr:cNvPr id="384825" name="Group 19">
          <a:extLst>
            <a:ext uri="{FF2B5EF4-FFF2-40B4-BE49-F238E27FC236}">
              <a16:creationId xmlns:a16="http://schemas.microsoft.com/office/drawing/2014/main" id="{2DE1517B-9DF2-25D4-56C3-574B844401A4}"/>
            </a:ext>
          </a:extLst>
        </xdr:cNvPr>
        <xdr:cNvGrpSpPr>
          <a:grpSpLocks/>
        </xdr:cNvGrpSpPr>
      </xdr:nvGrpSpPr>
      <xdr:grpSpPr bwMode="auto">
        <a:xfrm>
          <a:off x="628650" y="285750"/>
          <a:ext cx="114300" cy="133350"/>
          <a:chOff x="-14" y="-6670"/>
          <a:chExt cx="12" cy="15554"/>
        </a:xfrm>
      </xdr:grpSpPr>
      <xdr:sp macro="" textlink="">
        <xdr:nvSpPr>
          <xdr:cNvPr id="384847" name="Line 4">
            <a:extLst>
              <a:ext uri="{FF2B5EF4-FFF2-40B4-BE49-F238E27FC236}">
                <a16:creationId xmlns:a16="http://schemas.microsoft.com/office/drawing/2014/main" id="{ED21CDD1-0310-C53B-798B-56766C5600D5}"/>
              </a:ext>
            </a:extLst>
          </xdr:cNvPr>
          <xdr:cNvSpPr>
            <a:spLocks noChangeShapeType="1"/>
          </xdr:cNvSpPr>
        </xdr:nvSpPr>
        <xdr:spPr bwMode="auto">
          <a:xfrm>
            <a:off x="-14" y="8884"/>
            <a:ext cx="12"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48" name="Line 5">
            <a:extLst>
              <a:ext uri="{FF2B5EF4-FFF2-40B4-BE49-F238E27FC236}">
                <a16:creationId xmlns:a16="http://schemas.microsoft.com/office/drawing/2014/main" id="{85E283EB-63CE-5243-E5BF-2FA7459EA133}"/>
              </a:ext>
            </a:extLst>
          </xdr:cNvPr>
          <xdr:cNvSpPr>
            <a:spLocks noChangeShapeType="1"/>
          </xdr:cNvSpPr>
        </xdr:nvSpPr>
        <xdr:spPr bwMode="auto">
          <a:xfrm flipV="1">
            <a:off x="-14" y="-3337"/>
            <a:ext cx="0" cy="122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49" name="Line 6">
            <a:extLst>
              <a:ext uri="{FF2B5EF4-FFF2-40B4-BE49-F238E27FC236}">
                <a16:creationId xmlns:a16="http://schemas.microsoft.com/office/drawing/2014/main" id="{3A4B0E58-3A00-3798-F52D-639897F80B60}"/>
              </a:ext>
            </a:extLst>
          </xdr:cNvPr>
          <xdr:cNvSpPr>
            <a:spLocks noChangeShapeType="1"/>
          </xdr:cNvSpPr>
        </xdr:nvSpPr>
        <xdr:spPr bwMode="auto">
          <a:xfrm flipV="1">
            <a:off x="-2" y="-3337"/>
            <a:ext cx="0" cy="1222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0" name="Line 9">
            <a:extLst>
              <a:ext uri="{FF2B5EF4-FFF2-40B4-BE49-F238E27FC236}">
                <a16:creationId xmlns:a16="http://schemas.microsoft.com/office/drawing/2014/main" id="{C9EDEEC6-598F-E2E9-3293-EC30043947F4}"/>
              </a:ext>
            </a:extLst>
          </xdr:cNvPr>
          <xdr:cNvSpPr>
            <a:spLocks noChangeShapeType="1"/>
          </xdr:cNvSpPr>
        </xdr:nvSpPr>
        <xdr:spPr bwMode="auto">
          <a:xfrm>
            <a:off x="-14" y="-3337"/>
            <a:ext cx="12"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1" name="Line 10">
            <a:extLst>
              <a:ext uri="{FF2B5EF4-FFF2-40B4-BE49-F238E27FC236}">
                <a16:creationId xmlns:a16="http://schemas.microsoft.com/office/drawing/2014/main" id="{18EA0E23-B16E-00BB-24D2-16307BCD9DE5}"/>
              </a:ext>
            </a:extLst>
          </xdr:cNvPr>
          <xdr:cNvSpPr>
            <a:spLocks noChangeShapeType="1"/>
          </xdr:cNvSpPr>
        </xdr:nvSpPr>
        <xdr:spPr bwMode="auto">
          <a:xfrm flipV="1">
            <a:off x="-13" y="-5559"/>
            <a:ext cx="0" cy="222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2" name="Line 11">
            <a:extLst>
              <a:ext uri="{FF2B5EF4-FFF2-40B4-BE49-F238E27FC236}">
                <a16:creationId xmlns:a16="http://schemas.microsoft.com/office/drawing/2014/main" id="{F7C2DE9E-AC62-B2DE-16B3-6BB985653834}"/>
              </a:ext>
            </a:extLst>
          </xdr:cNvPr>
          <xdr:cNvSpPr>
            <a:spLocks noChangeShapeType="1"/>
          </xdr:cNvSpPr>
        </xdr:nvSpPr>
        <xdr:spPr bwMode="auto">
          <a:xfrm>
            <a:off x="-13" y="-5559"/>
            <a:ext cx="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3" name="Line 12">
            <a:extLst>
              <a:ext uri="{FF2B5EF4-FFF2-40B4-BE49-F238E27FC236}">
                <a16:creationId xmlns:a16="http://schemas.microsoft.com/office/drawing/2014/main" id="{F3761735-E36D-29FC-762F-44FD925267A9}"/>
              </a:ext>
            </a:extLst>
          </xdr:cNvPr>
          <xdr:cNvSpPr>
            <a:spLocks noChangeShapeType="1"/>
          </xdr:cNvSpPr>
        </xdr:nvSpPr>
        <xdr:spPr bwMode="auto">
          <a:xfrm>
            <a:off x="-12" y="-5559"/>
            <a:ext cx="0" cy="222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4" name="Line 13">
            <a:extLst>
              <a:ext uri="{FF2B5EF4-FFF2-40B4-BE49-F238E27FC236}">
                <a16:creationId xmlns:a16="http://schemas.microsoft.com/office/drawing/2014/main" id="{6BCF6170-464F-E09E-A4F5-E756BCF02960}"/>
              </a:ext>
            </a:extLst>
          </xdr:cNvPr>
          <xdr:cNvSpPr>
            <a:spLocks noChangeShapeType="1"/>
          </xdr:cNvSpPr>
        </xdr:nvSpPr>
        <xdr:spPr bwMode="auto">
          <a:xfrm flipV="1">
            <a:off x="-4" y="-5559"/>
            <a:ext cx="0" cy="222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5" name="Line 14">
            <a:extLst>
              <a:ext uri="{FF2B5EF4-FFF2-40B4-BE49-F238E27FC236}">
                <a16:creationId xmlns:a16="http://schemas.microsoft.com/office/drawing/2014/main" id="{61FCC7BA-46AF-61C0-A729-CDCBD9159D91}"/>
              </a:ext>
            </a:extLst>
          </xdr:cNvPr>
          <xdr:cNvSpPr>
            <a:spLocks noChangeShapeType="1"/>
          </xdr:cNvSpPr>
        </xdr:nvSpPr>
        <xdr:spPr bwMode="auto">
          <a:xfrm>
            <a:off x="-4" y="-5559"/>
            <a:ext cx="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6" name="Line 15">
            <a:extLst>
              <a:ext uri="{FF2B5EF4-FFF2-40B4-BE49-F238E27FC236}">
                <a16:creationId xmlns:a16="http://schemas.microsoft.com/office/drawing/2014/main" id="{23EA434C-0EB6-7A51-7E58-A9C4AD4A4007}"/>
              </a:ext>
            </a:extLst>
          </xdr:cNvPr>
          <xdr:cNvSpPr>
            <a:spLocks noChangeShapeType="1"/>
          </xdr:cNvSpPr>
        </xdr:nvSpPr>
        <xdr:spPr bwMode="auto">
          <a:xfrm>
            <a:off x="-3" y="-5559"/>
            <a:ext cx="0" cy="222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7" name="Line 16">
            <a:extLst>
              <a:ext uri="{FF2B5EF4-FFF2-40B4-BE49-F238E27FC236}">
                <a16:creationId xmlns:a16="http://schemas.microsoft.com/office/drawing/2014/main" id="{32B45DF2-EF51-4010-6718-47941052D7DA}"/>
              </a:ext>
            </a:extLst>
          </xdr:cNvPr>
          <xdr:cNvSpPr>
            <a:spLocks noChangeShapeType="1"/>
          </xdr:cNvSpPr>
        </xdr:nvSpPr>
        <xdr:spPr bwMode="auto">
          <a:xfrm flipV="1">
            <a:off x="-13" y="-6670"/>
            <a:ext cx="0" cy="111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8" name="Line 17">
            <a:extLst>
              <a:ext uri="{FF2B5EF4-FFF2-40B4-BE49-F238E27FC236}">
                <a16:creationId xmlns:a16="http://schemas.microsoft.com/office/drawing/2014/main" id="{A155B72E-373D-9CC0-852C-E76094DC98FE}"/>
              </a:ext>
            </a:extLst>
          </xdr:cNvPr>
          <xdr:cNvSpPr>
            <a:spLocks noChangeShapeType="1"/>
          </xdr:cNvSpPr>
        </xdr:nvSpPr>
        <xdr:spPr bwMode="auto">
          <a:xfrm flipV="1">
            <a:off x="-3" y="-6670"/>
            <a:ext cx="0" cy="111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4859" name="Rectangle 18">
            <a:extLst>
              <a:ext uri="{FF2B5EF4-FFF2-40B4-BE49-F238E27FC236}">
                <a16:creationId xmlns:a16="http://schemas.microsoft.com/office/drawing/2014/main" id="{5B956DDE-64BE-5814-E173-6D97D345ED4E}"/>
              </a:ext>
            </a:extLst>
          </xdr:cNvPr>
          <xdr:cNvSpPr>
            <a:spLocks noChangeArrowheads="1"/>
          </xdr:cNvSpPr>
        </xdr:nvSpPr>
        <xdr:spPr bwMode="auto">
          <a:xfrm>
            <a:off x="-11" y="-4448"/>
            <a:ext cx="6" cy="111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28575</xdr:colOff>
      <xdr:row>1</xdr:row>
      <xdr:rowOff>152400</xdr:rowOff>
    </xdr:from>
    <xdr:to>
      <xdr:col>5</xdr:col>
      <xdr:colOff>9525</xdr:colOff>
      <xdr:row>1</xdr:row>
      <xdr:rowOff>152400</xdr:rowOff>
    </xdr:to>
    <xdr:sp macro="" textlink="">
      <xdr:nvSpPr>
        <xdr:cNvPr id="384826" name="Line 20">
          <a:extLst>
            <a:ext uri="{FF2B5EF4-FFF2-40B4-BE49-F238E27FC236}">
              <a16:creationId xmlns:a16="http://schemas.microsoft.com/office/drawing/2014/main" id="{E2F9F0DE-E94F-CA3E-8F77-CC526E75DB0C}"/>
            </a:ext>
          </a:extLst>
        </xdr:cNvPr>
        <xdr:cNvSpPr>
          <a:spLocks noChangeShapeType="1"/>
        </xdr:cNvSpPr>
      </xdr:nvSpPr>
      <xdr:spPr bwMode="auto">
        <a:xfrm>
          <a:off x="790575" y="323850"/>
          <a:ext cx="1714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28575</xdr:colOff>
      <xdr:row>2</xdr:row>
      <xdr:rowOff>47625</xdr:rowOff>
    </xdr:from>
    <xdr:to>
      <xdr:col>5</xdr:col>
      <xdr:colOff>28575</xdr:colOff>
      <xdr:row>2</xdr:row>
      <xdr:rowOff>47625</xdr:rowOff>
    </xdr:to>
    <xdr:sp macro="" textlink="">
      <xdr:nvSpPr>
        <xdr:cNvPr id="384827" name="Line 21">
          <a:extLst>
            <a:ext uri="{FF2B5EF4-FFF2-40B4-BE49-F238E27FC236}">
              <a16:creationId xmlns:a16="http://schemas.microsoft.com/office/drawing/2014/main" id="{B4316FB7-11F2-9775-69ED-6993DF3D9BF8}"/>
            </a:ext>
          </a:extLst>
        </xdr:cNvPr>
        <xdr:cNvSpPr>
          <a:spLocks noChangeShapeType="1"/>
        </xdr:cNvSpPr>
      </xdr:nvSpPr>
      <xdr:spPr bwMode="auto">
        <a:xfrm>
          <a:off x="790575" y="39052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28575</xdr:colOff>
      <xdr:row>2</xdr:row>
      <xdr:rowOff>85725</xdr:rowOff>
    </xdr:from>
    <xdr:to>
      <xdr:col>5</xdr:col>
      <xdr:colOff>9525</xdr:colOff>
      <xdr:row>2</xdr:row>
      <xdr:rowOff>85725</xdr:rowOff>
    </xdr:to>
    <xdr:sp macro="" textlink="">
      <xdr:nvSpPr>
        <xdr:cNvPr id="384828" name="Line 22">
          <a:extLst>
            <a:ext uri="{FF2B5EF4-FFF2-40B4-BE49-F238E27FC236}">
              <a16:creationId xmlns:a16="http://schemas.microsoft.com/office/drawing/2014/main" id="{E401D42B-F4AF-B837-544A-799B153A8E60}"/>
            </a:ext>
          </a:extLst>
        </xdr:cNvPr>
        <xdr:cNvSpPr>
          <a:spLocks noChangeShapeType="1"/>
        </xdr:cNvSpPr>
      </xdr:nvSpPr>
      <xdr:spPr bwMode="auto">
        <a:xfrm>
          <a:off x="790575" y="428625"/>
          <a:ext cx="17145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133350</xdr:colOff>
      <xdr:row>1</xdr:row>
      <xdr:rowOff>76200</xdr:rowOff>
    </xdr:from>
    <xdr:to>
      <xdr:col>6</xdr:col>
      <xdr:colOff>133350</xdr:colOff>
      <xdr:row>6</xdr:row>
      <xdr:rowOff>142875</xdr:rowOff>
    </xdr:to>
    <xdr:sp macro="" textlink="">
      <xdr:nvSpPr>
        <xdr:cNvPr id="384829" name="Line 23">
          <a:extLst>
            <a:ext uri="{FF2B5EF4-FFF2-40B4-BE49-F238E27FC236}">
              <a16:creationId xmlns:a16="http://schemas.microsoft.com/office/drawing/2014/main" id="{1F6EFC97-5B3F-B958-511B-D2BB6C8C2469}"/>
            </a:ext>
          </a:extLst>
        </xdr:cNvPr>
        <xdr:cNvSpPr>
          <a:spLocks noChangeShapeType="1"/>
        </xdr:cNvSpPr>
      </xdr:nvSpPr>
      <xdr:spPr bwMode="auto">
        <a:xfrm>
          <a:off x="1276350" y="247650"/>
          <a:ext cx="0" cy="923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123825</xdr:colOff>
      <xdr:row>1</xdr:row>
      <xdr:rowOff>85725</xdr:rowOff>
    </xdr:from>
    <xdr:to>
      <xdr:col>2</xdr:col>
      <xdr:colOff>123825</xdr:colOff>
      <xdr:row>2</xdr:row>
      <xdr:rowOff>85725</xdr:rowOff>
    </xdr:to>
    <xdr:sp macro="" textlink="">
      <xdr:nvSpPr>
        <xdr:cNvPr id="384830" name="Line 24">
          <a:extLst>
            <a:ext uri="{FF2B5EF4-FFF2-40B4-BE49-F238E27FC236}">
              <a16:creationId xmlns:a16="http://schemas.microsoft.com/office/drawing/2014/main" id="{72510006-9E81-520C-2D8A-EC589D9596A2}"/>
            </a:ext>
          </a:extLst>
        </xdr:cNvPr>
        <xdr:cNvSpPr>
          <a:spLocks noChangeShapeType="1"/>
        </xdr:cNvSpPr>
      </xdr:nvSpPr>
      <xdr:spPr bwMode="auto">
        <a:xfrm>
          <a:off x="504825" y="257175"/>
          <a:ext cx="0" cy="1714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7</xdr:row>
      <xdr:rowOff>38100</xdr:rowOff>
    </xdr:from>
    <xdr:to>
      <xdr:col>6</xdr:col>
      <xdr:colOff>47625</xdr:colOff>
      <xdr:row>7</xdr:row>
      <xdr:rowOff>38100</xdr:rowOff>
    </xdr:to>
    <xdr:sp macro="" textlink="">
      <xdr:nvSpPr>
        <xdr:cNvPr id="384831" name="Line 25">
          <a:extLst>
            <a:ext uri="{FF2B5EF4-FFF2-40B4-BE49-F238E27FC236}">
              <a16:creationId xmlns:a16="http://schemas.microsoft.com/office/drawing/2014/main" id="{D7C411A8-1A0F-1CFA-F351-A6237F91A764}"/>
            </a:ext>
          </a:extLst>
        </xdr:cNvPr>
        <xdr:cNvSpPr>
          <a:spLocks noChangeShapeType="1"/>
        </xdr:cNvSpPr>
      </xdr:nvSpPr>
      <xdr:spPr bwMode="auto">
        <a:xfrm>
          <a:off x="571500" y="1238250"/>
          <a:ext cx="6191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3</xdr:row>
      <xdr:rowOff>0</xdr:rowOff>
    </xdr:from>
    <xdr:to>
      <xdr:col>5</xdr:col>
      <xdr:colOff>171450</xdr:colOff>
      <xdr:row>3</xdr:row>
      <xdr:rowOff>104775</xdr:rowOff>
    </xdr:to>
    <xdr:sp macro="" textlink="">
      <xdr:nvSpPr>
        <xdr:cNvPr id="384832" name="Rectangle 26">
          <a:extLst>
            <a:ext uri="{FF2B5EF4-FFF2-40B4-BE49-F238E27FC236}">
              <a16:creationId xmlns:a16="http://schemas.microsoft.com/office/drawing/2014/main" id="{C2E4A1EA-3762-7771-A136-3B122AF560B1}"/>
            </a:ext>
          </a:extLst>
        </xdr:cNvPr>
        <xdr:cNvSpPr>
          <a:spLocks noChangeArrowheads="1"/>
        </xdr:cNvSpPr>
      </xdr:nvSpPr>
      <xdr:spPr bwMode="auto">
        <a:xfrm>
          <a:off x="638175" y="514350"/>
          <a:ext cx="485775" cy="1047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66675</xdr:colOff>
      <xdr:row>4</xdr:row>
      <xdr:rowOff>9525</xdr:rowOff>
    </xdr:from>
    <xdr:to>
      <xdr:col>5</xdr:col>
      <xdr:colOff>171450</xdr:colOff>
      <xdr:row>5</xdr:row>
      <xdr:rowOff>28575</xdr:rowOff>
    </xdr:to>
    <xdr:sp macro="" textlink="">
      <xdr:nvSpPr>
        <xdr:cNvPr id="384833" name="Rectangle 27">
          <a:extLst>
            <a:ext uri="{FF2B5EF4-FFF2-40B4-BE49-F238E27FC236}">
              <a16:creationId xmlns:a16="http://schemas.microsoft.com/office/drawing/2014/main" id="{DC134863-33B8-94C2-9628-57CDB9439835}"/>
            </a:ext>
          </a:extLst>
        </xdr:cNvPr>
        <xdr:cNvSpPr>
          <a:spLocks noChangeArrowheads="1"/>
        </xdr:cNvSpPr>
      </xdr:nvSpPr>
      <xdr:spPr bwMode="auto">
        <a:xfrm>
          <a:off x="638175" y="695325"/>
          <a:ext cx="485775" cy="1905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66675</xdr:colOff>
      <xdr:row>5</xdr:row>
      <xdr:rowOff>95250</xdr:rowOff>
    </xdr:from>
    <xdr:to>
      <xdr:col>5</xdr:col>
      <xdr:colOff>171450</xdr:colOff>
      <xdr:row>6</xdr:row>
      <xdr:rowOff>0</xdr:rowOff>
    </xdr:to>
    <xdr:sp macro="" textlink="">
      <xdr:nvSpPr>
        <xdr:cNvPr id="384834" name="Rectangle 28">
          <a:extLst>
            <a:ext uri="{FF2B5EF4-FFF2-40B4-BE49-F238E27FC236}">
              <a16:creationId xmlns:a16="http://schemas.microsoft.com/office/drawing/2014/main" id="{B2DE81D1-7AD0-C6E7-D03E-9CF96B0E1B75}"/>
            </a:ext>
          </a:extLst>
        </xdr:cNvPr>
        <xdr:cNvSpPr>
          <a:spLocks noChangeArrowheads="1"/>
        </xdr:cNvSpPr>
      </xdr:nvSpPr>
      <xdr:spPr bwMode="auto">
        <a:xfrm>
          <a:off x="638175" y="952500"/>
          <a:ext cx="485775" cy="762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xdr:col>
      <xdr:colOff>76200</xdr:colOff>
      <xdr:row>6</xdr:row>
      <xdr:rowOff>104775</xdr:rowOff>
    </xdr:from>
    <xdr:to>
      <xdr:col>4</xdr:col>
      <xdr:colOff>161925</xdr:colOff>
      <xdr:row>6</xdr:row>
      <xdr:rowOff>104775</xdr:rowOff>
    </xdr:to>
    <xdr:sp macro="" textlink="">
      <xdr:nvSpPr>
        <xdr:cNvPr id="384835" name="Line 29">
          <a:extLst>
            <a:ext uri="{FF2B5EF4-FFF2-40B4-BE49-F238E27FC236}">
              <a16:creationId xmlns:a16="http://schemas.microsoft.com/office/drawing/2014/main" id="{C41C1806-889C-AE24-A196-8BE50BB6682F}"/>
            </a:ext>
          </a:extLst>
        </xdr:cNvPr>
        <xdr:cNvSpPr>
          <a:spLocks noChangeShapeType="1"/>
        </xdr:cNvSpPr>
      </xdr:nvSpPr>
      <xdr:spPr bwMode="auto">
        <a:xfrm>
          <a:off x="838200" y="1133475"/>
          <a:ext cx="85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85725</xdr:colOff>
      <xdr:row>1</xdr:row>
      <xdr:rowOff>85725</xdr:rowOff>
    </xdr:from>
    <xdr:to>
      <xdr:col>2</xdr:col>
      <xdr:colOff>114300</xdr:colOff>
      <xdr:row>2</xdr:row>
      <xdr:rowOff>66675</xdr:rowOff>
    </xdr:to>
    <xdr:sp macro="" textlink="">
      <xdr:nvSpPr>
        <xdr:cNvPr id="3102" name="Texto 30">
          <a:extLst>
            <a:ext uri="{FF2B5EF4-FFF2-40B4-BE49-F238E27FC236}">
              <a16:creationId xmlns:a16="http://schemas.microsoft.com/office/drawing/2014/main" id="{C760B01D-E405-1E63-2E22-1D5A01708674}"/>
            </a:ext>
          </a:extLst>
        </xdr:cNvPr>
        <xdr:cNvSpPr txBox="1">
          <a:spLocks noChangeArrowheads="1"/>
        </xdr:cNvSpPr>
      </xdr:nvSpPr>
      <xdr:spPr bwMode="auto">
        <a:xfrm>
          <a:off x="276225" y="257175"/>
          <a:ext cx="219075" cy="152400"/>
        </a:xfrm>
        <a:prstGeom prst="rect">
          <a:avLst/>
        </a:prstGeom>
        <a:solidFill>
          <a:srgbClr val="FFFFFF"/>
        </a:solidFill>
        <a:ln w="1">
          <a:noFill/>
          <a:miter lim="800000"/>
          <a:headEnd/>
          <a:tailEnd/>
        </a:ln>
      </xdr:spPr>
      <xdr:txBody>
        <a:bodyPr vertOverflow="clip" wrap="square" lIns="27432" tIns="22860" rIns="0" bIns="0" anchor="t" upright="1"/>
        <a:lstStyle/>
        <a:p>
          <a:pPr algn="l" rtl="0">
            <a:defRPr sz="1000"/>
          </a:pPr>
          <a:r>
            <a:rPr lang="pt-BR" sz="1000" b="1" i="1" u="sng" strike="noStrike" baseline="0">
              <a:solidFill>
                <a:srgbClr val="FF0000"/>
              </a:solidFill>
              <a:latin typeface="Arial"/>
              <a:cs typeface="Arial"/>
            </a:rPr>
            <a:t>30</a:t>
          </a:r>
        </a:p>
      </xdr:txBody>
    </xdr:sp>
    <xdr:clientData/>
  </xdr:twoCellAnchor>
  <xdr:twoCellAnchor>
    <xdr:from>
      <xdr:col>6</xdr:col>
      <xdr:colOff>66675</xdr:colOff>
      <xdr:row>3</xdr:row>
      <xdr:rowOff>123825</xdr:rowOff>
    </xdr:from>
    <xdr:to>
      <xdr:col>7</xdr:col>
      <xdr:colOff>142875</xdr:colOff>
      <xdr:row>4</xdr:row>
      <xdr:rowOff>104775</xdr:rowOff>
    </xdr:to>
    <xdr:sp macro="" textlink="">
      <xdr:nvSpPr>
        <xdr:cNvPr id="3103" name="Texto 31">
          <a:extLst>
            <a:ext uri="{FF2B5EF4-FFF2-40B4-BE49-F238E27FC236}">
              <a16:creationId xmlns:a16="http://schemas.microsoft.com/office/drawing/2014/main" id="{8B13BC8C-DDB8-0CB3-EEA1-42CB60E9C628}"/>
            </a:ext>
          </a:extLst>
        </xdr:cNvPr>
        <xdr:cNvSpPr txBox="1">
          <a:spLocks noChangeArrowheads="1"/>
        </xdr:cNvSpPr>
      </xdr:nvSpPr>
      <xdr:spPr bwMode="auto">
        <a:xfrm>
          <a:off x="1209675" y="638175"/>
          <a:ext cx="266700" cy="152400"/>
        </a:xfrm>
        <a:prstGeom prst="rect">
          <a:avLst/>
        </a:prstGeom>
        <a:solidFill>
          <a:srgbClr val="FFFFFF"/>
        </a:solidFill>
        <a:ln w="1">
          <a:noFill/>
          <a:miter lim="800000"/>
          <a:headEnd/>
          <a:tailEnd/>
        </a:ln>
      </xdr:spPr>
      <xdr:txBody>
        <a:bodyPr vertOverflow="clip" wrap="square" lIns="27432" tIns="18288" rIns="0" bIns="0" anchor="t" upright="1"/>
        <a:lstStyle/>
        <a:p>
          <a:pPr algn="l" rtl="0">
            <a:defRPr sz="1000"/>
          </a:pPr>
          <a:r>
            <a:rPr lang="pt-BR" sz="1000" b="0" i="0" u="none" strike="noStrike" baseline="0">
              <a:solidFill>
                <a:srgbClr val="000000"/>
              </a:solidFill>
              <a:latin typeface="Arial"/>
              <a:cs typeface="Arial"/>
            </a:rPr>
            <a:t>279</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4</xdr:col>
      <xdr:colOff>0</xdr:colOff>
      <xdr:row>6</xdr:row>
      <xdr:rowOff>152400</xdr:rowOff>
    </xdr:from>
    <xdr:to>
      <xdr:col>5</xdr:col>
      <xdr:colOff>76200</xdr:colOff>
      <xdr:row>7</xdr:row>
      <xdr:rowOff>133350</xdr:rowOff>
    </xdr:to>
    <xdr:sp macro="" textlink="">
      <xdr:nvSpPr>
        <xdr:cNvPr id="3104" name="Texto 32">
          <a:extLst>
            <a:ext uri="{FF2B5EF4-FFF2-40B4-BE49-F238E27FC236}">
              <a16:creationId xmlns:a16="http://schemas.microsoft.com/office/drawing/2014/main" id="{BEEDFFCD-6260-CACF-BD5A-6A83B4C57B80}"/>
            </a:ext>
          </a:extLst>
        </xdr:cNvPr>
        <xdr:cNvSpPr txBox="1">
          <a:spLocks noChangeArrowheads="1"/>
        </xdr:cNvSpPr>
      </xdr:nvSpPr>
      <xdr:spPr bwMode="auto">
        <a:xfrm>
          <a:off x="762000" y="1181100"/>
          <a:ext cx="266700" cy="133350"/>
        </a:xfrm>
        <a:prstGeom prst="rect">
          <a:avLst/>
        </a:prstGeom>
        <a:solidFill>
          <a:srgbClr val="FFFFFF"/>
        </a:solidFill>
        <a:ln w="1">
          <a:noFill/>
          <a:miter lim="800000"/>
          <a:headEnd/>
          <a:tailEnd/>
        </a:ln>
      </xdr:spPr>
      <xdr:txBody>
        <a:bodyPr vertOverflow="clip" wrap="square" lIns="27432" tIns="18288" rIns="0" bIns="0" anchor="t" upright="1"/>
        <a:lstStyle/>
        <a:p>
          <a:pPr algn="l" rtl="0">
            <a:defRPr sz="1000"/>
          </a:pPr>
          <a:r>
            <a:rPr lang="pt-BR" sz="1000" b="0" i="0" u="none" strike="noStrike" baseline="0">
              <a:solidFill>
                <a:srgbClr val="000000"/>
              </a:solidFill>
              <a:latin typeface="Arial"/>
              <a:cs typeface="Arial"/>
            </a:rPr>
            <a:t>216</a:t>
          </a:r>
        </a:p>
      </xdr:txBody>
    </xdr:sp>
    <xdr:clientData/>
  </xdr:twoCellAnchor>
  <xdr:twoCellAnchor>
    <xdr:from>
      <xdr:col>7</xdr:col>
      <xdr:colOff>114300</xdr:colOff>
      <xdr:row>1</xdr:row>
      <xdr:rowOff>76200</xdr:rowOff>
    </xdr:from>
    <xdr:to>
      <xdr:col>32</xdr:col>
      <xdr:colOff>161925</xdr:colOff>
      <xdr:row>7</xdr:row>
      <xdr:rowOff>104775</xdr:rowOff>
    </xdr:to>
    <xdr:sp macro="" textlink="">
      <xdr:nvSpPr>
        <xdr:cNvPr id="3106" name="Texto 34">
          <a:extLst>
            <a:ext uri="{FF2B5EF4-FFF2-40B4-BE49-F238E27FC236}">
              <a16:creationId xmlns:a16="http://schemas.microsoft.com/office/drawing/2014/main" id="{1F7679DE-F0EA-19FD-FCB7-0F832224051D}"/>
            </a:ext>
          </a:extLst>
        </xdr:cNvPr>
        <xdr:cNvSpPr txBox="1">
          <a:spLocks noChangeArrowheads="1"/>
        </xdr:cNvSpPr>
      </xdr:nvSpPr>
      <xdr:spPr bwMode="auto">
        <a:xfrm>
          <a:off x="1447800" y="247650"/>
          <a:ext cx="4810125" cy="1057275"/>
        </a:xfrm>
        <a:prstGeom prst="rect">
          <a:avLst/>
        </a:prstGeom>
        <a:solidFill>
          <a:srgbClr val="FFFFFF"/>
        </a:solidFill>
        <a:ln w="1">
          <a:noFill/>
          <a:miter lim="800000"/>
          <a:headEnd/>
          <a:tailEnd/>
        </a:ln>
      </xdr:spPr>
      <xdr:txBody>
        <a:bodyPr vertOverflow="clip" wrap="square" lIns="27432" tIns="22860" rIns="27432" bIns="0" anchor="t" upright="1"/>
        <a:lstStyle/>
        <a:p>
          <a:pPr algn="just" rtl="0">
            <a:defRPr sz="1000"/>
          </a:pPr>
          <a:r>
            <a:rPr lang="pt-BR" sz="900" b="0" i="0" u="none" strike="noStrike" baseline="0">
              <a:solidFill>
                <a:srgbClr val="000000"/>
              </a:solidFill>
              <a:latin typeface="Arial"/>
              <a:cs typeface="Arial"/>
            </a:rPr>
            <a:t>Este é um exemplo de Planilha de Custos, que deverá ser impressa pelo Sisplan. Por haver divergências entre as impressoras, ela poderá sair fora da formatação. Para tanto, aconselhamos que a </a:t>
          </a:r>
          <a:r>
            <a:rPr lang="pt-BR" sz="900" b="1" i="0" u="sng" strike="noStrike" baseline="0">
              <a:solidFill>
                <a:srgbClr val="FF0000"/>
              </a:solidFill>
              <a:latin typeface="Arial"/>
              <a:cs typeface="Arial"/>
            </a:rPr>
            <a:t>margem superior</a:t>
          </a:r>
          <a:r>
            <a:rPr lang="pt-BR" sz="900" b="0" i="0" u="none" strike="noStrike" baseline="0">
              <a:solidFill>
                <a:srgbClr val="000000"/>
              </a:solidFill>
              <a:latin typeface="Arial"/>
              <a:cs typeface="Arial"/>
            </a:rPr>
            <a:t> seja acrescida em unidades de medida (mm, no caso) até que a formatação obeceça a impressa no edital. O valor correspondente a </a:t>
          </a:r>
          <a:r>
            <a:rPr lang="pt-BR" sz="900" b="1" i="1" u="sng" strike="noStrike" baseline="0">
              <a:solidFill>
                <a:srgbClr val="FF0000"/>
              </a:solidFill>
              <a:latin typeface="Arial"/>
              <a:cs typeface="Arial"/>
            </a:rPr>
            <a:t>30</a:t>
          </a:r>
          <a:r>
            <a:rPr lang="pt-BR" sz="900" b="0" i="0" u="none" strike="noStrike" baseline="0">
              <a:solidFill>
                <a:srgbClr val="000000"/>
              </a:solidFill>
              <a:latin typeface="Arial"/>
              <a:cs typeface="Arial"/>
            </a:rPr>
            <a:t>, informado, refere-se às células A1 até A5, que estão em branco para colocação do timbre de sua empresa. Estas informações também servem para o Cronograma Físico Financeiro.</a:t>
          </a:r>
        </a:p>
      </xdr:txBody>
    </xdr:sp>
    <xdr:clientData/>
  </xdr:twoCellAnchor>
  <xdr:twoCellAnchor>
    <xdr:from>
      <xdr:col>1</xdr:col>
      <xdr:colOff>57150</xdr:colOff>
      <xdr:row>8</xdr:row>
      <xdr:rowOff>66675</xdr:rowOff>
    </xdr:from>
    <xdr:to>
      <xdr:col>19</xdr:col>
      <xdr:colOff>114300</xdr:colOff>
      <xdr:row>14</xdr:row>
      <xdr:rowOff>104775</xdr:rowOff>
    </xdr:to>
    <xdr:sp macro="" textlink="">
      <xdr:nvSpPr>
        <xdr:cNvPr id="3151" name="Texto 79">
          <a:extLst>
            <a:ext uri="{FF2B5EF4-FFF2-40B4-BE49-F238E27FC236}">
              <a16:creationId xmlns:a16="http://schemas.microsoft.com/office/drawing/2014/main" id="{7A5F6D02-DF33-8ACA-9F47-72A7859C14B1}"/>
            </a:ext>
          </a:extLst>
        </xdr:cNvPr>
        <xdr:cNvSpPr txBox="1">
          <a:spLocks noChangeArrowheads="1"/>
        </xdr:cNvSpPr>
      </xdr:nvSpPr>
      <xdr:spPr bwMode="auto">
        <a:xfrm>
          <a:off x="247650" y="1381125"/>
          <a:ext cx="3486150" cy="1009650"/>
        </a:xfrm>
        <a:prstGeom prst="rect">
          <a:avLst/>
        </a:prstGeom>
        <a:solidFill>
          <a:srgbClr val="00FFFF"/>
        </a:solidFill>
        <a:ln w="1">
          <a:noFill/>
          <a:miter lim="800000"/>
          <a:headEnd/>
          <a:tailEnd/>
        </a:ln>
      </xdr:spPr>
      <xdr:txBody>
        <a:bodyPr vertOverflow="clip" wrap="square" lIns="27432" tIns="22860" rIns="27432" bIns="0" anchor="t" upright="1"/>
        <a:lstStyle/>
        <a:p>
          <a:pPr algn="just" rtl="0">
            <a:defRPr sz="1000"/>
          </a:pPr>
          <a:r>
            <a:rPr lang="pt-BR" sz="800" b="0" i="0" u="none" strike="noStrike" baseline="0">
              <a:solidFill>
                <a:srgbClr val="000000"/>
              </a:solidFill>
              <a:latin typeface="Arial"/>
              <a:cs typeface="Arial"/>
            </a:rPr>
            <a:t>. </a:t>
          </a:r>
          <a:r>
            <a:rPr lang="pt-BR" sz="800" b="1" i="1" u="sng" strike="noStrike" baseline="0">
              <a:solidFill>
                <a:srgbClr val="FF0000"/>
              </a:solidFill>
              <a:latin typeface="Arial"/>
              <a:cs typeface="Arial"/>
            </a:rPr>
            <a:t>APENAS</a:t>
          </a:r>
          <a:r>
            <a:rPr lang="pt-BR" sz="800" b="0" i="0" u="none" strike="noStrike" baseline="0">
              <a:solidFill>
                <a:srgbClr val="000000"/>
              </a:solidFill>
              <a:latin typeface="Arial"/>
              <a:cs typeface="Arial"/>
            </a:rPr>
            <a:t> nesta posição de cada 30 dias, onde a barra de contagem de tempo estiver presente, deverá ser informada a porcentagem </a:t>
          </a:r>
          <a:r>
            <a:rPr lang="pt-BR" sz="800" b="1" i="1" u="sng" strike="noStrike" baseline="0">
              <a:solidFill>
                <a:srgbClr val="FF0000"/>
              </a:solidFill>
              <a:latin typeface="Arial"/>
              <a:cs typeface="Arial"/>
            </a:rPr>
            <a:t>correspondente</a:t>
          </a:r>
          <a:r>
            <a:rPr lang="pt-BR" sz="800" b="0" i="0" u="none" strike="noStrike" baseline="0">
              <a:solidFill>
                <a:srgbClr val="000000"/>
              </a:solidFill>
              <a:latin typeface="Arial"/>
              <a:cs typeface="Arial"/>
            </a:rPr>
            <a:t> para a execução do serviço descrito. Digite valores que totalizem 100%. Exemplo: 20%, 30%, 30% e 20%. Você pode colocar qualquer outro valor, contanto que o somatório resulte em 100%, e que seja usado como referência o tempo de execução do serviço naquele período. </a:t>
          </a:r>
          <a:r>
            <a:rPr lang="pt-BR" sz="800" b="1" i="0" u="none" strike="noStrike" baseline="0">
              <a:solidFill>
                <a:srgbClr val="FF0000"/>
              </a:solidFill>
              <a:latin typeface="Arial"/>
              <a:cs typeface="Arial"/>
            </a:rPr>
            <a:t>Utilize a tecla</a:t>
          </a:r>
          <a:r>
            <a:rPr lang="pt-BR" sz="800" b="0" i="0" u="none" strike="noStrike" baseline="0">
              <a:solidFill>
                <a:srgbClr val="000000"/>
              </a:solidFill>
              <a:latin typeface="Arial"/>
              <a:cs typeface="Arial"/>
            </a:rPr>
            <a:t> </a:t>
          </a:r>
          <a:r>
            <a:rPr lang="pt-BR" sz="800" b="1" i="1" u="sng" strike="noStrike" baseline="0">
              <a:solidFill>
                <a:srgbClr val="FF0000"/>
              </a:solidFill>
              <a:latin typeface="Arial"/>
              <a:cs typeface="Arial"/>
            </a:rPr>
            <a:t>TAB</a:t>
          </a:r>
          <a:r>
            <a:rPr lang="pt-BR" sz="800" b="0" i="0" u="none" strike="noStrike" baseline="0">
              <a:solidFill>
                <a:srgbClr val="000000"/>
              </a:solidFill>
              <a:latin typeface="Arial"/>
              <a:cs typeface="Arial"/>
            </a:rPr>
            <a:t> </a:t>
          </a:r>
          <a:r>
            <a:rPr lang="pt-BR" sz="800" b="1" i="0" u="none" strike="noStrike" baseline="0">
              <a:solidFill>
                <a:srgbClr val="FF0000"/>
              </a:solidFill>
              <a:latin typeface="Arial"/>
              <a:cs typeface="Arial"/>
            </a:rPr>
            <a:t>para mover-se entre as células</a:t>
          </a:r>
          <a:r>
            <a:rPr lang="pt-BR" sz="800" b="0" i="0" u="none" strike="noStrike" baseline="0">
              <a:solidFill>
                <a:srgbClr val="000000"/>
              </a:solidFill>
              <a:latin typeface="Arial"/>
              <a:cs typeface="Arial"/>
            </a:rPr>
            <a:t>.</a:t>
          </a:r>
        </a:p>
      </xdr:txBody>
    </xdr:sp>
    <xdr:clientData/>
  </xdr:twoCellAnchor>
  <xdr:twoCellAnchor>
    <xdr:from>
      <xdr:col>19</xdr:col>
      <xdr:colOff>161925</xdr:colOff>
      <xdr:row>10</xdr:row>
      <xdr:rowOff>66675</xdr:rowOff>
    </xdr:from>
    <xdr:to>
      <xdr:col>32</xdr:col>
      <xdr:colOff>142875</xdr:colOff>
      <xdr:row>14</xdr:row>
      <xdr:rowOff>104775</xdr:rowOff>
    </xdr:to>
    <xdr:sp macro="" textlink="">
      <xdr:nvSpPr>
        <xdr:cNvPr id="3152" name="Texto 80">
          <a:extLst>
            <a:ext uri="{FF2B5EF4-FFF2-40B4-BE49-F238E27FC236}">
              <a16:creationId xmlns:a16="http://schemas.microsoft.com/office/drawing/2014/main" id="{9A70E429-16B1-A1D6-73F4-E547402FD4E3}"/>
            </a:ext>
          </a:extLst>
        </xdr:cNvPr>
        <xdr:cNvSpPr txBox="1">
          <a:spLocks noChangeArrowheads="1"/>
        </xdr:cNvSpPr>
      </xdr:nvSpPr>
      <xdr:spPr bwMode="auto">
        <a:xfrm>
          <a:off x="3781425" y="1666875"/>
          <a:ext cx="2457450" cy="723900"/>
        </a:xfrm>
        <a:prstGeom prst="rect">
          <a:avLst/>
        </a:prstGeom>
        <a:solidFill>
          <a:srgbClr val="00FFFF"/>
        </a:solidFill>
        <a:ln w="1">
          <a:noFill/>
          <a:miter lim="800000"/>
          <a:headEnd/>
          <a:tailEnd/>
        </a:ln>
      </xdr:spPr>
      <xdr:txBody>
        <a:bodyPr vertOverflow="clip" wrap="square" lIns="27432" tIns="22860" rIns="27432" bIns="0" anchor="t" upright="1"/>
        <a:lstStyle/>
        <a:p>
          <a:pPr algn="just" rtl="0">
            <a:defRPr sz="1000"/>
          </a:pPr>
          <a:r>
            <a:rPr lang="pt-BR" sz="800" b="0" i="0" u="none" strike="noStrike" baseline="0">
              <a:solidFill>
                <a:srgbClr val="000000"/>
              </a:solidFill>
              <a:latin typeface="Arial"/>
              <a:cs typeface="Arial"/>
            </a:rPr>
            <a:t>Caso o somatório das porcentagens informadas seja diferente de 100%, aparecerá uma mensagem </a:t>
          </a:r>
          <a:r>
            <a:rPr lang="pt-BR" sz="800" b="1" i="1" u="sng" strike="noStrike" baseline="0">
              <a:solidFill>
                <a:srgbClr val="FF0000"/>
              </a:solidFill>
              <a:latin typeface="Arial"/>
              <a:cs typeface="Arial"/>
            </a:rPr>
            <a:t>VERIFIQUE</a:t>
          </a:r>
          <a:r>
            <a:rPr lang="pt-BR" sz="800" b="0" i="0" u="none" strike="noStrike" baseline="0">
              <a:solidFill>
                <a:srgbClr val="000000"/>
              </a:solidFill>
              <a:latin typeface="Arial"/>
              <a:cs typeface="Arial"/>
            </a:rPr>
            <a:t>, na coluna de total do item em questão. Será necessário, então, uma verificação das porcentagens informadas.</a:t>
          </a:r>
        </a:p>
      </xdr:txBody>
    </xdr:sp>
    <xdr:clientData/>
  </xdr:twoCellAnchor>
  <xdr:twoCellAnchor>
    <xdr:from>
      <xdr:col>9</xdr:col>
      <xdr:colOff>28575</xdr:colOff>
      <xdr:row>14</xdr:row>
      <xdr:rowOff>104775</xdr:rowOff>
    </xdr:from>
    <xdr:to>
      <xdr:col>11</xdr:col>
      <xdr:colOff>0</xdr:colOff>
      <xdr:row>18</xdr:row>
      <xdr:rowOff>161925</xdr:rowOff>
    </xdr:to>
    <xdr:sp macro="" textlink="">
      <xdr:nvSpPr>
        <xdr:cNvPr id="384842" name="Line 81">
          <a:extLst>
            <a:ext uri="{FF2B5EF4-FFF2-40B4-BE49-F238E27FC236}">
              <a16:creationId xmlns:a16="http://schemas.microsoft.com/office/drawing/2014/main" id="{CA9B5C02-E73C-FBCE-8E5C-72BFE0629994}"/>
            </a:ext>
          </a:extLst>
        </xdr:cNvPr>
        <xdr:cNvSpPr>
          <a:spLocks noChangeShapeType="1"/>
        </xdr:cNvSpPr>
      </xdr:nvSpPr>
      <xdr:spPr bwMode="auto">
        <a:xfrm>
          <a:off x="1743075" y="2390775"/>
          <a:ext cx="352425" cy="742950"/>
        </a:xfrm>
        <a:prstGeom prst="line">
          <a:avLst/>
        </a:prstGeom>
        <a:noFill/>
        <a:ln w="1">
          <a:solidFill>
            <a:srgbClr val="FF0000"/>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13</xdr:col>
      <xdr:colOff>28575</xdr:colOff>
      <xdr:row>14</xdr:row>
      <xdr:rowOff>104775</xdr:rowOff>
    </xdr:from>
    <xdr:to>
      <xdr:col>15</xdr:col>
      <xdr:colOff>0</xdr:colOff>
      <xdr:row>18</xdr:row>
      <xdr:rowOff>161925</xdr:rowOff>
    </xdr:to>
    <xdr:sp macro="" textlink="">
      <xdr:nvSpPr>
        <xdr:cNvPr id="384843" name="Line 82">
          <a:extLst>
            <a:ext uri="{FF2B5EF4-FFF2-40B4-BE49-F238E27FC236}">
              <a16:creationId xmlns:a16="http://schemas.microsoft.com/office/drawing/2014/main" id="{DCD8D31E-191B-A902-3C67-5C208ABD6A50}"/>
            </a:ext>
          </a:extLst>
        </xdr:cNvPr>
        <xdr:cNvSpPr>
          <a:spLocks noChangeShapeType="1"/>
        </xdr:cNvSpPr>
      </xdr:nvSpPr>
      <xdr:spPr bwMode="auto">
        <a:xfrm>
          <a:off x="2505075" y="2390775"/>
          <a:ext cx="352425" cy="742950"/>
        </a:xfrm>
        <a:prstGeom prst="line">
          <a:avLst/>
        </a:prstGeom>
        <a:noFill/>
        <a:ln w="1">
          <a:solidFill>
            <a:srgbClr val="FF0000"/>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17</xdr:col>
      <xdr:colOff>28575</xdr:colOff>
      <xdr:row>14</xdr:row>
      <xdr:rowOff>104775</xdr:rowOff>
    </xdr:from>
    <xdr:to>
      <xdr:col>19</xdr:col>
      <xdr:colOff>0</xdr:colOff>
      <xdr:row>18</xdr:row>
      <xdr:rowOff>161925</xdr:rowOff>
    </xdr:to>
    <xdr:sp macro="" textlink="">
      <xdr:nvSpPr>
        <xdr:cNvPr id="384844" name="Line 83">
          <a:extLst>
            <a:ext uri="{FF2B5EF4-FFF2-40B4-BE49-F238E27FC236}">
              <a16:creationId xmlns:a16="http://schemas.microsoft.com/office/drawing/2014/main" id="{2DB72080-1F21-E9BC-E6A7-8E4E555437D6}"/>
            </a:ext>
          </a:extLst>
        </xdr:cNvPr>
        <xdr:cNvSpPr>
          <a:spLocks noChangeShapeType="1"/>
        </xdr:cNvSpPr>
      </xdr:nvSpPr>
      <xdr:spPr bwMode="auto">
        <a:xfrm>
          <a:off x="3267075" y="2390775"/>
          <a:ext cx="352425" cy="742950"/>
        </a:xfrm>
        <a:prstGeom prst="line">
          <a:avLst/>
        </a:prstGeom>
        <a:noFill/>
        <a:ln w="1">
          <a:solidFill>
            <a:srgbClr val="FF0000"/>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19</xdr:col>
      <xdr:colOff>104775</xdr:colOff>
      <xdr:row>14</xdr:row>
      <xdr:rowOff>104775</xdr:rowOff>
    </xdr:from>
    <xdr:to>
      <xdr:col>23</xdr:col>
      <xdr:colOff>9525</xdr:colOff>
      <xdr:row>18</xdr:row>
      <xdr:rowOff>161925</xdr:rowOff>
    </xdr:to>
    <xdr:sp macro="" textlink="">
      <xdr:nvSpPr>
        <xdr:cNvPr id="384845" name="Line 84">
          <a:extLst>
            <a:ext uri="{FF2B5EF4-FFF2-40B4-BE49-F238E27FC236}">
              <a16:creationId xmlns:a16="http://schemas.microsoft.com/office/drawing/2014/main" id="{407E4FFB-9EF0-265D-EA0C-A1D9B5D9090F}"/>
            </a:ext>
          </a:extLst>
        </xdr:cNvPr>
        <xdr:cNvSpPr>
          <a:spLocks noChangeShapeType="1"/>
        </xdr:cNvSpPr>
      </xdr:nvSpPr>
      <xdr:spPr bwMode="auto">
        <a:xfrm>
          <a:off x="3724275" y="2390775"/>
          <a:ext cx="666750" cy="742950"/>
        </a:xfrm>
        <a:prstGeom prst="line">
          <a:avLst/>
        </a:prstGeom>
        <a:noFill/>
        <a:ln w="1">
          <a:solidFill>
            <a:srgbClr val="FF0000"/>
          </a:solidFill>
          <a:round/>
          <a:headEnd/>
          <a:tailEnd type="arrow" w="med" len="med"/>
        </a:ln>
        <a:extLst>
          <a:ext uri="{909E8E84-426E-40DD-AFC4-6F175D3DCCD1}">
            <a14:hiddenFill xmlns:a14="http://schemas.microsoft.com/office/drawing/2010/main">
              <a:noFill/>
            </a14:hiddenFill>
          </a:ext>
        </a:extLst>
      </xdr:spPr>
    </xdr:sp>
    <xdr:clientData/>
  </xdr:twoCellAnchor>
  <xdr:twoCellAnchor>
    <xdr:from>
      <xdr:col>26</xdr:col>
      <xdr:colOff>66675</xdr:colOff>
      <xdr:row>14</xdr:row>
      <xdr:rowOff>104775</xdr:rowOff>
    </xdr:from>
    <xdr:to>
      <xdr:col>28</xdr:col>
      <xdr:colOff>38100</xdr:colOff>
      <xdr:row>18</xdr:row>
      <xdr:rowOff>161925</xdr:rowOff>
    </xdr:to>
    <xdr:sp macro="" textlink="">
      <xdr:nvSpPr>
        <xdr:cNvPr id="384846" name="Line 85">
          <a:extLst>
            <a:ext uri="{FF2B5EF4-FFF2-40B4-BE49-F238E27FC236}">
              <a16:creationId xmlns:a16="http://schemas.microsoft.com/office/drawing/2014/main" id="{C4CF72AF-9C21-1C84-1333-3B7B9AE19FF0}"/>
            </a:ext>
          </a:extLst>
        </xdr:cNvPr>
        <xdr:cNvSpPr>
          <a:spLocks noChangeShapeType="1"/>
        </xdr:cNvSpPr>
      </xdr:nvSpPr>
      <xdr:spPr bwMode="auto">
        <a:xfrm>
          <a:off x="5019675" y="2390775"/>
          <a:ext cx="352425" cy="742950"/>
        </a:xfrm>
        <a:prstGeom prst="line">
          <a:avLst/>
        </a:prstGeom>
        <a:noFill/>
        <a:ln w="1">
          <a:solidFill>
            <a:srgbClr val="FF0000"/>
          </a:solidFill>
          <a:round/>
          <a:headEnd/>
          <a:tailEnd type="arrow" w="med" len="me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noFill/>
        <a:ln w="1" cap="flat" cmpd="sng" algn="ctr">
          <a:no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noFill/>
        <a:ln w="1" cap="flat" cmpd="sng" algn="ctr">
          <a:no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6" Type="http://schemas.openxmlformats.org/officeDocument/2006/relationships/hyperlink" Target="https://www.andra.com.br/unidut-conico-comum-1-1-2-polegada-aluminio/p?idsku=11209&amp;gad_source=1&amp;gclid=CjwKCAjwrcKxBhBMEiwAIVF8rA97EG3qPtN4U3OaMZFEj5NIxFTwBXOSs5HOudcgjSKrkEcnTrrz5xoCdswQAvD_BwE" TargetMode="External"/><Relationship Id="rId117" Type="http://schemas.openxmlformats.org/officeDocument/2006/relationships/hyperlink" Target="https://www.jofepar.com.br/porca-sextavada-ferro-unc-3-16-p685?gad_source=1&amp;gclid=Cj0KCQjw782_BhDjARIsABTv_JDkWFxExzecSX8yxYNR1wohmmNv-he4QzYMCVbgxjr_BVh3HM4l8q4aAo9kEALw_wcB" TargetMode="External"/><Relationship Id="rId21" Type="http://schemas.openxmlformats.org/officeDocument/2006/relationships/hyperlink" Target="https://www.meritocomercial.com.br/bomba-submersivel-dancor-ds-76-50-3-cv-trifasica-220v-4001001001243-p1026650?tsid=75&amp;gad=1&amp;gclid=EAIaIQobChMI08KC6IyFggMVTeZcCh3OpQsyEAYYASABEgLJV_D_BwE" TargetMode="External"/><Relationship Id="rId42" Type="http://schemas.openxmlformats.org/officeDocument/2006/relationships/hyperlink" Target="https://www.marmota.com.br/adaptador-condulete-1-e-1-1-4-13133-amanco-pr-13145-13133-p53288?utm_source=google&amp;utm_medium=cpc&amp;utm_campaign=lojavirtual&amp;srsltid=AfmBOorPgnSvhvhNENwCnFWcneYutaRa3PTAMtj_grIAuPc7OC_7UY20uCM" TargetMode="External"/><Relationship Id="rId47" Type="http://schemas.openxmlformats.org/officeDocument/2006/relationships/hyperlink" Target="https://folegoturbo.lojavirtualnuvem.com.br/produtos/abracadeira-borracha-50mm/?pf=gs&amp;variant=806123445&amp;srsltid=AfmBOoqKdfKtXZHY1X0z8443VN_uhpYfQLekI9dvt2_mXVJx5vO0GeqXKfc" TargetMode="External"/><Relationship Id="rId63" Type="http://schemas.openxmlformats.org/officeDocument/2006/relationships/hyperlink" Target="https://www.dimensional.com.br/transformador-corrente-jan-1500a-5a-50-60hz-metsect5dd150-schneider/p?idsku=158778&amp;srsltid=AfmBOorswuAQbi9G6V6uYQJTJyvzAw9Mr-tHMDasC1k-slli5EzwhBVnwWc" TargetMode="External"/><Relationship Id="rId68" Type="http://schemas.openxmlformats.org/officeDocument/2006/relationships/hyperlink" Target="https://www.dimensional.com.br/fusivel-vidro-5x20mm-rapida-250v-5a-v20agkf-dekfuse/p?idsku=34025&amp;gad_source=4&amp;gclid=Cj0KCQiAsOq6BhDuARIsAGQ4-zgXj6e3zjE0tRmVhDOdurb_2NtCBNIH9sqrSZIlAeo_TQ5hIKZEDJ0aAtt7EALw_wcB" TargetMode="External"/><Relationship Id="rId84" Type="http://schemas.openxmlformats.org/officeDocument/2006/relationships/hyperlink" Target="https://www.gravia.com/parafuso-sextavado-m12x1-75x40mm/p?srsltid=AfmBOoqb6iDbcrukUJtRWo28yq8jyxcG4e80AFGNKmwNX3hJPxQSYYORqso" TargetMode="External"/><Relationship Id="rId89" Type="http://schemas.openxmlformats.org/officeDocument/2006/relationships/hyperlink" Target="https://www.dimensional.com.br/luminaria-publica-led-sky-70w-5000k-10500lm-bivolt-ip66-7017838-ledvance/p?idsku=1220159&amp;gad_source=4&amp;gclid=EAIaIQobChMIqOSSiam8jAMVSy1ECB082AHAEAQYASABEgI9NPD_BwE" TargetMode="External"/><Relationship Id="rId112" Type="http://schemas.openxmlformats.org/officeDocument/2006/relationships/hyperlink" Target="https://www.casadosparafusosfranca.com.br/fixadores/porcas/sextavada/porca-sextavada-zincada-m12?parceiro=7954&amp;gad_source=4&amp;gclid=Cj0KCQiAy8K8BhCZARIsAKJ8sfSg-xOQZqnZ2HNUii9SgFbgI7Eu2E2ZsZcfmwXA1sx09AA5n8Hnwj4aAo1qEALw_wcB" TargetMode="External"/><Relationship Id="rId16" Type="http://schemas.openxmlformats.org/officeDocument/2006/relationships/hyperlink" Target="https://www.superproatacado.com.br/110628/conector-conico-sem-rosca-flexor-34-tramontina?gad_source=1&amp;gclid=Cj0KCQjwir2xBhC_ARIsAMTXk84v0NbfWl7OrrmxlPvZ-aVnfnYRMhqd5kzTznu5APYPp9w8OFxteY8aAj-tEALw_wcB" TargetMode="External"/><Relationship Id="rId107" Type="http://schemas.openxmlformats.org/officeDocument/2006/relationships/hyperlink" Target="https://www.ccpvirtual.com.br/chumbador-1-4-ura-urw-ur-aco-zincado/p" TargetMode="External"/><Relationship Id="rId11" Type="http://schemas.openxmlformats.org/officeDocument/2006/relationships/hyperlink" Target="https://www.eletrosystemcabos.com.br/cabo-blindado-philips-300v-2x0-20mm2/p/456?c=1&amp;t=1" TargetMode="External"/><Relationship Id="rId32" Type="http://schemas.openxmlformats.org/officeDocument/2006/relationships/hyperlink" Target="https://www.mercadocar.com.br/parafuso-sextavado-8x40-dinpar-44008228x40" TargetMode="External"/><Relationship Id="rId37" Type="http://schemas.openxmlformats.org/officeDocument/2006/relationships/hyperlink" Target="https://www.eletricabichuette.com.br/arruela-lisa-galvanizada-316-polegada/p?srsltid=AfmBOordv76PO55JZ4JafzL2dHjoP0oLgMhbpro6cDEqVFqfy0Xp4ciE2Sw" TargetMode="External"/><Relationship Id="rId53" Type="http://schemas.openxmlformats.org/officeDocument/2006/relationships/hyperlink" Target="https://folegoturbo.lojavirtualnuvem.com.br/produtos/abracadeira-borracha-50mm/?pf=gs&amp;variant=806123445&amp;srsltid=AfmBOoqKdfKtXZHY1X0z8443VN_uhpYfQLekI9dvt2_mXVJx5vO0GeqXKfc" TargetMode="External"/><Relationship Id="rId58" Type="http://schemas.openxmlformats.org/officeDocument/2006/relationships/hyperlink" Target="https://www.a3eletro.com.br/infraestrutura/caixas-de-passagem/metalicas/caixa-de-passagem-aluminio-200x-200x-100mm?srsltid=AfmBOoqLtKLm6mGPvS2qzPUtAHOvfPElZWXrehu-qdRGMSRS3XixekOScgg" TargetMode="External"/><Relationship Id="rId74" Type="http://schemas.openxmlformats.org/officeDocument/2006/relationships/hyperlink" Target="https://www.dimensional.com.br/cabo-flexivel-1kv-90g-hepr-4mm2-preto1361356/p?idsku=1361356&amp;gad_source=4&amp;gclid=Cj0KCQiAsOq6BhDuARIsAGQ4-zjklDPA0jUFmtHnX9i2Y49wphswVF-YrYRU3MKT3AjLzuKyujrWkR8aAm8REALw_wcB" TargetMode="External"/><Relationship Id="rId79" Type="http://schemas.openxmlformats.org/officeDocument/2006/relationships/hyperlink" Target="https://www.dimensional.com.br/transformador-corrente-barra-400--5a-metsect5da040-schneider/p?idsku=158954&amp;gad_source=4&amp;gclid=Cj0KCQiAsOq6BhDuARIsAGQ4-ziYpsvPBFBVagEe1aMlh7dcmWF6_Ej3tQ2fjdJAMMih5dbLkhSaf-saAhp0EALw_wcB" TargetMode="External"/><Relationship Id="rId102" Type="http://schemas.openxmlformats.org/officeDocument/2006/relationships/hyperlink" Target="https://www.eletricabichuette.com.br/kit-25-abracadeira-tipo-d-com-parafuso-1-polegada/p?srsltid=AfmBOopqx_LR_3BRst35DkjwGFpoHdv6Adb7JEx3o3XvMmJI80MTq_CN1bA" TargetMode="External"/><Relationship Id="rId123" Type="http://schemas.openxmlformats.org/officeDocument/2006/relationships/hyperlink" Target="https://www.eletricabichuette.com.br/conector-macho-giratorio-para-sealtubo-3-polegada/p?srsltid=AfmBOoqiZXaNcyPzpekWTTDfhg0bB8yqZSgmVmDM6XNM_DPlolhFX_UY" TargetMode="External"/><Relationship Id="rId5" Type="http://schemas.openxmlformats.org/officeDocument/2006/relationships/hyperlink" Target="http://www.lojaeletrica.com.br/basket.aspx?idsku=2410203600835&amp;src=?idProduct=2410203600835&amp;iddept=0" TargetMode="External"/><Relationship Id="rId61" Type="http://schemas.openxmlformats.org/officeDocument/2006/relationships/hyperlink" Target="https://www.dimensional.com.br/15177-disjuntor-cx-mold-3p-eletr-380-415v-160a-70ka-xt2h160ekiplsiin160a3pff-abb/p?idsku=15177&amp;srsltid=AfmBOooaoF21OBjXjGBT0BJyjFMUpqEVKxKCzhnnCPpu_WxWaR5eb9VpsyA" TargetMode="External"/><Relationship Id="rId82" Type="http://schemas.openxmlformats.org/officeDocument/2006/relationships/hyperlink" Target="https://www.parafusofacil.com.br/parafuso-maquina/parafuso-sextavado/parafuso-sextavado-ma-12-x-40-classe-8-8-aco-zincado-trivalente/?gad_source=4&amp;gclid=Cj0KCQiAy8K8BhCZARIsAKJ8sfSXXs7qE2ZYALBBlsDt3jbYG37H53W1ldenamP1xQmxBKRuYJno05YaAsj_EALw_wcB" TargetMode="External"/><Relationship Id="rId90" Type="http://schemas.openxmlformats.org/officeDocument/2006/relationships/hyperlink" Target="https://www.rtiluminacao.com.br/luminaria-led-publica-cinza-150w-modular-6500k-ip65?utm_source=Site&amp;utm_medium=GoogleMerchant&amp;utm_campaign=GoogleMerchant&amp;srsltid=AfmBOorUREh9NZS2jtixncts8ViEDoHi-cck8TDy2hh7F9Ke2XoQsvYuIYY" TargetMode="External"/><Relationship Id="rId95" Type="http://schemas.openxmlformats.org/officeDocument/2006/relationships/hyperlink" Target="https://www.parafusofacil.com.br/ProdutosDetalhes.php?Codigo=1246736&amp;gad_source=1&amp;gclid=CjwKCAiAl4a6BhBqEiwAqvrqus6zaTkoWzMyjPobNUZACvuH0FCe5pi62O_T7wnzHydA_0htBEBLgxoCt2YQAvD_BwE" TargetMode="External"/><Relationship Id="rId19" Type="http://schemas.openxmlformats.org/officeDocument/2006/relationships/hyperlink" Target="https://www.lojaroma.com.br/produto/conector-condulete-multiplo-1-tramontina-71268?utm_source=&amp;utm_medium=&amp;utm_campaign=&amp;gclid=CjwKCAjw6eWnBhAKEiwADpnw9iugVPhTxwcloTvE9PBvVGe5mVdNinbsjmAIgnS1nupiNhW4OoNlThoCzqMQAvD_BwE" TargetMode="External"/><Relationship Id="rId14" Type="http://schemas.openxmlformats.org/officeDocument/2006/relationships/hyperlink" Target="https://loja.conduscamp.com.br/produto/cabo-instrumentacaosinal-1x2x150-mm%c2%b2-blindagem-total-dreno-preto/5415418?idSku=5426617" TargetMode="External"/><Relationship Id="rId22" Type="http://schemas.openxmlformats.org/officeDocument/2006/relationships/hyperlink" Target="https://www.damaqbombas.com.br/bomba-submersivel/bomba-submersivel-3-cv-trifasica-ds-76-50-dancor?parceiro=5935&amp;variant_id=323&amp;gclid=EAIaIQobChMIu5jd4I6FggMVUFlIAB3q5QNVEAQYBSABEgIVoPD_BwE" TargetMode="External"/><Relationship Id="rId27" Type="http://schemas.openxmlformats.org/officeDocument/2006/relationships/hyperlink" Target="https://www.lojacentraleletrica.com.br/produto/abracadeira-tipo-d-com-cunha-3-4-25mm-?gad_source=1&amp;gclid=CjwKCAiAl4a6BhBqEiwAqvrquhd24fzvpvfwaxIEj30MoZmO81BxnaCEXOChZV0qMzAc_ZwBl4fqtRoCPLcQAvD_BwE" TargetMode="External"/><Relationship Id="rId30" Type="http://schemas.openxmlformats.org/officeDocument/2006/relationships/hyperlink" Target="https://www.parafusofacil.com.br/parafuso-maquina/parafuso-sextavado/parafuso-sextavado-mb-8-x-40-classe-8-8-aco-enegrecido-de-tempera/" TargetMode="External"/><Relationship Id="rId35" Type="http://schemas.openxmlformats.org/officeDocument/2006/relationships/hyperlink" Target="https://www.parafusofacil.com.br/arruelas/arruela-lisa/arruela-lisa-3/16-6-3-x-14-x-0-80-aco-carbono-zincado-trivalente/" TargetMode="External"/><Relationship Id="rId43" Type="http://schemas.openxmlformats.org/officeDocument/2006/relationships/hyperlink" Target="https://produto.mercadolivre.com.br/MLB-3753542693-10-chapa-unio-150mm-zincada-_JM?matt_tool=18956390&amp;utm_source=google_shopping&amp;utm_medium=organic" TargetMode="External"/><Relationship Id="rId48" Type="http://schemas.openxmlformats.org/officeDocument/2006/relationships/hyperlink" Target="https://www.lojadoexaustor.com.br/abracadeira-clip-50mm-revestimento-borracha-fita-aco-carbono?utm_source=Site&amp;utm_medium=GoogleShopping&amp;utm_campaign=IntegracaoGoogle&amp;srsltid=AfmBOopcT_MzVwRMVg2mOFN0RNQE-ul9tiy5luO3_QJZPnc3LAIkNhnEKZM" TargetMode="External"/><Relationship Id="rId56" Type="http://schemas.openxmlformats.org/officeDocument/2006/relationships/hyperlink" Target="https://www.plenobras.com.br/646a5944d496504d21dd6c43/caixa-passagem-sobrepor-aluminio-200x200x100mm-schassi-removivel-cinza-com-tampa-reversa-wetzel-s.a?srsltid=AfmBOoow2r4EDajwdDq65t4yzGa0lKLmzKHWup0cBweqOF5mGZxDotTo4So" TargetMode="External"/><Relationship Id="rId64" Type="http://schemas.openxmlformats.org/officeDocument/2006/relationships/hyperlink" Target="https://www.eletroflash.com.br/trafo-de-corrente-metsect5da150-15005a-schneider-8907-1?srsltid=AfmBOoqHcFwKJKrTiJm5snU2B0zG_FCgP1tupPFwOWwILfxuREWcwy7WRgE" TargetMode="External"/><Relationship Id="rId69" Type="http://schemas.openxmlformats.org/officeDocument/2006/relationships/hyperlink" Target="https://curtocircuito.com.br/fusivel-de-vidro-rapido-5x20mm-250v-6a.html?utm_term=&amp;utm_campaign=&amp;utm_source=adwords&amp;utm_medium=ppc&amp;hsa_acc=7016354091&amp;hsa_cam=18133795659&amp;hsa_grp=139142439246&amp;hsa_ad=617980613498&amp;hsa_src=g&amp;hsa_tgt=pla-294682000766&amp;hsa_kw=&amp;hsa_mt=&amp;hsa_net=adwords&amp;hsa_ver=3&amp;gad_source=4&amp;gclid=Cj0KCQiAsOq6BhDuARIsAGQ4-zhoHsQ9NKzRnGW4yuAbwxMdLMAe0TKxXaTQhqZEC-6tUW22k5p7fSQaAt-JEALw_wcB" TargetMode="External"/><Relationship Id="rId77" Type="http://schemas.openxmlformats.org/officeDocument/2006/relationships/hyperlink" Target="https://dev.melhorindustria.com.br/multimedida-sentron-de-medicao-pac3200-24vcc-siemens-f-20233700228/?srsltid=AfmBOop3w0o7zvAfz-K7koZtw02r1jta_L4NF6x5fRNpCRuifXdM0TiteKE" TargetMode="External"/><Relationship Id="rId100" Type="http://schemas.openxmlformats.org/officeDocument/2006/relationships/hyperlink" Target="https://www.ccpvirtual.com.br/arruela-lisa-zincada-m12-pacote-com-250-pecas/p?idsku=50106&amp;utm_source=&amp;utm_medium=&amp;utm_campaign=&amp;utm_content=&amp;utm_term=&amp;gad_source=1&amp;gclid=CjwKCAiAl4a6BhBqEiwAqvrqupjTWsncwQv2v6ZWdneZwkgdOZJWW0aIZP5adOQEiYYyn-5u1hGbnBoCFtoQAvD_BwE" TargetMode="External"/><Relationship Id="rId105" Type="http://schemas.openxmlformats.org/officeDocument/2006/relationships/hyperlink" Target="https://www.refrigas.com.br/suporte-ar-condicionado-split-900-milimetro.html?gad_source=1&amp;gclid=Cj0KCQjw782_BhDjARIsABTv_JCYuykUBVzwezWDA6Td7R7emF0nwydJOgLsyKU6SjoIXPbbLpWYuFAaApiMEALw_wcB" TargetMode="External"/><Relationship Id="rId113" Type="http://schemas.openxmlformats.org/officeDocument/2006/relationships/hyperlink" Target="https://www.lojasmixpar.com.br/item/parafuso-sextavado-aco-88-m12-x-120mm-mb-125-din-960?srsltid=AfmBOoq31LSGzVi6UxZ6MfeV3hKndfEhNdNAaFSDWIWAcQKvmPhcMc_Z" TargetMode="External"/><Relationship Id="rId118" Type="http://schemas.openxmlformats.org/officeDocument/2006/relationships/hyperlink" Target="https://www.dimensional.com.br/acessorio-adaptador-reducao-1--condulete-top-3150001375-tigre/p?idsku=610798&amp;gad_source=4&amp;gclid=Cj0KCQjw782_BhDjARIsABTv_JDbXlM3SypvV6pba0XFmlepwW7wZ2RCyW8806rVuvceLZv1KsJrgHYaAqfbEALw_wcB" TargetMode="External"/><Relationship Id="rId126" Type="http://schemas.openxmlformats.org/officeDocument/2006/relationships/printerSettings" Target="../printerSettings/printerSettings10.bin"/><Relationship Id="rId8" Type="http://schemas.openxmlformats.org/officeDocument/2006/relationships/hyperlink" Target="https://www.santil.com.br/produto/cabo-controle-9x15mm-1kv-sem-blindagem-preto-vendido-por-metro-sil/2897290" TargetMode="External"/><Relationship Id="rId51" Type="http://schemas.openxmlformats.org/officeDocument/2006/relationships/hyperlink" Target="https://www.lojadoexaustor.com.br/abracadeira-clip-50mm-revestimento-borracha-fita-aco-carbono?utm_source=Site&amp;utm_medium=GoogleShopping&amp;utm_campaign=IntegracaoGoogle&amp;srsltid=AfmBOopcT_MzVwRMVg2mOFN0RNQE-ul9tiy5luO3_QJZPnc3LAIkNhnEKZM" TargetMode="External"/><Relationship Id="rId72" Type="http://schemas.openxmlformats.org/officeDocument/2006/relationships/hyperlink" Target="https://www.leroymerlin.com.br/bloco-afericao-para-3-transformadores-corrente-e-tensao-cwba-3tc-3tp-circuito-a-3-fios_1570433171?region=outros&amp;srsltid=AfmBOopUPunWqfusMssF78VVLVncZPeWh7eQmpUIHWk_jZqyV9ad-lSTu0Y" TargetMode="External"/><Relationship Id="rId80" Type="http://schemas.openxmlformats.org/officeDocument/2006/relationships/hyperlink" Target="https://produto.mercadolivre.com.br/MLB-4936593528-transformador-de-corrente-4005a-janela-metsect5da040-_JM?matt_tool=18956390&amp;utm_source=google_shopping&amp;utm_medium=organic" TargetMode="External"/><Relationship Id="rId85" Type="http://schemas.openxmlformats.org/officeDocument/2006/relationships/hyperlink" Target="https://www.eletricabichuette.com.br/busca?n=JOGO%20BUCHA%20E%20ARRUELA%20PARA%20ELETRODUTO%20PVC%201.1%2F2" TargetMode="External"/><Relationship Id="rId93" Type="http://schemas.openxmlformats.org/officeDocument/2006/relationships/hyperlink" Target="https://www.vlpcomercial.com.br/luminaria-led-smd-high-bay-industrial-articulado-100w-bivolt-6500k-branco-frio-2-modulos-18507.html?srsltid=AfmBOop2fPS2WYTNw8ANrOYCzuxzmXNHXiWQz6SuvCiE0uWGeCWe66-eaTc" TargetMode="External"/><Relationship Id="rId98" Type="http://schemas.openxmlformats.org/officeDocument/2006/relationships/hyperlink" Target="https://www.jofepar.com.br/arruela-lisa-din-125-m-12-p1194?gad_source=1&amp;gclid=CjwKCAiAl4a6BhBqEiwAqvrquoYk7RtnpZ-6B2DqZVP7Q9Su5_fLiUAV7AwtM7JAtzSWOdyC612s4hoCOQsQAvD_BwE" TargetMode="External"/><Relationship Id="rId121" Type="http://schemas.openxmlformats.org/officeDocument/2006/relationships/hyperlink" Target="https://www.santil.com.br/produto/bucha-de-reducao-pvc-114-para-1-cinza-amanco/1764287?srsltid=AfmBOop_7VXW8AIx9fb0JTS7S5gr8EJ3FQ_1WD7DF7J2gwmKrjkce_HBgf8" TargetMode="External"/><Relationship Id="rId3" Type="http://schemas.openxmlformats.org/officeDocument/2006/relationships/hyperlink" Target="https://www.lojaroma.com.br/produto/conector-condulete-multiplo-3-4-tramontina-71267?utm_source=&amp;utm_medium=&amp;utm_campaign=&amp;gclid=CjwKCAjwu4WoBhBkEiwAojNdXpdJ43_-qVPqz78i18sKUQMSrDBPopLrxxlfMZ_R4BPRc1O7LmXDbxoC0r8QAvD_BwE" TargetMode="External"/><Relationship Id="rId12" Type="http://schemas.openxmlformats.org/officeDocument/2006/relationships/hyperlink" Target="https://www.voceconstroi.com.br/produto/escada-aluminio-telescopica-espacofix-13-degraus-3-8m-ate-150kg-72027?utm_source=GoogleShopping&amp;utm_medium=&amp;utm_campaign=GoogleShopping&amp;gclid=EAIaIQobChMIrICH6ImFggMVFdiRCh36KQpEEAQYAiABEgL8QvD_BwE" TargetMode="External"/><Relationship Id="rId17" Type="http://schemas.openxmlformats.org/officeDocument/2006/relationships/hyperlink" Target="https://www.marmota.com.br/conector-aluminio-unidut-conico-56126022-tramontina-p52197?utm_source=google&amp;utm_medium=cpc&amp;utm_campaign=lojavirtual&amp;gad_source=1&amp;gclid=Cj0KCQjwir2xBhC_ARIsAMTXk86TnBY2saPxWPwlFmJxh3hpCZSFv0Uba8aUFo1zvMapqDBpiNnJ5iIaAsCvEALw_wcB" TargetMode="External"/><Relationship Id="rId25" Type="http://schemas.openxmlformats.org/officeDocument/2006/relationships/hyperlink" Target="https://www.marmota.com.br/conector-aluminio-unidut-conico-56126025-tramontina-p49424?pp=/182.1443/" TargetMode="External"/><Relationship Id="rId33" Type="http://schemas.openxmlformats.org/officeDocument/2006/relationships/hyperlink" Target="https://www.projetteparafusos.com/MLB-1816222821-parafuso-sextavado-m5-x-16-mm-100-pecas-_JM?srsltid=AfmBOoo2YNjxwNntrjHDG4FYyxguSndQfFVsHl5qJwDYlg7twS3kzmXcH8w" TargetMode="External"/><Relationship Id="rId38" Type="http://schemas.openxmlformats.org/officeDocument/2006/relationships/hyperlink" Target="https://www.parafusofacil.com.br/porcas/porca-sextavada/porca-sextavada-unc-3/16-24-chave-5/16-ferro-grau-2-zincado-trivalente/" TargetMode="External"/><Relationship Id="rId46" Type="http://schemas.openxmlformats.org/officeDocument/2006/relationships/hyperlink" Target="https://www.seuposto.com/caixa-separadora-de-agua-e-oleo-modelo-zp-1000?utm_source=Site&amp;utm_medium=GoogleMerchant&amp;utm_campaign=GoogleMerchant&amp;srsltid=AfmBOoqnP26-7rDL4ito6_X3oJzdatLYnNP2ZeVQc7WKeD4mP7JrpX0wDMQ" TargetMode="External"/><Relationship Id="rId59" Type="http://schemas.openxmlformats.org/officeDocument/2006/relationships/hyperlink" Target="https://www.dimensional.com.br/15177-disjuntor-cx-mold-3p-eletr-380-415v-160a-70ka-xt2h160ekiplsiin160a3pff-abb/p?idsku=15177&amp;srsltid=AfmBOooaoF21OBjXjGBT0BJyjFMUpqEVKxKCzhnnCPpu_WxWaR5eb9VpsyA" TargetMode="External"/><Relationship Id="rId67" Type="http://schemas.openxmlformats.org/officeDocument/2006/relationships/hyperlink" Target="https://www.mundoeletric.com.br/borne-sak-porta-fusivel-5x20mm-cabo-0-5-4mm?utm_source=google&amp;utm_medium=Shopping&amp;utm_campaign=borne-sak-porta-fusivel-5x20mm-cabo-0-5-4mm&amp;inStock&amp;gad_source=4&amp;gclid=Cj0KCQiAsOq6BhDuARIsAGQ4-zjp2HxhTd-UeFfzu91kO-fMKlu4ldtCEDkzmXfd8Oi_kLa3-bfxARgaAsqKEALw_wcB" TargetMode="External"/><Relationship Id="rId103" Type="http://schemas.openxmlformats.org/officeDocument/2006/relationships/hyperlink" Target="https://www.datamelo.com.br/abracadeira-tipo-d-1-com-parafuso?parceiro=2868&amp;srsltid=AfmBOop4GaqqkGpIr7Nf6F1zCAKl7n4GtGSF_x8ZIBaOg5h7IIVghzgSqNc" TargetMode="External"/><Relationship Id="rId108" Type="http://schemas.openxmlformats.org/officeDocument/2006/relationships/hyperlink" Target="https://www.anhangueraferramentas.com.br/produto/alicate-grande-para-molde-exotermico-cl-c-mon-0852-montal-140151?gad_source=4&amp;gclid=Cj0KCQjw782_BhDjARIsABTv_JBvVDX_z7kwxa4RbeZ3lr1d62bfQO-g0wwV6zboqbGkaQEpwebNvusaAjkWEALw_wcB" TargetMode="External"/><Relationship Id="rId116" Type="http://schemas.openxmlformats.org/officeDocument/2006/relationships/hyperlink" Target="https://www.ccpvirtual.com.br/porca-sextavada-g-2-3-16-24-bsw-zincada/p?idsku=55287&amp;utm_source=&amp;utm_medium=&amp;utm_campaign=&amp;utm_content=&amp;utm_term=&amp;gad_source=1&amp;gclid=Cj0KCQjw782_BhDjARIsABTv_JA4DnqEfr1VU9B7NqG3fuoUZq_c_X1e2grdUTTJnLFdJMBg28N_ECwaAuE_EALw_wcB" TargetMode="External"/><Relationship Id="rId124" Type="http://schemas.openxmlformats.org/officeDocument/2006/relationships/hyperlink" Target="https://www.lojaclarear.com.br/bucha-reducao-pvc-com-arruela-5-x-2?utm_source=Site&amp;utm_medium=GoogleShopping&amp;utm_campaign=IntegracaoGoogle&amp;srsltid=AfmBOooupbLfJUcPjU4iJOdiJyDWrEQzjzPgIzLibmkZ46g_2xkjRK6H-_A" TargetMode="External"/><Relationship Id="rId20" Type="http://schemas.openxmlformats.org/officeDocument/2006/relationships/hyperlink" Target="https://www.3reletrica.com.br/conector-p-condulete-multiplo-1-tramontina?utm_source=Site&amp;utm_medium=GoogleMerchant&amp;utm_campaign=GoogleMerchant" TargetMode="External"/><Relationship Id="rId41" Type="http://schemas.openxmlformats.org/officeDocument/2006/relationships/hyperlink" Target="https://www.leroymerlin.com.br/adaptador-para-condulete-1-condtop-tigre_89895323?region=outros&amp;srsltid=AfmBOoqb8G58myQhJ9acLJDoQLxsrKtJKrG6CVEXyJbVghdByUPltwArhy0&amp;region_id=32000" TargetMode="External"/><Relationship Id="rId54" Type="http://schemas.openxmlformats.org/officeDocument/2006/relationships/hyperlink" Target="https://www.lojadoexaustor.com.br/abracadeira-clip-50mm-revestimento-borracha-fita-aco-carbono?utm_source=Site&amp;utm_medium=GoogleShopping&amp;utm_campaign=IntegracaoGoogle&amp;srsltid=AfmBOopcT_MzVwRMVg2mOFN0RNQE-ul9tiy5luO3_QJZPnc3LAIkNhnEKZM" TargetMode="External"/><Relationship Id="rId62" Type="http://schemas.openxmlformats.org/officeDocument/2006/relationships/hyperlink" Target="https://loja.eletromw.com.br/produto/disjuntor-caixa-moldada-linha-tmax-xt-abb-disj-3p-64-160a-36ka-xt2n-ekip-lsi-1sda067071r1/?utm_source=Google%20Shopping&amp;utm_campaign=Feed%20Marchant%20-%20EletroMW&amp;utm_medium=cpc&amp;utm_term=2401&amp;srsltid=AfmBOoriBvHkbnDnX4XHrnL4burM_ck5YiMGeo4wh0eLoyGV53XluApTNuI" TargetMode="External"/><Relationship Id="rId70" Type="http://schemas.openxmlformats.org/officeDocument/2006/relationships/hyperlink" Target="https://www.proesi.com.br/fusivel-de-vidro-ag20-5x20-5a?gad_source=4&amp;gclid=Cj0KCQiAsOq6BhDuARIsAGQ4-zihkvovwI8vkFCw9MaaCurkxgbL7MC_jzN-If9rlS33ifGHrV_4uWgaAvw6EALw_wcB" TargetMode="External"/><Relationship Id="rId75" Type="http://schemas.openxmlformats.org/officeDocument/2006/relationships/hyperlink" Target="https://www.santil.com.br/produto/cabo-flexivel-hepr-4mm-preto-1kv-vendido-por-metro-sil/2898285?gad_source=4&amp;gclid=Cj0KCQiAsOq6BhDuARIsAGQ4-zhPKchA9VrDQAi8q2dR280pNUFxr-rJDT42YpLe-LvSnWSYchCKRrcaAjd3EALw_wcB" TargetMode="External"/><Relationship Id="rId83" Type="http://schemas.openxmlformats.org/officeDocument/2006/relationships/hyperlink" Target="https://www.lojastamoyo.com.br/produto/parafuso-sextavado-rosca-inteira-5-8-ma-12-x-40-14546301-metalbo-87092?utm_source=Google&amp;srsltid=AfmBOopl7Fka7ZIzdwYpsdXDnBAC10qxvkY7pNYknzgsogZ55ak02i3xokk" TargetMode="External"/><Relationship Id="rId88" Type="http://schemas.openxmlformats.org/officeDocument/2006/relationships/hyperlink" Target="https://www.cialight.com.br/luminaria-led-publica-arealight-nema3-pro-70w-9450lm-ledvance-7021096?utm_source=google&amp;utm_medium=Shopping&amp;utm_campaign=luminaria-led-publica-arealight-nema3-pro-70w-9450lm-ledvance-7021096&amp;inStock&amp;gad_source=1&amp;gclid=EAIaIQobChMI6NPk46i8jAMVhDlECB3TEgXsEAYYASABEgJL7fD_BwE" TargetMode="External"/><Relationship Id="rId91" Type="http://schemas.openxmlformats.org/officeDocument/2006/relationships/hyperlink" Target="https://www.lojaeletrica.com.br/luminaria-publica-150w-led-4000k-ip66-7p-21000lm-bivolt-5116-ourolux.html?mp_feed=MTozOjFMTVRjTVRBejkxWDFWMUNjRzV6Ym9KYmFWdVFxR2FlUlI5bzFDRT0%3D&amp;srsltid=AfmBOorkkPxGoxMisfU6wGJpKJYlhkbaMtLL3XfRdHdWOuk1YGl8B0VDALI" TargetMode="External"/><Relationship Id="rId96" Type="http://schemas.openxmlformats.org/officeDocument/2006/relationships/hyperlink" Target="https://www.parafusofacil.com.br/porcas/porca-sextavada/porca-sextavada-ma-12-1-75-chave-19-aco-classe-8-8/?gad_source=1&amp;gclid=CjwKCAiAl4a6BhBqEiwAqvrquiHrUH-614hby5WAXgt8t8oiIKsYvnCFyFmvtNTm_2ens_eLMRkAIRoCLaUQAvD_BwE" TargetMode="External"/><Relationship Id="rId111" Type="http://schemas.openxmlformats.org/officeDocument/2006/relationships/hyperlink" Target="https://produto.mercadolivre.com.br/MLB-3106830713-jogo-bucha-e-arruela-para-eletroduto-pvc-1-12-_JM" TargetMode="External"/><Relationship Id="rId1" Type="http://schemas.openxmlformats.org/officeDocument/2006/relationships/hyperlink" Target="https://www.andra.com.br/chumbador-auto-perfuracao-ur-14-rosca-interna-ancora/p?idsku=741&amp;gclid=CjwKCAjwgZCoBhBnEiwAz35RwpKyeaiCQ99YSYlJXnANOTgDcFWYm_aC6n9DWd_WBTd-okE08tOFNxoCMsIQAvD_BwE" TargetMode="External"/><Relationship Id="rId6" Type="http://schemas.openxmlformats.org/officeDocument/2006/relationships/hyperlink" Target="https://www.ccpvirtual.com.br/parafuso-sextavado-rosca-inteira-inox-304-1-4-20-x-3-8/p?idsku=39958&amp;gclid=CjwKCAjw6p-oBhAYEiwAgg2PgoskSeDseDcFly8rL5Ws3qTbzKPqRssyvid3kbP85-PIecjQPzEROBoCLlMQAvD_BwE" TargetMode="External"/><Relationship Id="rId15" Type="http://schemas.openxmlformats.org/officeDocument/2006/relationships/hyperlink" Target="https://www.santil.com.br/produto/unidut-conico-aluminio-34-polegada-tramontina/2040104?gad_source=1&amp;gclid=Cj0KCQjwir2xBhC_ARIsAMTXk87ydAd_f6XAPKZWN1v0OQlfnmZNgPeMg_OxpDu9_ZbzJd-vU64opR0aAplEEALw_wcB" TargetMode="External"/><Relationship Id="rId23" Type="http://schemas.openxmlformats.org/officeDocument/2006/relationships/hyperlink" Target="https://www.bombashopping.com.br/bomba-submersivel-dancor-ds-76-50-1-0cv-220v-trifasica-p13030" TargetMode="External"/><Relationship Id="rId28" Type="http://schemas.openxmlformats.org/officeDocument/2006/relationships/hyperlink" Target="https://www.santil.com.br/produto/abracadeira-d-34-com-cunha-fixagold/5436910?gad_source=4&amp;gclid=CjwKCAiAl4a6BhBqEiwAqvrquuc3VldECwjEaRbXER-nZz2UGZWpxURU9nPNSmx5ONOHLU7IetYknhoC7V8QAvD_BwE" TargetMode="External"/><Relationship Id="rId36" Type="http://schemas.openxmlformats.org/officeDocument/2006/relationships/hyperlink" Target="https://www.casadoresistor.com.br/arruela-lisa-3-16?srsltid=AfmBOopLj_-AqkBr7IXiO_dLUuLK9OUSQ4dk46izrs3-oHit60OStutkTx8" TargetMode="External"/><Relationship Id="rId49" Type="http://schemas.openxmlformats.org/officeDocument/2006/relationships/hyperlink" Target="https://www.carbenco.com.br/autopecas/parafusos-e-porcas-diversos/abrac-cborracha-pcano-50mm-mercedes-todos?parceiro=7568&amp;srsltid=AfmBOopUpXeVVuz0hmdvNa04ezQo3rd3XSPbKRB74oxpqmwjumpvwZWu7nM" TargetMode="External"/><Relationship Id="rId57" Type="http://schemas.openxmlformats.org/officeDocument/2006/relationships/hyperlink" Target="https://www.pjneblina.com.br/produto/caixa-passagem-piso-aluminio-200x200x100mm-tampa-reversivel-cinza-cps20-stampac/5508244?srsltid=AfmBOorckS5ytmwmwiFeAf_ahCCb5_XtuRpP3Cg4UKNOxoNby4i16GvWDxg" TargetMode="External"/><Relationship Id="rId106" Type="http://schemas.openxmlformats.org/officeDocument/2006/relationships/hyperlink" Target="https://loja.sanearbrasil.com.br/products/caixa-separadora-agua-e-oleo-2-000-litros-hr-sanear-brasil?variant=43053286916130&amp;country=BR&amp;currency=BRL&amp;utm_medium=product_sync&amp;utm_source=google&amp;utm_content=sag_organic&amp;utm_campaign=sag_organic&amp;gad_source=1&amp;gclid=Cj0KCQjw782_BhDjARIsABTv_JAmyGm_TAZSEATUhvX_FwBLovAB9K-NK3qBIo-Yveo3umDalF1PgRIaAjv_EALw_wcB" TargetMode="External"/><Relationship Id="rId114" Type="http://schemas.openxmlformats.org/officeDocument/2006/relationships/hyperlink" Target="https://www.jofepar.com.br/parafuso-sextavado-aco-8-8-ma-rosca-parcial-m-12-x-120-p2037?srsltid=AfmBOopp6CNA9qnLWxmkCNwLlMBFFPtdjOV4LERV8TACh_JWqD8lu7SI" TargetMode="External"/><Relationship Id="rId119" Type="http://schemas.openxmlformats.org/officeDocument/2006/relationships/hyperlink" Target="https://www.copafer.com.br/adaptador-condulete-top-1-36005262-tigre-p1106744?tsid=69&amp;gad_source=4&amp;gclid=Cj0KCQjw782_BhDjARIsABTv_JCdnvlzdS_Q0zCpGvpR3eM1fEBLxxDyDaBIsfbWvuO_XMLYP8hK62saApZbEALw_wcB" TargetMode="External"/><Relationship Id="rId10" Type="http://schemas.openxmlformats.org/officeDocument/2006/relationships/hyperlink" Target="https://www.cirilocabos.com.br/multicabos-8-vias/p?idsku=6981" TargetMode="External"/><Relationship Id="rId31" Type="http://schemas.openxmlformats.org/officeDocument/2006/relationships/hyperlink" Target="https://www.lojasmixpar.com.br/item/parafuso-sextavado-aco-88-m8-x-40-mm-ma-din-933?srsltid=AfmBOoqVGUdxau55yz2iL2LPHUnS76KOdsUjtjshZwsbR7hqtjpaI06ojXY" TargetMode="External"/><Relationship Id="rId44" Type="http://schemas.openxmlformats.org/officeDocument/2006/relationships/hyperlink" Target="https://produto.mercadolivre.com.br/MLB-3753542693-10-chapa-unio-150mm-zincada-_JM?matt_tool=18956390&amp;utm_source=google_shopping&amp;utm_medium=organic" TargetMode="External"/><Relationship Id="rId52" Type="http://schemas.openxmlformats.org/officeDocument/2006/relationships/hyperlink" Target="https://www.carbenco.com.br/autopecas/parafusos-e-porcas-diversos/abrac-cborracha-pcano-50mm-mercedes-todos?parceiro=7568&amp;srsltid=AfmBOopUpXeVVuz0hmdvNa04ezQo3rd3XSPbKRB74oxpqmwjumpvwZWu7nM" TargetMode="External"/><Relationship Id="rId60" Type="http://schemas.openxmlformats.org/officeDocument/2006/relationships/hyperlink" Target="https://loja.br.abb.com/disjuntor-em-caixa-moldada-xt2n-160-a-3-polos-rele-ekip-ls-i-icu-36-ka-em-380v-1sda067058r1br-abb.html?gad_source=1&amp;gclid=EAIaIQobChMIsImT5-WiigMVsChECB1lyBwREAQYASABEgIS4fD_BwE" TargetMode="External"/><Relationship Id="rId65" Type="http://schemas.openxmlformats.org/officeDocument/2006/relationships/hyperlink" Target="https://www.plenobras.com.br/646a5a04d496504d21de87d2/trafo-transformador-corrente-15005a-a-pjanela-metsect5da150?srsltid=AfmBOorKJ24jhHbDAbv-OLJz6_afOjRH-S0FIE_jkSdZ85N1-gALaNBhyaY" TargetMode="External"/><Relationship Id="rId73" Type="http://schemas.openxmlformats.org/officeDocument/2006/relationships/hyperlink" Target="https://shopee.com.br/product/345570152/23992948286?gads_t_sig=VTJGc2RHVmtYMTlxTFVSVVRrdENkVHQ3ZkZSUTMrR3pBWmZZNzdrcnRBM2puZ3RtdW1nR2RCUWxnb0txTE9IY05JajBvdStVYWI2SkVQVldJZ3lwTXYvMnlhSm9yWkxjSVhTbzEyU1hMTCtLNnpvSTdUQUJ4Z0hkM2JUdTdud0xtWkgwOGJySEJaaWYvNG0wRitPekVnPT0" TargetMode="External"/><Relationship Id="rId78" Type="http://schemas.openxmlformats.org/officeDocument/2006/relationships/hyperlink" Target="https://www.pjneblina.com.br/produto/multimedidor-sentron-pac3200-24vcc-7km21111ba003aa0-siemens/5026898?srsltid=AfmBOopcCe5CMoHicMXipnWW2-w0XNQH1O39XKEp7sTxK8SRKEYlgC46vDY" TargetMode="External"/><Relationship Id="rId81" Type="http://schemas.openxmlformats.org/officeDocument/2006/relationships/hyperlink" Target="https://www.plenobras.com.br/646a58b1d496504d21dc8ce6/trafo-transformador-corrente-4005a-a-pmedicao-bh50-1-4005a" TargetMode="External"/><Relationship Id="rId86" Type="http://schemas.openxmlformats.org/officeDocument/2006/relationships/hyperlink" Target="https://www.amazon.com.br/Quartzolit-33223-09-34-051-TECPLUS-TOP-18KG/dp/B077TT6VN7/ref=asc_df_B077TT6VN7/?tag=googleshopp00-20&amp;linkCode=df0&amp;hvadid=709857067650&amp;hvpos=&amp;hvnetw=g&amp;hvrand=15577991246806303520&amp;hvpone=&amp;hvptwo=&amp;hvqmt=&amp;hvdev=c&amp;hvdvcmdl=&amp;hvlocint=&amp;hvlocphy=20092&amp;hvtargid=pla-1934157390129&amp;psc=1&amp;mcid=c9713753bca430359464a7f8a9fdcbb0&amp;gad_source=1" TargetMode="External"/><Relationship Id="rId94" Type="http://schemas.openxmlformats.org/officeDocument/2006/relationships/hyperlink" Target="https://loja.conduscamp.com.br/produto/cabo-comandocontrole-2x150-mm-blindado-fita-aluminizada-preto/5415822" TargetMode="External"/><Relationship Id="rId99" Type="http://schemas.openxmlformats.org/officeDocument/2006/relationships/hyperlink" Target="https://www.parafusofacil.com.br/arruelas/arruela-lisa/arruela-lisa-12-13-1-x-23-9-x-2-40-aco-carbono-zincado-trivalente/?gad_source=1&amp;gclid=CjwKCAiAl4a6BhBqEiwAqvrqujjDg0Ov0bE1F7Xx7YqaZNxic8R7bfv3_IdSEzt5b_dL12SR7Hac_xoCH6gQAvD_BwE" TargetMode="External"/><Relationship Id="rId101" Type="http://schemas.openxmlformats.org/officeDocument/2006/relationships/hyperlink" Target="https://www.ferpam.com.br/abracadeira-tipo-d-com-cunha-3-4-metalurgica-inca.html?gad_source=4&amp;gclid=CjwKCAiAl4a6BhBqEiwAqvrquuaNHdPWv3FCPWq0aXcDmPXkzcCzZ58H8VLKyBBUaATUOPUZk3ZRvxoCcocQAvD_BwE" TargetMode="External"/><Relationship Id="rId122" Type="http://schemas.openxmlformats.org/officeDocument/2006/relationships/hyperlink" Target="https://www.anhangueraferramentas.com.br/produto/conector-macho-giratorio-3-seguro-e-duravel-para-conduite-kmzg-300-ekoflex-124079?gad_source=1&amp;gclid=Cj0KCQjw782_BhDjARIsABTv_JC2oNk6_aqtNA5CMLbpexhqVVVO-b3ZBxElNaydHk9VwsEyAD_KIc8aAvSFEALw_wcB" TargetMode="External"/><Relationship Id="rId4" Type="http://schemas.openxmlformats.org/officeDocument/2006/relationships/hyperlink" Target="https://www.dimensional.com.br/conector-unidut-multiplo-al-s-v-bsp-3-4-56251052/p?idsku=49167&amp;gclid=CjwKCAjw6eWnBhAKEiwADpnw9jN1oDQEEKFjp1trxIeLowLhtTvIedWrFu9VfqkriTivrRZblitHzhoCJ2EQAvD_BwE" TargetMode="External"/><Relationship Id="rId9" Type="http://schemas.openxmlformats.org/officeDocument/2006/relationships/hyperlink" Target="https://loja.conduscamp.com.br/produto/cabo-comandocontrole-40x100-mm%c2%b2-sem-blindagem-preto/5415830?idSku=5893037" TargetMode="External"/><Relationship Id="rId13" Type="http://schemas.openxmlformats.org/officeDocument/2006/relationships/hyperlink" Target="https://www.leroymerlin.com.br/escada-alumino-extensiva-telescopica-13-degraus-zaganza_1570688757" TargetMode="External"/><Relationship Id="rId18" Type="http://schemas.openxmlformats.org/officeDocument/2006/relationships/hyperlink" Target="https://www.lojadomecanico.com.br/produto/222031/69/885/Conector-Adaptador-para-Condulete-Multiplo-1-Pol/153/?utm_source=googleshopping&amp;utm_campaign=xmlshopping&amp;utm_medium=cpc&amp;utm_content=222031&amp;gclid=CjwKCAjw6eWnBhAKEiwADpnw9lUjP1KCutNyow770Yn-kb_yHacJ5PWwNkWr5MYpXPLgJrEFMgN8LxoC1sMQAvD_BwE" TargetMode="External"/><Relationship Id="rId39" Type="http://schemas.openxmlformats.org/officeDocument/2006/relationships/hyperlink" Target="https://www.alfarefrishop.com.br/ar-condicionado/material-para-instalacao/suporte-mao-francesa-ate-90000-btus-base-90cm-90x75-ar-multilar?parceiro=4887" TargetMode="External"/><Relationship Id="rId109" Type="http://schemas.openxmlformats.org/officeDocument/2006/relationships/hyperlink" Target="https://shopee.com.br/product/400291424/8824425898?gads_t_sig=VTJGc2RHVmtYMTlxTFVSVVRrdENkWVp3RFo3Mkw5czd4Z0hzdEF1WVFia01weXVDVUJ2Z2NhQmRqNDQvd2NNWmNVbUk4YThPRHZlc0tJUFMreEJEYTdWK3d2RjVUV1d6RDlYMW1uYWRSUnhWUVA3c0s2V2lRUCtOR0JqRVdWblQ" TargetMode="External"/><Relationship Id="rId34" Type="http://schemas.openxmlformats.org/officeDocument/2006/relationships/hyperlink" Target="https://www.lojasmixpar.com.br/item/parafuso-sextavado-zincado-branco-m5-x-16-din-933?srsltid=AfmBOop1_iRAg45U-DVh7FwXjT0mvyWVsX-6Xol2BDM0H6cYls_W7ERNYtU" TargetMode="External"/><Relationship Id="rId50" Type="http://schemas.openxmlformats.org/officeDocument/2006/relationships/hyperlink" Target="https://folegoturbo.lojavirtualnuvem.com.br/produtos/abracadeira-borracha-50mm/?pf=gs&amp;variant=806123445&amp;srsltid=AfmBOoqKdfKtXZHY1X0z8443VN_uhpYfQLekI9dvt2_mXVJx5vO0GeqXKfc" TargetMode="External"/><Relationship Id="rId55" Type="http://schemas.openxmlformats.org/officeDocument/2006/relationships/hyperlink" Target="https://www.carbenco.com.br/autopecas/parafusos-e-porcas-diversos/abrac-cborracha-pcano-50mm-mercedes-todos?parceiro=7568&amp;srsltid=AfmBOopUpXeVVuz0hmdvNa04ezQo3rd3XSPbKRB74oxpqmwjumpvwZWu7nM" TargetMode="External"/><Relationship Id="rId76" Type="http://schemas.openxmlformats.org/officeDocument/2006/relationships/hyperlink" Target="https://www.metaeletrica.com.br/p-cabo-flexivel-4mm-x-750v-varias-cores-v0021?srsltid=AfmBOoolBV07Rq-5esS_wek42HTrlf6Dw_WygqtyqrGYb6ISR_7RURNfh10" TargetMode="External"/><Relationship Id="rId97" Type="http://schemas.openxmlformats.org/officeDocument/2006/relationships/hyperlink" Target="https://www.jofepar.com.br/porca-sextavada-ferro-mb-m-12-x-1,25-p720?gad_source=1&amp;gclid=CjwKCAiAl4a6BhBqEiwAqvrqujd45LviU3c8JaDQHRyxBPAxkzcoRt0OyDvWd2FWu02ZmFSv2qqbhxoCRQYQAvD_BwE" TargetMode="External"/><Relationship Id="rId104" Type="http://schemas.openxmlformats.org/officeDocument/2006/relationships/hyperlink" Target="https://eletrovito.com/products/abrac-tipo-d?variant=40433210097758&amp;country=BR&amp;currency=BRL&amp;utm_medium=product_sync&amp;utm_source=google&amp;utm_content=sag_organic&amp;utm_campaign=sag_organic&amp;srsltid=AfmBOoqPk2QodWvq74uL5bqwgSJxbr1HmcF7_Az2bCE2PBLfkED2jgdIcic" TargetMode="External"/><Relationship Id="rId120" Type="http://schemas.openxmlformats.org/officeDocument/2006/relationships/hyperlink" Target="https://www.superproatacado.com.br/bucha-condulete-amanco-1-e-1-1-4--949540/p?idsku=17518&amp;srsltid=AfmBOooCa36TiyIWDeZDz4BQ4m_f8qpEjDKLfRy5UF2aqrc1-23Ep4zhg7U" TargetMode="External"/><Relationship Id="rId125" Type="http://schemas.openxmlformats.org/officeDocument/2006/relationships/hyperlink" Target="https://produto.mercadolivre.com.br/MLB-3468053572-jogo-bucha-e-arruela-para-eletroduto-pvc-2-polegada-_JM?matt_tool=18956390&amp;utm_source=google_shopping&amp;utm_medium=organic" TargetMode="External"/><Relationship Id="rId7" Type="http://schemas.openxmlformats.org/officeDocument/2006/relationships/hyperlink" Target="https://www.lojabrafer.com.br/parafuso-sextavado-3-8-x-1-1-4-inox-16-unc-rosca-inteira/p/3338?c=13&amp;t=286&amp;gclid=CjwKCAjw6p-oBhAYEiwAgg2PgmSQk7PQ5pXzlTrZp_y21u4yKK6_-E-LKk-6o1E52HhRYIuk-YiV9hoCWB0QAvD_BwE" TargetMode="External"/><Relationship Id="rId71" Type="http://schemas.openxmlformats.org/officeDocument/2006/relationships/hyperlink" Target="https://www.viewtech.ind.br/bloco-de-afericao-connectwell-para-3tc-cwba-3tc-3-fios-cdttu?srsltid=AfmBOopangaSVhn0tQidaUzLhejBTBfCbLVmbyIfih1puPG_rWL7lNzoAp0" TargetMode="External"/><Relationship Id="rId92" Type="http://schemas.openxmlformats.org/officeDocument/2006/relationships/hyperlink" Target="https://www.claron.com.br/luminaria-industrial-led-high-bay-100w?utm_source=Site&amp;utm_medium=GoogleMerchant&amp;utm_campaign=GoogleMerchant&amp;sku=LILEDHB-100W-4anos&amp;gad_source=4&amp;gclid=EAIaIQobChMI64vGsK-8jAMVK5fuAR3vfR-cEAQYBCABEgJqcvD_BwE" TargetMode="External"/><Relationship Id="rId2" Type="http://schemas.openxmlformats.org/officeDocument/2006/relationships/hyperlink" Target="https://www.ferramentaskennedy.com.br/100101697/adaptador-para-condulete-multiplo-34-tramontina?gclid=CjwKCAjwu4WoBhBkEiwAojNdXs2l7GIz1fYvbKtSRJXJrTqOpCUFTBbNV6CE4BJWxtn2seXx28JfIxoCCKsQAvD_BwE" TargetMode="External"/><Relationship Id="rId29" Type="http://schemas.openxmlformats.org/officeDocument/2006/relationships/hyperlink" Target="https://www.lojaqualitytubos.com.br/tubo-galvanizado-a-fogo-6-p993990?utm_source=google&amp;utm_medium=upc&amp;utm_campaign=qualitytubos&amp;gad_source=1&amp;gclid=Cj0KCQiAuou6BhDhARIsAIfgrn5r9C5jW0XjxEkunU1uwWTMKbSyD-Jdp-kfBUMqL7jr--rHoQjsjRIaAn4DEALw_wcB" TargetMode="External"/><Relationship Id="rId24" Type="http://schemas.openxmlformats.org/officeDocument/2006/relationships/hyperlink" Target="https://www.santil.com.br/produto/unidut-conico-aluminio-112-polegada-tramontina/1965285" TargetMode="External"/><Relationship Id="rId40" Type="http://schemas.openxmlformats.org/officeDocument/2006/relationships/hyperlink" Target="https://www.eletricabichuette.com.br/jogo-bucha-e-arruela-para-eletroduto-pvc-2/p?srsltid=AfmBOorzD-77F-HMoRSEMCCa6hgXOBnsFD2VxJzkeeByQEZdZaz2TR_OOYo" TargetMode="External"/><Relationship Id="rId45" Type="http://schemas.openxmlformats.org/officeDocument/2006/relationships/hyperlink" Target="https://www.leone.equipamentos.com.br/caixa-separadora-de-agua-e-oleo-zp-1000---hydro-z--zeppini/p?gad_source=4&amp;gclid=Cj0KCQiAr7C6BhDRARIsAOUKifh4mk-af5sPI4vCXslIDYNcVH_PfEZdMa3l614I6vxhBy-hpTK3fkIaApcVEALw_wcB" TargetMode="External"/><Relationship Id="rId66" Type="http://schemas.openxmlformats.org/officeDocument/2006/relationships/hyperlink" Target="https://www.anhangueraferramentas.com.br/produto/conector-fusivel-borne-k-4mm-ask1-en-bg-conexel-107237?gad_source=4&amp;gclid=Cj0KCQiAsOq6BhDuARIsAGQ4-ziHdXAt44qfVxiHRJ0ZnHxH6rr4sMdm12KH7cSrGSrxzCmo7hFQFYwaAn2REALw_wcB" TargetMode="External"/><Relationship Id="rId87" Type="http://schemas.openxmlformats.org/officeDocument/2006/relationships/hyperlink" Target="https://www.abcdaconstrucao.com.br/produto/impermeabilizante-tecplus-top-18kg-quartzolit-73669?keyword=&amp;creative=&amp;gad_source=1&amp;gclid=Cj0KCQiA8fW9BhC8ARIsACwHqYr-w09porselwtvo6gCbWtGAZUakkNlWrscAxWg41mC4itP2eEarpYaAvvmEALw_wcB" TargetMode="External"/><Relationship Id="rId110" Type="http://schemas.openxmlformats.org/officeDocument/2006/relationships/hyperlink" Target="https://www.magazineluiza.com.br/jogo-bucha-e-arruela-para-eletroduto-pvc-1-1-2-polegada-marca-generica/p/dj4c173ga9/au/buau/?&amp;seller_id=bichuettepaineis&amp;utm_source=google&amp;utm_medium=cpc&amp;utm_term=79375&amp;utm_campaign=google_eco_per_ven_pla_gar_sor_4p_au-pmax&amp;utm_content=&amp;partner_id=79375&amp;gclsrc=aw.ds&amp;gad_source=1&amp;gclid=Cj0KCQjw782_BhDjARIsABTv_JAaDIFoyjhOx48UfEVDqFasMld4wZASHK6WwOL_Yybgeb9m_nqig-waAiM5EALw_wcB" TargetMode="External"/><Relationship Id="rId115" Type="http://schemas.openxmlformats.org/officeDocument/2006/relationships/hyperlink" Target="https://www.parafusofacil.com.br/parafuso-maquina/parafuso-sextavado/parafuso-sextavado-ma-5-x-16-classe-8-8-aco-zincado-trivalente/?gad_source=1&amp;gclid=Cj0KCQjw782_BhDjARIsABTv_JDmLjrIh3DgGVNF4SA_4BmEyfoNC5jFDYk_r8MWzf1Frm36HFHCMHkaAprfEALw_wcB"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538B6-894C-41E3-B3A4-2ADB6A7174FE}">
  <dimension ref="A1:H14"/>
  <sheetViews>
    <sheetView showGridLines="0" workbookViewId="0">
      <selection activeCell="F25" sqref="F25"/>
    </sheetView>
  </sheetViews>
  <sheetFormatPr defaultColWidth="11.42578125" defaultRowHeight="12.75" x14ac:dyDescent="0.2"/>
  <cols>
    <col min="1" max="1" width="2.7109375" customWidth="1"/>
    <col min="2" max="5" width="11.42578125" customWidth="1"/>
    <col min="6" max="6" width="11.7109375" customWidth="1"/>
    <col min="7" max="7" width="2.7109375" customWidth="1"/>
    <col min="8" max="8" width="42.42578125" customWidth="1"/>
  </cols>
  <sheetData>
    <row r="1" spans="1:8" x14ac:dyDescent="0.2">
      <c r="A1" s="138"/>
      <c r="B1" s="139"/>
      <c r="C1" s="139"/>
      <c r="D1" s="139"/>
      <c r="E1" s="139"/>
      <c r="F1" s="139"/>
      <c r="G1" s="140"/>
      <c r="H1" s="34"/>
    </row>
    <row r="2" spans="1:8" x14ac:dyDescent="0.2">
      <c r="A2" s="118"/>
      <c r="B2" s="136"/>
      <c r="C2" s="29"/>
      <c r="D2" s="29"/>
      <c r="E2" s="29"/>
      <c r="F2" s="29"/>
      <c r="G2" s="238"/>
      <c r="H2" s="33"/>
    </row>
    <row r="3" spans="1:8" x14ac:dyDescent="0.2">
      <c r="A3" s="118"/>
      <c r="B3" s="137"/>
      <c r="C3" s="1"/>
      <c r="D3" s="1"/>
      <c r="E3" s="1"/>
      <c r="F3" s="1"/>
      <c r="G3" s="239"/>
      <c r="H3" s="1"/>
    </row>
    <row r="4" spans="1:8" x14ac:dyDescent="0.2">
      <c r="A4" s="118"/>
      <c r="B4" s="137"/>
      <c r="C4" s="1"/>
      <c r="D4" s="1"/>
      <c r="E4" s="1"/>
      <c r="F4" s="1"/>
      <c r="G4" s="238"/>
      <c r="H4" s="1"/>
    </row>
    <row r="5" spans="1:8" x14ac:dyDescent="0.2">
      <c r="A5" s="118"/>
      <c r="B5" s="137"/>
      <c r="C5" s="1"/>
      <c r="D5" s="1"/>
      <c r="E5" s="1"/>
      <c r="F5" s="1"/>
      <c r="G5" s="239"/>
      <c r="H5" s="1"/>
    </row>
    <row r="6" spans="1:8" x14ac:dyDescent="0.2">
      <c r="A6" s="118"/>
      <c r="B6" s="137"/>
      <c r="C6" s="1"/>
      <c r="D6" s="1"/>
      <c r="E6" s="1"/>
      <c r="F6" s="1"/>
      <c r="G6" s="238"/>
      <c r="H6" s="1"/>
    </row>
    <row r="7" spans="1:8" x14ac:dyDescent="0.2">
      <c r="A7" s="118"/>
      <c r="B7" s="137"/>
      <c r="C7" s="1"/>
      <c r="D7" s="1"/>
      <c r="E7" s="1"/>
      <c r="F7" s="1"/>
      <c r="G7" s="239"/>
      <c r="H7" s="1"/>
    </row>
    <row r="8" spans="1:8" x14ac:dyDescent="0.2">
      <c r="A8" s="118"/>
      <c r="B8" s="137"/>
      <c r="C8" s="1"/>
      <c r="D8" s="1"/>
      <c r="E8" s="1"/>
      <c r="F8" s="1"/>
      <c r="G8" s="238"/>
      <c r="H8" s="1"/>
    </row>
    <row r="9" spans="1:8" x14ac:dyDescent="0.2">
      <c r="A9" s="118"/>
      <c r="B9" s="137"/>
      <c r="C9" s="1"/>
      <c r="D9" s="1"/>
      <c r="E9" s="1"/>
      <c r="F9" s="1"/>
      <c r="G9" s="239"/>
      <c r="H9" s="1"/>
    </row>
    <row r="10" spans="1:8" x14ac:dyDescent="0.2">
      <c r="A10" s="118"/>
      <c r="B10" s="137"/>
      <c r="C10" s="1"/>
      <c r="D10" s="1"/>
      <c r="E10" s="1"/>
      <c r="F10" s="1"/>
      <c r="G10" s="238"/>
      <c r="H10" s="2"/>
    </row>
    <row r="11" spans="1:8" ht="15" x14ac:dyDescent="0.25">
      <c r="A11" s="118"/>
      <c r="B11" s="137"/>
      <c r="C11" s="1"/>
      <c r="D11" s="1"/>
      <c r="E11" s="1"/>
      <c r="F11" s="1"/>
      <c r="G11" s="239"/>
      <c r="H11" s="237" t="str">
        <f>Planilha!C1</f>
        <v>META 2019.000</v>
      </c>
    </row>
    <row r="12" spans="1:8" x14ac:dyDescent="0.2">
      <c r="A12" s="118"/>
      <c r="B12" s="137"/>
      <c r="C12" s="1"/>
      <c r="D12" s="1"/>
      <c r="E12" s="1"/>
      <c r="F12" s="1"/>
      <c r="G12" s="238"/>
      <c r="H12" s="1"/>
    </row>
    <row r="13" spans="1:8" ht="99" customHeight="1" x14ac:dyDescent="0.2">
      <c r="A13" s="118"/>
      <c r="B13" s="137"/>
      <c r="C13" s="1"/>
      <c r="D13" s="1"/>
      <c r="E13" s="1"/>
      <c r="F13" s="1"/>
      <c r="G13" s="239"/>
      <c r="H13" s="30" t="str">
        <f>CONCATENATE(Planilha!D10," ",Planilha!D11," ",Planilha!D12,".")</f>
        <v>CONTRATAÇÃO DE OBRA PARA MODERNIZAÇÃO DE PARTE DO SISTEMA DE DISTRIBUIÇÃO ELÉTRICA EM MÉDIA TENSÃO, ATRAVÉS DA CONSTRUÇÃO E REFORMA DE SUBESTAÇÕES, INCLUSIVE IMPLANTAÇÃO DE SISTEMA DE MONITORAMENTO, NO CAMPUS MANGUINHOS DA FIOCRUZ, RIO DE JANEIRO/RJ.  .</v>
      </c>
    </row>
    <row r="14" spans="1:8" x14ac:dyDescent="0.2">
      <c r="A14" s="141"/>
      <c r="B14" s="240"/>
      <c r="C14" s="240"/>
      <c r="D14" s="240"/>
      <c r="E14" s="240"/>
      <c r="F14" s="240"/>
      <c r="G14" s="142"/>
      <c r="H14" s="241" t="s">
        <v>0</v>
      </c>
    </row>
  </sheetData>
  <phoneticPr fontId="8" type="noConversion"/>
  <printOptions horizontalCentered="1" verticalCentered="1"/>
  <pageMargins left="1.1255511811023622" right="0" top="0" bottom="0.59055118110236227" header="0.51181102362204722" footer="0.51181102362204722"/>
  <pageSetup paperSize="9" scale="96" orientation="landscape" horizontalDpi="180" verticalDpi="180" r:id="rId1"/>
  <headerFooter alignWithMargins="0">
    <oddFooter>Página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BA8A0-B10F-45C7-A2B2-9181C14055D2}">
  <dimension ref="A1:AI29"/>
  <sheetViews>
    <sheetView showGridLines="0" showZeros="0" workbookViewId="0">
      <selection activeCell="K21" sqref="K21"/>
    </sheetView>
  </sheetViews>
  <sheetFormatPr defaultColWidth="11.42578125" defaultRowHeight="12.75" x14ac:dyDescent="0.2"/>
  <cols>
    <col min="1" max="1" width="5.85546875" style="1" customWidth="1"/>
    <col min="2" max="2" width="25.140625" style="1" customWidth="1"/>
    <col min="3" max="3" width="5.140625" style="1" customWidth="1"/>
    <col min="4" max="4" width="8.7109375" style="1" bestFit="1" customWidth="1"/>
    <col min="5" max="5" width="9.140625" style="1" customWidth="1"/>
    <col min="6" max="6" width="9.42578125" style="1" customWidth="1"/>
    <col min="7" max="7" width="12.28515625" style="1" customWidth="1"/>
    <col min="8" max="33" width="2.7109375" style="2" customWidth="1"/>
    <col min="34" max="35" width="11.42578125" style="2" customWidth="1"/>
    <col min="36" max="16384" width="11.42578125" style="1"/>
  </cols>
  <sheetData>
    <row r="1" spans="1:34" ht="16.5" customHeight="1" thickBot="1" x14ac:dyDescent="0.3">
      <c r="A1" s="26" t="s">
        <v>1</v>
      </c>
      <c r="B1" s="3"/>
      <c r="C1" s="3"/>
      <c r="D1" s="3"/>
      <c r="E1" s="3"/>
      <c r="F1" s="3"/>
      <c r="G1" s="4"/>
      <c r="Q1" s="15"/>
      <c r="R1" s="15"/>
      <c r="S1" s="15"/>
      <c r="T1" s="15"/>
      <c r="U1" s="15"/>
      <c r="V1" s="15"/>
      <c r="W1" s="15"/>
      <c r="X1" s="15"/>
      <c r="Y1" s="15"/>
      <c r="Z1" s="15"/>
      <c r="AA1" s="15"/>
      <c r="AB1" s="15"/>
      <c r="AC1" s="15"/>
      <c r="AD1" s="15"/>
      <c r="AE1" s="15"/>
      <c r="AF1" s="15"/>
      <c r="AG1" s="15"/>
      <c r="AH1" s="15"/>
    </row>
    <row r="2" spans="1:34" ht="21.75" customHeight="1" thickTop="1" x14ac:dyDescent="0.4">
      <c r="A2" s="24"/>
      <c r="B2" s="25"/>
      <c r="C2" s="25"/>
      <c r="D2" s="25"/>
      <c r="E2" s="25"/>
      <c r="F2" s="25"/>
      <c r="G2" s="25"/>
    </row>
    <row r="3" spans="1:34" ht="21" customHeight="1" x14ac:dyDescent="0.4">
      <c r="A3" s="24"/>
      <c r="B3" s="25"/>
      <c r="C3" s="25"/>
      <c r="D3" s="25"/>
      <c r="E3" s="25"/>
      <c r="F3" s="25"/>
      <c r="G3" s="25"/>
    </row>
    <row r="4" spans="1:34" ht="25.5" customHeight="1" thickBot="1" x14ac:dyDescent="0.25"/>
    <row r="5" spans="1:34" ht="13.5" thickBot="1" x14ac:dyDescent="0.25">
      <c r="A5" s="55" t="s">
        <v>2</v>
      </c>
      <c r="B5" s="56" t="s">
        <v>3</v>
      </c>
      <c r="C5" s="57" t="s">
        <v>4</v>
      </c>
      <c r="D5" s="58" t="s">
        <v>5</v>
      </c>
      <c r="E5" s="59" t="s">
        <v>6</v>
      </c>
      <c r="F5" s="59" t="s">
        <v>7</v>
      </c>
      <c r="G5" s="60" t="s">
        <v>8</v>
      </c>
    </row>
    <row r="6" spans="1:34" x14ac:dyDescent="0.2">
      <c r="A6" s="61" t="s">
        <v>9</v>
      </c>
      <c r="B6" s="62" t="s">
        <v>10</v>
      </c>
      <c r="C6" s="63"/>
      <c r="D6" s="63"/>
      <c r="E6" s="64"/>
      <c r="F6" s="65"/>
      <c r="G6" s="66"/>
    </row>
    <row r="7" spans="1:34" x14ac:dyDescent="0.2">
      <c r="A7" s="67" t="s">
        <v>11</v>
      </c>
      <c r="B7" s="68" t="s">
        <v>12</v>
      </c>
      <c r="C7" s="69" t="s">
        <v>13</v>
      </c>
      <c r="D7" s="70">
        <v>1</v>
      </c>
      <c r="E7" s="272">
        <v>1</v>
      </c>
      <c r="F7" s="71">
        <f>+D7*E7</f>
        <v>1</v>
      </c>
      <c r="G7" s="72"/>
    </row>
    <row r="8" spans="1:34" x14ac:dyDescent="0.2">
      <c r="A8" s="73" t="s">
        <v>14</v>
      </c>
      <c r="B8" s="68" t="s">
        <v>15</v>
      </c>
      <c r="C8" s="69" t="s">
        <v>16</v>
      </c>
      <c r="D8" s="70">
        <v>2</v>
      </c>
      <c r="E8" s="272">
        <v>2</v>
      </c>
      <c r="F8" s="71">
        <f>+D8*E8</f>
        <v>4</v>
      </c>
      <c r="G8" s="72"/>
    </row>
    <row r="9" spans="1:34" x14ac:dyDescent="0.2">
      <c r="A9" s="73" t="s">
        <v>17</v>
      </c>
      <c r="B9" s="68" t="s">
        <v>18</v>
      </c>
      <c r="C9" s="69" t="s">
        <v>13</v>
      </c>
      <c r="D9" s="70">
        <v>3</v>
      </c>
      <c r="E9" s="272">
        <v>3</v>
      </c>
      <c r="F9" s="71">
        <f>+D9*E9</f>
        <v>9</v>
      </c>
      <c r="G9" s="72"/>
    </row>
    <row r="10" spans="1:34" x14ac:dyDescent="0.2">
      <c r="A10" s="73" t="s">
        <v>19</v>
      </c>
      <c r="B10" s="68" t="s">
        <v>20</v>
      </c>
      <c r="C10" s="69" t="s">
        <v>21</v>
      </c>
      <c r="D10" s="70">
        <v>4</v>
      </c>
      <c r="E10" s="272">
        <v>4</v>
      </c>
      <c r="F10" s="71">
        <f>+D10*E10</f>
        <v>16</v>
      </c>
      <c r="G10" s="72"/>
      <c r="H10" s="48"/>
      <c r="I10" s="48"/>
      <c r="J10" s="48"/>
      <c r="K10" s="48"/>
      <c r="L10" s="48"/>
      <c r="M10" s="48"/>
      <c r="N10" s="15"/>
      <c r="O10" s="15"/>
      <c r="P10" s="15"/>
      <c r="Q10" s="15"/>
      <c r="R10" s="15"/>
      <c r="S10" s="15"/>
      <c r="T10" s="15"/>
      <c r="U10" s="15"/>
      <c r="V10" s="15"/>
      <c r="W10" s="15"/>
      <c r="X10" s="15"/>
      <c r="Y10" s="15"/>
      <c r="Z10" s="15"/>
      <c r="AA10" s="15"/>
      <c r="AB10" s="15"/>
      <c r="AC10" s="15"/>
      <c r="AD10" s="15"/>
      <c r="AE10" s="15"/>
      <c r="AF10" s="15"/>
      <c r="AG10" s="15"/>
      <c r="AH10" s="49"/>
    </row>
    <row r="11" spans="1:34" ht="13.5" thickBot="1" x14ac:dyDescent="0.25">
      <c r="A11" s="74"/>
      <c r="B11" s="75" t="s">
        <v>22</v>
      </c>
      <c r="C11" s="76"/>
      <c r="D11" s="76"/>
      <c r="E11" s="77"/>
      <c r="F11" s="77"/>
      <c r="G11" s="78">
        <f>SUM(F7:F10)</f>
        <v>30</v>
      </c>
      <c r="H11" s="48"/>
      <c r="I11" s="48"/>
      <c r="J11" s="48"/>
      <c r="K11" s="48"/>
      <c r="L11" s="48"/>
      <c r="M11" s="48"/>
      <c r="N11" s="48"/>
      <c r="O11" s="48"/>
      <c r="P11" s="48"/>
      <c r="Q11" s="48"/>
      <c r="R11" s="48"/>
      <c r="S11" s="48"/>
      <c r="T11" s="48"/>
      <c r="U11" s="48"/>
      <c r="V11" s="48"/>
      <c r="W11" s="48"/>
      <c r="X11" s="48"/>
      <c r="Y11" s="48"/>
      <c r="Z11" s="48"/>
      <c r="AA11" s="48"/>
      <c r="AB11" s="48"/>
      <c r="AC11" s="48"/>
      <c r="AD11" s="48"/>
      <c r="AE11" s="48"/>
      <c r="AF11" s="48"/>
      <c r="AG11" s="48"/>
      <c r="AH11" s="50"/>
    </row>
    <row r="12" spans="1:34" ht="6" customHeight="1" thickBot="1" x14ac:dyDescent="0.25">
      <c r="A12" s="51"/>
      <c r="B12" s="51"/>
      <c r="C12" s="51"/>
      <c r="D12" s="51"/>
      <c r="E12" s="51"/>
      <c r="F12" s="51"/>
      <c r="G12" s="51"/>
      <c r="H12" s="43"/>
      <c r="I12" s="43"/>
      <c r="J12" s="43"/>
      <c r="K12" s="43"/>
      <c r="L12" s="43"/>
      <c r="M12" s="45"/>
      <c r="N12" s="46"/>
      <c r="O12" s="46"/>
      <c r="P12" s="46"/>
      <c r="Q12" s="46"/>
      <c r="R12" s="46"/>
      <c r="S12" s="46"/>
      <c r="T12" s="46"/>
      <c r="U12" s="46"/>
      <c r="V12" s="46"/>
      <c r="W12" s="47"/>
      <c r="X12" s="44"/>
      <c r="Y12" s="43"/>
      <c r="Z12" s="44"/>
      <c r="AA12" s="44"/>
      <c r="AB12" s="44"/>
      <c r="AC12" s="44"/>
      <c r="AD12" s="44"/>
      <c r="AE12" s="44"/>
      <c r="AF12" s="44"/>
      <c r="AG12" s="41"/>
      <c r="AH12" s="51"/>
    </row>
    <row r="13" spans="1:34" ht="6" customHeight="1" thickBot="1" x14ac:dyDescent="0.25">
      <c r="A13" s="79"/>
      <c r="B13" s="80"/>
      <c r="C13" s="63"/>
      <c r="D13" s="63"/>
      <c r="E13" s="81"/>
      <c r="F13" s="81"/>
      <c r="G13" s="82"/>
      <c r="H13" s="5"/>
      <c r="I13" s="5"/>
      <c r="J13" s="5"/>
      <c r="K13" s="5"/>
      <c r="L13" s="5"/>
      <c r="M13" s="5"/>
      <c r="N13" s="52"/>
      <c r="O13" s="32"/>
      <c r="P13" s="5"/>
      <c r="Q13" s="5"/>
      <c r="R13" s="5"/>
      <c r="S13" s="5"/>
      <c r="T13" s="5"/>
      <c r="U13" s="5"/>
      <c r="V13" s="5"/>
      <c r="W13" s="5"/>
      <c r="X13" s="52"/>
      <c r="Y13" s="32"/>
      <c r="Z13" s="5"/>
      <c r="AA13" s="5"/>
      <c r="AB13" s="5"/>
      <c r="AC13" s="5"/>
      <c r="AD13" s="5"/>
      <c r="AE13" s="5"/>
      <c r="AF13" s="5"/>
      <c r="AG13" s="5"/>
      <c r="AH13" s="53"/>
    </row>
    <row r="14" spans="1:34" ht="13.5" thickBot="1" x14ac:dyDescent="0.25">
      <c r="A14" s="83"/>
      <c r="B14" s="84" t="s">
        <v>23</v>
      </c>
      <c r="C14" s="85"/>
      <c r="D14" s="86"/>
      <c r="E14" s="87"/>
      <c r="F14" s="88"/>
      <c r="G14" s="89">
        <f>SUM(G11)</f>
        <v>30</v>
      </c>
      <c r="H14" s="41"/>
      <c r="I14" s="41"/>
      <c r="J14" s="41"/>
      <c r="K14" s="41"/>
      <c r="L14" s="41"/>
      <c r="M14" s="41"/>
      <c r="N14" s="150"/>
      <c r="O14" s="41"/>
      <c r="P14" s="41"/>
      <c r="Q14" s="41"/>
      <c r="R14" s="41"/>
      <c r="S14" s="41"/>
      <c r="T14" s="41"/>
      <c r="U14" s="41"/>
      <c r="V14" s="41"/>
      <c r="W14" s="41"/>
      <c r="X14" s="150"/>
      <c r="Y14" s="41"/>
      <c r="Z14" s="41"/>
      <c r="AA14" s="41"/>
      <c r="AB14" s="41"/>
      <c r="AC14" s="41"/>
      <c r="AD14" s="41"/>
      <c r="AE14" s="41"/>
      <c r="AF14" s="41"/>
      <c r="AG14" s="41"/>
      <c r="AH14" s="54"/>
    </row>
    <row r="15" spans="1:34" ht="6" customHeight="1" thickBot="1" x14ac:dyDescent="0.25">
      <c r="A15" s="83"/>
      <c r="B15" s="90"/>
      <c r="C15" s="91"/>
      <c r="D15" s="91"/>
      <c r="E15" s="88"/>
      <c r="F15" s="88"/>
      <c r="G15" s="92"/>
    </row>
    <row r="16" spans="1:34" ht="13.5" thickBot="1" x14ac:dyDescent="0.25">
      <c r="A16" s="83"/>
      <c r="B16" s="84" t="s">
        <v>165</v>
      </c>
      <c r="C16" s="93"/>
      <c r="D16" s="318">
        <f>'Ajuda 03'!Y20/100</f>
        <v>0</v>
      </c>
      <c r="E16" s="94"/>
      <c r="F16" s="88"/>
      <c r="G16" s="89">
        <f>+D16*G14</f>
        <v>0</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50"/>
    </row>
    <row r="17" spans="1:34" ht="6" customHeight="1" thickBot="1" x14ac:dyDescent="0.25">
      <c r="A17" s="83"/>
      <c r="B17" s="95"/>
      <c r="C17" s="96"/>
      <c r="D17" s="308"/>
      <c r="E17" s="88"/>
      <c r="F17" s="88"/>
      <c r="G17" s="92"/>
      <c r="H17" s="5"/>
      <c r="I17" s="5"/>
      <c r="J17" s="5"/>
      <c r="K17" s="5"/>
      <c r="L17" s="5"/>
      <c r="M17" s="5"/>
      <c r="N17" s="32"/>
      <c r="O17" s="5"/>
      <c r="P17" s="5"/>
      <c r="Q17" s="5"/>
      <c r="R17" s="5"/>
      <c r="S17" s="5"/>
      <c r="T17" s="5"/>
      <c r="U17" s="5"/>
      <c r="V17" s="5"/>
      <c r="W17" s="5"/>
      <c r="X17" s="32"/>
      <c r="Y17" s="5"/>
      <c r="Z17" s="5"/>
      <c r="AA17" s="5"/>
      <c r="AB17" s="5"/>
      <c r="AC17" s="5"/>
      <c r="AD17" s="5"/>
      <c r="AE17" s="5"/>
      <c r="AF17" s="5"/>
      <c r="AG17" s="5"/>
      <c r="AH17" s="53"/>
    </row>
    <row r="18" spans="1:34" ht="13.5" thickBot="1" x14ac:dyDescent="0.25">
      <c r="A18" s="83"/>
      <c r="B18" s="84" t="s">
        <v>24</v>
      </c>
      <c r="C18" s="85"/>
      <c r="D18" s="86"/>
      <c r="E18" s="87"/>
      <c r="F18" s="97"/>
      <c r="G18" s="89">
        <f>+G14+G16</f>
        <v>30</v>
      </c>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51"/>
    </row>
    <row r="19" spans="1:34" ht="6" customHeight="1" thickBot="1" x14ac:dyDescent="0.25">
      <c r="A19" s="98"/>
      <c r="B19" s="99"/>
      <c r="C19" s="100"/>
      <c r="D19" s="76"/>
      <c r="E19" s="77"/>
      <c r="F19" s="77"/>
      <c r="G19" s="10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51"/>
    </row>
    <row r="20" spans="1:34" x14ac:dyDescent="0.2">
      <c r="A20" s="28" t="s">
        <v>25</v>
      </c>
      <c r="H20" s="5"/>
      <c r="I20" s="5"/>
      <c r="J20" s="5"/>
      <c r="K20" s="5"/>
      <c r="L20" s="5"/>
      <c r="M20" s="5"/>
      <c r="N20" s="32"/>
      <c r="O20" s="5"/>
      <c r="P20" s="5"/>
      <c r="Q20" s="5"/>
      <c r="R20" s="5"/>
      <c r="S20" s="5"/>
      <c r="T20" s="5"/>
      <c r="U20" s="5"/>
      <c r="V20" s="5"/>
      <c r="W20" s="5"/>
      <c r="X20" s="32"/>
      <c r="Y20" s="5"/>
      <c r="Z20" s="5"/>
      <c r="AA20" s="5"/>
      <c r="AB20" s="5"/>
      <c r="AC20" s="5"/>
      <c r="AD20" s="5"/>
      <c r="AE20" s="5"/>
      <c r="AF20" s="5"/>
      <c r="AG20" s="5"/>
      <c r="AH20" s="53"/>
    </row>
    <row r="21" spans="1:34" x14ac:dyDescent="0.2">
      <c r="A21" s="28" t="s">
        <v>26</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51"/>
    </row>
    <row r="22" spans="1:34" x14ac:dyDescent="0.2">
      <c r="A22" s="28" t="s">
        <v>27</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51"/>
    </row>
    <row r="23" spans="1:34" x14ac:dyDescent="0.2">
      <c r="H23" s="5"/>
      <c r="I23" s="5"/>
      <c r="J23" s="5"/>
      <c r="K23" s="5"/>
      <c r="L23" s="5"/>
      <c r="M23" s="5"/>
      <c r="N23" s="32"/>
      <c r="O23" s="5"/>
      <c r="P23" s="5"/>
      <c r="Q23" s="5"/>
      <c r="R23" s="5"/>
      <c r="S23" s="5"/>
      <c r="T23" s="5"/>
      <c r="U23" s="5"/>
      <c r="V23" s="5"/>
      <c r="W23" s="5"/>
      <c r="X23" s="32"/>
      <c r="Y23" s="5"/>
      <c r="Z23" s="5"/>
      <c r="AA23" s="5"/>
      <c r="AB23" s="5"/>
      <c r="AC23" s="5"/>
      <c r="AD23" s="5"/>
      <c r="AE23" s="5"/>
      <c r="AF23" s="5"/>
      <c r="AG23" s="5"/>
      <c r="AH23" s="53"/>
    </row>
    <row r="24" spans="1:34" x14ac:dyDescent="0.2">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row>
    <row r="28" spans="1:34" x14ac:dyDescent="0.2">
      <c r="G28" s="22"/>
    </row>
    <row r="29" spans="1:34" x14ac:dyDescent="0.2">
      <c r="B29" s="23"/>
    </row>
  </sheetData>
  <sheetProtection password="D9F1" sheet="1" objects="1" scenarios="1"/>
  <phoneticPr fontId="8" type="noConversion"/>
  <printOptions horizontalCentered="1" verticalCentered="1"/>
  <pageMargins left="0.59055118110236227" right="0" top="0" bottom="0.59055118110236227" header="0.51181102362204722" footer="0.51181102362204722"/>
  <pageSetup orientation="landscape" horizontalDpi="180" verticalDpi="180" r:id="rId1"/>
  <headerFooter alignWithMargins="0">
    <oddFooter>Página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13E4E-F6A7-45AD-8084-073424F7CF39}">
  <dimension ref="A1:AH28"/>
  <sheetViews>
    <sheetView showGridLines="0" showZeros="0" workbookViewId="0">
      <selection activeCell="W31" sqref="W31"/>
    </sheetView>
  </sheetViews>
  <sheetFormatPr defaultColWidth="11.42578125" defaultRowHeight="12.75" x14ac:dyDescent="0.2"/>
  <cols>
    <col min="1" max="34" width="2.85546875" style="1" customWidth="1"/>
    <col min="35" max="16384" width="11.42578125" style="2"/>
  </cols>
  <sheetData>
    <row r="1" spans="1:34" ht="13.5" customHeight="1" x14ac:dyDescent="0.25">
      <c r="A1" s="115"/>
      <c r="B1" s="116"/>
      <c r="C1" s="116"/>
      <c r="D1" s="116"/>
      <c r="E1" s="116"/>
      <c r="F1" s="116"/>
      <c r="G1" s="116"/>
      <c r="H1" s="116"/>
      <c r="I1" s="116"/>
      <c r="J1" s="116"/>
      <c r="K1" s="116"/>
      <c r="L1" s="116"/>
      <c r="M1" s="116"/>
      <c r="N1" s="116"/>
      <c r="O1" s="116"/>
      <c r="P1" s="116"/>
      <c r="Q1" s="116"/>
      <c r="R1" s="116"/>
      <c r="S1" s="116"/>
      <c r="T1" s="116"/>
      <c r="U1" s="116"/>
      <c r="V1" s="116"/>
      <c r="W1" s="116"/>
      <c r="X1" s="116"/>
      <c r="Y1" s="116"/>
      <c r="Z1" s="116"/>
      <c r="AA1" s="116"/>
      <c r="AB1" s="116"/>
      <c r="AC1" s="116"/>
      <c r="AD1" s="116"/>
      <c r="AE1" s="116"/>
      <c r="AF1" s="116"/>
      <c r="AG1" s="116"/>
      <c r="AH1" s="117"/>
    </row>
    <row r="2" spans="1:34" ht="13.5" customHeight="1" x14ac:dyDescent="0.2">
      <c r="A2" s="118"/>
      <c r="B2" s="104"/>
      <c r="C2" s="105"/>
      <c r="D2" s="105"/>
      <c r="E2" s="105"/>
      <c r="F2" s="105"/>
      <c r="G2" s="105"/>
      <c r="H2" s="105"/>
      <c r="I2" s="105"/>
      <c r="J2" s="105"/>
      <c r="K2" s="105"/>
      <c r="L2" s="105"/>
      <c r="M2" s="105"/>
      <c r="N2" s="105"/>
      <c r="O2" s="105"/>
      <c r="P2" s="105"/>
      <c r="Q2" s="105"/>
      <c r="R2" s="105"/>
      <c r="S2" s="105"/>
      <c r="T2" s="105"/>
      <c r="U2" s="105"/>
      <c r="V2" s="105"/>
      <c r="W2" s="105"/>
      <c r="X2" s="105"/>
      <c r="Y2" s="105"/>
      <c r="Z2" s="105"/>
      <c r="AA2" s="105"/>
      <c r="AB2" s="105"/>
      <c r="AC2" s="105"/>
      <c r="AD2" s="105"/>
      <c r="AE2" s="105"/>
      <c r="AF2" s="105"/>
      <c r="AG2" s="106"/>
      <c r="AH2" s="119"/>
    </row>
    <row r="3" spans="1:34" ht="13.5" customHeight="1" x14ac:dyDescent="0.2">
      <c r="A3" s="118"/>
      <c r="B3" s="107"/>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108"/>
      <c r="AH3" s="119"/>
    </row>
    <row r="4" spans="1:34" ht="13.5" customHeight="1" x14ac:dyDescent="0.2">
      <c r="A4" s="118"/>
      <c r="B4" s="107"/>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108"/>
      <c r="AH4" s="119"/>
    </row>
    <row r="5" spans="1:34" ht="13.5" customHeight="1" x14ac:dyDescent="0.2">
      <c r="A5" s="118"/>
      <c r="B5" s="107"/>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108"/>
      <c r="AH5" s="119"/>
    </row>
    <row r="6" spans="1:34" ht="13.5" customHeight="1" x14ac:dyDescent="0.2">
      <c r="A6" s="118"/>
      <c r="B6" s="107"/>
      <c r="C6" s="35"/>
      <c r="D6" s="35"/>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108"/>
      <c r="AH6" s="119"/>
    </row>
    <row r="7" spans="1:34" ht="13.5" customHeight="1" x14ac:dyDescent="0.2">
      <c r="A7" s="118"/>
      <c r="B7" s="107"/>
      <c r="C7" s="35"/>
      <c r="D7" s="35"/>
      <c r="E7" s="35"/>
      <c r="F7" s="35"/>
      <c r="G7" s="35"/>
      <c r="H7" s="35"/>
      <c r="I7" s="35"/>
      <c r="J7" s="35"/>
      <c r="K7" s="35"/>
      <c r="L7" s="35"/>
      <c r="M7" s="145"/>
      <c r="N7" s="103"/>
      <c r="O7" s="22"/>
      <c r="P7" s="37"/>
      <c r="Q7" s="37"/>
      <c r="R7" s="103"/>
      <c r="S7" s="103"/>
      <c r="T7" s="103"/>
      <c r="U7" s="103"/>
      <c r="V7" s="103"/>
      <c r="W7" s="103"/>
      <c r="X7" s="103"/>
      <c r="Y7" s="103"/>
      <c r="Z7" s="103"/>
      <c r="AA7" s="103"/>
      <c r="AB7" s="103"/>
      <c r="AC7" s="103"/>
      <c r="AD7" s="103"/>
      <c r="AE7" s="103"/>
      <c r="AF7" s="103"/>
      <c r="AG7" s="109"/>
      <c r="AH7" s="119"/>
    </row>
    <row r="8" spans="1:34" ht="9" customHeight="1" x14ac:dyDescent="0.2">
      <c r="A8" s="118"/>
      <c r="B8" s="107"/>
      <c r="C8" s="35"/>
      <c r="D8" s="35"/>
      <c r="E8" s="35"/>
      <c r="F8" s="35"/>
      <c r="G8" s="35"/>
      <c r="H8" s="35"/>
      <c r="I8" s="35"/>
      <c r="J8" s="35"/>
      <c r="K8" s="35"/>
      <c r="L8" s="35"/>
      <c r="M8" s="35"/>
      <c r="N8" s="103"/>
      <c r="O8" s="22"/>
      <c r="P8" s="103"/>
      <c r="Q8" s="103"/>
      <c r="R8" s="103"/>
      <c r="S8" s="103"/>
      <c r="T8" s="103"/>
      <c r="U8" s="103"/>
      <c r="V8" s="103"/>
      <c r="W8" s="103"/>
      <c r="X8" s="103"/>
      <c r="Y8" s="103"/>
      <c r="Z8" s="103"/>
      <c r="AA8" s="103"/>
      <c r="AB8" s="103"/>
      <c r="AC8" s="103"/>
      <c r="AD8" s="103"/>
      <c r="AE8" s="103"/>
      <c r="AF8" s="103"/>
      <c r="AG8" s="109"/>
      <c r="AH8" s="119"/>
    </row>
    <row r="9" spans="1:34" ht="9" customHeight="1" x14ac:dyDescent="0.2">
      <c r="A9" s="118"/>
      <c r="B9" s="107"/>
      <c r="C9" s="35"/>
      <c r="D9" s="35"/>
      <c r="E9" s="35"/>
      <c r="F9" s="35"/>
      <c r="G9" s="35"/>
      <c r="H9" s="35"/>
      <c r="I9" s="35"/>
      <c r="J9" s="35"/>
      <c r="K9" s="35"/>
      <c r="L9" s="35"/>
      <c r="M9" s="35"/>
      <c r="N9" s="103"/>
      <c r="O9" s="22"/>
      <c r="P9" s="103"/>
      <c r="Q9" s="103"/>
      <c r="R9" s="103"/>
      <c r="S9" s="103"/>
      <c r="T9" s="103"/>
      <c r="U9" s="103"/>
      <c r="V9" s="103"/>
      <c r="W9" s="103"/>
      <c r="X9" s="103"/>
      <c r="Y9" s="103"/>
      <c r="Z9" s="103"/>
      <c r="AA9" s="103"/>
      <c r="AB9" s="103"/>
      <c r="AC9" s="103"/>
      <c r="AD9" s="103"/>
      <c r="AE9" s="103"/>
      <c r="AF9" s="103"/>
      <c r="AG9" s="109"/>
      <c r="AH9" s="119"/>
    </row>
    <row r="10" spans="1:34" ht="13.5" customHeight="1" x14ac:dyDescent="0.2">
      <c r="A10" s="120"/>
      <c r="B10" s="107"/>
      <c r="C10" s="35"/>
      <c r="D10" s="35"/>
      <c r="E10" s="35"/>
      <c r="F10" s="35"/>
      <c r="G10" s="35"/>
      <c r="H10" s="35"/>
      <c r="I10" s="35"/>
      <c r="J10" s="35"/>
      <c r="K10" s="35"/>
      <c r="L10" s="35"/>
      <c r="M10" s="35"/>
      <c r="N10" s="103"/>
      <c r="O10" s="22"/>
      <c r="P10" s="103"/>
      <c r="Q10" s="103"/>
      <c r="R10" s="103"/>
      <c r="S10" s="103"/>
      <c r="T10" s="103"/>
      <c r="U10" s="103"/>
      <c r="V10" s="103"/>
      <c r="W10" s="103"/>
      <c r="X10" s="103"/>
      <c r="Y10" s="103"/>
      <c r="Z10" s="103"/>
      <c r="AA10" s="103"/>
      <c r="AB10" s="103"/>
      <c r="AC10" s="103"/>
      <c r="AD10" s="103"/>
      <c r="AE10" s="103"/>
      <c r="AF10" s="103"/>
      <c r="AG10" s="109"/>
      <c r="AH10" s="121"/>
    </row>
    <row r="11" spans="1:34" ht="13.5" customHeight="1" x14ac:dyDescent="0.2">
      <c r="A11" s="120"/>
      <c r="B11" s="107"/>
      <c r="AF11" s="103"/>
      <c r="AG11" s="109"/>
      <c r="AH11" s="122"/>
    </row>
    <row r="12" spans="1:34" ht="13.5" customHeight="1" x14ac:dyDescent="0.2">
      <c r="A12" s="123"/>
      <c r="B12" s="107"/>
      <c r="AF12" s="102"/>
      <c r="AG12" s="110"/>
      <c r="AH12" s="124"/>
    </row>
    <row r="13" spans="1:34" ht="13.5" customHeight="1" x14ac:dyDescent="0.2">
      <c r="A13" s="123"/>
      <c r="B13" s="107"/>
      <c r="AF13" s="102"/>
      <c r="AG13" s="110"/>
      <c r="AH13" s="125"/>
    </row>
    <row r="14" spans="1:34" ht="13.5" customHeight="1" x14ac:dyDescent="0.2">
      <c r="A14" s="123"/>
      <c r="B14" s="107"/>
      <c r="AF14" s="102"/>
      <c r="AG14" s="110"/>
      <c r="AH14" s="125"/>
    </row>
    <row r="15" spans="1:34" ht="13.5" customHeight="1" x14ac:dyDescent="0.2">
      <c r="A15" s="123"/>
      <c r="B15" s="107"/>
      <c r="AF15" s="102"/>
      <c r="AG15" s="110"/>
      <c r="AH15" s="126"/>
    </row>
    <row r="16" spans="1:34" ht="13.5" customHeight="1" x14ac:dyDescent="0.2">
      <c r="A16" s="118"/>
      <c r="B16" s="146"/>
      <c r="C16" s="230" t="s">
        <v>28</v>
      </c>
      <c r="D16" s="220"/>
      <c r="E16" s="220"/>
      <c r="F16" s="220"/>
      <c r="G16" s="220"/>
      <c r="H16" s="220"/>
      <c r="I16" s="220"/>
      <c r="J16" s="220"/>
      <c r="K16" s="236"/>
      <c r="L16" s="217" t="s">
        <v>29</v>
      </c>
      <c r="M16" s="218"/>
      <c r="N16" s="218"/>
      <c r="O16" s="218"/>
      <c r="P16" s="219"/>
      <c r="Q16" s="218"/>
      <c r="R16" s="218"/>
      <c r="S16" s="218"/>
      <c r="T16" s="218"/>
      <c r="U16" s="218"/>
      <c r="V16" s="218"/>
      <c r="W16" s="218"/>
      <c r="X16" s="218"/>
      <c r="Y16" s="218"/>
      <c r="Z16" s="218"/>
      <c r="AA16" s="218"/>
      <c r="AB16" s="230" t="s">
        <v>7</v>
      </c>
      <c r="AC16" s="220"/>
      <c r="AD16" s="220"/>
      <c r="AE16" s="220"/>
      <c r="AF16" s="221"/>
      <c r="AG16" s="108"/>
      <c r="AH16" s="119"/>
    </row>
    <row r="17" spans="1:34" ht="13.5" customHeight="1" x14ac:dyDescent="0.2">
      <c r="A17" s="127"/>
      <c r="B17" s="107"/>
      <c r="C17" s="231" t="s">
        <v>30</v>
      </c>
      <c r="D17" s="114"/>
      <c r="E17" s="114"/>
      <c r="F17" s="114"/>
      <c r="G17" s="114"/>
      <c r="H17" s="114"/>
      <c r="I17" s="114"/>
      <c r="J17" s="114"/>
      <c r="K17" s="25"/>
      <c r="L17" s="231" t="s">
        <v>31</v>
      </c>
      <c r="M17" s="214"/>
      <c r="N17" s="215"/>
      <c r="O17" s="216"/>
      <c r="P17" s="233">
        <v>60</v>
      </c>
      <c r="Q17" s="114"/>
      <c r="R17" s="114"/>
      <c r="S17" s="114"/>
      <c r="T17" s="231" t="s">
        <v>32</v>
      </c>
      <c r="U17" s="234"/>
      <c r="V17" s="114"/>
      <c r="W17" s="114"/>
      <c r="X17" s="231" t="s">
        <v>33</v>
      </c>
      <c r="Y17" s="114"/>
      <c r="Z17" s="114"/>
      <c r="AA17" s="114"/>
      <c r="AB17" s="213"/>
      <c r="AC17" s="212"/>
      <c r="AD17" s="212"/>
      <c r="AE17" s="212"/>
      <c r="AF17" s="135"/>
      <c r="AG17" s="111"/>
      <c r="AH17" s="126"/>
    </row>
    <row r="18" spans="1:34" ht="13.5" customHeight="1" x14ac:dyDescent="0.2">
      <c r="A18" s="128"/>
      <c r="B18" s="107"/>
      <c r="C18" s="222" t="str">
        <f>'Ajuda 01'!A6</f>
        <v>01</v>
      </c>
      <c r="D18" s="199"/>
      <c r="E18" s="200"/>
      <c r="F18" s="200"/>
      <c r="G18" s="200"/>
      <c r="H18" s="200"/>
      <c r="I18" s="200"/>
      <c r="J18" s="200"/>
      <c r="K18" s="29"/>
      <c r="L18" s="206"/>
      <c r="M18" s="200"/>
      <c r="N18" s="208"/>
      <c r="O18" s="209"/>
      <c r="P18" s="210"/>
      <c r="Q18" s="211"/>
      <c r="R18" s="211"/>
      <c r="S18" s="211"/>
      <c r="T18" s="210"/>
      <c r="U18" s="211"/>
      <c r="V18" s="211"/>
      <c r="W18" s="211"/>
      <c r="X18" s="210"/>
      <c r="Y18" s="201"/>
      <c r="Z18" s="201"/>
      <c r="AA18" s="201"/>
      <c r="AB18" s="207"/>
      <c r="AC18" s="201"/>
      <c r="AD18" s="202"/>
      <c r="AE18" s="201"/>
      <c r="AF18" s="203"/>
      <c r="AG18" s="111"/>
      <c r="AH18" s="125"/>
    </row>
    <row r="19" spans="1:34" ht="13.5" customHeight="1" x14ac:dyDescent="0.2">
      <c r="A19" s="127"/>
      <c r="B19" s="107"/>
      <c r="C19" s="235" t="str">
        <f>'Ajuda 01'!B6</f>
        <v>SERVIÇOS PRELIMINARES</v>
      </c>
      <c r="D19" s="223"/>
      <c r="E19" s="224"/>
      <c r="F19" s="224"/>
      <c r="G19" s="224"/>
      <c r="H19" s="224"/>
      <c r="I19" s="224"/>
      <c r="J19" s="224"/>
      <c r="K19" s="25"/>
      <c r="L19" s="232">
        <f>'Ajuda 01'!$G$11*'Ajuda 02'!L20</f>
        <v>7.5</v>
      </c>
      <c r="M19" s="225"/>
      <c r="N19" s="228"/>
      <c r="O19" s="229"/>
      <c r="P19" s="232">
        <f>'Ajuda 01'!$G$11*'Ajuda 02'!P20</f>
        <v>7.5</v>
      </c>
      <c r="Q19" s="225"/>
      <c r="R19" s="225"/>
      <c r="S19" s="225"/>
      <c r="T19" s="232">
        <f>'Ajuda 01'!$G$11*'Ajuda 02'!T20</f>
        <v>7.5</v>
      </c>
      <c r="U19" s="225"/>
      <c r="V19" s="225"/>
      <c r="W19" s="225"/>
      <c r="X19" s="232">
        <f>'Ajuda 01'!$G$11*'Ajuda 02'!X20</f>
        <v>7.5</v>
      </c>
      <c r="Y19" s="225"/>
      <c r="Z19" s="225"/>
      <c r="AA19" s="225"/>
      <c r="AB19" s="232">
        <f>SUM(L19:AA19)</f>
        <v>30</v>
      </c>
      <c r="AC19" s="225"/>
      <c r="AD19" s="226"/>
      <c r="AE19" s="225"/>
      <c r="AF19" s="227"/>
      <c r="AG19" s="111"/>
      <c r="AH19" s="126"/>
    </row>
    <row r="20" spans="1:34" ht="13.5" customHeight="1" x14ac:dyDescent="0.2">
      <c r="A20" s="129"/>
      <c r="B20" s="107"/>
      <c r="C20" s="204"/>
      <c r="D20" s="205"/>
      <c r="E20" s="205"/>
      <c r="F20" s="205"/>
      <c r="G20" s="205"/>
      <c r="H20" s="205"/>
      <c r="I20" s="205"/>
      <c r="J20" s="205"/>
      <c r="K20" s="8"/>
      <c r="L20" s="242">
        <v>0.25</v>
      </c>
      <c r="M20" s="205"/>
      <c r="N20" s="205"/>
      <c r="O20" s="205"/>
      <c r="P20" s="242">
        <v>0.25</v>
      </c>
      <c r="Q20" s="205"/>
      <c r="R20" s="205"/>
      <c r="S20" s="205"/>
      <c r="T20" s="242">
        <v>0.25</v>
      </c>
      <c r="U20" s="205"/>
      <c r="V20" s="205"/>
      <c r="W20" s="205"/>
      <c r="X20" s="242">
        <v>0.25</v>
      </c>
      <c r="Y20" s="205"/>
      <c r="Z20" s="205"/>
      <c r="AA20" s="205"/>
      <c r="AB20" s="273" t="str">
        <f>IF(AB19&lt;&gt;'Ajuda 01'!G11,"VERIFIQUE","")</f>
        <v/>
      </c>
      <c r="AC20" s="274"/>
      <c r="AD20" s="274"/>
      <c r="AE20" s="274"/>
      <c r="AF20" s="275"/>
      <c r="AG20" s="111"/>
      <c r="AH20" s="126"/>
    </row>
    <row r="21" spans="1:34" ht="13.5" customHeight="1" x14ac:dyDescent="0.2">
      <c r="A21" s="127"/>
      <c r="B21" s="112"/>
      <c r="C21" s="113"/>
      <c r="D21" s="114"/>
      <c r="E21" s="114"/>
      <c r="F21" s="114"/>
      <c r="G21" s="114"/>
      <c r="H21" s="114"/>
      <c r="I21" s="114"/>
      <c r="J21" s="114"/>
      <c r="K21" s="114"/>
      <c r="L21" s="114"/>
      <c r="M21" s="114"/>
      <c r="N21" s="114"/>
      <c r="O21" s="114"/>
      <c r="P21" s="114"/>
      <c r="Q21" s="114"/>
      <c r="R21" s="114"/>
      <c r="S21" s="114"/>
      <c r="T21" s="114"/>
      <c r="U21" s="114"/>
      <c r="V21" s="114"/>
      <c r="W21" s="114"/>
      <c r="X21" s="114"/>
      <c r="Y21" s="114"/>
      <c r="Z21" s="114"/>
      <c r="AA21" s="114"/>
      <c r="AB21" s="114"/>
      <c r="AC21" s="114"/>
      <c r="AD21" s="114"/>
      <c r="AE21" s="114"/>
      <c r="AF21" s="114"/>
      <c r="AG21" s="135"/>
      <c r="AH21" s="125"/>
    </row>
    <row r="22" spans="1:34" ht="13.5" customHeight="1" x14ac:dyDescent="0.2">
      <c r="A22" s="130"/>
      <c r="B22" s="131"/>
      <c r="C22" s="132"/>
      <c r="D22" s="133"/>
      <c r="E22" s="133"/>
      <c r="F22" s="133"/>
      <c r="G22" s="133"/>
      <c r="H22" s="133"/>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c r="AH22" s="134"/>
    </row>
    <row r="23" spans="1:34" x14ac:dyDescent="0.2">
      <c r="A23" s="38"/>
      <c r="B23" s="39"/>
      <c r="C23" s="40"/>
      <c r="D23" s="41"/>
      <c r="E23" s="41"/>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row>
    <row r="24" spans="1:34" x14ac:dyDescent="0.2">
      <c r="A24" s="42"/>
      <c r="B24" s="39"/>
      <c r="C24" s="27"/>
      <c r="D24" s="32"/>
      <c r="E24" s="5"/>
      <c r="F24" s="5"/>
      <c r="G24" s="5"/>
      <c r="H24" s="5"/>
      <c r="I24" s="5"/>
      <c r="J24" s="5"/>
      <c r="K24" s="5"/>
      <c r="L24" s="5"/>
      <c r="M24" s="5"/>
      <c r="N24" s="32"/>
      <c r="O24" s="5"/>
      <c r="P24" s="5"/>
      <c r="Q24" s="5"/>
      <c r="R24" s="5"/>
      <c r="S24" s="5"/>
      <c r="T24" s="5"/>
      <c r="U24" s="5"/>
      <c r="V24" s="5"/>
      <c r="W24" s="5"/>
      <c r="X24" s="5"/>
      <c r="Y24" s="5"/>
      <c r="Z24" s="5"/>
      <c r="AA24" s="5"/>
      <c r="AB24" s="5"/>
      <c r="AC24" s="32"/>
      <c r="AD24" s="5"/>
      <c r="AE24" s="5"/>
      <c r="AF24" s="5"/>
      <c r="AG24" s="5"/>
      <c r="AH24" s="5"/>
    </row>
    <row r="25" spans="1:34" x14ac:dyDescent="0.2">
      <c r="A25" s="38"/>
      <c r="B25" s="39"/>
      <c r="C25" s="23"/>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row>
    <row r="26" spans="1:34" x14ac:dyDescent="0.2">
      <c r="A26" s="28"/>
    </row>
    <row r="27" spans="1:34" x14ac:dyDescent="0.2">
      <c r="A27" s="28"/>
    </row>
    <row r="28" spans="1:34" x14ac:dyDescent="0.2">
      <c r="A28" s="28"/>
    </row>
  </sheetData>
  <sheetProtection password="D9F1" sheet="1"/>
  <phoneticPr fontId="8" type="noConversion"/>
  <printOptions horizontalCentered="1" verticalCentered="1"/>
  <pageMargins left="0.59055118110236227" right="0" top="0" bottom="0.59055118110236227" header="0.51181102362204722" footer="0.51181102362204722"/>
  <pageSetup orientation="landscape" horizontalDpi="180" verticalDpi="180" r:id="rId1"/>
  <headerFooter alignWithMargins="0">
    <oddFooter>Página &amp;P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C2FDE-7B2B-4E5D-AA8D-9D098D41748A}">
  <dimension ref="A1:AF41"/>
  <sheetViews>
    <sheetView showGridLines="0" view="pageBreakPreview" topLeftCell="A6" zoomScaleNormal="100" zoomScaleSheetLayoutView="100" workbookViewId="0">
      <selection activeCell="H17" sqref="H17"/>
    </sheetView>
  </sheetViews>
  <sheetFormatPr defaultColWidth="11.42578125" defaultRowHeight="12.75" x14ac:dyDescent="0.2"/>
  <cols>
    <col min="1" max="1" width="2.5703125" style="1" customWidth="1"/>
    <col min="2" max="8" width="2.85546875" style="1" customWidth="1"/>
    <col min="9" max="9" width="4" style="1" customWidth="1"/>
    <col min="10" max="15" width="2.85546875" style="1" customWidth="1"/>
    <col min="16" max="16" width="2.85546875" style="319" customWidth="1"/>
    <col min="17" max="18" width="2.85546875" style="1" customWidth="1"/>
    <col min="19" max="19" width="10.7109375" style="1" bestFit="1" customWidth="1"/>
    <col min="20" max="24" width="2.85546875" style="1" customWidth="1"/>
    <col min="25" max="25" width="9.7109375" style="1" bestFit="1" customWidth="1"/>
    <col min="26" max="26" width="2.85546875" style="1" customWidth="1"/>
    <col min="27" max="27" width="3" style="1" customWidth="1"/>
    <col min="28" max="28" width="4.28515625" style="1" customWidth="1"/>
    <col min="29" max="29" width="2.85546875" style="1" customWidth="1"/>
    <col min="30" max="16384" width="11.42578125" style="1"/>
  </cols>
  <sheetData>
    <row r="1" spans="1:32" ht="15.75" x14ac:dyDescent="0.25">
      <c r="A1" s="536"/>
      <c r="B1" s="116"/>
      <c r="C1" s="116"/>
      <c r="D1" s="116"/>
      <c r="E1" s="116"/>
      <c r="F1" s="116"/>
      <c r="G1" s="116"/>
      <c r="H1" s="116"/>
      <c r="I1" s="116"/>
      <c r="J1" s="116"/>
      <c r="K1" s="116"/>
      <c r="L1" s="116"/>
      <c r="M1" s="116"/>
      <c r="N1" s="116"/>
      <c r="O1" s="116"/>
      <c r="P1" s="302"/>
      <c r="Q1" s="116"/>
      <c r="R1" s="116"/>
      <c r="S1" s="116"/>
      <c r="T1" s="116"/>
      <c r="U1" s="116"/>
      <c r="V1" s="116"/>
      <c r="W1" s="116"/>
      <c r="X1" s="116"/>
      <c r="Y1" s="116"/>
      <c r="Z1" s="116"/>
      <c r="AA1" s="116"/>
      <c r="AB1" s="116"/>
      <c r="AC1" s="117"/>
    </row>
    <row r="2" spans="1:32" x14ac:dyDescent="0.2">
      <c r="A2" s="118"/>
      <c r="B2" s="282" t="s">
        <v>145</v>
      </c>
      <c r="C2" s="283"/>
      <c r="D2" s="283"/>
      <c r="E2" s="283"/>
      <c r="F2" s="283"/>
      <c r="G2" s="283"/>
      <c r="H2" s="283"/>
      <c r="I2" s="283"/>
      <c r="J2" s="283"/>
      <c r="K2" s="283"/>
      <c r="L2" s="283"/>
      <c r="M2" s="283"/>
      <c r="N2" s="283"/>
      <c r="O2" s="283"/>
      <c r="P2" s="303"/>
      <c r="Q2" s="283"/>
      <c r="R2" s="283"/>
      <c r="S2" s="283"/>
      <c r="T2" s="283"/>
      <c r="U2" s="283"/>
      <c r="V2" s="283"/>
      <c r="W2" s="283"/>
      <c r="X2" s="283"/>
      <c r="Y2" s="283"/>
      <c r="Z2" s="283"/>
      <c r="AA2" s="283"/>
      <c r="AB2" s="284"/>
      <c r="AC2" s="119"/>
    </row>
    <row r="3" spans="1:32" x14ac:dyDescent="0.2">
      <c r="A3" s="118"/>
      <c r="B3" s="537" t="s">
        <v>162</v>
      </c>
      <c r="C3" s="538"/>
      <c r="D3" s="538"/>
      <c r="E3" s="538"/>
      <c r="F3" s="538"/>
      <c r="G3" s="538"/>
      <c r="H3" s="538"/>
      <c r="I3" s="538"/>
      <c r="J3" s="538"/>
      <c r="K3" s="538"/>
      <c r="L3" s="538"/>
      <c r="M3" s="538"/>
      <c r="N3" s="538"/>
      <c r="O3" s="538"/>
      <c r="P3" s="539"/>
      <c r="Q3" s="538"/>
      <c r="R3" s="538"/>
      <c r="S3" s="538"/>
      <c r="T3" s="538"/>
      <c r="U3" s="538"/>
      <c r="V3" s="538"/>
      <c r="W3" s="538"/>
      <c r="X3" s="538"/>
      <c r="Y3" s="538"/>
      <c r="Z3" s="538"/>
      <c r="AA3" s="538"/>
      <c r="AB3" s="540"/>
      <c r="AC3" s="119"/>
    </row>
    <row r="4" spans="1:32" x14ac:dyDescent="0.2">
      <c r="A4" s="118"/>
      <c r="B4" s="537" t="s">
        <v>163</v>
      </c>
      <c r="C4" s="538"/>
      <c r="D4" s="538"/>
      <c r="E4" s="538"/>
      <c r="F4" s="538"/>
      <c r="G4" s="538"/>
      <c r="H4" s="538"/>
      <c r="I4" s="538"/>
      <c r="J4" s="538"/>
      <c r="K4" s="538"/>
      <c r="L4" s="538"/>
      <c r="M4" s="538"/>
      <c r="N4" s="538"/>
      <c r="O4" s="538"/>
      <c r="P4" s="539"/>
      <c r="Q4" s="538"/>
      <c r="R4" s="538"/>
      <c r="S4" s="538"/>
      <c r="T4" s="538"/>
      <c r="U4" s="538"/>
      <c r="V4" s="538"/>
      <c r="W4" s="538"/>
      <c r="X4" s="538"/>
      <c r="Y4" s="538"/>
      <c r="Z4" s="538"/>
      <c r="AA4" s="538"/>
      <c r="AB4" s="540"/>
      <c r="AC4" s="119"/>
    </row>
    <row r="5" spans="1:32" x14ac:dyDescent="0.2">
      <c r="A5" s="118"/>
      <c r="B5" s="537" t="s">
        <v>139</v>
      </c>
      <c r="C5" s="538"/>
      <c r="D5" s="538"/>
      <c r="E5" s="538"/>
      <c r="F5" s="538"/>
      <c r="G5" s="538"/>
      <c r="H5" s="538"/>
      <c r="I5" s="538"/>
      <c r="J5" s="538"/>
      <c r="K5" s="538"/>
      <c r="L5" s="538"/>
      <c r="M5" s="145"/>
      <c r="N5" s="103"/>
      <c r="O5" s="22"/>
      <c r="P5" s="304"/>
      <c r="Q5" s="37"/>
      <c r="R5" s="103"/>
      <c r="S5" s="103"/>
      <c r="T5" s="103"/>
      <c r="U5" s="103"/>
      <c r="V5" s="103"/>
      <c r="W5" s="103"/>
      <c r="X5" s="103"/>
      <c r="Y5" s="103"/>
      <c r="Z5" s="103"/>
      <c r="AA5" s="103"/>
      <c r="AB5" s="109"/>
      <c r="AC5" s="119"/>
    </row>
    <row r="6" spans="1:32" x14ac:dyDescent="0.2">
      <c r="A6" s="118"/>
      <c r="B6" s="137" t="s">
        <v>133</v>
      </c>
      <c r="C6" s="538"/>
      <c r="D6" s="538"/>
      <c r="E6" s="538"/>
      <c r="F6" s="538"/>
      <c r="G6" s="538"/>
      <c r="H6" s="538"/>
      <c r="I6" s="538"/>
      <c r="J6" s="538"/>
      <c r="K6" s="538"/>
      <c r="L6" s="538"/>
      <c r="M6" s="538"/>
      <c r="N6" s="103"/>
      <c r="O6" s="22"/>
      <c r="P6" s="305"/>
      <c r="Q6" s="103"/>
      <c r="R6" s="103"/>
      <c r="S6" s="103"/>
      <c r="T6" s="103"/>
      <c r="U6" s="103"/>
      <c r="V6" s="103"/>
      <c r="W6" s="103"/>
      <c r="X6" s="103"/>
      <c r="Y6" s="103"/>
      <c r="Z6" s="103"/>
      <c r="AA6" s="103"/>
      <c r="AB6" s="109"/>
      <c r="AC6" s="119"/>
    </row>
    <row r="7" spans="1:32" x14ac:dyDescent="0.2">
      <c r="A7" s="118"/>
      <c r="B7" s="530" t="s">
        <v>182</v>
      </c>
      <c r="C7" s="538"/>
      <c r="D7" s="538"/>
      <c r="E7" s="538"/>
      <c r="F7" s="538"/>
      <c r="G7" s="538"/>
      <c r="H7" s="538"/>
      <c r="I7" s="538"/>
      <c r="J7" s="538"/>
      <c r="K7" s="538"/>
      <c r="L7" s="538"/>
      <c r="M7" s="538"/>
      <c r="N7" s="103"/>
      <c r="O7" s="22"/>
      <c r="P7" s="305"/>
      <c r="Q7" s="103"/>
      <c r="R7" s="103"/>
      <c r="S7" s="103"/>
      <c r="T7" s="103"/>
      <c r="U7" s="103"/>
      <c r="V7" s="103"/>
      <c r="W7" s="103"/>
      <c r="X7" s="103"/>
      <c r="Y7" s="103"/>
      <c r="Z7" s="103"/>
      <c r="AA7" s="103"/>
      <c r="AB7" s="109"/>
      <c r="AC7" s="119"/>
    </row>
    <row r="8" spans="1:32" x14ac:dyDescent="0.2">
      <c r="A8" s="118"/>
      <c r="B8" s="137" t="s">
        <v>146</v>
      </c>
      <c r="C8" s="538"/>
      <c r="D8" s="538"/>
      <c r="E8" s="538"/>
      <c r="F8" s="538"/>
      <c r="G8" s="538"/>
      <c r="H8" s="538"/>
      <c r="I8" s="538"/>
      <c r="J8" s="538"/>
      <c r="K8" s="538"/>
      <c r="L8" s="538"/>
      <c r="M8" s="538"/>
      <c r="N8" s="103"/>
      <c r="O8" s="22"/>
      <c r="P8" s="305"/>
      <c r="Q8" s="103"/>
      <c r="R8" s="103"/>
      <c r="S8" s="103"/>
      <c r="T8" s="103"/>
      <c r="U8" s="103"/>
      <c r="V8" s="103"/>
      <c r="W8" s="103"/>
      <c r="X8" s="103"/>
      <c r="Y8" s="103"/>
      <c r="Z8" s="103"/>
      <c r="AA8" s="103"/>
      <c r="AB8" s="109"/>
      <c r="AC8" s="119"/>
    </row>
    <row r="9" spans="1:32" x14ac:dyDescent="0.2">
      <c r="A9" s="118"/>
      <c r="B9" s="537" t="s">
        <v>143</v>
      </c>
      <c r="C9" s="538"/>
      <c r="D9" s="538"/>
      <c r="E9" s="538"/>
      <c r="F9" s="538"/>
      <c r="G9" s="538"/>
      <c r="H9" s="538"/>
      <c r="I9" s="538"/>
      <c r="J9" s="538"/>
      <c r="K9" s="538"/>
      <c r="L9" s="538"/>
      <c r="M9" s="538"/>
      <c r="N9" s="103"/>
      <c r="O9" s="22"/>
      <c r="P9" s="305"/>
      <c r="Q9" s="103"/>
      <c r="R9" s="103"/>
      <c r="S9" s="103"/>
      <c r="T9" s="103"/>
      <c r="U9" s="103"/>
      <c r="V9" s="103"/>
      <c r="W9" s="103"/>
      <c r="X9" s="103"/>
      <c r="Y9" s="103"/>
      <c r="Z9" s="103"/>
      <c r="AA9" s="103"/>
      <c r="AB9" s="109"/>
      <c r="AC9" s="119"/>
    </row>
    <row r="10" spans="1:32" x14ac:dyDescent="0.2">
      <c r="A10" s="120"/>
      <c r="B10" s="537" t="s">
        <v>134</v>
      </c>
      <c r="C10" s="538"/>
      <c r="D10" s="538"/>
      <c r="E10" s="538"/>
      <c r="F10" s="538"/>
      <c r="G10" s="538"/>
      <c r="H10" s="538"/>
      <c r="I10" s="538"/>
      <c r="J10" s="538"/>
      <c r="K10" s="538"/>
      <c r="L10" s="538"/>
      <c r="M10" s="538"/>
      <c r="N10" s="103"/>
      <c r="O10" s="22"/>
      <c r="P10" s="305"/>
      <c r="Q10" s="103"/>
      <c r="R10" s="103"/>
      <c r="S10" s="103"/>
      <c r="T10" s="103"/>
      <c r="U10" s="103"/>
      <c r="V10" s="103"/>
      <c r="W10" s="103"/>
      <c r="X10" s="103"/>
      <c r="Y10" s="103"/>
      <c r="Z10" s="103"/>
      <c r="AA10" s="103"/>
      <c r="AB10" s="109"/>
      <c r="AC10" s="121"/>
      <c r="AE10" s="35"/>
    </row>
    <row r="11" spans="1:32" x14ac:dyDescent="0.2">
      <c r="A11" s="120"/>
      <c r="B11" s="537" t="s">
        <v>144</v>
      </c>
      <c r="C11" s="538"/>
      <c r="D11" s="538"/>
      <c r="E11" s="538"/>
      <c r="F11" s="538"/>
      <c r="G11" s="538"/>
      <c r="H11" s="538"/>
      <c r="I11" s="538"/>
      <c r="J11" s="538"/>
      <c r="K11" s="538"/>
      <c r="L11" s="538"/>
      <c r="M11" s="538"/>
      <c r="N11" s="103"/>
      <c r="O11" s="22"/>
      <c r="P11" s="305"/>
      <c r="Q11" s="103"/>
      <c r="R11" s="103"/>
      <c r="S11" s="103"/>
      <c r="T11" s="103"/>
      <c r="U11" s="103"/>
      <c r="V11" s="103"/>
      <c r="W11" s="103"/>
      <c r="X11" s="103"/>
      <c r="Y11" s="103"/>
      <c r="Z11" s="103"/>
      <c r="AA11" s="103"/>
      <c r="AB11" s="109"/>
      <c r="AC11" s="122"/>
      <c r="AE11" s="35"/>
    </row>
    <row r="12" spans="1:32" x14ac:dyDescent="0.2">
      <c r="A12" s="127"/>
      <c r="B12" s="286" t="s">
        <v>142</v>
      </c>
      <c r="C12" s="287"/>
      <c r="D12" s="288"/>
      <c r="E12" s="288"/>
      <c r="F12" s="288"/>
      <c r="G12" s="288"/>
      <c r="H12" s="287"/>
      <c r="I12" s="288"/>
      <c r="J12" s="288"/>
      <c r="K12" s="288"/>
      <c r="L12" s="288"/>
      <c r="M12" s="285"/>
      <c r="N12" s="228"/>
      <c r="O12" s="289"/>
      <c r="P12" s="301"/>
      <c r="Q12" s="290"/>
      <c r="R12" s="290"/>
      <c r="S12" s="290"/>
      <c r="T12" s="290"/>
      <c r="U12" s="290"/>
      <c r="V12" s="290"/>
      <c r="W12" s="290"/>
      <c r="X12" s="290"/>
      <c r="Y12" s="290"/>
      <c r="Z12" s="290"/>
      <c r="AA12" s="290"/>
      <c r="AB12" s="109"/>
      <c r="AC12" s="122"/>
      <c r="AE12" s="35"/>
    </row>
    <row r="13" spans="1:32" ht="13.5" thickBot="1" x14ac:dyDescent="0.25">
      <c r="A13" s="127"/>
      <c r="B13" s="292" t="s">
        <v>2</v>
      </c>
      <c r="C13" s="287"/>
      <c r="D13" s="288"/>
      <c r="E13" s="288"/>
      <c r="F13" s="288"/>
      <c r="G13" s="288"/>
      <c r="H13" s="287"/>
      <c r="I13" s="294" t="s">
        <v>3</v>
      </c>
      <c r="J13" s="295"/>
      <c r="K13" s="295"/>
      <c r="L13" s="295"/>
      <c r="M13" s="296"/>
      <c r="N13" s="297"/>
      <c r="O13" s="298"/>
      <c r="Q13" s="290"/>
      <c r="S13" s="299" t="s">
        <v>125</v>
      </c>
      <c r="T13" s="299"/>
      <c r="U13" s="299"/>
      <c r="V13" s="290"/>
      <c r="X13" s="290"/>
      <c r="Y13" s="299" t="s">
        <v>115</v>
      </c>
      <c r="Z13" s="290"/>
      <c r="AA13" s="290"/>
      <c r="AB13" s="291"/>
      <c r="AC13" s="124"/>
      <c r="AE13" s="35"/>
    </row>
    <row r="14" spans="1:32" x14ac:dyDescent="0.2">
      <c r="A14" s="127"/>
      <c r="B14" s="293" t="s">
        <v>126</v>
      </c>
      <c r="C14" s="294"/>
      <c r="D14" s="288"/>
      <c r="E14" s="288"/>
      <c r="F14" s="288"/>
      <c r="G14" s="294"/>
      <c r="H14" s="294"/>
      <c r="I14" s="294" t="s">
        <v>127</v>
      </c>
      <c r="J14" s="294"/>
      <c r="K14" s="288"/>
      <c r="L14" s="288"/>
      <c r="M14" s="285"/>
      <c r="N14" s="228"/>
      <c r="O14" s="300"/>
      <c r="Q14" s="225"/>
      <c r="S14" s="368">
        <v>30</v>
      </c>
      <c r="T14" s="374"/>
      <c r="U14" s="375"/>
      <c r="V14" s="376"/>
      <c r="W14" s="377"/>
      <c r="X14" s="378"/>
      <c r="Y14" s="384"/>
      <c r="Z14" s="290"/>
      <c r="AA14" s="290"/>
      <c r="AB14" s="291"/>
      <c r="AC14" s="124"/>
      <c r="AE14" s="399"/>
      <c r="AF14" s="399"/>
    </row>
    <row r="15" spans="1:32" x14ac:dyDescent="0.2">
      <c r="A15" s="127"/>
      <c r="B15" s="293" t="s">
        <v>128</v>
      </c>
      <c r="C15" s="541"/>
      <c r="D15" s="36"/>
      <c r="E15" s="542"/>
      <c r="F15" s="542"/>
      <c r="G15" s="542"/>
      <c r="H15" s="542"/>
      <c r="I15" s="294" t="s">
        <v>116</v>
      </c>
      <c r="J15" s="542"/>
      <c r="K15" s="542"/>
      <c r="L15" s="542"/>
      <c r="M15" s="143"/>
      <c r="N15" s="144"/>
      <c r="O15" s="102"/>
      <c r="Q15" s="301"/>
      <c r="S15" s="369"/>
      <c r="T15" s="379"/>
      <c r="U15" s="380"/>
      <c r="V15" s="381"/>
      <c r="W15" s="382"/>
      <c r="X15" s="383"/>
      <c r="Y15" s="370">
        <v>1.23E-2</v>
      </c>
      <c r="Z15" s="225"/>
      <c r="AA15" s="225"/>
      <c r="AB15" s="110"/>
      <c r="AC15" s="126"/>
      <c r="AE15" s="399"/>
      <c r="AF15" s="399"/>
    </row>
    <row r="16" spans="1:32" x14ac:dyDescent="0.2">
      <c r="A16" s="127"/>
      <c r="B16" s="293" t="s">
        <v>129</v>
      </c>
      <c r="C16" s="541"/>
      <c r="D16" s="36"/>
      <c r="E16" s="542"/>
      <c r="F16" s="542"/>
      <c r="G16" s="542"/>
      <c r="H16" s="542"/>
      <c r="I16" s="294" t="s">
        <v>147</v>
      </c>
      <c r="J16" s="542"/>
      <c r="K16" s="542"/>
      <c r="L16" s="542"/>
      <c r="M16" s="143"/>
      <c r="N16" s="144"/>
      <c r="O16" s="102"/>
      <c r="Q16" s="301"/>
      <c r="S16" s="369"/>
      <c r="T16" s="379"/>
      <c r="U16" s="380"/>
      <c r="V16" s="381"/>
      <c r="W16" s="382"/>
      <c r="X16" s="383"/>
      <c r="Y16" s="370">
        <v>0.04</v>
      </c>
      <c r="Z16" s="225"/>
      <c r="AA16" s="225"/>
      <c r="AB16" s="110"/>
      <c r="AC16" s="126"/>
      <c r="AE16" s="399"/>
      <c r="AF16" s="399"/>
    </row>
    <row r="17" spans="1:32" x14ac:dyDescent="0.2">
      <c r="A17" s="127"/>
      <c r="B17" s="293" t="s">
        <v>130</v>
      </c>
      <c r="C17" s="541"/>
      <c r="D17" s="36"/>
      <c r="E17" s="542"/>
      <c r="F17" s="542"/>
      <c r="G17" s="542"/>
      <c r="H17" s="542"/>
      <c r="I17" s="294" t="s">
        <v>177</v>
      </c>
      <c r="J17" s="542"/>
      <c r="K17" s="542"/>
      <c r="L17" s="542"/>
      <c r="M17" s="143"/>
      <c r="N17" s="144"/>
      <c r="O17" s="102"/>
      <c r="Q17" s="301"/>
      <c r="S17" s="369"/>
      <c r="T17" s="379"/>
      <c r="U17" s="380"/>
      <c r="V17" s="381"/>
      <c r="W17" s="382"/>
      <c r="X17" s="383"/>
      <c r="Y17" s="370">
        <v>2.07E-2</v>
      </c>
      <c r="Z17" s="225"/>
      <c r="AA17" s="225"/>
      <c r="AB17" s="110"/>
      <c r="AC17" s="126"/>
      <c r="AE17" s="399"/>
      <c r="AF17" s="399"/>
    </row>
    <row r="18" spans="1:32" x14ac:dyDescent="0.2">
      <c r="A18" s="127"/>
      <c r="B18" s="293" t="s">
        <v>131</v>
      </c>
      <c r="C18" s="542"/>
      <c r="D18" s="542"/>
      <c r="E18" s="542"/>
      <c r="F18" s="542"/>
      <c r="G18" s="542"/>
      <c r="H18" s="542"/>
      <c r="I18" s="294" t="s">
        <v>156</v>
      </c>
      <c r="J18" s="542"/>
      <c r="K18" s="542"/>
      <c r="L18" s="542"/>
      <c r="M18" s="542"/>
      <c r="N18" s="542"/>
      <c r="O18" s="542"/>
      <c r="Q18" s="301"/>
      <c r="S18" s="369"/>
      <c r="T18" s="543"/>
      <c r="U18" s="544"/>
      <c r="V18" s="545"/>
      <c r="W18" s="382"/>
      <c r="X18" s="546"/>
      <c r="Y18" s="370">
        <f>LDI!C31</f>
        <v>5.1499999999999997E-2</v>
      </c>
      <c r="Z18" s="547"/>
      <c r="AA18" s="547"/>
      <c r="AB18" s="548"/>
      <c r="AC18" s="126"/>
      <c r="AE18" s="399"/>
      <c r="AF18" s="399"/>
    </row>
    <row r="19" spans="1:32" x14ac:dyDescent="0.2">
      <c r="A19" s="128"/>
      <c r="B19" s="293" t="s">
        <v>132</v>
      </c>
      <c r="C19" s="538"/>
      <c r="D19" s="542"/>
      <c r="E19" s="542"/>
      <c r="F19" s="542"/>
      <c r="G19" s="542"/>
      <c r="H19" s="542"/>
      <c r="I19" s="294" t="s">
        <v>149</v>
      </c>
      <c r="J19" s="542"/>
      <c r="K19" s="542"/>
      <c r="L19" s="542"/>
      <c r="M19" s="542"/>
      <c r="N19" s="542"/>
      <c r="O19" s="542"/>
      <c r="Q19" s="301"/>
      <c r="S19" s="369"/>
      <c r="T19" s="543"/>
      <c r="U19" s="544"/>
      <c r="V19" s="545"/>
      <c r="W19" s="382"/>
      <c r="X19" s="546"/>
      <c r="Y19" s="370">
        <v>7.3999999999999996E-2</v>
      </c>
      <c r="Z19" s="547"/>
      <c r="AA19" s="547"/>
      <c r="AB19" s="548"/>
      <c r="AC19" s="125"/>
      <c r="AE19" s="295"/>
      <c r="AF19" s="295"/>
    </row>
    <row r="20" spans="1:32" x14ac:dyDescent="0.2">
      <c r="A20" s="127"/>
      <c r="B20" s="293" t="s">
        <v>148</v>
      </c>
      <c r="C20" s="538"/>
      <c r="D20" s="542"/>
      <c r="E20" s="542"/>
      <c r="F20" s="542"/>
      <c r="G20" s="542"/>
      <c r="H20" s="542"/>
      <c r="I20" s="294" t="s">
        <v>138</v>
      </c>
      <c r="J20" s="542"/>
      <c r="K20" s="542"/>
      <c r="L20" s="542"/>
      <c r="M20" s="542"/>
      <c r="N20" s="542"/>
      <c r="O20" s="542"/>
      <c r="Q20" s="301"/>
      <c r="S20" s="371">
        <v>38.299999999999997</v>
      </c>
      <c r="T20" s="543"/>
      <c r="U20" s="544"/>
      <c r="V20" s="545"/>
      <c r="W20" s="382"/>
      <c r="X20" s="549"/>
      <c r="Y20" s="385"/>
      <c r="Z20" s="542"/>
      <c r="AA20" s="542"/>
      <c r="AB20" s="548"/>
      <c r="AC20" s="126"/>
      <c r="AE20" s="400"/>
      <c r="AF20" s="400"/>
    </row>
    <row r="21" spans="1:32" ht="13.5" thickBot="1" x14ac:dyDescent="0.25">
      <c r="A21" s="127"/>
      <c r="B21" s="293" t="s">
        <v>181</v>
      </c>
      <c r="C21" s="538"/>
      <c r="D21" s="542"/>
      <c r="E21" s="542"/>
      <c r="F21" s="542"/>
      <c r="G21" s="542"/>
      <c r="H21" s="542"/>
      <c r="I21" s="294" t="s">
        <v>161</v>
      </c>
      <c r="J21" s="542"/>
      <c r="K21" s="542"/>
      <c r="L21" s="542"/>
      <c r="M21" s="542"/>
      <c r="N21" s="542"/>
      <c r="O21" s="542"/>
      <c r="Q21" s="301"/>
      <c r="S21" s="372"/>
      <c r="T21" s="550"/>
      <c r="U21" s="551"/>
      <c r="V21" s="552"/>
      <c r="W21" s="552"/>
      <c r="X21" s="553"/>
      <c r="Y21" s="373">
        <f>((1+Y19)*(1+Y15)*(1+Y16+Y17)/(1-Y18))-1</f>
        <v>0.21579999999999999</v>
      </c>
      <c r="Z21" s="542"/>
      <c r="AA21" s="542"/>
      <c r="AB21" s="548"/>
      <c r="AC21" s="126"/>
    </row>
    <row r="22" spans="1:32" x14ac:dyDescent="0.2">
      <c r="A22" s="129"/>
      <c r="B22" s="293"/>
      <c r="C22" s="542"/>
      <c r="D22" s="542"/>
      <c r="E22" s="542"/>
      <c r="F22" s="542"/>
      <c r="G22" s="542"/>
      <c r="H22" s="542"/>
      <c r="I22" s="542"/>
      <c r="J22" s="542"/>
      <c r="K22" s="542"/>
      <c r="L22" s="542"/>
      <c r="M22" s="542"/>
      <c r="N22" s="542"/>
      <c r="O22" s="542"/>
      <c r="P22" s="554"/>
      <c r="Q22" s="542"/>
      <c r="R22" s="542"/>
      <c r="S22" s="542"/>
      <c r="T22" s="542"/>
      <c r="U22" s="542"/>
      <c r="V22" s="542"/>
      <c r="W22" s="542"/>
      <c r="X22" s="542"/>
      <c r="Y22" s="299"/>
      <c r="Z22" s="542"/>
      <c r="AA22" s="542"/>
      <c r="AB22" s="548"/>
      <c r="AC22" s="126"/>
    </row>
    <row r="23" spans="1:32" x14ac:dyDescent="0.2">
      <c r="A23" s="129"/>
      <c r="B23" s="360" t="s">
        <v>189</v>
      </c>
      <c r="C23" s="547"/>
      <c r="D23" s="547"/>
      <c r="E23" s="547"/>
      <c r="F23" s="547"/>
      <c r="G23" s="547"/>
      <c r="H23" s="547"/>
      <c r="I23" s="547"/>
      <c r="J23" s="547"/>
      <c r="K23" s="547"/>
      <c r="L23" s="547"/>
      <c r="M23" s="547"/>
      <c r="N23" s="547"/>
      <c r="O23" s="547"/>
      <c r="P23" s="555"/>
      <c r="Q23" s="547"/>
      <c r="R23" s="547"/>
      <c r="S23" s="547"/>
      <c r="T23" s="547"/>
      <c r="U23" s="547"/>
      <c r="V23" s="547"/>
      <c r="W23" s="547"/>
      <c r="X23" s="547"/>
      <c r="Y23" s="547"/>
      <c r="Z23" s="547"/>
      <c r="AA23" s="547"/>
      <c r="AB23" s="556"/>
      <c r="AC23" s="126"/>
    </row>
    <row r="24" spans="1:32" ht="13.5" thickBot="1" x14ac:dyDescent="0.25">
      <c r="A24" s="129"/>
      <c r="B24" s="985" t="s">
        <v>171</v>
      </c>
      <c r="C24" s="986"/>
      <c r="D24" s="986"/>
      <c r="E24" s="986"/>
      <c r="F24" s="986"/>
      <c r="G24" s="986"/>
      <c r="H24" s="986"/>
      <c r="I24" s="986"/>
      <c r="J24" s="986"/>
      <c r="K24" s="986"/>
      <c r="L24" s="986"/>
      <c r="M24" s="986"/>
      <c r="N24" s="986"/>
      <c r="O24" s="986"/>
      <c r="P24" s="986"/>
      <c r="Q24" s="986"/>
      <c r="R24" s="986"/>
      <c r="S24" s="986"/>
      <c r="T24" s="986"/>
      <c r="U24" s="986"/>
      <c r="V24" s="986"/>
      <c r="W24" s="986"/>
      <c r="X24" s="986"/>
      <c r="Y24" s="986"/>
      <c r="Z24" s="986"/>
      <c r="AA24" s="986"/>
      <c r="AB24" s="987"/>
      <c r="AC24" s="126"/>
    </row>
    <row r="25" spans="1:32" ht="13.5" thickBot="1" x14ac:dyDescent="0.25">
      <c r="A25" s="129"/>
      <c r="B25" s="360"/>
      <c r="C25" s="547"/>
      <c r="D25" s="547"/>
      <c r="E25" s="547"/>
      <c r="J25" s="401" t="s">
        <v>150</v>
      </c>
      <c r="K25" s="557"/>
      <c r="L25" s="558"/>
      <c r="M25" s="559"/>
      <c r="N25" s="402" t="s">
        <v>151</v>
      </c>
      <c r="O25" s="560"/>
      <c r="P25" s="560"/>
      <c r="Q25" s="561"/>
      <c r="R25" s="401" t="s">
        <v>152</v>
      </c>
      <c r="S25" s="557"/>
      <c r="T25" s="557"/>
      <c r="U25" s="559"/>
      <c r="V25" s="398" t="s">
        <v>153</v>
      </c>
      <c r="W25" s="547"/>
      <c r="X25" s="547"/>
      <c r="Y25" s="547"/>
      <c r="Z25" s="547"/>
      <c r="AA25" s="547"/>
      <c r="AB25" s="556"/>
      <c r="AC25" s="126"/>
    </row>
    <row r="26" spans="1:32" ht="13.5" thickBot="1" x14ac:dyDescent="0.25">
      <c r="A26" s="129"/>
      <c r="B26" s="137"/>
      <c r="C26" s="401" t="s">
        <v>154</v>
      </c>
      <c r="D26" s="557"/>
      <c r="E26" s="557"/>
      <c r="F26" s="325"/>
      <c r="G26" s="325"/>
      <c r="H26" s="325"/>
      <c r="I26" s="336"/>
      <c r="J26" s="982">
        <v>5.8999999999999999E-3</v>
      </c>
      <c r="K26" s="983"/>
      <c r="L26" s="983"/>
      <c r="M26" s="984"/>
      <c r="N26" s="982">
        <v>1.23E-2</v>
      </c>
      <c r="O26" s="983"/>
      <c r="P26" s="983"/>
      <c r="Q26" s="984"/>
      <c r="R26" s="982">
        <v>1.3899999999999999E-2</v>
      </c>
      <c r="S26" s="983"/>
      <c r="T26" s="983"/>
      <c r="U26" s="984"/>
      <c r="V26" s="398" t="s">
        <v>153</v>
      </c>
      <c r="W26" s="547"/>
      <c r="X26" s="547"/>
      <c r="Y26" s="547"/>
      <c r="Z26" s="547"/>
      <c r="AA26" s="547"/>
      <c r="AB26" s="556"/>
      <c r="AC26" s="126"/>
    </row>
    <row r="27" spans="1:32" ht="13.5" thickBot="1" x14ac:dyDescent="0.25">
      <c r="A27" s="129"/>
      <c r="B27" s="137"/>
      <c r="C27" s="401" t="s">
        <v>155</v>
      </c>
      <c r="D27" s="557"/>
      <c r="E27" s="557"/>
      <c r="F27" s="325"/>
      <c r="G27" s="325"/>
      <c r="H27" s="325"/>
      <c r="I27" s="336"/>
      <c r="J27" s="982">
        <v>0.03</v>
      </c>
      <c r="K27" s="983"/>
      <c r="L27" s="983"/>
      <c r="M27" s="984"/>
      <c r="N27" s="982">
        <v>0.04</v>
      </c>
      <c r="O27" s="983"/>
      <c r="P27" s="983"/>
      <c r="Q27" s="984"/>
      <c r="R27" s="982">
        <v>5.5E-2</v>
      </c>
      <c r="S27" s="983"/>
      <c r="T27" s="983"/>
      <c r="U27" s="984"/>
      <c r="V27" s="398" t="s">
        <v>153</v>
      </c>
      <c r="W27" s="547"/>
      <c r="X27" s="547"/>
      <c r="Y27" s="547"/>
      <c r="Z27" s="547"/>
      <c r="AA27" s="547"/>
      <c r="AB27" s="556"/>
      <c r="AC27" s="126"/>
    </row>
    <row r="28" spans="1:32" ht="13.5" thickBot="1" x14ac:dyDescent="0.25">
      <c r="A28" s="129"/>
      <c r="B28" s="137"/>
      <c r="C28" s="401" t="s">
        <v>180</v>
      </c>
      <c r="D28" s="557"/>
      <c r="E28" s="557"/>
      <c r="F28" s="325"/>
      <c r="G28" s="325"/>
      <c r="H28" s="325"/>
      <c r="I28" s="336"/>
      <c r="J28" s="982">
        <v>1.77E-2</v>
      </c>
      <c r="K28" s="983"/>
      <c r="L28" s="983"/>
      <c r="M28" s="984"/>
      <c r="N28" s="982">
        <v>2.07E-2</v>
      </c>
      <c r="O28" s="983"/>
      <c r="P28" s="983"/>
      <c r="Q28" s="984"/>
      <c r="R28" s="982">
        <v>2.2700000000000001E-2</v>
      </c>
      <c r="S28" s="983"/>
      <c r="T28" s="983"/>
      <c r="U28" s="984"/>
      <c r="V28" s="398"/>
      <c r="W28" s="547"/>
      <c r="X28" s="547"/>
      <c r="Y28" s="547"/>
      <c r="Z28" s="547"/>
      <c r="AA28" s="547"/>
      <c r="AB28" s="556"/>
      <c r="AC28" s="126"/>
    </row>
    <row r="29" spans="1:32" ht="13.5" thickBot="1" x14ac:dyDescent="0.25">
      <c r="A29" s="129"/>
      <c r="B29" s="137"/>
      <c r="C29" s="401" t="s">
        <v>167</v>
      </c>
      <c r="D29" s="557"/>
      <c r="E29" s="557"/>
      <c r="F29" s="325"/>
      <c r="G29" s="325"/>
      <c r="H29" s="325"/>
      <c r="I29" s="336"/>
      <c r="J29" s="982">
        <v>6.1600000000000002E-2</v>
      </c>
      <c r="K29" s="983"/>
      <c r="L29" s="983"/>
      <c r="M29" s="984"/>
      <c r="N29" s="982">
        <v>7.3999999999999996E-2</v>
      </c>
      <c r="O29" s="983"/>
      <c r="P29" s="983"/>
      <c r="Q29" s="984"/>
      <c r="R29" s="982">
        <v>8.9599999999999999E-2</v>
      </c>
      <c r="S29" s="983"/>
      <c r="T29" s="983"/>
      <c r="U29" s="984"/>
      <c r="V29" s="398" t="s">
        <v>153</v>
      </c>
      <c r="W29" s="547"/>
      <c r="X29" s="547"/>
      <c r="Y29" s="547"/>
      <c r="Z29" s="547"/>
      <c r="AA29" s="547"/>
      <c r="AB29" s="556"/>
      <c r="AC29" s="126"/>
    </row>
    <row r="30" spans="1:32" ht="13.5" thickBot="1" x14ac:dyDescent="0.25">
      <c r="A30" s="129"/>
      <c r="B30" s="137"/>
      <c r="C30" s="401" t="s">
        <v>156</v>
      </c>
      <c r="D30" s="557"/>
      <c r="E30" s="557"/>
      <c r="F30" s="325"/>
      <c r="G30" s="325"/>
      <c r="H30" s="325"/>
      <c r="I30" s="336"/>
      <c r="J30" s="562"/>
      <c r="K30" s="557"/>
      <c r="L30" s="557"/>
      <c r="M30" s="559"/>
      <c r="N30" s="562"/>
      <c r="O30" s="557"/>
      <c r="P30" s="557"/>
      <c r="Q30" s="559"/>
      <c r="R30" s="562"/>
      <c r="S30" s="557"/>
      <c r="T30" s="557"/>
      <c r="U30" s="559"/>
      <c r="V30" s="398" t="s">
        <v>153</v>
      </c>
      <c r="W30" s="547"/>
      <c r="X30" s="547"/>
      <c r="Y30" s="547"/>
      <c r="Z30" s="547"/>
      <c r="AA30" s="547"/>
      <c r="AB30" s="556"/>
      <c r="AC30" s="126"/>
    </row>
    <row r="31" spans="1:32" ht="13.5" thickBot="1" x14ac:dyDescent="0.25">
      <c r="A31" s="129"/>
      <c r="B31" s="137"/>
      <c r="C31" s="401" t="s">
        <v>141</v>
      </c>
      <c r="D31" s="557"/>
      <c r="E31" s="557"/>
      <c r="F31" s="325"/>
      <c r="G31" s="325"/>
      <c r="H31" s="325"/>
      <c r="I31" s="336"/>
      <c r="J31" s="1062" t="s">
        <v>159</v>
      </c>
      <c r="K31" s="1063"/>
      <c r="L31" s="1063"/>
      <c r="M31" s="1064"/>
      <c r="N31" s="1062" t="s">
        <v>159</v>
      </c>
      <c r="O31" s="1063"/>
      <c r="P31" s="1063"/>
      <c r="Q31" s="1064"/>
      <c r="R31" s="1062" t="s">
        <v>159</v>
      </c>
      <c r="S31" s="1063"/>
      <c r="T31" s="1063"/>
      <c r="U31" s="1064"/>
      <c r="V31" s="398" t="s">
        <v>153</v>
      </c>
      <c r="W31" s="547"/>
      <c r="X31" s="547"/>
      <c r="Y31" s="547"/>
      <c r="Z31" s="547"/>
      <c r="AA31" s="547"/>
      <c r="AB31" s="556"/>
      <c r="AC31" s="126"/>
    </row>
    <row r="32" spans="1:32" ht="13.5" thickBot="1" x14ac:dyDescent="0.25">
      <c r="A32" s="129"/>
      <c r="B32" s="137"/>
      <c r="C32" s="401" t="s">
        <v>157</v>
      </c>
      <c r="D32" s="557"/>
      <c r="E32" s="557"/>
      <c r="F32" s="325"/>
      <c r="G32" s="325"/>
      <c r="H32" s="325"/>
      <c r="I32" s="336"/>
      <c r="J32" s="1062" t="s">
        <v>160</v>
      </c>
      <c r="K32" s="1063"/>
      <c r="L32" s="1063"/>
      <c r="M32" s="1064"/>
      <c r="N32" s="1062" t="s">
        <v>160</v>
      </c>
      <c r="O32" s="1063"/>
      <c r="P32" s="1063"/>
      <c r="Q32" s="1064"/>
      <c r="R32" s="1062" t="s">
        <v>160</v>
      </c>
      <c r="S32" s="1063"/>
      <c r="T32" s="1063"/>
      <c r="U32" s="1064"/>
      <c r="V32" s="398" t="s">
        <v>153</v>
      </c>
      <c r="W32" s="547"/>
      <c r="X32" s="547"/>
      <c r="Y32" s="547"/>
      <c r="Z32" s="547"/>
      <c r="AA32" s="547"/>
      <c r="AB32" s="556"/>
      <c r="AC32" s="126"/>
    </row>
    <row r="33" spans="1:29" ht="13.5" thickBot="1" x14ac:dyDescent="0.25">
      <c r="A33" s="129"/>
      <c r="B33" s="137"/>
      <c r="C33" s="401" t="s">
        <v>158</v>
      </c>
      <c r="D33" s="557"/>
      <c r="E33" s="557"/>
      <c r="F33" s="325"/>
      <c r="G33" s="325"/>
      <c r="H33" s="325"/>
      <c r="I33" s="336"/>
      <c r="J33" s="1062" t="s">
        <v>179</v>
      </c>
      <c r="K33" s="1063"/>
      <c r="L33" s="1063"/>
      <c r="M33" s="1064"/>
      <c r="N33" s="1062" t="s">
        <v>179</v>
      </c>
      <c r="O33" s="1063"/>
      <c r="P33" s="1063"/>
      <c r="Q33" s="1064"/>
      <c r="R33" s="1062" t="s">
        <v>179</v>
      </c>
      <c r="S33" s="1063"/>
      <c r="T33" s="1063"/>
      <c r="U33" s="1064"/>
      <c r="V33" s="398"/>
      <c r="W33" s="547"/>
      <c r="X33" s="547"/>
      <c r="Y33" s="547"/>
      <c r="Z33" s="547"/>
      <c r="AA33" s="547"/>
      <c r="AB33" s="556"/>
      <c r="AC33" s="126"/>
    </row>
    <row r="34" spans="1:29" ht="13.5" thickBot="1" x14ac:dyDescent="0.25">
      <c r="A34" s="129"/>
      <c r="B34" s="137"/>
      <c r="C34" s="401" t="s">
        <v>187</v>
      </c>
      <c r="D34" s="557"/>
      <c r="E34" s="557"/>
      <c r="F34" s="325"/>
      <c r="G34" s="325"/>
      <c r="H34" s="325"/>
      <c r="I34" s="336"/>
      <c r="J34" s="1062" t="s">
        <v>20592</v>
      </c>
      <c r="K34" s="1063"/>
      <c r="L34" s="1063"/>
      <c r="M34" s="1064"/>
      <c r="N34" s="1062" t="s">
        <v>20592</v>
      </c>
      <c r="O34" s="1063"/>
      <c r="P34" s="1063"/>
      <c r="Q34" s="1064"/>
      <c r="R34" s="1062" t="s">
        <v>20592</v>
      </c>
      <c r="S34" s="1063"/>
      <c r="T34" s="1063"/>
      <c r="U34" s="1064"/>
      <c r="V34" s="398" t="s">
        <v>153</v>
      </c>
      <c r="W34" s="547"/>
      <c r="X34" s="547"/>
      <c r="Y34" s="547"/>
      <c r="Z34" s="547"/>
      <c r="AA34" s="547"/>
      <c r="AB34" s="556"/>
      <c r="AC34" s="126"/>
    </row>
    <row r="35" spans="1:29" ht="13.5" thickBot="1" x14ac:dyDescent="0.25">
      <c r="A35" s="129"/>
      <c r="B35" s="137"/>
      <c r="C35" s="401" t="s">
        <v>7</v>
      </c>
      <c r="D35" s="557"/>
      <c r="E35" s="557"/>
      <c r="F35" s="325"/>
      <c r="G35" s="325"/>
      <c r="H35" s="325"/>
      <c r="I35" s="336"/>
      <c r="J35" s="988">
        <f>((1+J29)*(1+J26)*(1+J27+J28)/(1-((J31+J32+J33+J34)/100)))-1</f>
        <v>0.2261</v>
      </c>
      <c r="K35" s="989"/>
      <c r="L35" s="989"/>
      <c r="M35" s="990"/>
      <c r="N35" s="988">
        <f>((1+N29)*(1+N26)*(1+N27+N28)/(1-((N31+N32+N33+N34)/100)))-1</f>
        <v>0.26379999999999998</v>
      </c>
      <c r="O35" s="989"/>
      <c r="P35" s="989"/>
      <c r="Q35" s="990"/>
      <c r="R35" s="988">
        <f>((1+R29)*(1+R26)*(1+R27+R28)/(1-((R31+R32+R33+R34)/100)))-1</f>
        <v>0.30470000000000003</v>
      </c>
      <c r="S35" s="989"/>
      <c r="T35" s="989"/>
      <c r="U35" s="990"/>
      <c r="V35" s="398" t="s">
        <v>153</v>
      </c>
      <c r="W35" s="547"/>
      <c r="X35" s="547"/>
      <c r="Y35" s="547"/>
      <c r="Z35" s="547"/>
      <c r="AA35" s="547"/>
      <c r="AB35" s="556"/>
      <c r="AC35" s="126"/>
    </row>
    <row r="36" spans="1:29" x14ac:dyDescent="0.2">
      <c r="A36" s="129"/>
      <c r="B36" s="563"/>
      <c r="C36" s="547"/>
      <c r="D36" s="547"/>
      <c r="E36" s="547"/>
      <c r="F36" s="25"/>
      <c r="G36" s="25"/>
      <c r="H36" s="25"/>
      <c r="I36" s="25"/>
      <c r="J36" s="547"/>
      <c r="K36" s="547"/>
      <c r="L36" s="547"/>
      <c r="M36" s="547"/>
      <c r="N36" s="547"/>
      <c r="O36" s="547"/>
      <c r="P36" s="547"/>
      <c r="Q36" s="547"/>
      <c r="R36" s="547"/>
      <c r="S36" s="547"/>
      <c r="T36" s="547"/>
      <c r="U36" s="547"/>
      <c r="V36" s="398"/>
      <c r="W36" s="547"/>
      <c r="X36" s="547"/>
      <c r="Y36" s="547"/>
      <c r="Z36" s="547"/>
      <c r="AA36" s="547"/>
      <c r="AB36" s="556"/>
      <c r="AC36" s="126"/>
    </row>
    <row r="37" spans="1:29" x14ac:dyDescent="0.2">
      <c r="A37" s="129"/>
      <c r="B37" s="991" t="s">
        <v>193</v>
      </c>
      <c r="C37" s="986"/>
      <c r="D37" s="986"/>
      <c r="E37" s="986"/>
      <c r="F37" s="986"/>
      <c r="G37" s="986"/>
      <c r="H37" s="986"/>
      <c r="I37" s="986"/>
      <c r="J37" s="986"/>
      <c r="K37" s="986"/>
      <c r="L37" s="986"/>
      <c r="M37" s="986"/>
      <c r="N37" s="986"/>
      <c r="O37" s="986"/>
      <c r="P37" s="986"/>
      <c r="Q37" s="986"/>
      <c r="R37" s="986"/>
      <c r="S37" s="986"/>
      <c r="T37" s="986"/>
      <c r="U37" s="986"/>
      <c r="V37" s="986"/>
      <c r="W37" s="986"/>
      <c r="X37" s="986"/>
      <c r="Y37" s="986"/>
      <c r="Z37" s="986"/>
      <c r="AA37" s="986"/>
      <c r="AB37" s="987"/>
      <c r="AC37" s="126"/>
    </row>
    <row r="38" spans="1:29" x14ac:dyDescent="0.2">
      <c r="A38" s="129"/>
      <c r="B38" s="359"/>
      <c r="C38" s="287"/>
      <c r="D38" s="287"/>
      <c r="E38" s="287"/>
      <c r="F38" s="287"/>
      <c r="G38" s="287"/>
      <c r="H38" s="287"/>
      <c r="I38" s="287"/>
      <c r="J38" s="287"/>
      <c r="K38" s="287"/>
      <c r="L38" s="287"/>
      <c r="M38" s="287"/>
      <c r="N38" s="287"/>
      <c r="O38" s="287"/>
      <c r="P38" s="309"/>
      <c r="Q38" s="287"/>
      <c r="R38" s="287"/>
      <c r="S38" s="287"/>
      <c r="T38" s="287"/>
      <c r="U38" s="287"/>
      <c r="V38" s="287"/>
      <c r="W38" s="287"/>
      <c r="X38" s="287"/>
      <c r="Y38" s="287"/>
      <c r="Z38" s="287"/>
      <c r="AA38" s="287"/>
      <c r="AB38" s="310"/>
      <c r="AC38" s="126"/>
    </row>
    <row r="39" spans="1:29" x14ac:dyDescent="0.2">
      <c r="A39" s="129"/>
      <c r="B39" s="359"/>
      <c r="C39" s="542"/>
      <c r="D39" s="542"/>
      <c r="E39" s="542"/>
      <c r="F39" s="542"/>
      <c r="G39" s="542"/>
      <c r="H39" s="542"/>
      <c r="I39" s="542"/>
      <c r="J39" s="542"/>
      <c r="K39" s="542"/>
      <c r="L39" s="542"/>
      <c r="M39" s="542"/>
      <c r="N39" s="542"/>
      <c r="O39" s="542"/>
      <c r="P39" s="554"/>
      <c r="Q39" s="542"/>
      <c r="R39" s="542"/>
      <c r="S39" s="542"/>
      <c r="T39" s="542"/>
      <c r="U39" s="542"/>
      <c r="V39" s="542"/>
      <c r="W39" s="542"/>
      <c r="X39" s="542"/>
      <c r="Y39" s="542"/>
      <c r="Z39" s="542"/>
      <c r="AA39" s="542"/>
      <c r="AB39" s="548"/>
      <c r="AC39" s="126"/>
    </row>
    <row r="40" spans="1:29" x14ac:dyDescent="0.2">
      <c r="A40" s="127"/>
      <c r="B40" s="112"/>
      <c r="C40" s="113"/>
      <c r="D40" s="114"/>
      <c r="E40" s="114"/>
      <c r="F40" s="114"/>
      <c r="G40" s="114"/>
      <c r="H40" s="114"/>
      <c r="I40" s="114"/>
      <c r="J40" s="114"/>
      <c r="K40" s="114"/>
      <c r="L40" s="114"/>
      <c r="M40" s="114"/>
      <c r="N40" s="114"/>
      <c r="O40" s="114"/>
      <c r="P40" s="306"/>
      <c r="Q40" s="114"/>
      <c r="R40" s="114"/>
      <c r="S40" s="114"/>
      <c r="T40" s="114"/>
      <c r="U40" s="114"/>
      <c r="V40" s="114"/>
      <c r="W40" s="114"/>
      <c r="X40" s="114"/>
      <c r="Y40" s="114"/>
      <c r="Z40" s="114"/>
      <c r="AA40" s="114"/>
      <c r="AB40" s="135"/>
      <c r="AC40" s="125"/>
    </row>
    <row r="41" spans="1:29" x14ac:dyDescent="0.2">
      <c r="A41" s="130"/>
      <c r="B41" s="131"/>
      <c r="C41" s="132"/>
      <c r="D41" s="133"/>
      <c r="E41" s="133"/>
      <c r="F41" s="133"/>
      <c r="G41" s="133"/>
      <c r="H41" s="133"/>
      <c r="I41" s="133"/>
      <c r="J41" s="133"/>
      <c r="K41" s="133"/>
      <c r="L41" s="133"/>
      <c r="M41" s="133"/>
      <c r="N41" s="133"/>
      <c r="O41" s="133"/>
      <c r="P41" s="307"/>
      <c r="Q41" s="133"/>
      <c r="R41" s="133"/>
      <c r="S41" s="133"/>
      <c r="T41" s="133"/>
      <c r="U41" s="133"/>
      <c r="V41" s="133"/>
      <c r="W41" s="133"/>
      <c r="X41" s="133"/>
      <c r="Y41" s="133"/>
      <c r="Z41" s="133"/>
      <c r="AA41" s="133"/>
      <c r="AB41" s="133"/>
      <c r="AC41" s="134"/>
    </row>
  </sheetData>
  <sheetProtection algorithmName="SHA-512" hashValue="ZsVrcYztCxgkCbg2ZxwjeuXNVDmtQ1XHJZTcthAgkSU6+CQgJDhQl6KewASip5ic+BxcXODZBQYzgE/1Ruizuw==" saltValue="8G9/0W7tpuS5nRp1JZnikQ==" spinCount="100000" sheet="1"/>
  <mergeCells count="29">
    <mergeCell ref="J35:M35"/>
    <mergeCell ref="N35:Q35"/>
    <mergeCell ref="R35:U35"/>
    <mergeCell ref="B37:AB37"/>
    <mergeCell ref="J34:M34"/>
    <mergeCell ref="N34:Q34"/>
    <mergeCell ref="R34:U34"/>
    <mergeCell ref="B24:AB24"/>
    <mergeCell ref="R28:U28"/>
    <mergeCell ref="J26:M26"/>
    <mergeCell ref="J27:M27"/>
    <mergeCell ref="J28:M28"/>
    <mergeCell ref="N26:Q26"/>
    <mergeCell ref="N27:Q27"/>
    <mergeCell ref="N28:Q28"/>
    <mergeCell ref="R26:U26"/>
    <mergeCell ref="R27:U27"/>
    <mergeCell ref="R29:U29"/>
    <mergeCell ref="R33:U33"/>
    <mergeCell ref="J31:M31"/>
    <mergeCell ref="J32:M32"/>
    <mergeCell ref="J33:M33"/>
    <mergeCell ref="N31:Q31"/>
    <mergeCell ref="N32:Q32"/>
    <mergeCell ref="N33:Q33"/>
    <mergeCell ref="R31:U31"/>
    <mergeCell ref="N29:Q29"/>
    <mergeCell ref="J29:M29"/>
    <mergeCell ref="R32:U32"/>
  </mergeCells>
  <phoneticPr fontId="8" type="noConversion"/>
  <pageMargins left="0.78740157499999996" right="0.78740157499999996" top="0.984251969" bottom="0.984251969" header="0.49212598499999999" footer="0.49212598499999999"/>
  <pageSetup paperSize="9" scale="86" orientation="portrait" horizontalDpi="4294967295"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9A258-22EE-48E1-A8C5-064DA32E3462}">
  <dimension ref="A1:J2720"/>
  <sheetViews>
    <sheetView showGridLines="0" showZeros="0" tabSelected="1" view="pageBreakPreview" topLeftCell="B1" zoomScaleNormal="100" zoomScaleSheetLayoutView="100" workbookViewId="0">
      <selection activeCell="G21" sqref="G21"/>
    </sheetView>
  </sheetViews>
  <sheetFormatPr defaultColWidth="11.42578125" defaultRowHeight="12.75" x14ac:dyDescent="0.2"/>
  <cols>
    <col min="1" max="2" width="9.7109375" style="2" customWidth="1"/>
    <col min="3" max="3" width="8.85546875" style="243" customWidth="1"/>
    <col min="4" max="4" width="40.7109375" style="426" customWidth="1"/>
    <col min="5" max="5" width="5.140625" style="244" customWidth="1"/>
    <col min="6" max="6" width="9.42578125" style="386" customWidth="1"/>
    <col min="7" max="7" width="13.7109375" style="246" customWidth="1"/>
    <col min="8" max="8" width="11.5703125" style="246" customWidth="1"/>
    <col min="9" max="9" width="13.5703125" style="247" customWidth="1"/>
    <col min="10" max="10" width="11.42578125" style="2" customWidth="1"/>
    <col min="11" max="16384" width="11.42578125" style="2"/>
  </cols>
  <sheetData>
    <row r="1" spans="1:9" x14ac:dyDescent="0.2">
      <c r="C1" s="269" t="s">
        <v>192</v>
      </c>
    </row>
    <row r="2" spans="1:9" x14ac:dyDescent="0.2">
      <c r="C2" s="269"/>
    </row>
    <row r="3" spans="1:9" x14ac:dyDescent="0.2">
      <c r="C3" s="269"/>
    </row>
    <row r="4" spans="1:9" x14ac:dyDescent="0.2">
      <c r="C4" s="248"/>
    </row>
    <row r="7" spans="1:9" x14ac:dyDescent="0.2">
      <c r="C7" s="244" t="s">
        <v>35</v>
      </c>
    </row>
    <row r="8" spans="1:9" x14ac:dyDescent="0.2">
      <c r="C8" s="244"/>
      <c r="D8" s="427"/>
      <c r="E8" s="250"/>
      <c r="F8" s="387"/>
      <c r="G8" s="251"/>
      <c r="H8" s="251"/>
      <c r="I8" s="252"/>
    </row>
    <row r="9" spans="1:9" x14ac:dyDescent="0.2">
      <c r="C9" s="532" t="s">
        <v>183</v>
      </c>
      <c r="D9" s="534">
        <v>45884</v>
      </c>
      <c r="E9" s="533" t="s">
        <v>184</v>
      </c>
      <c r="G9" s="1065" t="s">
        <v>20593</v>
      </c>
    </row>
    <row r="10" spans="1:9" x14ac:dyDescent="0.2">
      <c r="C10" s="149" t="s">
        <v>34</v>
      </c>
      <c r="D10" s="993" t="s">
        <v>20590</v>
      </c>
      <c r="E10" s="993"/>
      <c r="F10" s="993"/>
      <c r="G10" s="993"/>
      <c r="H10" s="993"/>
      <c r="I10" s="993"/>
    </row>
    <row r="11" spans="1:9" ht="26.25" customHeight="1" x14ac:dyDescent="0.2">
      <c r="C11" s="253"/>
      <c r="D11" s="993"/>
      <c r="E11" s="993"/>
      <c r="F11" s="993"/>
      <c r="G11" s="993"/>
      <c r="H11" s="993"/>
      <c r="I11" s="993"/>
    </row>
    <row r="12" spans="1:9" x14ac:dyDescent="0.2">
      <c r="C12" s="253"/>
      <c r="D12" s="993"/>
      <c r="E12" s="993"/>
      <c r="F12" s="993"/>
      <c r="G12" s="993"/>
      <c r="H12" s="993"/>
      <c r="I12" s="993"/>
    </row>
    <row r="13" spans="1:9" x14ac:dyDescent="0.2">
      <c r="C13" s="1" t="s">
        <v>114</v>
      </c>
      <c r="D13" s="529"/>
    </row>
    <row r="14" spans="1:9" ht="13.5" thickBot="1" x14ac:dyDescent="0.25">
      <c r="C14" s="149" t="s">
        <v>36</v>
      </c>
      <c r="D14" s="535"/>
    </row>
    <row r="15" spans="1:9" ht="13.5" thickBot="1" x14ac:dyDescent="0.25">
      <c r="A15" s="416" t="s">
        <v>175</v>
      </c>
      <c r="B15" s="417" t="s">
        <v>176</v>
      </c>
      <c r="C15" s="415" t="s">
        <v>2</v>
      </c>
      <c r="D15" s="428" t="s">
        <v>3</v>
      </c>
      <c r="E15" s="254" t="s">
        <v>4</v>
      </c>
      <c r="F15" s="388" t="s">
        <v>5</v>
      </c>
      <c r="G15" s="255" t="s">
        <v>37</v>
      </c>
      <c r="H15" s="255" t="s">
        <v>7</v>
      </c>
      <c r="I15" s="256" t="s">
        <v>8</v>
      </c>
    </row>
    <row r="16" spans="1:9" ht="5.0999999999999996" customHeight="1" x14ac:dyDescent="0.2">
      <c r="C16" s="276"/>
      <c r="D16" s="429"/>
      <c r="E16" s="277"/>
      <c r="F16" s="389"/>
      <c r="G16" s="278"/>
      <c r="H16" s="278"/>
      <c r="I16" s="279"/>
    </row>
    <row r="17" spans="1:9" s="436" customFormat="1" ht="13.5" customHeight="1" thickBot="1" x14ac:dyDescent="0.25">
      <c r="A17" s="489"/>
      <c r="B17" s="489"/>
      <c r="C17" s="490"/>
      <c r="D17" s="490"/>
      <c r="E17" s="490"/>
      <c r="F17" s="491"/>
      <c r="G17" s="492"/>
      <c r="H17" s="490"/>
      <c r="I17" s="490"/>
    </row>
    <row r="18" spans="1:9" s="436" customFormat="1" ht="25.5" x14ac:dyDescent="0.2">
      <c r="A18" s="472"/>
      <c r="B18" s="473"/>
      <c r="C18" s="474" t="s">
        <v>9</v>
      </c>
      <c r="D18" s="475" t="s">
        <v>112</v>
      </c>
      <c r="E18" s="438"/>
      <c r="F18" s="439"/>
      <c r="G18" s="450"/>
      <c r="H18" s="441"/>
      <c r="I18" s="476"/>
    </row>
    <row r="19" spans="1:9" s="436" customFormat="1" x14ac:dyDescent="0.2">
      <c r="A19" s="477"/>
      <c r="B19" s="481"/>
      <c r="C19" s="494" t="s">
        <v>11</v>
      </c>
      <c r="D19" s="495" t="s">
        <v>195</v>
      </c>
      <c r="E19" s="451"/>
      <c r="F19" s="452"/>
      <c r="G19" s="453"/>
      <c r="H19" s="454"/>
      <c r="I19" s="479"/>
    </row>
    <row r="20" spans="1:9" s="436" customFormat="1" x14ac:dyDescent="0.2">
      <c r="A20" s="477"/>
      <c r="B20" s="481"/>
      <c r="C20" s="494" t="s">
        <v>196</v>
      </c>
      <c r="D20" s="495" t="s">
        <v>197</v>
      </c>
      <c r="E20" s="451"/>
      <c r="F20" s="452"/>
      <c r="G20" s="453"/>
      <c r="H20" s="454"/>
      <c r="I20" s="479"/>
    </row>
    <row r="21" spans="1:9" s="436" customFormat="1" ht="38.25" x14ac:dyDescent="0.2">
      <c r="A21" s="477" t="s">
        <v>198</v>
      </c>
      <c r="B21" s="481">
        <v>901000122</v>
      </c>
      <c r="C21" s="493" t="s">
        <v>199</v>
      </c>
      <c r="D21" s="496" t="s">
        <v>200</v>
      </c>
      <c r="E21" s="442" t="s">
        <v>13</v>
      </c>
      <c r="F21" s="443">
        <v>0.59</v>
      </c>
      <c r="G21" s="444">
        <f>IF($A21="SINAPI",VLOOKUP($B21,'Sinapi - Serv'!A:D,4,0),VLOOKUP($B21,Composições!A:G,7,0))</f>
        <v>49.19</v>
      </c>
      <c r="H21" s="445">
        <f>+F21*G21</f>
        <v>29.02</v>
      </c>
      <c r="I21" s="479"/>
    </row>
    <row r="22" spans="1:9" s="436" customFormat="1" ht="51" x14ac:dyDescent="0.2">
      <c r="A22" s="477" t="s">
        <v>202</v>
      </c>
      <c r="B22" s="481" t="s">
        <v>201</v>
      </c>
      <c r="C22" s="482" t="s">
        <v>203</v>
      </c>
      <c r="D22" s="478" t="s">
        <v>204</v>
      </c>
      <c r="E22" s="442" t="s">
        <v>4</v>
      </c>
      <c r="F22" s="443">
        <v>28</v>
      </c>
      <c r="G22" s="444">
        <f>IF($A22="SINAPI",VLOOKUP($B22,'Sinapi - Serv'!A:D,4,0),VLOOKUP($B22,Composições!A:G,7,0))</f>
        <v>43.39</v>
      </c>
      <c r="H22" s="445">
        <f t="shared" ref="H22:H85" si="0">+F22*G22</f>
        <v>1214.92</v>
      </c>
      <c r="I22" s="479"/>
    </row>
    <row r="23" spans="1:9" s="436" customFormat="1" ht="63.75" x14ac:dyDescent="0.2">
      <c r="A23" s="477" t="s">
        <v>202</v>
      </c>
      <c r="B23" s="481" t="s">
        <v>205</v>
      </c>
      <c r="C23" s="482" t="s">
        <v>206</v>
      </c>
      <c r="D23" s="478" t="s">
        <v>207</v>
      </c>
      <c r="E23" s="442" t="s">
        <v>208</v>
      </c>
      <c r="F23" s="443">
        <v>235.35</v>
      </c>
      <c r="G23" s="444">
        <f>IF($A23="SINAPI",VLOOKUP($B23,'Sinapi - Serv'!A:D,4,0),VLOOKUP($B23,Composições!A:G,7,0))</f>
        <v>57.51</v>
      </c>
      <c r="H23" s="445">
        <f t="shared" si="0"/>
        <v>13534.98</v>
      </c>
      <c r="I23" s="479"/>
    </row>
    <row r="24" spans="1:9" s="436" customFormat="1" x14ac:dyDescent="0.2">
      <c r="A24" s="477"/>
      <c r="B24" s="481"/>
      <c r="C24" s="494" t="s">
        <v>209</v>
      </c>
      <c r="D24" s="495" t="s">
        <v>210</v>
      </c>
      <c r="E24" s="451"/>
      <c r="F24" s="452"/>
      <c r="G24" s="453"/>
      <c r="H24" s="454"/>
      <c r="I24" s="479"/>
    </row>
    <row r="25" spans="1:9" s="436" customFormat="1" ht="51" x14ac:dyDescent="0.2">
      <c r="A25" s="477" t="s">
        <v>211</v>
      </c>
      <c r="B25" s="481">
        <v>101749</v>
      </c>
      <c r="C25" s="493" t="s">
        <v>212</v>
      </c>
      <c r="D25" s="496" t="s">
        <v>213</v>
      </c>
      <c r="E25" s="442" t="s">
        <v>16</v>
      </c>
      <c r="F25" s="443">
        <v>66.400000000000006</v>
      </c>
      <c r="G25" s="444">
        <f>IF($A25="SINAPI",VLOOKUP($B25,'Sinapi - Serv'!A:D,4,0),VLOOKUP($B25,Composições!A:G,7,0))</f>
        <v>59.43</v>
      </c>
      <c r="H25" s="445">
        <f>+F25*G25</f>
        <v>3946.15</v>
      </c>
      <c r="I25" s="479"/>
    </row>
    <row r="26" spans="1:9" s="436" customFormat="1" x14ac:dyDescent="0.2">
      <c r="A26" s="477"/>
      <c r="B26" s="481"/>
      <c r="C26" s="494" t="s">
        <v>214</v>
      </c>
      <c r="D26" s="495" t="s">
        <v>215</v>
      </c>
      <c r="E26" s="451"/>
      <c r="F26" s="452"/>
      <c r="G26" s="453"/>
      <c r="H26" s="454"/>
      <c r="I26" s="479"/>
    </row>
    <row r="27" spans="1:9" s="436" customFormat="1" ht="63.75" x14ac:dyDescent="0.2">
      <c r="A27" s="477" t="s">
        <v>211</v>
      </c>
      <c r="B27" s="481">
        <v>94210</v>
      </c>
      <c r="C27" s="493" t="s">
        <v>216</v>
      </c>
      <c r="D27" s="496" t="s">
        <v>217</v>
      </c>
      <c r="E27" s="442" t="s">
        <v>16</v>
      </c>
      <c r="F27" s="443">
        <v>94.9</v>
      </c>
      <c r="G27" s="444">
        <f>IF($A27="SINAPI",VLOOKUP($B27,'Sinapi - Serv'!A:D,4,0),VLOOKUP($B27,Composições!A:G,7,0))</f>
        <v>56.52</v>
      </c>
      <c r="H27" s="445">
        <f>+F27*G27</f>
        <v>5363.75</v>
      </c>
      <c r="I27" s="479"/>
    </row>
    <row r="28" spans="1:9" s="436" customFormat="1" x14ac:dyDescent="0.2">
      <c r="A28" s="477"/>
      <c r="B28" s="481"/>
      <c r="C28" s="494" t="s">
        <v>218</v>
      </c>
      <c r="D28" s="495" t="s">
        <v>219</v>
      </c>
      <c r="E28" s="451"/>
      <c r="F28" s="452"/>
      <c r="G28" s="453"/>
      <c r="H28" s="454"/>
      <c r="I28" s="479"/>
    </row>
    <row r="29" spans="1:9" s="436" customFormat="1" ht="25.5" x14ac:dyDescent="0.2">
      <c r="A29" s="477" t="s">
        <v>221</v>
      </c>
      <c r="B29" s="481" t="s">
        <v>220</v>
      </c>
      <c r="C29" s="493" t="s">
        <v>222</v>
      </c>
      <c r="D29" s="496" t="s">
        <v>223</v>
      </c>
      <c r="E29" s="442" t="s">
        <v>13</v>
      </c>
      <c r="F29" s="443">
        <v>66.400000000000006</v>
      </c>
      <c r="G29" s="444">
        <f>IF($A29="SINAPI",VLOOKUP($B29,'Sinapi - Serv'!A:D,4,0),VLOOKUP($B29,Composições!A:G,7,0))</f>
        <v>96.99</v>
      </c>
      <c r="H29" s="445">
        <f>+F29*G29</f>
        <v>6440.14</v>
      </c>
      <c r="I29" s="479"/>
    </row>
    <row r="30" spans="1:9" s="436" customFormat="1" x14ac:dyDescent="0.2">
      <c r="A30" s="477"/>
      <c r="B30" s="481"/>
      <c r="C30" s="494" t="s">
        <v>224</v>
      </c>
      <c r="D30" s="495" t="s">
        <v>225</v>
      </c>
      <c r="E30" s="451"/>
      <c r="F30" s="452"/>
      <c r="G30" s="453"/>
      <c r="H30" s="454"/>
      <c r="I30" s="479"/>
    </row>
    <row r="31" spans="1:9" s="436" customFormat="1" ht="25.5" x14ac:dyDescent="0.2">
      <c r="A31" s="477" t="s">
        <v>211</v>
      </c>
      <c r="B31" s="481">
        <v>94559</v>
      </c>
      <c r="C31" s="493" t="s">
        <v>226</v>
      </c>
      <c r="D31" s="496" t="s">
        <v>227</v>
      </c>
      <c r="E31" s="442" t="s">
        <v>16</v>
      </c>
      <c r="F31" s="443">
        <v>9</v>
      </c>
      <c r="G31" s="444">
        <f>IF($A31="SINAPI",VLOOKUP($B31,'Sinapi - Serv'!A:D,4,0),VLOOKUP($B31,Composições!A:G,7,0))</f>
        <v>811.59</v>
      </c>
      <c r="H31" s="445">
        <f>+F31*G31</f>
        <v>7304.31</v>
      </c>
      <c r="I31" s="479"/>
    </row>
    <row r="32" spans="1:9" s="436" customFormat="1" x14ac:dyDescent="0.2">
      <c r="A32" s="477"/>
      <c r="B32" s="481"/>
      <c r="C32" s="494" t="s">
        <v>228</v>
      </c>
      <c r="D32" s="495" t="s">
        <v>229</v>
      </c>
      <c r="E32" s="451"/>
      <c r="F32" s="452"/>
      <c r="G32" s="453"/>
      <c r="H32" s="454"/>
      <c r="I32" s="479"/>
    </row>
    <row r="33" spans="1:9" s="436" customFormat="1" ht="51" x14ac:dyDescent="0.2">
      <c r="A33" s="477" t="s">
        <v>211</v>
      </c>
      <c r="B33" s="481">
        <v>91341</v>
      </c>
      <c r="C33" s="493" t="s">
        <v>230</v>
      </c>
      <c r="D33" s="496" t="s">
        <v>231</v>
      </c>
      <c r="E33" s="442" t="s">
        <v>16</v>
      </c>
      <c r="F33" s="443">
        <v>1</v>
      </c>
      <c r="G33" s="444">
        <f>IF($A33="SINAPI",VLOOKUP($B33,'Sinapi - Serv'!A:D,4,0),VLOOKUP($B33,Composições!A:G,7,0))</f>
        <v>821.57</v>
      </c>
      <c r="H33" s="445">
        <f>+F33*G33</f>
        <v>821.57</v>
      </c>
      <c r="I33" s="479"/>
    </row>
    <row r="34" spans="1:9" s="436" customFormat="1" ht="51" x14ac:dyDescent="0.2">
      <c r="A34" s="477" t="s">
        <v>211</v>
      </c>
      <c r="B34" s="481">
        <v>91341</v>
      </c>
      <c r="C34" s="482" t="s">
        <v>232</v>
      </c>
      <c r="D34" s="478" t="s">
        <v>233</v>
      </c>
      <c r="E34" s="442" t="s">
        <v>16</v>
      </c>
      <c r="F34" s="443">
        <v>1</v>
      </c>
      <c r="G34" s="444">
        <f>IF($A34="SINAPI",VLOOKUP($B34,'Sinapi - Serv'!A:D,4,0),VLOOKUP($B34,Composições!A:G,7,0))</f>
        <v>821.57</v>
      </c>
      <c r="H34" s="445">
        <f t="shared" si="0"/>
        <v>821.57</v>
      </c>
      <c r="I34" s="479"/>
    </row>
    <row r="35" spans="1:9" s="436" customFormat="1" ht="51" x14ac:dyDescent="0.2">
      <c r="A35" s="477" t="s">
        <v>211</v>
      </c>
      <c r="B35" s="481">
        <v>91341</v>
      </c>
      <c r="C35" s="482" t="s">
        <v>234</v>
      </c>
      <c r="D35" s="478" t="s">
        <v>235</v>
      </c>
      <c r="E35" s="442" t="s">
        <v>16</v>
      </c>
      <c r="F35" s="443">
        <v>1</v>
      </c>
      <c r="G35" s="444">
        <f>IF($A35="SINAPI",VLOOKUP($B35,'Sinapi - Serv'!A:D,4,0),VLOOKUP($B35,Composições!A:G,7,0))</f>
        <v>821.57</v>
      </c>
      <c r="H35" s="445">
        <f t="shared" si="0"/>
        <v>821.57</v>
      </c>
      <c r="I35" s="479"/>
    </row>
    <row r="36" spans="1:9" s="436" customFormat="1" x14ac:dyDescent="0.2">
      <c r="A36" s="477"/>
      <c r="B36" s="481"/>
      <c r="C36" s="494" t="s">
        <v>236</v>
      </c>
      <c r="D36" s="495" t="s">
        <v>237</v>
      </c>
      <c r="E36" s="451"/>
      <c r="F36" s="452"/>
      <c r="G36" s="453"/>
      <c r="H36" s="454"/>
      <c r="I36" s="479"/>
    </row>
    <row r="37" spans="1:9" s="436" customFormat="1" ht="25.5" x14ac:dyDescent="0.2">
      <c r="A37" s="477" t="s">
        <v>238</v>
      </c>
      <c r="B37" s="481">
        <v>180109</v>
      </c>
      <c r="C37" s="493" t="s">
        <v>239</v>
      </c>
      <c r="D37" s="496" t="s">
        <v>240</v>
      </c>
      <c r="E37" s="442" t="s">
        <v>208</v>
      </c>
      <c r="F37" s="443">
        <v>235.4</v>
      </c>
      <c r="G37" s="444">
        <f>IF($A37="SINAPI",VLOOKUP($B37,'Sinapi - Serv'!A:D,4,0),VLOOKUP($B37,Composições!A:G,7,0))</f>
        <v>20.32</v>
      </c>
      <c r="H37" s="445">
        <f>+F37*G37</f>
        <v>4783.33</v>
      </c>
      <c r="I37" s="479"/>
    </row>
    <row r="38" spans="1:9" s="436" customFormat="1" x14ac:dyDescent="0.2">
      <c r="A38" s="477"/>
      <c r="B38" s="481"/>
      <c r="C38" s="494" t="s">
        <v>241</v>
      </c>
      <c r="D38" s="495" t="s">
        <v>242</v>
      </c>
      <c r="E38" s="451"/>
      <c r="F38" s="452"/>
      <c r="G38" s="453"/>
      <c r="H38" s="454"/>
      <c r="I38" s="479"/>
    </row>
    <row r="39" spans="1:9" s="436" customFormat="1" ht="76.5" x14ac:dyDescent="0.2">
      <c r="A39" s="477" t="s">
        <v>211</v>
      </c>
      <c r="B39" s="481">
        <v>86904</v>
      </c>
      <c r="C39" s="493" t="s">
        <v>243</v>
      </c>
      <c r="D39" s="496" t="s">
        <v>244</v>
      </c>
      <c r="E39" s="442" t="s">
        <v>13</v>
      </c>
      <c r="F39" s="443">
        <v>3</v>
      </c>
      <c r="G39" s="444">
        <f>IF($A39="SINAPI",VLOOKUP($B39,'Sinapi - Serv'!A:D,4,0),VLOOKUP($B39,Composições!A:G,7,0))</f>
        <v>168.06</v>
      </c>
      <c r="H39" s="445">
        <f>+F39*G39</f>
        <v>504.18</v>
      </c>
      <c r="I39" s="479"/>
    </row>
    <row r="40" spans="1:9" s="436" customFormat="1" ht="76.5" x14ac:dyDescent="0.2">
      <c r="A40" s="477" t="s">
        <v>211</v>
      </c>
      <c r="B40" s="481">
        <v>86894</v>
      </c>
      <c r="C40" s="482" t="s">
        <v>245</v>
      </c>
      <c r="D40" s="478" t="s">
        <v>246</v>
      </c>
      <c r="E40" s="442" t="s">
        <v>13</v>
      </c>
      <c r="F40" s="443">
        <v>1</v>
      </c>
      <c r="G40" s="444">
        <f>IF($A40="SINAPI",VLOOKUP($B40,'Sinapi - Serv'!A:D,4,0),VLOOKUP($B40,Composições!A:G,7,0))</f>
        <v>417.81</v>
      </c>
      <c r="H40" s="445">
        <f t="shared" si="0"/>
        <v>417.81</v>
      </c>
      <c r="I40" s="479"/>
    </row>
    <row r="41" spans="1:9" s="436" customFormat="1" ht="38.25" x14ac:dyDescent="0.2">
      <c r="A41" s="477" t="s">
        <v>202</v>
      </c>
      <c r="B41" s="481" t="s">
        <v>247</v>
      </c>
      <c r="C41" s="482" t="s">
        <v>248</v>
      </c>
      <c r="D41" s="478" t="s">
        <v>249</v>
      </c>
      <c r="E41" s="442" t="s">
        <v>4</v>
      </c>
      <c r="F41" s="443">
        <v>1</v>
      </c>
      <c r="G41" s="444">
        <f>IF($A41="SINAPI",VLOOKUP($B41,'Sinapi - Serv'!A:D,4,0),VLOOKUP($B41,Composições!A:G,7,0))</f>
        <v>864.21</v>
      </c>
      <c r="H41" s="445">
        <f t="shared" si="0"/>
        <v>864.21</v>
      </c>
      <c r="I41" s="479"/>
    </row>
    <row r="42" spans="1:9" s="436" customFormat="1" ht="38.25" x14ac:dyDescent="0.2">
      <c r="A42" s="477" t="s">
        <v>211</v>
      </c>
      <c r="B42" s="481">
        <v>86888</v>
      </c>
      <c r="C42" s="482" t="s">
        <v>250</v>
      </c>
      <c r="D42" s="478" t="s">
        <v>251</v>
      </c>
      <c r="E42" s="442" t="s">
        <v>13</v>
      </c>
      <c r="F42" s="443">
        <v>3</v>
      </c>
      <c r="G42" s="444">
        <f>IF($A42="SINAPI",VLOOKUP($B42,'Sinapi - Serv'!A:D,4,0),VLOOKUP($B42,Composições!A:G,7,0))</f>
        <v>539.20000000000005</v>
      </c>
      <c r="H42" s="445">
        <f t="shared" si="0"/>
        <v>1617.6</v>
      </c>
      <c r="I42" s="479"/>
    </row>
    <row r="43" spans="1:9" s="436" customFormat="1" ht="25.5" x14ac:dyDescent="0.2">
      <c r="A43" s="477" t="s">
        <v>211</v>
      </c>
      <c r="B43" s="481">
        <v>100860</v>
      </c>
      <c r="C43" s="482" t="s">
        <v>252</v>
      </c>
      <c r="D43" s="478" t="s">
        <v>253</v>
      </c>
      <c r="E43" s="442" t="s">
        <v>13</v>
      </c>
      <c r="F43" s="443">
        <v>2</v>
      </c>
      <c r="G43" s="444">
        <f>IF($A43="SINAPI",VLOOKUP($B43,'Sinapi - Serv'!A:D,4,0),VLOOKUP($B43,Composições!A:G,7,0))</f>
        <v>111.87</v>
      </c>
      <c r="H43" s="445">
        <f t="shared" si="0"/>
        <v>223.74</v>
      </c>
      <c r="I43" s="479"/>
    </row>
    <row r="44" spans="1:9" s="436" customFormat="1" ht="89.25" x14ac:dyDescent="0.2">
      <c r="A44" s="477" t="s">
        <v>221</v>
      </c>
      <c r="B44" s="481" t="s">
        <v>254</v>
      </c>
      <c r="C44" s="482" t="s">
        <v>255</v>
      </c>
      <c r="D44" s="478" t="s">
        <v>256</v>
      </c>
      <c r="E44" s="442" t="s">
        <v>13</v>
      </c>
      <c r="F44" s="443">
        <v>1</v>
      </c>
      <c r="G44" s="444">
        <f>IF($A44="SINAPI",VLOOKUP($B44,'Sinapi - Serv'!A:D,4,0),VLOOKUP($B44,Composições!A:G,7,0))</f>
        <v>4405.32</v>
      </c>
      <c r="H44" s="445">
        <f t="shared" si="0"/>
        <v>4405.32</v>
      </c>
      <c r="I44" s="479"/>
    </row>
    <row r="45" spans="1:9" s="436" customFormat="1" ht="76.5" x14ac:dyDescent="0.2">
      <c r="A45" s="477" t="s">
        <v>221</v>
      </c>
      <c r="B45" s="481" t="s">
        <v>257</v>
      </c>
      <c r="C45" s="482" t="s">
        <v>258</v>
      </c>
      <c r="D45" s="478" t="s">
        <v>259</v>
      </c>
      <c r="E45" s="442" t="s">
        <v>13</v>
      </c>
      <c r="F45" s="443">
        <v>1</v>
      </c>
      <c r="G45" s="444">
        <f>IF($A45="SINAPI",VLOOKUP($B45,'Sinapi - Serv'!A:D,4,0),VLOOKUP($B45,Composições!A:G,7,0))</f>
        <v>3151.92</v>
      </c>
      <c r="H45" s="445">
        <f t="shared" si="0"/>
        <v>3151.92</v>
      </c>
      <c r="I45" s="479"/>
    </row>
    <row r="46" spans="1:9" s="436" customFormat="1" ht="38.25" x14ac:dyDescent="0.2">
      <c r="A46" s="477" t="s">
        <v>211</v>
      </c>
      <c r="B46" s="481">
        <v>103689</v>
      </c>
      <c r="C46" s="482" t="s">
        <v>260</v>
      </c>
      <c r="D46" s="478" t="s">
        <v>261</v>
      </c>
      <c r="E46" s="442" t="s">
        <v>16</v>
      </c>
      <c r="F46" s="443">
        <v>2.9</v>
      </c>
      <c r="G46" s="444">
        <f>IF($A46="SINAPI",VLOOKUP($B46,'Sinapi - Serv'!A:D,4,0),VLOOKUP($B46,Composições!A:G,7,0))</f>
        <v>479.82</v>
      </c>
      <c r="H46" s="445">
        <f t="shared" si="0"/>
        <v>1391.48</v>
      </c>
      <c r="I46" s="479"/>
    </row>
    <row r="47" spans="1:9" s="436" customFormat="1" ht="25.5" x14ac:dyDescent="0.2">
      <c r="A47" s="477" t="s">
        <v>221</v>
      </c>
      <c r="B47" s="481" t="s">
        <v>262</v>
      </c>
      <c r="C47" s="482" t="s">
        <v>263</v>
      </c>
      <c r="D47" s="478" t="s">
        <v>264</v>
      </c>
      <c r="E47" s="442" t="s">
        <v>13</v>
      </c>
      <c r="F47" s="443">
        <v>5</v>
      </c>
      <c r="G47" s="444">
        <f>IF($A47="SINAPI",VLOOKUP($B47,'Sinapi - Serv'!A:D,4,0),VLOOKUP($B47,Composições!A:G,7,0))</f>
        <v>124.09</v>
      </c>
      <c r="H47" s="445">
        <f t="shared" si="0"/>
        <v>620.45000000000005</v>
      </c>
      <c r="I47" s="479"/>
    </row>
    <row r="48" spans="1:9" s="436" customFormat="1" x14ac:dyDescent="0.2">
      <c r="A48" s="477"/>
      <c r="B48" s="481"/>
      <c r="C48" s="494" t="s">
        <v>265</v>
      </c>
      <c r="D48" s="495" t="s">
        <v>266</v>
      </c>
      <c r="E48" s="451"/>
      <c r="F48" s="452"/>
      <c r="G48" s="453"/>
      <c r="H48" s="454"/>
      <c r="I48" s="479"/>
    </row>
    <row r="49" spans="1:9" s="436" customFormat="1" x14ac:dyDescent="0.2">
      <c r="A49" s="477"/>
      <c r="B49" s="481"/>
      <c r="C49" s="494" t="s">
        <v>255</v>
      </c>
      <c r="D49" s="495" t="s">
        <v>267</v>
      </c>
      <c r="E49" s="451"/>
      <c r="F49" s="452"/>
      <c r="G49" s="453"/>
      <c r="H49" s="454"/>
      <c r="I49" s="479"/>
    </row>
    <row r="50" spans="1:9" s="436" customFormat="1" ht="63.75" x14ac:dyDescent="0.2">
      <c r="A50" s="477" t="s">
        <v>238</v>
      </c>
      <c r="B50" s="481">
        <v>53518</v>
      </c>
      <c r="C50" s="493" t="s">
        <v>268</v>
      </c>
      <c r="D50" s="496" t="s">
        <v>269</v>
      </c>
      <c r="E50" s="442" t="s">
        <v>270</v>
      </c>
      <c r="F50" s="443">
        <v>5</v>
      </c>
      <c r="G50" s="444">
        <f>IF($A50="SINAPI",VLOOKUP($B50,'Sinapi - Serv'!A:D,4,0),VLOOKUP($B50,Composições!A:G,7,0))</f>
        <v>25.93</v>
      </c>
      <c r="H50" s="445">
        <f t="shared" si="0"/>
        <v>129.65</v>
      </c>
      <c r="I50" s="479"/>
    </row>
    <row r="51" spans="1:9" s="436" customFormat="1" ht="63.75" x14ac:dyDescent="0.2">
      <c r="A51" s="477" t="s">
        <v>238</v>
      </c>
      <c r="B51" s="481">
        <v>53518</v>
      </c>
      <c r="C51" s="482" t="s">
        <v>271</v>
      </c>
      <c r="D51" s="478" t="s">
        <v>272</v>
      </c>
      <c r="E51" s="442" t="s">
        <v>270</v>
      </c>
      <c r="F51" s="443">
        <v>3</v>
      </c>
      <c r="G51" s="444">
        <f>IF($A51="SINAPI",VLOOKUP($B51,'Sinapi - Serv'!A:D,4,0),VLOOKUP($B51,Composições!A:G,7,0))</f>
        <v>25.93</v>
      </c>
      <c r="H51" s="445">
        <f t="shared" si="0"/>
        <v>77.790000000000006</v>
      </c>
      <c r="I51" s="479"/>
    </row>
    <row r="52" spans="1:9" s="436" customFormat="1" ht="63.75" x14ac:dyDescent="0.2">
      <c r="A52" s="477" t="s">
        <v>238</v>
      </c>
      <c r="B52" s="481">
        <v>53302</v>
      </c>
      <c r="C52" s="482" t="s">
        <v>273</v>
      </c>
      <c r="D52" s="478" t="s">
        <v>274</v>
      </c>
      <c r="E52" s="442" t="s">
        <v>270</v>
      </c>
      <c r="F52" s="443">
        <v>14</v>
      </c>
      <c r="G52" s="444">
        <f>IF($A52="SINAPI",VLOOKUP($B52,'Sinapi - Serv'!A:D,4,0),VLOOKUP($B52,Composições!A:G,7,0))</f>
        <v>44.71</v>
      </c>
      <c r="H52" s="445">
        <f t="shared" si="0"/>
        <v>625.94000000000005</v>
      </c>
      <c r="I52" s="479"/>
    </row>
    <row r="53" spans="1:9" s="436" customFormat="1" ht="63.75" x14ac:dyDescent="0.2">
      <c r="A53" s="477" t="s">
        <v>238</v>
      </c>
      <c r="B53" s="481">
        <v>53522</v>
      </c>
      <c r="C53" s="482" t="s">
        <v>275</v>
      </c>
      <c r="D53" s="478" t="s">
        <v>276</v>
      </c>
      <c r="E53" s="442" t="s">
        <v>270</v>
      </c>
      <c r="F53" s="443">
        <v>34</v>
      </c>
      <c r="G53" s="444">
        <f>IF($A53="SINAPI",VLOOKUP($B53,'Sinapi - Serv'!A:D,4,0),VLOOKUP($B53,Composições!A:G,7,0))</f>
        <v>55.76</v>
      </c>
      <c r="H53" s="445">
        <f t="shared" si="0"/>
        <v>1895.84</v>
      </c>
      <c r="I53" s="479"/>
    </row>
    <row r="54" spans="1:9" s="436" customFormat="1" x14ac:dyDescent="0.2">
      <c r="A54" s="477"/>
      <c r="B54" s="481"/>
      <c r="C54" s="494" t="s">
        <v>258</v>
      </c>
      <c r="D54" s="495" t="s">
        <v>277</v>
      </c>
      <c r="E54" s="451"/>
      <c r="F54" s="452"/>
      <c r="G54" s="453"/>
      <c r="H54" s="454"/>
      <c r="I54" s="479"/>
    </row>
    <row r="55" spans="1:9" s="436" customFormat="1" ht="51" x14ac:dyDescent="0.2">
      <c r="A55" s="477" t="s">
        <v>238</v>
      </c>
      <c r="B55" s="481">
        <v>53334</v>
      </c>
      <c r="C55" s="493" t="s">
        <v>278</v>
      </c>
      <c r="D55" s="496" t="s">
        <v>279</v>
      </c>
      <c r="E55" s="442" t="s">
        <v>13</v>
      </c>
      <c r="F55" s="443">
        <v>3</v>
      </c>
      <c r="G55" s="444">
        <f>IF($A55="SINAPI",VLOOKUP($B55,'Sinapi - Serv'!A:D,4,0),VLOOKUP($B55,Composições!A:G,7,0))</f>
        <v>23.73</v>
      </c>
      <c r="H55" s="445">
        <f>+F55*G55</f>
        <v>71.19</v>
      </c>
      <c r="I55" s="479"/>
    </row>
    <row r="56" spans="1:9" s="436" customFormat="1" ht="51" x14ac:dyDescent="0.2">
      <c r="A56" s="477" t="s">
        <v>238</v>
      </c>
      <c r="B56" s="481">
        <v>53333</v>
      </c>
      <c r="C56" s="482" t="s">
        <v>280</v>
      </c>
      <c r="D56" s="478" t="s">
        <v>281</v>
      </c>
      <c r="E56" s="442" t="s">
        <v>13</v>
      </c>
      <c r="F56" s="443">
        <v>1</v>
      </c>
      <c r="G56" s="444">
        <f>IF($A56="SINAPI",VLOOKUP($B56,'Sinapi - Serv'!A:D,4,0),VLOOKUP($B56,Composições!A:G,7,0))</f>
        <v>36.4</v>
      </c>
      <c r="H56" s="445">
        <f t="shared" si="0"/>
        <v>36.4</v>
      </c>
      <c r="I56" s="479"/>
    </row>
    <row r="57" spans="1:9" s="436" customFormat="1" ht="51" x14ac:dyDescent="0.2">
      <c r="A57" s="477" t="s">
        <v>238</v>
      </c>
      <c r="B57" s="481">
        <v>53332</v>
      </c>
      <c r="C57" s="482" t="s">
        <v>282</v>
      </c>
      <c r="D57" s="478" t="s">
        <v>283</v>
      </c>
      <c r="E57" s="442" t="s">
        <v>13</v>
      </c>
      <c r="F57" s="443">
        <v>1</v>
      </c>
      <c r="G57" s="444">
        <f>IF($A57="SINAPI",VLOOKUP($B57,'Sinapi - Serv'!A:D,4,0),VLOOKUP($B57,Composições!A:G,7,0))</f>
        <v>61.64</v>
      </c>
      <c r="H57" s="445">
        <f t="shared" si="0"/>
        <v>61.64</v>
      </c>
      <c r="I57" s="479"/>
    </row>
    <row r="58" spans="1:9" s="436" customFormat="1" ht="51" x14ac:dyDescent="0.2">
      <c r="A58" s="477" t="s">
        <v>238</v>
      </c>
      <c r="B58" s="481">
        <v>53331</v>
      </c>
      <c r="C58" s="482" t="s">
        <v>284</v>
      </c>
      <c r="D58" s="478" t="s">
        <v>285</v>
      </c>
      <c r="E58" s="442" t="s">
        <v>13</v>
      </c>
      <c r="F58" s="443">
        <v>3</v>
      </c>
      <c r="G58" s="444">
        <f>IF($A58="SINAPI",VLOOKUP($B58,'Sinapi - Serv'!A:D,4,0),VLOOKUP($B58,Composições!A:G,7,0))</f>
        <v>78.209999999999994</v>
      </c>
      <c r="H58" s="445">
        <f t="shared" si="0"/>
        <v>234.63</v>
      </c>
      <c r="I58" s="479"/>
    </row>
    <row r="59" spans="1:9" s="436" customFormat="1" ht="51" x14ac:dyDescent="0.2">
      <c r="A59" s="477" t="s">
        <v>238</v>
      </c>
      <c r="B59" s="481">
        <v>53250</v>
      </c>
      <c r="C59" s="482" t="s">
        <v>286</v>
      </c>
      <c r="D59" s="478" t="s">
        <v>287</v>
      </c>
      <c r="E59" s="442" t="s">
        <v>13</v>
      </c>
      <c r="F59" s="443">
        <v>10</v>
      </c>
      <c r="G59" s="444">
        <f>IF($A59="SINAPI",VLOOKUP($B59,'Sinapi - Serv'!A:D,4,0),VLOOKUP($B59,Composições!A:G,7,0))</f>
        <v>33.340000000000003</v>
      </c>
      <c r="H59" s="445">
        <f t="shared" si="0"/>
        <v>333.4</v>
      </c>
      <c r="I59" s="479"/>
    </row>
    <row r="60" spans="1:9" s="436" customFormat="1" ht="51" x14ac:dyDescent="0.2">
      <c r="A60" s="477" t="s">
        <v>238</v>
      </c>
      <c r="B60" s="481">
        <v>53327</v>
      </c>
      <c r="C60" s="482" t="s">
        <v>288</v>
      </c>
      <c r="D60" s="478" t="s">
        <v>289</v>
      </c>
      <c r="E60" s="442" t="s">
        <v>13</v>
      </c>
      <c r="F60" s="443">
        <v>16</v>
      </c>
      <c r="G60" s="444">
        <f>IF($A60="SINAPI",VLOOKUP($B60,'Sinapi - Serv'!A:D,4,0),VLOOKUP($B60,Composições!A:G,7,0))</f>
        <v>61.14</v>
      </c>
      <c r="H60" s="445">
        <f t="shared" si="0"/>
        <v>978.24</v>
      </c>
      <c r="I60" s="479"/>
    </row>
    <row r="61" spans="1:9" s="436" customFormat="1" ht="51" x14ac:dyDescent="0.2">
      <c r="A61" s="477" t="s">
        <v>238</v>
      </c>
      <c r="B61" s="481">
        <v>53059</v>
      </c>
      <c r="C61" s="482" t="s">
        <v>290</v>
      </c>
      <c r="D61" s="478" t="s">
        <v>291</v>
      </c>
      <c r="E61" s="442" t="s">
        <v>13</v>
      </c>
      <c r="F61" s="443">
        <v>3</v>
      </c>
      <c r="G61" s="444">
        <f>IF($A61="SINAPI",VLOOKUP($B61,'Sinapi - Serv'!A:D,4,0),VLOOKUP($B61,Composições!A:G,7,0))</f>
        <v>134.56</v>
      </c>
      <c r="H61" s="445">
        <f t="shared" si="0"/>
        <v>403.68</v>
      </c>
      <c r="I61" s="479"/>
    </row>
    <row r="62" spans="1:9" s="436" customFormat="1" ht="51" x14ac:dyDescent="0.2">
      <c r="A62" s="477" t="s">
        <v>211</v>
      </c>
      <c r="B62" s="481">
        <v>89566</v>
      </c>
      <c r="C62" s="482" t="s">
        <v>292</v>
      </c>
      <c r="D62" s="478" t="s">
        <v>293</v>
      </c>
      <c r="E62" s="442" t="s">
        <v>13</v>
      </c>
      <c r="F62" s="443">
        <v>3</v>
      </c>
      <c r="G62" s="444">
        <f>IF($A62="SINAPI",VLOOKUP($B62,'Sinapi - Serv'!A:D,4,0),VLOOKUP($B62,Composições!A:G,7,0))</f>
        <v>51.4</v>
      </c>
      <c r="H62" s="445">
        <f t="shared" si="0"/>
        <v>154.19999999999999</v>
      </c>
      <c r="I62" s="479"/>
    </row>
    <row r="63" spans="1:9" s="436" customFormat="1" ht="51" x14ac:dyDescent="0.2">
      <c r="A63" s="477" t="s">
        <v>211</v>
      </c>
      <c r="B63" s="481">
        <v>89571</v>
      </c>
      <c r="C63" s="482" t="s">
        <v>294</v>
      </c>
      <c r="D63" s="478" t="s">
        <v>295</v>
      </c>
      <c r="E63" s="442" t="s">
        <v>13</v>
      </c>
      <c r="F63" s="443">
        <v>4</v>
      </c>
      <c r="G63" s="444">
        <f>IF($A63="SINAPI",VLOOKUP($B63,'Sinapi - Serv'!A:D,4,0),VLOOKUP($B63,Composições!A:G,7,0))</f>
        <v>75.290000000000006</v>
      </c>
      <c r="H63" s="445">
        <f t="shared" si="0"/>
        <v>301.16000000000003</v>
      </c>
      <c r="I63" s="479"/>
    </row>
    <row r="64" spans="1:9" s="436" customFormat="1" ht="51" x14ac:dyDescent="0.2">
      <c r="A64" s="477" t="s">
        <v>297</v>
      </c>
      <c r="B64" s="481" t="s">
        <v>296</v>
      </c>
      <c r="C64" s="482" t="s">
        <v>298</v>
      </c>
      <c r="D64" s="478" t="s">
        <v>299</v>
      </c>
      <c r="E64" s="442" t="s">
        <v>13</v>
      </c>
      <c r="F64" s="443">
        <v>3</v>
      </c>
      <c r="G64" s="444">
        <f>IF($A64="SINAPI",VLOOKUP($B64,'Sinapi - Serv'!A:D,4,0),VLOOKUP($B64,Composições!A:G,7,0))</f>
        <v>80.22</v>
      </c>
      <c r="H64" s="445">
        <f t="shared" si="0"/>
        <v>240.66</v>
      </c>
      <c r="I64" s="479"/>
    </row>
    <row r="65" spans="1:9" s="436" customFormat="1" ht="51" x14ac:dyDescent="0.2">
      <c r="A65" s="477" t="s">
        <v>297</v>
      </c>
      <c r="B65" s="481" t="s">
        <v>300</v>
      </c>
      <c r="C65" s="482" t="s">
        <v>301</v>
      </c>
      <c r="D65" s="478" t="s">
        <v>302</v>
      </c>
      <c r="E65" s="442" t="s">
        <v>13</v>
      </c>
      <c r="F65" s="443">
        <v>1</v>
      </c>
      <c r="G65" s="444">
        <f>IF($A65="SINAPI",VLOOKUP($B65,'Sinapi - Serv'!A:D,4,0),VLOOKUP($B65,Composições!A:G,7,0))</f>
        <v>61.43</v>
      </c>
      <c r="H65" s="445">
        <f t="shared" si="0"/>
        <v>61.43</v>
      </c>
      <c r="I65" s="479"/>
    </row>
    <row r="66" spans="1:9" s="436" customFormat="1" ht="51" x14ac:dyDescent="0.2">
      <c r="A66" s="477" t="s">
        <v>297</v>
      </c>
      <c r="B66" s="481" t="s">
        <v>303</v>
      </c>
      <c r="C66" s="482" t="s">
        <v>304</v>
      </c>
      <c r="D66" s="478" t="s">
        <v>305</v>
      </c>
      <c r="E66" s="442" t="s">
        <v>13</v>
      </c>
      <c r="F66" s="443">
        <v>3</v>
      </c>
      <c r="G66" s="444">
        <f>IF($A66="SINAPI",VLOOKUP($B66,'Sinapi - Serv'!A:D,4,0),VLOOKUP($B66,Composições!A:G,7,0))</f>
        <v>246.92</v>
      </c>
      <c r="H66" s="445">
        <f t="shared" si="0"/>
        <v>740.76</v>
      </c>
      <c r="I66" s="479"/>
    </row>
    <row r="67" spans="1:9" s="436" customFormat="1" ht="51" x14ac:dyDescent="0.2">
      <c r="A67" s="477" t="s">
        <v>297</v>
      </c>
      <c r="B67" s="481" t="s">
        <v>303</v>
      </c>
      <c r="C67" s="482" t="s">
        <v>306</v>
      </c>
      <c r="D67" s="478" t="s">
        <v>307</v>
      </c>
      <c r="E67" s="442" t="s">
        <v>13</v>
      </c>
      <c r="F67" s="443">
        <v>1</v>
      </c>
      <c r="G67" s="444">
        <f>IF($A67="SINAPI",VLOOKUP($B67,'Sinapi - Serv'!A:D,4,0),VLOOKUP($B67,Composições!A:G,7,0))</f>
        <v>246.92</v>
      </c>
      <c r="H67" s="445">
        <f t="shared" si="0"/>
        <v>246.92</v>
      </c>
      <c r="I67" s="479"/>
    </row>
    <row r="68" spans="1:9" s="436" customFormat="1" ht="51" x14ac:dyDescent="0.2">
      <c r="A68" s="477" t="s">
        <v>297</v>
      </c>
      <c r="B68" s="481" t="s">
        <v>308</v>
      </c>
      <c r="C68" s="482" t="s">
        <v>309</v>
      </c>
      <c r="D68" s="478" t="s">
        <v>310</v>
      </c>
      <c r="E68" s="442" t="s">
        <v>13</v>
      </c>
      <c r="F68" s="443">
        <v>11</v>
      </c>
      <c r="G68" s="444">
        <f>IF($A68="SINAPI",VLOOKUP($B68,'Sinapi - Serv'!A:D,4,0),VLOOKUP($B68,Composições!A:G,7,0))</f>
        <v>27.22</v>
      </c>
      <c r="H68" s="445">
        <f t="shared" si="0"/>
        <v>299.42</v>
      </c>
      <c r="I68" s="479"/>
    </row>
    <row r="69" spans="1:9" s="436" customFormat="1" ht="51" x14ac:dyDescent="0.2">
      <c r="A69" s="477" t="s">
        <v>297</v>
      </c>
      <c r="B69" s="481" t="s">
        <v>308</v>
      </c>
      <c r="C69" s="482" t="s">
        <v>311</v>
      </c>
      <c r="D69" s="478" t="s">
        <v>312</v>
      </c>
      <c r="E69" s="442" t="s">
        <v>13</v>
      </c>
      <c r="F69" s="443">
        <v>1</v>
      </c>
      <c r="G69" s="444">
        <f>IF($A69="SINAPI",VLOOKUP($B69,'Sinapi - Serv'!A:D,4,0),VLOOKUP($B69,Composições!A:G,7,0))</f>
        <v>27.22</v>
      </c>
      <c r="H69" s="445">
        <f t="shared" si="0"/>
        <v>27.22</v>
      </c>
      <c r="I69" s="479"/>
    </row>
    <row r="70" spans="1:9" s="436" customFormat="1" ht="51" x14ac:dyDescent="0.2">
      <c r="A70" s="477" t="s">
        <v>297</v>
      </c>
      <c r="B70" s="481" t="s">
        <v>308</v>
      </c>
      <c r="C70" s="482" t="s">
        <v>313</v>
      </c>
      <c r="D70" s="478" t="s">
        <v>314</v>
      </c>
      <c r="E70" s="442" t="s">
        <v>13</v>
      </c>
      <c r="F70" s="443">
        <v>14</v>
      </c>
      <c r="G70" s="444">
        <f>IF($A70="SINAPI",VLOOKUP($B70,'Sinapi - Serv'!A:D,4,0),VLOOKUP($B70,Composições!A:G,7,0))</f>
        <v>27.22</v>
      </c>
      <c r="H70" s="445">
        <f t="shared" si="0"/>
        <v>381.08</v>
      </c>
      <c r="I70" s="479"/>
    </row>
    <row r="71" spans="1:9" s="436" customFormat="1" ht="51" x14ac:dyDescent="0.2">
      <c r="A71" s="477" t="s">
        <v>297</v>
      </c>
      <c r="B71" s="481" t="s">
        <v>308</v>
      </c>
      <c r="C71" s="482" t="s">
        <v>315</v>
      </c>
      <c r="D71" s="478" t="s">
        <v>316</v>
      </c>
      <c r="E71" s="442" t="s">
        <v>13</v>
      </c>
      <c r="F71" s="443">
        <v>17</v>
      </c>
      <c r="G71" s="444">
        <f>IF($A71="SINAPI",VLOOKUP($B71,'Sinapi - Serv'!A:D,4,0),VLOOKUP($B71,Composições!A:G,7,0))</f>
        <v>27.22</v>
      </c>
      <c r="H71" s="445">
        <f t="shared" si="0"/>
        <v>462.74</v>
      </c>
      <c r="I71" s="479"/>
    </row>
    <row r="72" spans="1:9" s="436" customFormat="1" ht="25.5" x14ac:dyDescent="0.2">
      <c r="A72" s="477" t="s">
        <v>317</v>
      </c>
      <c r="B72" s="481">
        <v>180254</v>
      </c>
      <c r="C72" s="482" t="s">
        <v>318</v>
      </c>
      <c r="D72" s="478" t="s">
        <v>319</v>
      </c>
      <c r="E72" s="442" t="s">
        <v>13</v>
      </c>
      <c r="F72" s="443">
        <v>1</v>
      </c>
      <c r="G72" s="444">
        <f>IF($A72="SINAPI",VLOOKUP($B72,'Sinapi - Serv'!A:D,4,0),VLOOKUP($B72,Composições!A:G,7,0))</f>
        <v>51.81</v>
      </c>
      <c r="H72" s="445">
        <f t="shared" si="0"/>
        <v>51.81</v>
      </c>
      <c r="I72" s="479"/>
    </row>
    <row r="73" spans="1:9" s="436" customFormat="1" x14ac:dyDescent="0.2">
      <c r="A73" s="477"/>
      <c r="B73" s="481"/>
      <c r="C73" s="494" t="s">
        <v>260</v>
      </c>
      <c r="D73" s="495" t="s">
        <v>320</v>
      </c>
      <c r="E73" s="451"/>
      <c r="F73" s="452"/>
      <c r="G73" s="453"/>
      <c r="H73" s="454"/>
      <c r="I73" s="479"/>
    </row>
    <row r="74" spans="1:9" s="436" customFormat="1" ht="63.75" x14ac:dyDescent="0.2">
      <c r="A74" s="477" t="s">
        <v>211</v>
      </c>
      <c r="B74" s="481">
        <v>104328</v>
      </c>
      <c r="C74" s="493" t="s">
        <v>321</v>
      </c>
      <c r="D74" s="496" t="s">
        <v>322</v>
      </c>
      <c r="E74" s="442" t="s">
        <v>13</v>
      </c>
      <c r="F74" s="443">
        <v>3</v>
      </c>
      <c r="G74" s="444">
        <f>IF($A74="SINAPI",VLOOKUP($B74,'Sinapi - Serv'!A:D,4,0),VLOOKUP($B74,Composições!A:G,7,0))</f>
        <v>95.19</v>
      </c>
      <c r="H74" s="445">
        <f>+F74*G74</f>
        <v>285.57</v>
      </c>
      <c r="I74" s="479"/>
    </row>
    <row r="75" spans="1:9" s="436" customFormat="1" ht="63.75" x14ac:dyDescent="0.2">
      <c r="A75" s="477" t="s">
        <v>211</v>
      </c>
      <c r="B75" s="481">
        <v>89708</v>
      </c>
      <c r="C75" s="482" t="s">
        <v>323</v>
      </c>
      <c r="D75" s="478" t="s">
        <v>324</v>
      </c>
      <c r="E75" s="442" t="s">
        <v>13</v>
      </c>
      <c r="F75" s="443">
        <v>1</v>
      </c>
      <c r="G75" s="444">
        <f>IF($A75="SINAPI",VLOOKUP($B75,'Sinapi - Serv'!A:D,4,0),VLOOKUP($B75,Composições!A:G,7,0))</f>
        <v>138.19</v>
      </c>
      <c r="H75" s="445">
        <f t="shared" si="0"/>
        <v>138.19</v>
      </c>
      <c r="I75" s="479"/>
    </row>
    <row r="76" spans="1:9" s="436" customFormat="1" ht="38.25" x14ac:dyDescent="0.2">
      <c r="A76" s="477" t="s">
        <v>211</v>
      </c>
      <c r="B76" s="481">
        <v>89710</v>
      </c>
      <c r="C76" s="482" t="s">
        <v>325</v>
      </c>
      <c r="D76" s="478" t="s">
        <v>326</v>
      </c>
      <c r="E76" s="442" t="s">
        <v>13</v>
      </c>
      <c r="F76" s="443">
        <v>2</v>
      </c>
      <c r="G76" s="444">
        <f>IF($A76="SINAPI",VLOOKUP($B76,'Sinapi - Serv'!A:D,4,0),VLOOKUP($B76,Composições!A:G,7,0))</f>
        <v>25.22</v>
      </c>
      <c r="H76" s="445">
        <f t="shared" si="0"/>
        <v>50.44</v>
      </c>
      <c r="I76" s="479"/>
    </row>
    <row r="77" spans="1:9" s="436" customFormat="1" x14ac:dyDescent="0.2">
      <c r="A77" s="477" t="s">
        <v>211</v>
      </c>
      <c r="B77" s="481">
        <v>98104</v>
      </c>
      <c r="C77" s="482" t="s">
        <v>327</v>
      </c>
      <c r="D77" s="478" t="s">
        <v>328</v>
      </c>
      <c r="E77" s="442" t="s">
        <v>13</v>
      </c>
      <c r="F77" s="443">
        <v>1</v>
      </c>
      <c r="G77" s="444">
        <f>IF($A77="SINAPI",VLOOKUP($B77,'Sinapi - Serv'!A:D,4,0),VLOOKUP($B77,Composições!A:G,7,0))</f>
        <v>445.25</v>
      </c>
      <c r="H77" s="445">
        <f t="shared" si="0"/>
        <v>445.25</v>
      </c>
      <c r="I77" s="479"/>
    </row>
    <row r="78" spans="1:9" s="436" customFormat="1" ht="76.5" x14ac:dyDescent="0.2">
      <c r="A78" s="477" t="s">
        <v>202</v>
      </c>
      <c r="B78" s="481" t="s">
        <v>329</v>
      </c>
      <c r="C78" s="482" t="s">
        <v>330</v>
      </c>
      <c r="D78" s="478" t="s">
        <v>331</v>
      </c>
      <c r="E78" s="442" t="s">
        <v>13</v>
      </c>
      <c r="F78" s="443">
        <v>1</v>
      </c>
      <c r="G78" s="444">
        <f>IF($A78="SINAPI",VLOOKUP($B78,'Sinapi - Serv'!A:D,4,0),VLOOKUP($B78,Composições!A:G,7,0))</f>
        <v>793.44</v>
      </c>
      <c r="H78" s="445">
        <f t="shared" si="0"/>
        <v>793.44</v>
      </c>
      <c r="I78" s="479"/>
    </row>
    <row r="79" spans="1:9" s="436" customFormat="1" x14ac:dyDescent="0.2">
      <c r="A79" s="477"/>
      <c r="B79" s="481"/>
      <c r="C79" s="494" t="s">
        <v>332</v>
      </c>
      <c r="D79" s="495" t="s">
        <v>333</v>
      </c>
      <c r="E79" s="451"/>
      <c r="F79" s="452"/>
      <c r="G79" s="453"/>
      <c r="H79" s="454"/>
      <c r="I79" s="479"/>
    </row>
    <row r="80" spans="1:9" s="436" customFormat="1" x14ac:dyDescent="0.2">
      <c r="A80" s="477"/>
      <c r="B80" s="481"/>
      <c r="C80" s="494" t="s">
        <v>334</v>
      </c>
      <c r="D80" s="495" t="s">
        <v>267</v>
      </c>
      <c r="E80" s="451"/>
      <c r="F80" s="452"/>
      <c r="G80" s="453"/>
      <c r="H80" s="454"/>
      <c r="I80" s="479"/>
    </row>
    <row r="81" spans="1:9" s="436" customFormat="1" ht="51" x14ac:dyDescent="0.2">
      <c r="A81" s="477" t="s">
        <v>335</v>
      </c>
      <c r="B81" s="481">
        <v>81003</v>
      </c>
      <c r="C81" s="493" t="s">
        <v>336</v>
      </c>
      <c r="D81" s="496" t="s">
        <v>337</v>
      </c>
      <c r="E81" s="442" t="s">
        <v>270</v>
      </c>
      <c r="F81" s="443">
        <v>32</v>
      </c>
      <c r="G81" s="444">
        <f>IF($A81="SINAPI",VLOOKUP($B81,'Sinapi - Serv'!A:D,4,0),VLOOKUP($B81,Composições!A:G,7,0))</f>
        <v>23.95</v>
      </c>
      <c r="H81" s="445">
        <f t="shared" si="0"/>
        <v>766.4</v>
      </c>
      <c r="I81" s="479"/>
    </row>
    <row r="82" spans="1:9" s="436" customFormat="1" ht="51" x14ac:dyDescent="0.2">
      <c r="A82" s="477" t="s">
        <v>335</v>
      </c>
      <c r="B82" s="481">
        <v>81004</v>
      </c>
      <c r="C82" s="482" t="s">
        <v>338</v>
      </c>
      <c r="D82" s="478" t="s">
        <v>339</v>
      </c>
      <c r="E82" s="442" t="s">
        <v>270</v>
      </c>
      <c r="F82" s="443">
        <v>12</v>
      </c>
      <c r="G82" s="444">
        <f>IF($A82="SINAPI",VLOOKUP($B82,'Sinapi - Serv'!A:D,4,0),VLOOKUP($B82,Composições!A:G,7,0))</f>
        <v>29.82</v>
      </c>
      <c r="H82" s="445">
        <f t="shared" si="0"/>
        <v>357.84</v>
      </c>
      <c r="I82" s="479"/>
    </row>
    <row r="83" spans="1:9" s="436" customFormat="1" x14ac:dyDescent="0.2">
      <c r="A83" s="477"/>
      <c r="B83" s="481"/>
      <c r="C83" s="494" t="s">
        <v>340</v>
      </c>
      <c r="D83" s="495" t="s">
        <v>277</v>
      </c>
      <c r="E83" s="451"/>
      <c r="F83" s="452"/>
      <c r="G83" s="453"/>
      <c r="H83" s="454"/>
      <c r="I83" s="479"/>
    </row>
    <row r="84" spans="1:9" s="436" customFormat="1" ht="38.25" x14ac:dyDescent="0.2">
      <c r="A84" s="477" t="s">
        <v>211</v>
      </c>
      <c r="B84" s="481">
        <v>96748</v>
      </c>
      <c r="C84" s="493" t="s">
        <v>341</v>
      </c>
      <c r="D84" s="496" t="s">
        <v>342</v>
      </c>
      <c r="E84" s="442" t="s">
        <v>13</v>
      </c>
      <c r="F84" s="443">
        <v>16</v>
      </c>
      <c r="G84" s="444">
        <f>IF($A84="SINAPI",VLOOKUP($B84,'Sinapi - Serv'!A:D,4,0),VLOOKUP($B84,Composições!A:G,7,0))</f>
        <v>10.53</v>
      </c>
      <c r="H84" s="445">
        <f>+F84*G84</f>
        <v>168.48</v>
      </c>
      <c r="I84" s="479"/>
    </row>
    <row r="85" spans="1:9" s="436" customFormat="1" ht="38.25" x14ac:dyDescent="0.2">
      <c r="A85" s="477" t="s">
        <v>211</v>
      </c>
      <c r="B85" s="481">
        <v>96749</v>
      </c>
      <c r="C85" s="482" t="s">
        <v>343</v>
      </c>
      <c r="D85" s="478" t="s">
        <v>344</v>
      </c>
      <c r="E85" s="442" t="s">
        <v>13</v>
      </c>
      <c r="F85" s="443">
        <v>5</v>
      </c>
      <c r="G85" s="444">
        <f>IF($A85="SINAPI",VLOOKUP($B85,'Sinapi - Serv'!A:D,4,0),VLOOKUP($B85,Composições!A:G,7,0))</f>
        <v>13.18</v>
      </c>
      <c r="H85" s="445">
        <f t="shared" si="0"/>
        <v>65.900000000000006</v>
      </c>
      <c r="I85" s="479"/>
    </row>
    <row r="86" spans="1:9" s="436" customFormat="1" ht="38.25" x14ac:dyDescent="0.2">
      <c r="A86" s="477" t="s">
        <v>211</v>
      </c>
      <c r="B86" s="481">
        <v>103951</v>
      </c>
      <c r="C86" s="482" t="s">
        <v>345</v>
      </c>
      <c r="D86" s="478" t="s">
        <v>346</v>
      </c>
      <c r="E86" s="442" t="s">
        <v>13</v>
      </c>
      <c r="F86" s="443">
        <v>1</v>
      </c>
      <c r="G86" s="444">
        <f>IF($A86="SINAPI",VLOOKUP($B86,'Sinapi - Serv'!A:D,4,0),VLOOKUP($B86,Composições!A:G,7,0))</f>
        <v>18.920000000000002</v>
      </c>
      <c r="H86" s="445">
        <f t="shared" ref="H86:H149" si="1">+F86*G86</f>
        <v>18.920000000000002</v>
      </c>
      <c r="I86" s="479"/>
    </row>
    <row r="87" spans="1:9" s="436" customFormat="1" ht="38.25" x14ac:dyDescent="0.2">
      <c r="A87" s="477" t="s">
        <v>211</v>
      </c>
      <c r="B87" s="481">
        <v>89481</v>
      </c>
      <c r="C87" s="482" t="s">
        <v>347</v>
      </c>
      <c r="D87" s="478" t="s">
        <v>348</v>
      </c>
      <c r="E87" s="442" t="s">
        <v>13</v>
      </c>
      <c r="F87" s="443">
        <v>11</v>
      </c>
      <c r="G87" s="444">
        <f>IF($A87="SINAPI",VLOOKUP($B87,'Sinapi - Serv'!A:D,4,0),VLOOKUP($B87,Composições!A:G,7,0))</f>
        <v>6.92</v>
      </c>
      <c r="H87" s="445">
        <f t="shared" si="1"/>
        <v>76.12</v>
      </c>
      <c r="I87" s="479"/>
    </row>
    <row r="88" spans="1:9" s="436" customFormat="1" ht="38.25" x14ac:dyDescent="0.2">
      <c r="A88" s="477" t="s">
        <v>211</v>
      </c>
      <c r="B88" s="481">
        <v>89395</v>
      </c>
      <c r="C88" s="482" t="s">
        <v>349</v>
      </c>
      <c r="D88" s="478" t="s">
        <v>350</v>
      </c>
      <c r="E88" s="442" t="s">
        <v>13</v>
      </c>
      <c r="F88" s="443">
        <v>7</v>
      </c>
      <c r="G88" s="444">
        <f>IF($A88="SINAPI",VLOOKUP($B88,'Sinapi - Serv'!A:D,4,0),VLOOKUP($B88,Composições!A:G,7,0))</f>
        <v>17.39</v>
      </c>
      <c r="H88" s="445">
        <f t="shared" si="1"/>
        <v>121.73</v>
      </c>
      <c r="I88" s="479"/>
    </row>
    <row r="89" spans="1:9" s="436" customFormat="1" ht="38.25" x14ac:dyDescent="0.2">
      <c r="A89" s="477" t="s">
        <v>211</v>
      </c>
      <c r="B89" s="481">
        <v>89400</v>
      </c>
      <c r="C89" s="482" t="s">
        <v>351</v>
      </c>
      <c r="D89" s="478" t="s">
        <v>352</v>
      </c>
      <c r="E89" s="442" t="s">
        <v>13</v>
      </c>
      <c r="F89" s="443">
        <v>2</v>
      </c>
      <c r="G89" s="444">
        <f>IF($A89="SINAPI",VLOOKUP($B89,'Sinapi - Serv'!A:D,4,0),VLOOKUP($B89,Composições!A:G,7,0))</f>
        <v>25.24</v>
      </c>
      <c r="H89" s="445">
        <f t="shared" si="1"/>
        <v>50.48</v>
      </c>
      <c r="I89" s="479"/>
    </row>
    <row r="90" spans="1:9" s="436" customFormat="1" ht="51" x14ac:dyDescent="0.2">
      <c r="A90" s="477" t="s">
        <v>211</v>
      </c>
      <c r="B90" s="481">
        <v>89353</v>
      </c>
      <c r="C90" s="482" t="s">
        <v>353</v>
      </c>
      <c r="D90" s="478" t="s">
        <v>354</v>
      </c>
      <c r="E90" s="442" t="s">
        <v>13</v>
      </c>
      <c r="F90" s="443">
        <v>4</v>
      </c>
      <c r="G90" s="444">
        <f>IF($A90="SINAPI",VLOOKUP($B90,'Sinapi - Serv'!A:D,4,0),VLOOKUP($B90,Composições!A:G,7,0))</f>
        <v>32.06</v>
      </c>
      <c r="H90" s="445">
        <f t="shared" si="1"/>
        <v>128.24</v>
      </c>
      <c r="I90" s="479"/>
    </row>
    <row r="91" spans="1:9" s="436" customFormat="1" ht="51" x14ac:dyDescent="0.2">
      <c r="A91" s="477" t="s">
        <v>211</v>
      </c>
      <c r="B91" s="481">
        <v>89985</v>
      </c>
      <c r="C91" s="482" t="s">
        <v>355</v>
      </c>
      <c r="D91" s="478" t="s">
        <v>356</v>
      </c>
      <c r="E91" s="442" t="s">
        <v>13</v>
      </c>
      <c r="F91" s="443">
        <v>2</v>
      </c>
      <c r="G91" s="444">
        <f>IF($A91="SINAPI",VLOOKUP($B91,'Sinapi - Serv'!A:D,4,0),VLOOKUP($B91,Composições!A:G,7,0))</f>
        <v>71.319999999999993</v>
      </c>
      <c r="H91" s="445">
        <f t="shared" si="1"/>
        <v>142.63999999999999</v>
      </c>
      <c r="I91" s="479"/>
    </row>
    <row r="92" spans="1:9" s="436" customFormat="1" ht="51" x14ac:dyDescent="0.2">
      <c r="A92" s="477" t="s">
        <v>211</v>
      </c>
      <c r="B92" s="481">
        <v>94491</v>
      </c>
      <c r="C92" s="482" t="s">
        <v>357</v>
      </c>
      <c r="D92" s="478" t="s">
        <v>358</v>
      </c>
      <c r="E92" s="442" t="s">
        <v>13</v>
      </c>
      <c r="F92" s="443">
        <v>2</v>
      </c>
      <c r="G92" s="444">
        <f>IF($A92="SINAPI",VLOOKUP($B92,'Sinapi - Serv'!A:D,4,0),VLOOKUP($B92,Composições!A:G,7,0))</f>
        <v>80.290000000000006</v>
      </c>
      <c r="H92" s="445">
        <f t="shared" si="1"/>
        <v>160.58000000000001</v>
      </c>
      <c r="I92" s="479"/>
    </row>
    <row r="93" spans="1:9" s="436" customFormat="1" ht="25.5" x14ac:dyDescent="0.2">
      <c r="A93" s="477" t="s">
        <v>211</v>
      </c>
      <c r="B93" s="481">
        <v>96662</v>
      </c>
      <c r="C93" s="482" t="s">
        <v>359</v>
      </c>
      <c r="D93" s="478" t="s">
        <v>360</v>
      </c>
      <c r="E93" s="442" t="s">
        <v>13</v>
      </c>
      <c r="F93" s="443">
        <v>3</v>
      </c>
      <c r="G93" s="444">
        <f>IF($A93="SINAPI",VLOOKUP($B93,'Sinapi - Serv'!A:D,4,0),VLOOKUP($B93,Composições!A:G,7,0))</f>
        <v>11.21</v>
      </c>
      <c r="H93" s="445">
        <f t="shared" si="1"/>
        <v>33.630000000000003</v>
      </c>
      <c r="I93" s="479"/>
    </row>
    <row r="94" spans="1:9" s="436" customFormat="1" x14ac:dyDescent="0.2">
      <c r="A94" s="477"/>
      <c r="B94" s="481"/>
      <c r="C94" s="494" t="s">
        <v>361</v>
      </c>
      <c r="D94" s="495" t="s">
        <v>362</v>
      </c>
      <c r="E94" s="451"/>
      <c r="F94" s="452"/>
      <c r="G94" s="453"/>
      <c r="H94" s="454"/>
      <c r="I94" s="479"/>
    </row>
    <row r="95" spans="1:9" s="436" customFormat="1" ht="25.5" x14ac:dyDescent="0.2">
      <c r="A95" s="477" t="s">
        <v>211</v>
      </c>
      <c r="B95" s="481">
        <v>102605</v>
      </c>
      <c r="C95" s="493" t="s">
        <v>363</v>
      </c>
      <c r="D95" s="496" t="s">
        <v>364</v>
      </c>
      <c r="E95" s="442" t="s">
        <v>13</v>
      </c>
      <c r="F95" s="443">
        <v>1</v>
      </c>
      <c r="G95" s="444">
        <f>IF($A95="SINAPI",VLOOKUP($B95,'Sinapi - Serv'!A:D,4,0),VLOOKUP($B95,Composições!A:G,7,0))</f>
        <v>272.88</v>
      </c>
      <c r="H95" s="445">
        <f>+F95*G95</f>
        <v>272.88</v>
      </c>
      <c r="I95" s="479"/>
    </row>
    <row r="96" spans="1:9" s="436" customFormat="1" x14ac:dyDescent="0.2">
      <c r="A96" s="477"/>
      <c r="B96" s="481"/>
      <c r="C96" s="494" t="s">
        <v>365</v>
      </c>
      <c r="D96" s="495" t="s">
        <v>366</v>
      </c>
      <c r="E96" s="451"/>
      <c r="F96" s="452"/>
      <c r="G96" s="453"/>
      <c r="H96" s="454"/>
      <c r="I96" s="479"/>
    </row>
    <row r="97" spans="1:9" s="436" customFormat="1" ht="38.25" x14ac:dyDescent="0.2">
      <c r="A97" s="477" t="s">
        <v>202</v>
      </c>
      <c r="B97" s="481" t="s">
        <v>367</v>
      </c>
      <c r="C97" s="493" t="s">
        <v>368</v>
      </c>
      <c r="D97" s="496" t="s">
        <v>369</v>
      </c>
      <c r="E97" s="442" t="s">
        <v>13</v>
      </c>
      <c r="F97" s="443">
        <v>16</v>
      </c>
      <c r="G97" s="444">
        <f>IF($A97="SINAPI",VLOOKUP($B97,'Sinapi - Serv'!A:D,4,0),VLOOKUP($B97,Composições!A:G,7,0))</f>
        <v>1739.59</v>
      </c>
      <c r="H97" s="445">
        <f>+F97*G97</f>
        <v>27833.439999999999</v>
      </c>
      <c r="I97" s="479"/>
    </row>
    <row r="98" spans="1:9" s="436" customFormat="1" ht="38.25" x14ac:dyDescent="0.2">
      <c r="A98" s="477" t="s">
        <v>202</v>
      </c>
      <c r="B98" s="481" t="s">
        <v>370</v>
      </c>
      <c r="C98" s="482" t="s">
        <v>371</v>
      </c>
      <c r="D98" s="478" t="s">
        <v>372</v>
      </c>
      <c r="E98" s="442" t="s">
        <v>13</v>
      </c>
      <c r="F98" s="443">
        <v>6</v>
      </c>
      <c r="G98" s="444">
        <f>IF($A98="SINAPI",VLOOKUP($B98,'Sinapi - Serv'!A:D,4,0),VLOOKUP($B98,Composições!A:G,7,0))</f>
        <v>3406.97</v>
      </c>
      <c r="H98" s="445">
        <f t="shared" si="1"/>
        <v>20441.82</v>
      </c>
      <c r="I98" s="479"/>
    </row>
    <row r="99" spans="1:9" s="436" customFormat="1" ht="38.25" x14ac:dyDescent="0.2">
      <c r="A99" s="477" t="s">
        <v>202</v>
      </c>
      <c r="B99" s="481" t="s">
        <v>373</v>
      </c>
      <c r="C99" s="482" t="s">
        <v>374</v>
      </c>
      <c r="D99" s="478" t="s">
        <v>375</v>
      </c>
      <c r="E99" s="442" t="s">
        <v>13</v>
      </c>
      <c r="F99" s="443">
        <v>66</v>
      </c>
      <c r="G99" s="444">
        <f>IF($A99="SINAPI",VLOOKUP($B99,'Sinapi - Serv'!A:D,4,0),VLOOKUP($B99,Composições!A:G,7,0))</f>
        <v>0.8</v>
      </c>
      <c r="H99" s="445">
        <f t="shared" si="1"/>
        <v>52.8</v>
      </c>
      <c r="I99" s="479"/>
    </row>
    <row r="100" spans="1:9" s="436" customFormat="1" ht="25.5" x14ac:dyDescent="0.2">
      <c r="A100" s="477" t="s">
        <v>202</v>
      </c>
      <c r="B100" s="481" t="s">
        <v>376</v>
      </c>
      <c r="C100" s="482" t="s">
        <v>377</v>
      </c>
      <c r="D100" s="478" t="s">
        <v>378</v>
      </c>
      <c r="E100" s="442" t="s">
        <v>13</v>
      </c>
      <c r="F100" s="443">
        <v>66</v>
      </c>
      <c r="G100" s="444">
        <f>IF($A100="SINAPI",VLOOKUP($B100,'Sinapi - Serv'!A:D,4,0),VLOOKUP($B100,Composições!A:G,7,0))</f>
        <v>1.1299999999999999</v>
      </c>
      <c r="H100" s="445">
        <f t="shared" si="1"/>
        <v>74.58</v>
      </c>
      <c r="I100" s="479"/>
    </row>
    <row r="101" spans="1:9" s="436" customFormat="1" ht="25.5" x14ac:dyDescent="0.2">
      <c r="A101" s="477" t="s">
        <v>202</v>
      </c>
      <c r="B101" s="481" t="s">
        <v>379</v>
      </c>
      <c r="C101" s="482" t="s">
        <v>380</v>
      </c>
      <c r="D101" s="478" t="s">
        <v>381</v>
      </c>
      <c r="E101" s="442" t="s">
        <v>13</v>
      </c>
      <c r="F101" s="443">
        <v>22</v>
      </c>
      <c r="G101" s="444">
        <f>IF($A101="SINAPI",VLOOKUP($B101,'Sinapi - Serv'!A:D,4,0),VLOOKUP($B101,Composições!A:G,7,0))</f>
        <v>31.54</v>
      </c>
      <c r="H101" s="445">
        <f t="shared" si="1"/>
        <v>693.88</v>
      </c>
      <c r="I101" s="479"/>
    </row>
    <row r="102" spans="1:9" s="436" customFormat="1" ht="25.5" x14ac:dyDescent="0.2">
      <c r="A102" s="477" t="s">
        <v>202</v>
      </c>
      <c r="B102" s="481" t="s">
        <v>382</v>
      </c>
      <c r="C102" s="482" t="s">
        <v>383</v>
      </c>
      <c r="D102" s="478" t="s">
        <v>384</v>
      </c>
      <c r="E102" s="442" t="s">
        <v>270</v>
      </c>
      <c r="F102" s="443">
        <v>11</v>
      </c>
      <c r="G102" s="444">
        <f>IF($A102="SINAPI",VLOOKUP($B102,'Sinapi - Serv'!A:D,4,0),VLOOKUP($B102,Composições!A:G,7,0))</f>
        <v>33.94</v>
      </c>
      <c r="H102" s="445">
        <f t="shared" si="1"/>
        <v>373.34</v>
      </c>
      <c r="I102" s="479"/>
    </row>
    <row r="103" spans="1:9" s="436" customFormat="1" x14ac:dyDescent="0.2">
      <c r="A103" s="477"/>
      <c r="B103" s="481"/>
      <c r="C103" s="494" t="s">
        <v>385</v>
      </c>
      <c r="D103" s="495" t="s">
        <v>386</v>
      </c>
      <c r="E103" s="451"/>
      <c r="F103" s="452"/>
      <c r="G103" s="453"/>
      <c r="H103" s="454"/>
      <c r="I103" s="479"/>
    </row>
    <row r="104" spans="1:9" s="436" customFormat="1" x14ac:dyDescent="0.2">
      <c r="A104" s="477"/>
      <c r="B104" s="481"/>
      <c r="C104" s="494" t="s">
        <v>387</v>
      </c>
      <c r="D104" s="495" t="s">
        <v>388</v>
      </c>
      <c r="E104" s="451"/>
      <c r="F104" s="452"/>
      <c r="G104" s="453"/>
      <c r="H104" s="454"/>
      <c r="I104" s="479"/>
    </row>
    <row r="105" spans="1:9" s="436" customFormat="1" ht="76.5" x14ac:dyDescent="0.2">
      <c r="A105" s="477" t="s">
        <v>211</v>
      </c>
      <c r="B105" s="481">
        <v>91840</v>
      </c>
      <c r="C105" s="493" t="s">
        <v>389</v>
      </c>
      <c r="D105" s="496" t="s">
        <v>390</v>
      </c>
      <c r="E105" s="442" t="s">
        <v>270</v>
      </c>
      <c r="F105" s="443">
        <v>10</v>
      </c>
      <c r="G105" s="444">
        <f>IF($A105="SINAPI",VLOOKUP($B105,'Sinapi - Serv'!A:D,4,0),VLOOKUP($B105,Composições!A:G,7,0))</f>
        <v>27.61</v>
      </c>
      <c r="H105" s="445">
        <f t="shared" si="1"/>
        <v>276.10000000000002</v>
      </c>
      <c r="I105" s="479"/>
    </row>
    <row r="106" spans="1:9" s="436" customFormat="1" ht="51" x14ac:dyDescent="0.2">
      <c r="A106" s="477" t="s">
        <v>202</v>
      </c>
      <c r="B106" s="481" t="s">
        <v>391</v>
      </c>
      <c r="C106" s="482" t="s">
        <v>392</v>
      </c>
      <c r="D106" s="478" t="s">
        <v>393</v>
      </c>
      <c r="E106" s="442" t="s">
        <v>13</v>
      </c>
      <c r="F106" s="443">
        <v>1</v>
      </c>
      <c r="G106" s="444">
        <f>IF($A106="SINAPI",VLOOKUP($B106,'Sinapi - Serv'!A:D,4,0),VLOOKUP($B106,Composições!A:G,7,0))</f>
        <v>5.89</v>
      </c>
      <c r="H106" s="445">
        <f t="shared" si="1"/>
        <v>5.89</v>
      </c>
      <c r="I106" s="479"/>
    </row>
    <row r="107" spans="1:9" s="436" customFormat="1" ht="63.75" x14ac:dyDescent="0.2">
      <c r="A107" s="477" t="s">
        <v>202</v>
      </c>
      <c r="B107" s="481" t="s">
        <v>394</v>
      </c>
      <c r="C107" s="482" t="s">
        <v>395</v>
      </c>
      <c r="D107" s="478" t="s">
        <v>396</v>
      </c>
      <c r="E107" s="442" t="s">
        <v>13</v>
      </c>
      <c r="F107" s="443">
        <v>1</v>
      </c>
      <c r="G107" s="444">
        <f>IF($A107="SINAPI",VLOOKUP($B107,'Sinapi - Serv'!A:D,4,0),VLOOKUP($B107,Composições!A:G,7,0))</f>
        <v>1711.19</v>
      </c>
      <c r="H107" s="445">
        <f t="shared" si="1"/>
        <v>1711.19</v>
      </c>
      <c r="I107" s="479"/>
    </row>
    <row r="108" spans="1:9" s="436" customFormat="1" x14ac:dyDescent="0.2">
      <c r="A108" s="477"/>
      <c r="B108" s="481"/>
      <c r="C108" s="494" t="s">
        <v>397</v>
      </c>
      <c r="D108" s="495" t="s">
        <v>398</v>
      </c>
      <c r="E108" s="451"/>
      <c r="F108" s="452"/>
      <c r="G108" s="453"/>
      <c r="H108" s="454"/>
      <c r="I108" s="479"/>
    </row>
    <row r="109" spans="1:9" s="436" customFormat="1" ht="114.75" x14ac:dyDescent="0.2">
      <c r="A109" s="477" t="s">
        <v>211</v>
      </c>
      <c r="B109" s="481">
        <v>91926</v>
      </c>
      <c r="C109" s="493" t="s">
        <v>399</v>
      </c>
      <c r="D109" s="496" t="s">
        <v>400</v>
      </c>
      <c r="E109" s="442" t="s">
        <v>401</v>
      </c>
      <c r="F109" s="443">
        <v>38</v>
      </c>
      <c r="G109" s="444">
        <f>IF($A109="SINAPI",VLOOKUP($B109,'Sinapi - Serv'!A:D,4,0),VLOOKUP($B109,Composições!A:G,7,0))</f>
        <v>5.12</v>
      </c>
      <c r="H109" s="445">
        <f>+F109*G109</f>
        <v>194.56</v>
      </c>
      <c r="I109" s="479"/>
    </row>
    <row r="110" spans="1:9" s="436" customFormat="1" ht="114.75" x14ac:dyDescent="0.2">
      <c r="A110" s="477" t="s">
        <v>211</v>
      </c>
      <c r="B110" s="481">
        <v>91926</v>
      </c>
      <c r="C110" s="482" t="s">
        <v>402</v>
      </c>
      <c r="D110" s="478" t="s">
        <v>403</v>
      </c>
      <c r="E110" s="442" t="s">
        <v>401</v>
      </c>
      <c r="F110" s="443">
        <v>35</v>
      </c>
      <c r="G110" s="444">
        <f>IF($A110="SINAPI",VLOOKUP($B110,'Sinapi - Serv'!A:D,4,0),VLOOKUP($B110,Composições!A:G,7,0))</f>
        <v>5.12</v>
      </c>
      <c r="H110" s="445">
        <f t="shared" si="1"/>
        <v>179.2</v>
      </c>
      <c r="I110" s="479"/>
    </row>
    <row r="111" spans="1:9" s="436" customFormat="1" ht="114.75" x14ac:dyDescent="0.2">
      <c r="A111" s="477" t="s">
        <v>211</v>
      </c>
      <c r="B111" s="481">
        <v>91926</v>
      </c>
      <c r="C111" s="482" t="s">
        <v>404</v>
      </c>
      <c r="D111" s="478" t="s">
        <v>405</v>
      </c>
      <c r="E111" s="442" t="s">
        <v>401</v>
      </c>
      <c r="F111" s="443">
        <v>35</v>
      </c>
      <c r="G111" s="444">
        <f>IF($A111="SINAPI",VLOOKUP($B111,'Sinapi - Serv'!A:D,4,0),VLOOKUP($B111,Composições!A:G,7,0))</f>
        <v>5.12</v>
      </c>
      <c r="H111" s="445">
        <f t="shared" si="1"/>
        <v>179.2</v>
      </c>
      <c r="I111" s="479"/>
    </row>
    <row r="112" spans="1:9" s="436" customFormat="1" ht="114.75" x14ac:dyDescent="0.2">
      <c r="A112" s="477" t="s">
        <v>211</v>
      </c>
      <c r="B112" s="481">
        <v>91926</v>
      </c>
      <c r="C112" s="482" t="s">
        <v>406</v>
      </c>
      <c r="D112" s="478" t="s">
        <v>400</v>
      </c>
      <c r="E112" s="442" t="s">
        <v>401</v>
      </c>
      <c r="F112" s="443">
        <v>32</v>
      </c>
      <c r="G112" s="444">
        <f>IF($A112="SINAPI",VLOOKUP($B112,'Sinapi - Serv'!A:D,4,0),VLOOKUP($B112,Composições!A:G,7,0))</f>
        <v>5.12</v>
      </c>
      <c r="H112" s="445">
        <f t="shared" si="1"/>
        <v>163.84</v>
      </c>
      <c r="I112" s="479"/>
    </row>
    <row r="113" spans="1:9" s="436" customFormat="1" ht="114.75" x14ac:dyDescent="0.2">
      <c r="A113" s="477" t="s">
        <v>211</v>
      </c>
      <c r="B113" s="481">
        <v>91928</v>
      </c>
      <c r="C113" s="482" t="s">
        <v>407</v>
      </c>
      <c r="D113" s="478" t="s">
        <v>408</v>
      </c>
      <c r="E113" s="442" t="s">
        <v>401</v>
      </c>
      <c r="F113" s="443">
        <v>62</v>
      </c>
      <c r="G113" s="444">
        <f>IF($A113="SINAPI",VLOOKUP($B113,'Sinapi - Serv'!A:D,4,0),VLOOKUP($B113,Composições!A:G,7,0))</f>
        <v>7.79</v>
      </c>
      <c r="H113" s="445">
        <f t="shared" si="1"/>
        <v>482.98</v>
      </c>
      <c r="I113" s="479"/>
    </row>
    <row r="114" spans="1:9" s="436" customFormat="1" ht="114.75" x14ac:dyDescent="0.2">
      <c r="A114" s="477" t="s">
        <v>211</v>
      </c>
      <c r="B114" s="481">
        <v>91928</v>
      </c>
      <c r="C114" s="482" t="s">
        <v>409</v>
      </c>
      <c r="D114" s="478" t="s">
        <v>410</v>
      </c>
      <c r="E114" s="442" t="s">
        <v>401</v>
      </c>
      <c r="F114" s="443">
        <v>34</v>
      </c>
      <c r="G114" s="444">
        <f>IF($A114="SINAPI",VLOOKUP($B114,'Sinapi - Serv'!A:D,4,0),VLOOKUP($B114,Composições!A:G,7,0))</f>
        <v>7.79</v>
      </c>
      <c r="H114" s="445">
        <f t="shared" si="1"/>
        <v>264.86</v>
      </c>
      <c r="I114" s="479"/>
    </row>
    <row r="115" spans="1:9" s="436" customFormat="1" ht="114.75" x14ac:dyDescent="0.2">
      <c r="A115" s="477" t="s">
        <v>211</v>
      </c>
      <c r="B115" s="481">
        <v>91928</v>
      </c>
      <c r="C115" s="482" t="s">
        <v>411</v>
      </c>
      <c r="D115" s="478" t="s">
        <v>412</v>
      </c>
      <c r="E115" s="442" t="s">
        <v>401</v>
      </c>
      <c r="F115" s="443">
        <v>48</v>
      </c>
      <c r="G115" s="444">
        <f>IF($A115="SINAPI",VLOOKUP($B115,'Sinapi - Serv'!A:D,4,0),VLOOKUP($B115,Composições!A:G,7,0))</f>
        <v>7.79</v>
      </c>
      <c r="H115" s="445">
        <f t="shared" si="1"/>
        <v>373.92</v>
      </c>
      <c r="I115" s="479"/>
    </row>
    <row r="116" spans="1:9" s="436" customFormat="1" ht="114.75" x14ac:dyDescent="0.2">
      <c r="A116" s="477" t="s">
        <v>211</v>
      </c>
      <c r="B116" s="481">
        <v>91930</v>
      </c>
      <c r="C116" s="482" t="s">
        <v>413</v>
      </c>
      <c r="D116" s="478" t="s">
        <v>414</v>
      </c>
      <c r="E116" s="442" t="s">
        <v>270</v>
      </c>
      <c r="F116" s="443">
        <v>58</v>
      </c>
      <c r="G116" s="444">
        <f>IF($A116="SINAPI",VLOOKUP($B116,'Sinapi - Serv'!A:D,4,0),VLOOKUP($B116,Composições!A:G,7,0))</f>
        <v>10.8</v>
      </c>
      <c r="H116" s="445">
        <f t="shared" si="1"/>
        <v>626.4</v>
      </c>
      <c r="I116" s="479"/>
    </row>
    <row r="117" spans="1:9" s="436" customFormat="1" ht="114.75" x14ac:dyDescent="0.2">
      <c r="A117" s="477" t="s">
        <v>211</v>
      </c>
      <c r="B117" s="481">
        <v>91930</v>
      </c>
      <c r="C117" s="482" t="s">
        <v>415</v>
      </c>
      <c r="D117" s="478" t="s">
        <v>416</v>
      </c>
      <c r="E117" s="442" t="s">
        <v>270</v>
      </c>
      <c r="F117" s="443">
        <v>29</v>
      </c>
      <c r="G117" s="444">
        <f>IF($A117="SINAPI",VLOOKUP($B117,'Sinapi - Serv'!A:D,4,0),VLOOKUP($B117,Composições!A:G,7,0))</f>
        <v>10.8</v>
      </c>
      <c r="H117" s="445">
        <f t="shared" si="1"/>
        <v>313.2</v>
      </c>
      <c r="I117" s="479"/>
    </row>
    <row r="118" spans="1:9" s="436" customFormat="1" ht="63.75" x14ac:dyDescent="0.2">
      <c r="A118" s="477" t="s">
        <v>417</v>
      </c>
      <c r="B118" s="481">
        <v>3301</v>
      </c>
      <c r="C118" s="482" t="s">
        <v>418</v>
      </c>
      <c r="D118" s="478" t="s">
        <v>419</v>
      </c>
      <c r="E118" s="442" t="s">
        <v>13</v>
      </c>
      <c r="F118" s="443">
        <v>6</v>
      </c>
      <c r="G118" s="444">
        <f>IF($A118="SINAPI",VLOOKUP($B118,'Sinapi - Serv'!A:D,4,0),VLOOKUP($B118,Composições!A:G,7,0))</f>
        <v>0.57999999999999996</v>
      </c>
      <c r="H118" s="445">
        <f t="shared" si="1"/>
        <v>3.48</v>
      </c>
      <c r="I118" s="479"/>
    </row>
    <row r="119" spans="1:9" s="436" customFormat="1" ht="63.75" x14ac:dyDescent="0.2">
      <c r="A119" s="477" t="s">
        <v>417</v>
      </c>
      <c r="B119" s="481">
        <v>3302</v>
      </c>
      <c r="C119" s="482" t="s">
        <v>420</v>
      </c>
      <c r="D119" s="478" t="s">
        <v>421</v>
      </c>
      <c r="E119" s="442" t="s">
        <v>13</v>
      </c>
      <c r="F119" s="443">
        <v>15</v>
      </c>
      <c r="G119" s="444">
        <f>IF($A119="SINAPI",VLOOKUP($B119,'Sinapi - Serv'!A:D,4,0),VLOOKUP($B119,Composições!A:G,7,0))</f>
        <v>0.95</v>
      </c>
      <c r="H119" s="445">
        <f t="shared" si="1"/>
        <v>14.25</v>
      </c>
      <c r="I119" s="479"/>
    </row>
    <row r="120" spans="1:9" s="436" customFormat="1" x14ac:dyDescent="0.2">
      <c r="A120" s="477"/>
      <c r="B120" s="481"/>
      <c r="C120" s="494" t="s">
        <v>422</v>
      </c>
      <c r="D120" s="495" t="s">
        <v>362</v>
      </c>
      <c r="E120" s="451"/>
      <c r="F120" s="452"/>
      <c r="G120" s="453"/>
      <c r="H120" s="454"/>
      <c r="I120" s="479"/>
    </row>
    <row r="121" spans="1:9" s="436" customFormat="1" ht="63.75" x14ac:dyDescent="0.2">
      <c r="A121" s="477" t="s">
        <v>202</v>
      </c>
      <c r="B121" s="481" t="s">
        <v>423</v>
      </c>
      <c r="C121" s="493" t="s">
        <v>424</v>
      </c>
      <c r="D121" s="496" t="s">
        <v>425</v>
      </c>
      <c r="E121" s="442" t="s">
        <v>13</v>
      </c>
      <c r="F121" s="443">
        <v>1</v>
      </c>
      <c r="G121" s="444">
        <f>IF($A121="SINAPI",VLOOKUP($B121,'Sinapi - Serv'!A:D,4,0),VLOOKUP($B121,Composições!A:G,7,0))</f>
        <v>15804.39</v>
      </c>
      <c r="H121" s="445">
        <f>+F121*G121</f>
        <v>15804.39</v>
      </c>
      <c r="I121" s="479"/>
    </row>
    <row r="122" spans="1:9" s="436" customFormat="1" x14ac:dyDescent="0.2">
      <c r="A122" s="477"/>
      <c r="B122" s="481"/>
      <c r="C122" s="494" t="s">
        <v>426</v>
      </c>
      <c r="D122" s="495" t="s">
        <v>427</v>
      </c>
      <c r="E122" s="451"/>
      <c r="F122" s="452"/>
      <c r="G122" s="453"/>
      <c r="H122" s="454"/>
      <c r="I122" s="479"/>
    </row>
    <row r="123" spans="1:9" s="436" customFormat="1" ht="63.75" x14ac:dyDescent="0.2">
      <c r="A123" s="477" t="s">
        <v>238</v>
      </c>
      <c r="B123" s="481">
        <v>60301</v>
      </c>
      <c r="C123" s="493" t="s">
        <v>428</v>
      </c>
      <c r="D123" s="496" t="s">
        <v>429</v>
      </c>
      <c r="E123" s="442" t="s">
        <v>13</v>
      </c>
      <c r="F123" s="443">
        <v>16</v>
      </c>
      <c r="G123" s="444">
        <f>IF($A123="SINAPI",VLOOKUP($B123,'Sinapi - Serv'!A:D,4,0),VLOOKUP($B123,Composições!A:G,7,0))</f>
        <v>225.53</v>
      </c>
      <c r="H123" s="445">
        <f>+F123*G123</f>
        <v>3608.48</v>
      </c>
      <c r="I123" s="479"/>
    </row>
    <row r="124" spans="1:9" s="436" customFormat="1" ht="89.25" x14ac:dyDescent="0.2">
      <c r="A124" s="477" t="s">
        <v>221</v>
      </c>
      <c r="B124" s="481" t="s">
        <v>430</v>
      </c>
      <c r="C124" s="482" t="s">
        <v>431</v>
      </c>
      <c r="D124" s="478" t="s">
        <v>432</v>
      </c>
      <c r="E124" s="442" t="s">
        <v>270</v>
      </c>
      <c r="F124" s="443">
        <v>30</v>
      </c>
      <c r="G124" s="444">
        <f>IF($A124="SINAPI",VLOOKUP($B124,'Sinapi - Serv'!A:D,4,0),VLOOKUP($B124,Composições!A:G,7,0))</f>
        <v>20.350000000000001</v>
      </c>
      <c r="H124" s="445">
        <f t="shared" si="1"/>
        <v>610.5</v>
      </c>
      <c r="I124" s="479"/>
    </row>
    <row r="125" spans="1:9" s="436" customFormat="1" ht="63.75" x14ac:dyDescent="0.2">
      <c r="A125" s="477" t="s">
        <v>221</v>
      </c>
      <c r="B125" s="481" t="s">
        <v>433</v>
      </c>
      <c r="C125" s="482" t="s">
        <v>434</v>
      </c>
      <c r="D125" s="478" t="s">
        <v>435</v>
      </c>
      <c r="E125" s="442" t="s">
        <v>401</v>
      </c>
      <c r="F125" s="443">
        <v>6</v>
      </c>
      <c r="G125" s="444">
        <f>IF($A125="SINAPI",VLOOKUP($B125,'Sinapi - Serv'!A:D,4,0),VLOOKUP($B125,Composições!A:G,7,0))</f>
        <v>24.28</v>
      </c>
      <c r="H125" s="445">
        <f t="shared" si="1"/>
        <v>145.68</v>
      </c>
      <c r="I125" s="479"/>
    </row>
    <row r="126" spans="1:9" s="436" customFormat="1" ht="63.75" x14ac:dyDescent="0.2">
      <c r="A126" s="477" t="s">
        <v>436</v>
      </c>
      <c r="B126" s="481" t="s">
        <v>437</v>
      </c>
      <c r="C126" s="482" t="s">
        <v>438</v>
      </c>
      <c r="D126" s="478" t="s">
        <v>439</v>
      </c>
      <c r="E126" s="442" t="s">
        <v>13</v>
      </c>
      <c r="F126" s="443">
        <v>18</v>
      </c>
      <c r="G126" s="444">
        <f>IF($A126="SINAPI",VLOOKUP($B126,'Sinapi - Serv'!A:D,4,0),VLOOKUP($B126,Composições!A:G,7,0))</f>
        <v>25.7</v>
      </c>
      <c r="H126" s="445">
        <f t="shared" si="1"/>
        <v>462.6</v>
      </c>
      <c r="I126" s="479"/>
    </row>
    <row r="127" spans="1:9" s="436" customFormat="1" ht="63.75" x14ac:dyDescent="0.2">
      <c r="A127" s="477" t="s">
        <v>238</v>
      </c>
      <c r="B127" s="481">
        <v>63258</v>
      </c>
      <c r="C127" s="482" t="s">
        <v>440</v>
      </c>
      <c r="D127" s="478" t="s">
        <v>441</v>
      </c>
      <c r="E127" s="442" t="s">
        <v>13</v>
      </c>
      <c r="F127" s="443">
        <v>15</v>
      </c>
      <c r="G127" s="444">
        <f>IF($A127="SINAPI",VLOOKUP($B127,'Sinapi - Serv'!A:D,4,0),VLOOKUP($B127,Composições!A:G,7,0))</f>
        <v>12.47</v>
      </c>
      <c r="H127" s="445">
        <f t="shared" si="1"/>
        <v>187.05</v>
      </c>
      <c r="I127" s="479"/>
    </row>
    <row r="128" spans="1:9" s="436" customFormat="1" ht="63.75" x14ac:dyDescent="0.2">
      <c r="A128" s="477" t="s">
        <v>238</v>
      </c>
      <c r="B128" s="481">
        <v>60523</v>
      </c>
      <c r="C128" s="482" t="s">
        <v>442</v>
      </c>
      <c r="D128" s="478" t="s">
        <v>443</v>
      </c>
      <c r="E128" s="442" t="s">
        <v>13</v>
      </c>
      <c r="F128" s="443">
        <v>4</v>
      </c>
      <c r="G128" s="444">
        <f>IF($A128="SINAPI",VLOOKUP($B128,'Sinapi - Serv'!A:D,4,0),VLOOKUP($B128,Composições!A:G,7,0))</f>
        <v>14.79</v>
      </c>
      <c r="H128" s="445">
        <f t="shared" si="1"/>
        <v>59.16</v>
      </c>
      <c r="I128" s="479"/>
    </row>
    <row r="129" spans="1:9" s="436" customFormat="1" ht="63.75" x14ac:dyDescent="0.2">
      <c r="A129" s="477" t="s">
        <v>238</v>
      </c>
      <c r="B129" s="481">
        <v>60525</v>
      </c>
      <c r="C129" s="482" t="s">
        <v>444</v>
      </c>
      <c r="D129" s="478" t="s">
        <v>445</v>
      </c>
      <c r="E129" s="442" t="s">
        <v>13</v>
      </c>
      <c r="F129" s="443">
        <v>12</v>
      </c>
      <c r="G129" s="444">
        <f>IF($A129="SINAPI",VLOOKUP($B129,'Sinapi - Serv'!A:D,4,0),VLOOKUP($B129,Composições!A:G,7,0))</f>
        <v>15.98</v>
      </c>
      <c r="H129" s="445">
        <f t="shared" si="1"/>
        <v>191.76</v>
      </c>
      <c r="I129" s="479"/>
    </row>
    <row r="130" spans="1:9" s="436" customFormat="1" ht="63.75" x14ac:dyDescent="0.2">
      <c r="A130" s="477" t="s">
        <v>238</v>
      </c>
      <c r="B130" s="481">
        <v>63615</v>
      </c>
      <c r="C130" s="482" t="s">
        <v>446</v>
      </c>
      <c r="D130" s="478" t="s">
        <v>447</v>
      </c>
      <c r="E130" s="442" t="s">
        <v>13</v>
      </c>
      <c r="F130" s="443">
        <v>1</v>
      </c>
      <c r="G130" s="444">
        <f>IF($A130="SINAPI",VLOOKUP($B130,'Sinapi - Serv'!A:D,4,0),VLOOKUP($B130,Composições!A:G,7,0))</f>
        <v>11.9</v>
      </c>
      <c r="H130" s="445">
        <f t="shared" si="1"/>
        <v>11.9</v>
      </c>
      <c r="I130" s="479"/>
    </row>
    <row r="131" spans="1:9" s="436" customFormat="1" ht="51" x14ac:dyDescent="0.2">
      <c r="A131" s="477" t="s">
        <v>448</v>
      </c>
      <c r="B131" s="481" t="s">
        <v>449</v>
      </c>
      <c r="C131" s="482" t="s">
        <v>450</v>
      </c>
      <c r="D131" s="478" t="s">
        <v>451</v>
      </c>
      <c r="E131" s="442" t="s">
        <v>13</v>
      </c>
      <c r="F131" s="443">
        <v>12</v>
      </c>
      <c r="G131" s="444">
        <f>IF($A131="SINAPI",VLOOKUP($B131,'Sinapi - Serv'!A:D,4,0),VLOOKUP($B131,Composições!A:G,7,0))</f>
        <v>13.18</v>
      </c>
      <c r="H131" s="445">
        <f t="shared" si="1"/>
        <v>158.16</v>
      </c>
      <c r="I131" s="479"/>
    </row>
    <row r="132" spans="1:9" s="436" customFormat="1" ht="63.75" x14ac:dyDescent="0.2">
      <c r="A132" s="477" t="s">
        <v>452</v>
      </c>
      <c r="B132" s="481">
        <v>98457</v>
      </c>
      <c r="C132" s="482" t="s">
        <v>453</v>
      </c>
      <c r="D132" s="478" t="s">
        <v>454</v>
      </c>
      <c r="E132" s="442" t="s">
        <v>13</v>
      </c>
      <c r="F132" s="443">
        <v>2</v>
      </c>
      <c r="G132" s="444">
        <f>IF($A132="SINAPI",VLOOKUP($B132,'Sinapi - Serv'!A:D,4,0),VLOOKUP($B132,Composições!A:G,7,0))</f>
        <v>17.82</v>
      </c>
      <c r="H132" s="445">
        <f t="shared" si="1"/>
        <v>35.64</v>
      </c>
      <c r="I132" s="479"/>
    </row>
    <row r="133" spans="1:9" s="436" customFormat="1" ht="38.25" x14ac:dyDescent="0.2">
      <c r="A133" s="477" t="s">
        <v>455</v>
      </c>
      <c r="B133" s="481" t="s">
        <v>456</v>
      </c>
      <c r="C133" s="482" t="s">
        <v>457</v>
      </c>
      <c r="D133" s="478" t="s">
        <v>458</v>
      </c>
      <c r="E133" s="442" t="s">
        <v>13</v>
      </c>
      <c r="F133" s="443">
        <v>14</v>
      </c>
      <c r="G133" s="444">
        <f>IF($A133="SINAPI",VLOOKUP($B133,'Sinapi - Serv'!A:D,4,0),VLOOKUP($B133,Composições!A:G,7,0))</f>
        <v>12.45</v>
      </c>
      <c r="H133" s="445">
        <f t="shared" si="1"/>
        <v>174.3</v>
      </c>
      <c r="I133" s="479"/>
    </row>
    <row r="134" spans="1:9" s="436" customFormat="1" ht="76.5" x14ac:dyDescent="0.2">
      <c r="A134" s="477" t="s">
        <v>455</v>
      </c>
      <c r="B134" s="481" t="s">
        <v>459</v>
      </c>
      <c r="C134" s="482" t="s">
        <v>460</v>
      </c>
      <c r="D134" s="478" t="s">
        <v>461</v>
      </c>
      <c r="E134" s="442" t="s">
        <v>13</v>
      </c>
      <c r="F134" s="443">
        <v>1</v>
      </c>
      <c r="G134" s="444">
        <f>IF($A134="SINAPI",VLOOKUP($B134,'Sinapi - Serv'!A:D,4,0),VLOOKUP($B134,Composições!A:G,7,0))</f>
        <v>30.48</v>
      </c>
      <c r="H134" s="445">
        <f t="shared" si="1"/>
        <v>30.48</v>
      </c>
      <c r="I134" s="479"/>
    </row>
    <row r="135" spans="1:9" s="436" customFormat="1" ht="51" x14ac:dyDescent="0.2">
      <c r="A135" s="477" t="s">
        <v>238</v>
      </c>
      <c r="B135" s="481">
        <v>78132</v>
      </c>
      <c r="C135" s="482" t="s">
        <v>462</v>
      </c>
      <c r="D135" s="478" t="s">
        <v>463</v>
      </c>
      <c r="E135" s="442" t="s">
        <v>13</v>
      </c>
      <c r="F135" s="443">
        <v>12</v>
      </c>
      <c r="G135" s="444">
        <f>IF($A135="SINAPI",VLOOKUP($B135,'Sinapi - Serv'!A:D,4,0),VLOOKUP($B135,Composições!A:G,7,0))</f>
        <v>63.28</v>
      </c>
      <c r="H135" s="445">
        <f t="shared" si="1"/>
        <v>759.36</v>
      </c>
      <c r="I135" s="479"/>
    </row>
    <row r="136" spans="1:9" s="436" customFormat="1" ht="51" x14ac:dyDescent="0.2">
      <c r="A136" s="477" t="s">
        <v>238</v>
      </c>
      <c r="B136" s="481">
        <v>61860</v>
      </c>
      <c r="C136" s="482" t="s">
        <v>464</v>
      </c>
      <c r="D136" s="478" t="s">
        <v>465</v>
      </c>
      <c r="E136" s="442" t="s">
        <v>13</v>
      </c>
      <c r="F136" s="443">
        <v>2</v>
      </c>
      <c r="G136" s="444">
        <f>IF($A136="SINAPI",VLOOKUP($B136,'Sinapi - Serv'!A:D,4,0),VLOOKUP($B136,Composições!A:G,7,0))</f>
        <v>54.85</v>
      </c>
      <c r="H136" s="445">
        <f t="shared" si="1"/>
        <v>109.7</v>
      </c>
      <c r="I136" s="479"/>
    </row>
    <row r="137" spans="1:9" s="436" customFormat="1" ht="63.75" x14ac:dyDescent="0.2">
      <c r="A137" s="477" t="s">
        <v>211</v>
      </c>
      <c r="B137" s="481">
        <v>91953</v>
      </c>
      <c r="C137" s="482" t="s">
        <v>466</v>
      </c>
      <c r="D137" s="478" t="s">
        <v>467</v>
      </c>
      <c r="E137" s="442" t="s">
        <v>13</v>
      </c>
      <c r="F137" s="443">
        <v>5</v>
      </c>
      <c r="G137" s="444">
        <f>IF($A137="SINAPI",VLOOKUP($B137,'Sinapi - Serv'!A:D,4,0),VLOOKUP($B137,Composições!A:G,7,0))</f>
        <v>36.020000000000003</v>
      </c>
      <c r="H137" s="445">
        <f t="shared" si="1"/>
        <v>180.1</v>
      </c>
      <c r="I137" s="479"/>
    </row>
    <row r="138" spans="1:9" s="436" customFormat="1" ht="51" x14ac:dyDescent="0.2">
      <c r="A138" s="477" t="s">
        <v>211</v>
      </c>
      <c r="B138" s="481">
        <v>91997</v>
      </c>
      <c r="C138" s="482" t="s">
        <v>468</v>
      </c>
      <c r="D138" s="478" t="s">
        <v>469</v>
      </c>
      <c r="E138" s="442" t="s">
        <v>13</v>
      </c>
      <c r="F138" s="443">
        <v>7</v>
      </c>
      <c r="G138" s="444">
        <f>IF($A138="SINAPI",VLOOKUP($B138,'Sinapi - Serv'!A:D,4,0),VLOOKUP($B138,Composições!A:G,7,0))</f>
        <v>44.94</v>
      </c>
      <c r="H138" s="445">
        <f t="shared" si="1"/>
        <v>314.58</v>
      </c>
      <c r="I138" s="479"/>
    </row>
    <row r="139" spans="1:9" s="436" customFormat="1" ht="127.5" x14ac:dyDescent="0.2">
      <c r="A139" s="477" t="s">
        <v>238</v>
      </c>
      <c r="B139" s="481">
        <v>63061</v>
      </c>
      <c r="C139" s="482" t="s">
        <v>470</v>
      </c>
      <c r="D139" s="478" t="s">
        <v>471</v>
      </c>
      <c r="E139" s="442" t="s">
        <v>270</v>
      </c>
      <c r="F139" s="443">
        <v>8</v>
      </c>
      <c r="G139" s="444">
        <f>IF($A139="SINAPI",VLOOKUP($B139,'Sinapi - Serv'!A:D,4,0),VLOOKUP($B139,Composições!A:G,7,0))</f>
        <v>37.17</v>
      </c>
      <c r="H139" s="445">
        <f t="shared" si="1"/>
        <v>297.36</v>
      </c>
      <c r="I139" s="479"/>
    </row>
    <row r="140" spans="1:9" s="436" customFormat="1" ht="38.25" x14ac:dyDescent="0.2">
      <c r="A140" s="477" t="s">
        <v>436</v>
      </c>
      <c r="B140" s="481" t="s">
        <v>472</v>
      </c>
      <c r="C140" s="482" t="s">
        <v>473</v>
      </c>
      <c r="D140" s="478" t="s">
        <v>474</v>
      </c>
      <c r="E140" s="442" t="s">
        <v>13</v>
      </c>
      <c r="F140" s="443">
        <v>16</v>
      </c>
      <c r="G140" s="444">
        <f>IF($A140="SINAPI",VLOOKUP($B140,'Sinapi - Serv'!A:D,4,0),VLOOKUP($B140,Composições!A:G,7,0))</f>
        <v>23.69</v>
      </c>
      <c r="H140" s="445">
        <f t="shared" si="1"/>
        <v>379.04</v>
      </c>
      <c r="I140" s="479"/>
    </row>
    <row r="141" spans="1:9" s="436" customFormat="1" ht="38.25" x14ac:dyDescent="0.2">
      <c r="A141" s="477" t="s">
        <v>211</v>
      </c>
      <c r="B141" s="481">
        <v>92868</v>
      </c>
      <c r="C141" s="482" t="s">
        <v>475</v>
      </c>
      <c r="D141" s="478" t="s">
        <v>476</v>
      </c>
      <c r="E141" s="442" t="s">
        <v>13</v>
      </c>
      <c r="F141" s="443">
        <v>16</v>
      </c>
      <c r="G141" s="444">
        <f>IF($A141="SINAPI",VLOOKUP($B141,'Sinapi - Serv'!A:D,4,0),VLOOKUP($B141,Composições!A:G,7,0))</f>
        <v>23.33</v>
      </c>
      <c r="H141" s="445">
        <f t="shared" si="1"/>
        <v>373.28</v>
      </c>
      <c r="I141" s="479"/>
    </row>
    <row r="142" spans="1:9" s="436" customFormat="1" ht="25.5" x14ac:dyDescent="0.2">
      <c r="A142" s="477" t="s">
        <v>202</v>
      </c>
      <c r="B142" s="481" t="s">
        <v>373</v>
      </c>
      <c r="C142" s="482" t="s">
        <v>477</v>
      </c>
      <c r="D142" s="478" t="s">
        <v>478</v>
      </c>
      <c r="E142" s="442" t="s">
        <v>13</v>
      </c>
      <c r="F142" s="443">
        <v>176</v>
      </c>
      <c r="G142" s="444">
        <f>IF($A142="SINAPI",VLOOKUP($B142,'Sinapi - Serv'!A:D,4,0),VLOOKUP($B142,Composições!A:G,7,0))</f>
        <v>0.8</v>
      </c>
      <c r="H142" s="445">
        <f t="shared" si="1"/>
        <v>140.80000000000001</v>
      </c>
      <c r="I142" s="479"/>
    </row>
    <row r="143" spans="1:9" s="436" customFormat="1" ht="38.25" x14ac:dyDescent="0.2">
      <c r="A143" s="477" t="s">
        <v>202</v>
      </c>
      <c r="B143" s="481" t="s">
        <v>376</v>
      </c>
      <c r="C143" s="482" t="s">
        <v>479</v>
      </c>
      <c r="D143" s="478" t="s">
        <v>480</v>
      </c>
      <c r="E143" s="442" t="s">
        <v>13</v>
      </c>
      <c r="F143" s="443">
        <v>176</v>
      </c>
      <c r="G143" s="444">
        <f>IF($A143="SINAPI",VLOOKUP($B143,'Sinapi - Serv'!A:D,4,0),VLOOKUP($B143,Composições!A:G,7,0))</f>
        <v>1.1299999999999999</v>
      </c>
      <c r="H143" s="445">
        <f t="shared" si="1"/>
        <v>198.88</v>
      </c>
      <c r="I143" s="479"/>
    </row>
    <row r="144" spans="1:9" s="436" customFormat="1" ht="38.25" x14ac:dyDescent="0.2">
      <c r="A144" s="477" t="s">
        <v>417</v>
      </c>
      <c r="B144" s="481">
        <v>12567</v>
      </c>
      <c r="C144" s="482" t="s">
        <v>481</v>
      </c>
      <c r="D144" s="478" t="s">
        <v>482</v>
      </c>
      <c r="E144" s="442" t="s">
        <v>13</v>
      </c>
      <c r="F144" s="443">
        <v>60</v>
      </c>
      <c r="G144" s="444">
        <f>IF($A144="SINAPI",VLOOKUP($B144,'Sinapi - Serv'!A:D,4,0),VLOOKUP($B144,Composições!A:G,7,0))</f>
        <v>2.5299999999999998</v>
      </c>
      <c r="H144" s="445">
        <f t="shared" si="1"/>
        <v>151.80000000000001</v>
      </c>
      <c r="I144" s="479"/>
    </row>
    <row r="145" spans="1:9" s="436" customFormat="1" ht="38.25" x14ac:dyDescent="0.2">
      <c r="A145" s="477" t="s">
        <v>202</v>
      </c>
      <c r="B145" s="481" t="s">
        <v>382</v>
      </c>
      <c r="C145" s="482" t="s">
        <v>483</v>
      </c>
      <c r="D145" s="478" t="s">
        <v>484</v>
      </c>
      <c r="E145" s="442" t="s">
        <v>270</v>
      </c>
      <c r="F145" s="443">
        <v>18</v>
      </c>
      <c r="G145" s="444">
        <f>IF($A145="SINAPI",VLOOKUP($B145,'Sinapi - Serv'!A:D,4,0),VLOOKUP($B145,Composições!A:G,7,0))</f>
        <v>33.94</v>
      </c>
      <c r="H145" s="445">
        <f t="shared" si="1"/>
        <v>610.91999999999996</v>
      </c>
      <c r="I145" s="479"/>
    </row>
    <row r="146" spans="1:9" s="436" customFormat="1" ht="25.5" x14ac:dyDescent="0.2">
      <c r="A146" s="477" t="s">
        <v>417</v>
      </c>
      <c r="B146" s="481">
        <v>12506</v>
      </c>
      <c r="C146" s="482" t="s">
        <v>485</v>
      </c>
      <c r="D146" s="478" t="s">
        <v>486</v>
      </c>
      <c r="E146" s="442" t="s">
        <v>13</v>
      </c>
      <c r="F146" s="443">
        <v>120</v>
      </c>
      <c r="G146" s="444">
        <f>IF($A146="SINAPI",VLOOKUP($B146,'Sinapi - Serv'!A:D,4,0),VLOOKUP($B146,Composições!A:G,7,0))</f>
        <v>0.85</v>
      </c>
      <c r="H146" s="445">
        <f t="shared" si="1"/>
        <v>102</v>
      </c>
      <c r="I146" s="479"/>
    </row>
    <row r="147" spans="1:9" s="436" customFormat="1" ht="38.25" x14ac:dyDescent="0.2">
      <c r="A147" s="477" t="s">
        <v>417</v>
      </c>
      <c r="B147" s="481">
        <v>12614</v>
      </c>
      <c r="C147" s="482" t="s">
        <v>487</v>
      </c>
      <c r="D147" s="478" t="s">
        <v>488</v>
      </c>
      <c r="E147" s="442" t="s">
        <v>13</v>
      </c>
      <c r="F147" s="443">
        <v>120</v>
      </c>
      <c r="G147" s="444">
        <f>IF($A147="SINAPI",VLOOKUP($B147,'Sinapi - Serv'!A:D,4,0),VLOOKUP($B147,Composições!A:G,7,0))</f>
        <v>7.77</v>
      </c>
      <c r="H147" s="445">
        <f t="shared" si="1"/>
        <v>932.4</v>
      </c>
      <c r="I147" s="479"/>
    </row>
    <row r="148" spans="1:9" s="436" customFormat="1" ht="51" x14ac:dyDescent="0.2">
      <c r="A148" s="477" t="s">
        <v>417</v>
      </c>
      <c r="B148" s="481">
        <v>12494</v>
      </c>
      <c r="C148" s="482" t="s">
        <v>489</v>
      </c>
      <c r="D148" s="478" t="s">
        <v>490</v>
      </c>
      <c r="E148" s="442" t="s">
        <v>13</v>
      </c>
      <c r="F148" s="443">
        <v>120</v>
      </c>
      <c r="G148" s="444">
        <f>IF($A148="SINAPI",VLOOKUP($B148,'Sinapi - Serv'!A:D,4,0),VLOOKUP($B148,Composições!A:G,7,0))</f>
        <v>7.57</v>
      </c>
      <c r="H148" s="445">
        <f t="shared" si="1"/>
        <v>908.4</v>
      </c>
      <c r="I148" s="479"/>
    </row>
    <row r="149" spans="1:9" s="436" customFormat="1" ht="25.5" x14ac:dyDescent="0.2">
      <c r="A149" s="477" t="s">
        <v>238</v>
      </c>
      <c r="B149" s="481">
        <v>68156</v>
      </c>
      <c r="C149" s="482" t="s">
        <v>491</v>
      </c>
      <c r="D149" s="478" t="s">
        <v>492</v>
      </c>
      <c r="E149" s="442" t="s">
        <v>13</v>
      </c>
      <c r="F149" s="443">
        <v>2</v>
      </c>
      <c r="G149" s="444">
        <f>IF($A149="SINAPI",VLOOKUP($B149,'Sinapi - Serv'!A:D,4,0),VLOOKUP($B149,Composições!A:G,7,0))</f>
        <v>2.29</v>
      </c>
      <c r="H149" s="445">
        <f t="shared" si="1"/>
        <v>4.58</v>
      </c>
      <c r="I149" s="479"/>
    </row>
    <row r="150" spans="1:9" s="436" customFormat="1" ht="25.5" x14ac:dyDescent="0.2">
      <c r="A150" s="477" t="s">
        <v>202</v>
      </c>
      <c r="B150" s="481" t="s">
        <v>493</v>
      </c>
      <c r="C150" s="482" t="s">
        <v>494</v>
      </c>
      <c r="D150" s="478" t="s">
        <v>495</v>
      </c>
      <c r="E150" s="442" t="s">
        <v>13</v>
      </c>
      <c r="F150" s="443">
        <v>2</v>
      </c>
      <c r="G150" s="444">
        <f>IF($A150="SINAPI",VLOOKUP($B150,'Sinapi - Serv'!A:D,4,0),VLOOKUP($B150,Composições!A:G,7,0))</f>
        <v>2.44</v>
      </c>
      <c r="H150" s="445">
        <f t="shared" ref="H150:H192" si="2">+F150*G150</f>
        <v>4.88</v>
      </c>
      <c r="I150" s="479"/>
    </row>
    <row r="151" spans="1:9" s="436" customFormat="1" ht="51" x14ac:dyDescent="0.2">
      <c r="A151" s="477" t="s">
        <v>417</v>
      </c>
      <c r="B151" s="481">
        <v>8441</v>
      </c>
      <c r="C151" s="482" t="s">
        <v>496</v>
      </c>
      <c r="D151" s="478" t="s">
        <v>497</v>
      </c>
      <c r="E151" s="442" t="s">
        <v>13</v>
      </c>
      <c r="F151" s="443">
        <v>9</v>
      </c>
      <c r="G151" s="444">
        <f>IF($A151="SINAPI",VLOOKUP($B151,'Sinapi - Serv'!A:D,4,0),VLOOKUP($B151,Composições!A:G,7,0))</f>
        <v>9.5399999999999991</v>
      </c>
      <c r="H151" s="445">
        <f t="shared" si="2"/>
        <v>85.86</v>
      </c>
      <c r="I151" s="479"/>
    </row>
    <row r="152" spans="1:9" s="436" customFormat="1" ht="51" x14ac:dyDescent="0.2">
      <c r="A152" s="477" t="s">
        <v>417</v>
      </c>
      <c r="B152" s="481">
        <v>12140</v>
      </c>
      <c r="C152" s="482" t="s">
        <v>498</v>
      </c>
      <c r="D152" s="478" t="s">
        <v>499</v>
      </c>
      <c r="E152" s="442" t="s">
        <v>13</v>
      </c>
      <c r="F152" s="443">
        <v>2</v>
      </c>
      <c r="G152" s="444">
        <f>IF($A152="SINAPI",VLOOKUP($B152,'Sinapi - Serv'!A:D,4,0),VLOOKUP($B152,Composições!A:G,7,0))</f>
        <v>9.76</v>
      </c>
      <c r="H152" s="445">
        <f t="shared" si="2"/>
        <v>19.52</v>
      </c>
      <c r="I152" s="479"/>
    </row>
    <row r="153" spans="1:9" s="436" customFormat="1" x14ac:dyDescent="0.2">
      <c r="A153" s="477"/>
      <c r="B153" s="481"/>
      <c r="C153" s="497" t="s">
        <v>14</v>
      </c>
      <c r="D153" s="495" t="s">
        <v>500</v>
      </c>
      <c r="E153" s="451"/>
      <c r="F153" s="452"/>
      <c r="G153" s="453"/>
      <c r="H153" s="454"/>
      <c r="I153" s="479"/>
    </row>
    <row r="154" spans="1:9" s="436" customFormat="1" ht="63.75" x14ac:dyDescent="0.2">
      <c r="A154" s="477" t="s">
        <v>238</v>
      </c>
      <c r="B154" s="481">
        <v>12158</v>
      </c>
      <c r="C154" s="493" t="s">
        <v>543</v>
      </c>
      <c r="D154" s="496" t="s">
        <v>502</v>
      </c>
      <c r="E154" s="442" t="s">
        <v>503</v>
      </c>
      <c r="F154" s="443">
        <v>12</v>
      </c>
      <c r="G154" s="444">
        <f>IF($A154="SINAPI",VLOOKUP($B154,'Sinapi - Serv'!A:D,4,0),VLOOKUP($B154,Composições!A:G,7,0))</f>
        <v>1210.93</v>
      </c>
      <c r="H154" s="445">
        <f>+F154*G154</f>
        <v>14531.16</v>
      </c>
      <c r="I154" s="479"/>
    </row>
    <row r="155" spans="1:9" s="436" customFormat="1" ht="38.25" x14ac:dyDescent="0.2">
      <c r="A155" s="477" t="s">
        <v>221</v>
      </c>
      <c r="B155" s="481" t="s">
        <v>504</v>
      </c>
      <c r="C155" s="493" t="s">
        <v>544</v>
      </c>
      <c r="D155" s="478" t="s">
        <v>506</v>
      </c>
      <c r="E155" s="442" t="s">
        <v>503</v>
      </c>
      <c r="F155" s="443">
        <v>12</v>
      </c>
      <c r="G155" s="444">
        <f>IF($A155="SINAPI",VLOOKUP($B155,'Sinapi - Serv'!A:D,4,0),VLOOKUP($B155,Composições!A:G,7,0))</f>
        <v>1850</v>
      </c>
      <c r="H155" s="445">
        <f t="shared" si="2"/>
        <v>22200</v>
      </c>
      <c r="I155" s="479"/>
    </row>
    <row r="156" spans="1:9" s="436" customFormat="1" ht="63.75" x14ac:dyDescent="0.2">
      <c r="A156" s="477" t="s">
        <v>211</v>
      </c>
      <c r="B156" s="481">
        <v>100950</v>
      </c>
      <c r="C156" s="493" t="s">
        <v>545</v>
      </c>
      <c r="D156" s="478" t="s">
        <v>508</v>
      </c>
      <c r="E156" s="442" t="s">
        <v>509</v>
      </c>
      <c r="F156" s="443">
        <v>1170</v>
      </c>
      <c r="G156" s="444">
        <f>IF($A156="SINAPI",VLOOKUP($B156,'Sinapi - Serv'!A:D,4,0),VLOOKUP($B156,Composições!A:G,7,0))</f>
        <v>4.08</v>
      </c>
      <c r="H156" s="445">
        <f t="shared" si="2"/>
        <v>4773.6000000000004</v>
      </c>
      <c r="I156" s="479"/>
    </row>
    <row r="157" spans="1:9" s="436" customFormat="1" ht="89.25" x14ac:dyDescent="0.2">
      <c r="A157" s="477" t="s">
        <v>221</v>
      </c>
      <c r="B157" s="481" t="s">
        <v>254</v>
      </c>
      <c r="C157" s="493" t="s">
        <v>546</v>
      </c>
      <c r="D157" s="478" t="s">
        <v>256</v>
      </c>
      <c r="E157" s="442" t="s">
        <v>13</v>
      </c>
      <c r="F157" s="443">
        <v>1</v>
      </c>
      <c r="G157" s="444">
        <f>IF($A157="SINAPI",VLOOKUP($B157,'Sinapi - Serv'!A:D,4,0),VLOOKUP($B157,Composições!A:G,7,0))</f>
        <v>4405.32</v>
      </c>
      <c r="H157" s="445">
        <f t="shared" si="2"/>
        <v>4405.32</v>
      </c>
      <c r="I157" s="479"/>
    </row>
    <row r="158" spans="1:9" s="436" customFormat="1" ht="76.5" x14ac:dyDescent="0.2">
      <c r="A158" s="477" t="s">
        <v>221</v>
      </c>
      <c r="B158" s="481" t="s">
        <v>257</v>
      </c>
      <c r="C158" s="493" t="s">
        <v>547</v>
      </c>
      <c r="D158" s="478" t="s">
        <v>512</v>
      </c>
      <c r="E158" s="442" t="s">
        <v>13</v>
      </c>
      <c r="F158" s="443">
        <v>1</v>
      </c>
      <c r="G158" s="444">
        <f>IF($A158="SINAPI",VLOOKUP($B158,'Sinapi - Serv'!A:D,4,0),VLOOKUP($B158,Composições!A:G,7,0))</f>
        <v>3151.92</v>
      </c>
      <c r="H158" s="445">
        <f t="shared" si="2"/>
        <v>3151.92</v>
      </c>
      <c r="I158" s="479"/>
    </row>
    <row r="159" spans="1:9" s="436" customFormat="1" ht="38.25" x14ac:dyDescent="0.2">
      <c r="A159" s="477" t="s">
        <v>211</v>
      </c>
      <c r="B159" s="481">
        <v>103689</v>
      </c>
      <c r="C159" s="493" t="s">
        <v>548</v>
      </c>
      <c r="D159" s="478" t="s">
        <v>261</v>
      </c>
      <c r="E159" s="442" t="s">
        <v>16</v>
      </c>
      <c r="F159" s="443">
        <v>2.9</v>
      </c>
      <c r="G159" s="444">
        <f>IF($A159="SINAPI",VLOOKUP($B159,'Sinapi - Serv'!A:D,4,0),VLOOKUP($B159,Composições!A:G,7,0))</f>
        <v>479.82</v>
      </c>
      <c r="H159" s="445">
        <f t="shared" si="2"/>
        <v>1391.48</v>
      </c>
      <c r="I159" s="479"/>
    </row>
    <row r="160" spans="1:9" s="436" customFormat="1" ht="25.5" x14ac:dyDescent="0.2">
      <c r="A160" s="477" t="s">
        <v>221</v>
      </c>
      <c r="B160" s="481" t="s">
        <v>262</v>
      </c>
      <c r="C160" s="493" t="s">
        <v>549</v>
      </c>
      <c r="D160" s="478" t="s">
        <v>264</v>
      </c>
      <c r="E160" s="442" t="s">
        <v>13</v>
      </c>
      <c r="F160" s="443">
        <v>5</v>
      </c>
      <c r="G160" s="444">
        <f>IF($A160="SINAPI",VLOOKUP($B160,'Sinapi - Serv'!A:D,4,0),VLOOKUP($B160,Composições!A:G,7,0))</f>
        <v>124.09</v>
      </c>
      <c r="H160" s="445">
        <f t="shared" si="2"/>
        <v>620.45000000000005</v>
      </c>
      <c r="I160" s="479"/>
    </row>
    <row r="161" spans="1:9" s="436" customFormat="1" ht="51" x14ac:dyDescent="0.2">
      <c r="A161" s="477" t="s">
        <v>202</v>
      </c>
      <c r="B161" s="481" t="s">
        <v>515</v>
      </c>
      <c r="C161" s="493" t="s">
        <v>550</v>
      </c>
      <c r="D161" s="478" t="s">
        <v>517</v>
      </c>
      <c r="E161" s="442" t="s">
        <v>13</v>
      </c>
      <c r="F161" s="443">
        <v>8</v>
      </c>
      <c r="G161" s="444">
        <f>IF($A161="SINAPI",VLOOKUP($B161,'Sinapi - Serv'!A:D,4,0),VLOOKUP($B161,Composições!A:G,7,0))</f>
        <v>577.1</v>
      </c>
      <c r="H161" s="445">
        <f t="shared" si="2"/>
        <v>4616.8</v>
      </c>
      <c r="I161" s="479"/>
    </row>
    <row r="162" spans="1:9" s="436" customFormat="1" x14ac:dyDescent="0.2">
      <c r="A162" s="477" t="s">
        <v>238</v>
      </c>
      <c r="B162" s="481">
        <v>63461</v>
      </c>
      <c r="C162" s="493" t="s">
        <v>551</v>
      </c>
      <c r="D162" s="478" t="s">
        <v>519</v>
      </c>
      <c r="E162" s="442" t="s">
        <v>270</v>
      </c>
      <c r="F162" s="443">
        <v>20</v>
      </c>
      <c r="G162" s="444">
        <f>IF($A162="SINAPI",VLOOKUP($B162,'Sinapi - Serv'!A:D,4,0),VLOOKUP($B162,Composições!A:G,7,0))</f>
        <v>88.7</v>
      </c>
      <c r="H162" s="445">
        <f t="shared" si="2"/>
        <v>1774</v>
      </c>
      <c r="I162" s="479"/>
    </row>
    <row r="163" spans="1:9" s="436" customFormat="1" ht="51" x14ac:dyDescent="0.2">
      <c r="A163" s="477" t="s">
        <v>417</v>
      </c>
      <c r="B163" s="481">
        <v>7928</v>
      </c>
      <c r="C163" s="493" t="s">
        <v>552</v>
      </c>
      <c r="D163" s="478" t="s">
        <v>521</v>
      </c>
      <c r="E163" s="442" t="s">
        <v>13</v>
      </c>
      <c r="F163" s="443">
        <v>4</v>
      </c>
      <c r="G163" s="444">
        <f>IF($A163="SINAPI",VLOOKUP($B163,'Sinapi - Serv'!A:D,4,0),VLOOKUP($B163,Composições!A:G,7,0))</f>
        <v>7.4</v>
      </c>
      <c r="H163" s="445">
        <f t="shared" si="2"/>
        <v>29.6</v>
      </c>
      <c r="I163" s="479"/>
    </row>
    <row r="164" spans="1:9" s="436" customFormat="1" x14ac:dyDescent="0.2">
      <c r="A164" s="477" t="s">
        <v>202</v>
      </c>
      <c r="B164" s="481" t="s">
        <v>522</v>
      </c>
      <c r="C164" s="493" t="s">
        <v>553</v>
      </c>
      <c r="D164" s="478" t="s">
        <v>524</v>
      </c>
      <c r="E164" s="442" t="s">
        <v>13</v>
      </c>
      <c r="F164" s="443">
        <v>4</v>
      </c>
      <c r="G164" s="444">
        <f>IF($A164="SINAPI",VLOOKUP($B164,'Sinapi - Serv'!A:D,4,0),VLOOKUP($B164,Composições!A:G,7,0))</f>
        <v>6.48</v>
      </c>
      <c r="H164" s="445">
        <f t="shared" si="2"/>
        <v>25.92</v>
      </c>
      <c r="I164" s="479"/>
    </row>
    <row r="165" spans="1:9" s="436" customFormat="1" x14ac:dyDescent="0.2">
      <c r="A165" s="477" t="s">
        <v>417</v>
      </c>
      <c r="B165" s="481">
        <v>12540</v>
      </c>
      <c r="C165" s="493" t="s">
        <v>554</v>
      </c>
      <c r="D165" s="478" t="s">
        <v>526</v>
      </c>
      <c r="E165" s="442" t="s">
        <v>13</v>
      </c>
      <c r="F165" s="443">
        <v>4</v>
      </c>
      <c r="G165" s="444">
        <f>IF($A165="SINAPI",VLOOKUP($B165,'Sinapi - Serv'!A:D,4,0),VLOOKUP($B165,Composições!A:G,7,0))</f>
        <v>0.83</v>
      </c>
      <c r="H165" s="445">
        <f t="shared" si="2"/>
        <v>3.32</v>
      </c>
      <c r="I165" s="479"/>
    </row>
    <row r="166" spans="1:9" s="436" customFormat="1" x14ac:dyDescent="0.2">
      <c r="A166" s="477" t="s">
        <v>417</v>
      </c>
      <c r="B166" s="481">
        <v>12549</v>
      </c>
      <c r="C166" s="493" t="s">
        <v>555</v>
      </c>
      <c r="D166" s="478" t="s">
        <v>528</v>
      </c>
      <c r="E166" s="442" t="s">
        <v>13</v>
      </c>
      <c r="F166" s="443">
        <v>4</v>
      </c>
      <c r="G166" s="444">
        <f>IF($A166="SINAPI",VLOOKUP($B166,'Sinapi - Serv'!A:D,4,0),VLOOKUP($B166,Composições!A:G,7,0))</f>
        <v>0.6</v>
      </c>
      <c r="H166" s="445">
        <f t="shared" si="2"/>
        <v>2.4</v>
      </c>
      <c r="I166" s="479"/>
    </row>
    <row r="167" spans="1:9" s="436" customFormat="1" ht="51" x14ac:dyDescent="0.2">
      <c r="A167" s="477" t="s">
        <v>211</v>
      </c>
      <c r="B167" s="481">
        <v>98111</v>
      </c>
      <c r="C167" s="493" t="s">
        <v>556</v>
      </c>
      <c r="D167" s="478" t="s">
        <v>530</v>
      </c>
      <c r="E167" s="442" t="s">
        <v>4</v>
      </c>
      <c r="F167" s="443">
        <v>2</v>
      </c>
      <c r="G167" s="444">
        <f>IF($A167="SINAPI",VLOOKUP($B167,'Sinapi - Serv'!A:D,4,0),VLOOKUP($B167,Composições!A:G,7,0))</f>
        <v>71.12</v>
      </c>
      <c r="H167" s="445">
        <f t="shared" si="2"/>
        <v>142.24</v>
      </c>
      <c r="I167" s="479"/>
    </row>
    <row r="168" spans="1:9" s="436" customFormat="1" ht="153" x14ac:dyDescent="0.2">
      <c r="A168" s="477" t="s">
        <v>211</v>
      </c>
      <c r="B168" s="481">
        <v>96986</v>
      </c>
      <c r="C168" s="493" t="s">
        <v>557</v>
      </c>
      <c r="D168" s="478" t="s">
        <v>532</v>
      </c>
      <c r="E168" s="442" t="s">
        <v>4</v>
      </c>
      <c r="F168" s="443">
        <v>2</v>
      </c>
      <c r="G168" s="444">
        <f>IF($A168="SINAPI",VLOOKUP($B168,'Sinapi - Serv'!A:D,4,0),VLOOKUP($B168,Composições!A:G,7,0))</f>
        <v>125.46</v>
      </c>
      <c r="H168" s="445">
        <f t="shared" si="2"/>
        <v>250.92</v>
      </c>
      <c r="I168" s="479"/>
    </row>
    <row r="169" spans="1:9" s="436" customFormat="1" ht="38.25" x14ac:dyDescent="0.2">
      <c r="A169" s="477" t="s">
        <v>211</v>
      </c>
      <c r="B169" s="481">
        <v>104752</v>
      </c>
      <c r="C169" s="493" t="s">
        <v>558</v>
      </c>
      <c r="D169" s="478" t="s">
        <v>534</v>
      </c>
      <c r="E169" s="442" t="s">
        <v>4</v>
      </c>
      <c r="F169" s="443">
        <v>2</v>
      </c>
      <c r="G169" s="444">
        <f>IF($A169="SINAPI",VLOOKUP($B169,'Sinapi - Serv'!A:D,4,0),VLOOKUP($B169,Composições!A:G,7,0))</f>
        <v>24.42</v>
      </c>
      <c r="H169" s="445">
        <f t="shared" si="2"/>
        <v>48.84</v>
      </c>
      <c r="I169" s="479"/>
    </row>
    <row r="170" spans="1:9" s="436" customFormat="1" ht="25.5" x14ac:dyDescent="0.2">
      <c r="A170" s="477" t="s">
        <v>436</v>
      </c>
      <c r="B170" s="481" t="s">
        <v>535</v>
      </c>
      <c r="C170" s="493" t="s">
        <v>559</v>
      </c>
      <c r="D170" s="496" t="s">
        <v>537</v>
      </c>
      <c r="E170" s="442" t="s">
        <v>13</v>
      </c>
      <c r="F170" s="443">
        <v>1</v>
      </c>
      <c r="G170" s="444">
        <f>IF($A170="SINAPI",VLOOKUP($B170,'Sinapi - Serv'!A:D,4,0),VLOOKUP($B170,Composições!A:G,7,0))</f>
        <v>81.66</v>
      </c>
      <c r="H170" s="445">
        <f t="shared" si="2"/>
        <v>81.66</v>
      </c>
      <c r="I170" s="479"/>
    </row>
    <row r="171" spans="1:9" s="436" customFormat="1" x14ac:dyDescent="0.2">
      <c r="A171" s="477" t="s">
        <v>238</v>
      </c>
      <c r="B171" s="481">
        <v>78381</v>
      </c>
      <c r="C171" s="493" t="s">
        <v>560</v>
      </c>
      <c r="D171" s="478" t="s">
        <v>539</v>
      </c>
      <c r="E171" s="442" t="s">
        <v>13</v>
      </c>
      <c r="F171" s="443">
        <v>4</v>
      </c>
      <c r="G171" s="444">
        <f>IF($A171="SINAPI",VLOOKUP($B171,'Sinapi - Serv'!A:D,4,0),VLOOKUP($B171,Composições!A:G,7,0))</f>
        <v>49.33</v>
      </c>
      <c r="H171" s="445">
        <f t="shared" si="2"/>
        <v>197.32</v>
      </c>
      <c r="I171" s="479"/>
    </row>
    <row r="172" spans="1:9" s="436" customFormat="1" ht="38.25" x14ac:dyDescent="0.2">
      <c r="A172" s="477" t="s">
        <v>202</v>
      </c>
      <c r="B172" s="481" t="s">
        <v>540</v>
      </c>
      <c r="C172" s="493" t="s">
        <v>561</v>
      </c>
      <c r="D172" s="478" t="s">
        <v>542</v>
      </c>
      <c r="E172" s="442" t="s">
        <v>4</v>
      </c>
      <c r="F172" s="443">
        <v>1</v>
      </c>
      <c r="G172" s="444">
        <f>IF($A172="SINAPI",VLOOKUP($B172,'Sinapi - Serv'!A:D,4,0),VLOOKUP($B172,Composições!A:G,7,0))</f>
        <v>208.49</v>
      </c>
      <c r="H172" s="445">
        <f t="shared" si="2"/>
        <v>208.49</v>
      </c>
      <c r="I172" s="479"/>
    </row>
    <row r="173" spans="1:9" s="436" customFormat="1" x14ac:dyDescent="0.2">
      <c r="A173" s="477"/>
      <c r="B173" s="481"/>
      <c r="C173" s="497" t="s">
        <v>17</v>
      </c>
      <c r="D173" s="495" t="s">
        <v>562</v>
      </c>
      <c r="E173" s="451"/>
      <c r="F173" s="452"/>
      <c r="G173" s="453"/>
      <c r="H173" s="454"/>
      <c r="I173" s="479"/>
    </row>
    <row r="174" spans="1:9" s="436" customFormat="1" ht="63.75" x14ac:dyDescent="0.2">
      <c r="A174" s="477" t="s">
        <v>238</v>
      </c>
      <c r="B174" s="481">
        <v>12158</v>
      </c>
      <c r="C174" s="493" t="s">
        <v>501</v>
      </c>
      <c r="D174" s="496" t="s">
        <v>502</v>
      </c>
      <c r="E174" s="442" t="s">
        <v>503</v>
      </c>
      <c r="F174" s="443">
        <v>9</v>
      </c>
      <c r="G174" s="444">
        <f>IF($A174="SINAPI",VLOOKUP($B174,'Sinapi - Serv'!A:D,4,0),VLOOKUP($B174,Composições!A:G,7,0))</f>
        <v>1210.93</v>
      </c>
      <c r="H174" s="445">
        <f>+F174*G174</f>
        <v>10898.37</v>
      </c>
      <c r="I174" s="479"/>
    </row>
    <row r="175" spans="1:9" s="436" customFormat="1" ht="38.25" x14ac:dyDescent="0.2">
      <c r="A175" s="477" t="s">
        <v>221</v>
      </c>
      <c r="B175" s="481" t="s">
        <v>504</v>
      </c>
      <c r="C175" s="493" t="s">
        <v>505</v>
      </c>
      <c r="D175" s="478" t="s">
        <v>506</v>
      </c>
      <c r="E175" s="442" t="s">
        <v>503</v>
      </c>
      <c r="F175" s="443">
        <v>9</v>
      </c>
      <c r="G175" s="444">
        <f>IF($A175="SINAPI",VLOOKUP($B175,'Sinapi - Serv'!A:D,4,0),VLOOKUP($B175,Composições!A:G,7,0))</f>
        <v>1850</v>
      </c>
      <c r="H175" s="445">
        <f t="shared" si="2"/>
        <v>16650</v>
      </c>
      <c r="I175" s="479"/>
    </row>
    <row r="176" spans="1:9" s="436" customFormat="1" ht="63.75" x14ac:dyDescent="0.2">
      <c r="A176" s="477" t="s">
        <v>211</v>
      </c>
      <c r="B176" s="481">
        <v>100950</v>
      </c>
      <c r="C176" s="493" t="s">
        <v>507</v>
      </c>
      <c r="D176" s="478" t="s">
        <v>508</v>
      </c>
      <c r="E176" s="442" t="s">
        <v>509</v>
      </c>
      <c r="F176" s="443">
        <v>1170</v>
      </c>
      <c r="G176" s="444">
        <f>IF($A176="SINAPI",VLOOKUP($B176,'Sinapi - Serv'!A:D,4,0),VLOOKUP($B176,Composições!A:G,7,0))</f>
        <v>4.08</v>
      </c>
      <c r="H176" s="445">
        <f t="shared" si="2"/>
        <v>4773.6000000000004</v>
      </c>
      <c r="I176" s="479"/>
    </row>
    <row r="177" spans="1:9" s="436" customFormat="1" ht="89.25" x14ac:dyDescent="0.2">
      <c r="A177" s="477" t="s">
        <v>221</v>
      </c>
      <c r="B177" s="481" t="s">
        <v>254</v>
      </c>
      <c r="C177" s="493" t="s">
        <v>510</v>
      </c>
      <c r="D177" s="478" t="s">
        <v>256</v>
      </c>
      <c r="E177" s="442" t="s">
        <v>13</v>
      </c>
      <c r="F177" s="443">
        <v>1</v>
      </c>
      <c r="G177" s="444">
        <f>IF($A177="SINAPI",VLOOKUP($B177,'Sinapi - Serv'!A:D,4,0),VLOOKUP($B177,Composições!A:G,7,0))</f>
        <v>4405.32</v>
      </c>
      <c r="H177" s="445">
        <f t="shared" si="2"/>
        <v>4405.32</v>
      </c>
      <c r="I177" s="479"/>
    </row>
    <row r="178" spans="1:9" s="436" customFormat="1" ht="76.5" x14ac:dyDescent="0.2">
      <c r="A178" s="477" t="s">
        <v>221</v>
      </c>
      <c r="B178" s="481" t="s">
        <v>257</v>
      </c>
      <c r="C178" s="493" t="s">
        <v>511</v>
      </c>
      <c r="D178" s="478" t="s">
        <v>259</v>
      </c>
      <c r="E178" s="442" t="s">
        <v>13</v>
      </c>
      <c r="F178" s="443">
        <v>1</v>
      </c>
      <c r="G178" s="444">
        <f>IF($A178="SINAPI",VLOOKUP($B178,'Sinapi - Serv'!A:D,4,0),VLOOKUP($B178,Composições!A:G,7,0))</f>
        <v>3151.92</v>
      </c>
      <c r="H178" s="445">
        <f t="shared" si="2"/>
        <v>3151.92</v>
      </c>
      <c r="I178" s="479"/>
    </row>
    <row r="179" spans="1:9" s="436" customFormat="1" ht="38.25" x14ac:dyDescent="0.2">
      <c r="A179" s="477" t="s">
        <v>211</v>
      </c>
      <c r="B179" s="481">
        <v>103689</v>
      </c>
      <c r="C179" s="493" t="s">
        <v>513</v>
      </c>
      <c r="D179" s="478" t="s">
        <v>261</v>
      </c>
      <c r="E179" s="442" t="s">
        <v>16</v>
      </c>
      <c r="F179" s="443">
        <v>2.9</v>
      </c>
      <c r="G179" s="444">
        <f>IF($A179="SINAPI",VLOOKUP($B179,'Sinapi - Serv'!A:D,4,0),VLOOKUP($B179,Composições!A:G,7,0))</f>
        <v>479.82</v>
      </c>
      <c r="H179" s="445">
        <f t="shared" si="2"/>
        <v>1391.48</v>
      </c>
      <c r="I179" s="479"/>
    </row>
    <row r="180" spans="1:9" s="436" customFormat="1" ht="25.5" x14ac:dyDescent="0.2">
      <c r="A180" s="477" t="s">
        <v>221</v>
      </c>
      <c r="B180" s="481" t="s">
        <v>262</v>
      </c>
      <c r="C180" s="493" t="s">
        <v>514</v>
      </c>
      <c r="D180" s="478" t="s">
        <v>264</v>
      </c>
      <c r="E180" s="442" t="s">
        <v>13</v>
      </c>
      <c r="F180" s="443">
        <v>5</v>
      </c>
      <c r="G180" s="444">
        <f>IF($A180="SINAPI",VLOOKUP($B180,'Sinapi - Serv'!A:D,4,0),VLOOKUP($B180,Composições!A:G,7,0))</f>
        <v>124.09</v>
      </c>
      <c r="H180" s="445">
        <f t="shared" si="2"/>
        <v>620.45000000000005</v>
      </c>
      <c r="I180" s="479"/>
    </row>
    <row r="181" spans="1:9" s="436" customFormat="1" ht="51" x14ac:dyDescent="0.2">
      <c r="A181" s="477" t="s">
        <v>202</v>
      </c>
      <c r="B181" s="481" t="s">
        <v>515</v>
      </c>
      <c r="C181" s="493" t="s">
        <v>516</v>
      </c>
      <c r="D181" s="478" t="s">
        <v>517</v>
      </c>
      <c r="E181" s="442" t="s">
        <v>13</v>
      </c>
      <c r="F181" s="443">
        <v>8</v>
      </c>
      <c r="G181" s="444">
        <f>IF($A181="SINAPI",VLOOKUP($B181,'Sinapi - Serv'!A:D,4,0),VLOOKUP($B181,Composições!A:G,7,0))</f>
        <v>577.1</v>
      </c>
      <c r="H181" s="445">
        <f t="shared" si="2"/>
        <v>4616.8</v>
      </c>
      <c r="I181" s="479"/>
    </row>
    <row r="182" spans="1:9" s="436" customFormat="1" x14ac:dyDescent="0.2">
      <c r="A182" s="477" t="s">
        <v>238</v>
      </c>
      <c r="B182" s="481">
        <v>63461</v>
      </c>
      <c r="C182" s="493" t="s">
        <v>518</v>
      </c>
      <c r="D182" s="478" t="s">
        <v>519</v>
      </c>
      <c r="E182" s="442" t="s">
        <v>270</v>
      </c>
      <c r="F182" s="443">
        <v>20</v>
      </c>
      <c r="G182" s="444">
        <f>IF($A182="SINAPI",VLOOKUP($B182,'Sinapi - Serv'!A:D,4,0),VLOOKUP($B182,Composições!A:G,7,0))</f>
        <v>88.7</v>
      </c>
      <c r="H182" s="445">
        <f t="shared" si="2"/>
        <v>1774</v>
      </c>
      <c r="I182" s="479"/>
    </row>
    <row r="183" spans="1:9" s="436" customFormat="1" ht="51" x14ac:dyDescent="0.2">
      <c r="A183" s="477" t="s">
        <v>417</v>
      </c>
      <c r="B183" s="481">
        <v>7928</v>
      </c>
      <c r="C183" s="493" t="s">
        <v>520</v>
      </c>
      <c r="D183" s="478" t="s">
        <v>521</v>
      </c>
      <c r="E183" s="442" t="s">
        <v>13</v>
      </c>
      <c r="F183" s="443">
        <v>4</v>
      </c>
      <c r="G183" s="444">
        <f>IF($A183="SINAPI",VLOOKUP($B183,'Sinapi - Serv'!A:D,4,0),VLOOKUP($B183,Composições!A:G,7,0))</f>
        <v>7.4</v>
      </c>
      <c r="H183" s="445">
        <f t="shared" si="2"/>
        <v>29.6</v>
      </c>
      <c r="I183" s="479"/>
    </row>
    <row r="184" spans="1:9" s="436" customFormat="1" x14ac:dyDescent="0.2">
      <c r="A184" s="477" t="s">
        <v>202</v>
      </c>
      <c r="B184" s="481" t="s">
        <v>522</v>
      </c>
      <c r="C184" s="493" t="s">
        <v>523</v>
      </c>
      <c r="D184" s="478" t="s">
        <v>524</v>
      </c>
      <c r="E184" s="442" t="s">
        <v>13</v>
      </c>
      <c r="F184" s="443">
        <v>4</v>
      </c>
      <c r="G184" s="444">
        <f>IF($A184="SINAPI",VLOOKUP($B184,'Sinapi - Serv'!A:D,4,0),VLOOKUP($B184,Composições!A:G,7,0))</f>
        <v>6.48</v>
      </c>
      <c r="H184" s="445">
        <f t="shared" si="2"/>
        <v>25.92</v>
      </c>
      <c r="I184" s="479"/>
    </row>
    <row r="185" spans="1:9" s="436" customFormat="1" x14ac:dyDescent="0.2">
      <c r="A185" s="477" t="s">
        <v>417</v>
      </c>
      <c r="B185" s="481">
        <v>12540</v>
      </c>
      <c r="C185" s="493" t="s">
        <v>525</v>
      </c>
      <c r="D185" s="478" t="s">
        <v>526</v>
      </c>
      <c r="E185" s="442" t="s">
        <v>13</v>
      </c>
      <c r="F185" s="443">
        <v>4</v>
      </c>
      <c r="G185" s="444">
        <f>IF($A185="SINAPI",VLOOKUP($B185,'Sinapi - Serv'!A:D,4,0),VLOOKUP($B185,Composições!A:G,7,0))</f>
        <v>0.83</v>
      </c>
      <c r="H185" s="445">
        <f t="shared" si="2"/>
        <v>3.32</v>
      </c>
      <c r="I185" s="479"/>
    </row>
    <row r="186" spans="1:9" s="436" customFormat="1" x14ac:dyDescent="0.2">
      <c r="A186" s="477" t="s">
        <v>417</v>
      </c>
      <c r="B186" s="481">
        <v>12549</v>
      </c>
      <c r="C186" s="493" t="s">
        <v>527</v>
      </c>
      <c r="D186" s="478" t="s">
        <v>528</v>
      </c>
      <c r="E186" s="442" t="s">
        <v>13</v>
      </c>
      <c r="F186" s="443">
        <v>4</v>
      </c>
      <c r="G186" s="444">
        <f>IF($A186="SINAPI",VLOOKUP($B186,'Sinapi - Serv'!A:D,4,0),VLOOKUP($B186,Composições!A:G,7,0))</f>
        <v>0.6</v>
      </c>
      <c r="H186" s="445">
        <f t="shared" si="2"/>
        <v>2.4</v>
      </c>
      <c r="I186" s="479"/>
    </row>
    <row r="187" spans="1:9" s="436" customFormat="1" ht="51" x14ac:dyDescent="0.2">
      <c r="A187" s="477" t="s">
        <v>211</v>
      </c>
      <c r="B187" s="481">
        <v>98111</v>
      </c>
      <c r="C187" s="493" t="s">
        <v>529</v>
      </c>
      <c r="D187" s="478" t="s">
        <v>530</v>
      </c>
      <c r="E187" s="442" t="s">
        <v>4</v>
      </c>
      <c r="F187" s="443">
        <v>2</v>
      </c>
      <c r="G187" s="444">
        <f>IF($A187="SINAPI",VLOOKUP($B187,'Sinapi - Serv'!A:D,4,0),VLOOKUP($B187,Composições!A:G,7,0))</f>
        <v>71.12</v>
      </c>
      <c r="H187" s="445">
        <f t="shared" si="2"/>
        <v>142.24</v>
      </c>
      <c r="I187" s="479"/>
    </row>
    <row r="188" spans="1:9" s="436" customFormat="1" ht="153" x14ac:dyDescent="0.2">
      <c r="A188" s="477" t="s">
        <v>211</v>
      </c>
      <c r="B188" s="481">
        <v>96986</v>
      </c>
      <c r="C188" s="493" t="s">
        <v>531</v>
      </c>
      <c r="D188" s="478" t="s">
        <v>532</v>
      </c>
      <c r="E188" s="442" t="s">
        <v>4</v>
      </c>
      <c r="F188" s="443">
        <v>2</v>
      </c>
      <c r="G188" s="444">
        <f>IF($A188="SINAPI",VLOOKUP($B188,'Sinapi - Serv'!A:D,4,0),VLOOKUP($B188,Composições!A:G,7,0))</f>
        <v>125.46</v>
      </c>
      <c r="H188" s="445">
        <f t="shared" si="2"/>
        <v>250.92</v>
      </c>
      <c r="I188" s="479"/>
    </row>
    <row r="189" spans="1:9" s="436" customFormat="1" ht="38.25" x14ac:dyDescent="0.2">
      <c r="A189" s="477" t="s">
        <v>211</v>
      </c>
      <c r="B189" s="481">
        <v>104752</v>
      </c>
      <c r="C189" s="493" t="s">
        <v>533</v>
      </c>
      <c r="D189" s="478" t="s">
        <v>534</v>
      </c>
      <c r="E189" s="442" t="s">
        <v>4</v>
      </c>
      <c r="F189" s="443">
        <v>2</v>
      </c>
      <c r="G189" s="444">
        <f>IF($A189="SINAPI",VLOOKUP($B189,'Sinapi - Serv'!A:D,4,0),VLOOKUP($B189,Composições!A:G,7,0))</f>
        <v>24.42</v>
      </c>
      <c r="H189" s="445">
        <f t="shared" si="2"/>
        <v>48.84</v>
      </c>
      <c r="I189" s="479"/>
    </row>
    <row r="190" spans="1:9" s="436" customFormat="1" ht="25.5" x14ac:dyDescent="0.2">
      <c r="A190" s="477" t="s">
        <v>436</v>
      </c>
      <c r="B190" s="481" t="s">
        <v>535</v>
      </c>
      <c r="C190" s="493" t="s">
        <v>536</v>
      </c>
      <c r="D190" s="478" t="s">
        <v>537</v>
      </c>
      <c r="E190" s="442" t="s">
        <v>13</v>
      </c>
      <c r="F190" s="443">
        <v>1</v>
      </c>
      <c r="G190" s="444">
        <f>IF($A190="SINAPI",VLOOKUP($B190,'Sinapi - Serv'!A:D,4,0),VLOOKUP($B190,Composições!A:G,7,0))</f>
        <v>81.66</v>
      </c>
      <c r="H190" s="445">
        <f t="shared" si="2"/>
        <v>81.66</v>
      </c>
      <c r="I190" s="479"/>
    </row>
    <row r="191" spans="1:9" s="436" customFormat="1" x14ac:dyDescent="0.2">
      <c r="A191" s="477" t="s">
        <v>238</v>
      </c>
      <c r="B191" s="481">
        <v>78381</v>
      </c>
      <c r="C191" s="493" t="s">
        <v>538</v>
      </c>
      <c r="D191" s="478" t="s">
        <v>539</v>
      </c>
      <c r="E191" s="442" t="s">
        <v>13</v>
      </c>
      <c r="F191" s="443">
        <v>4</v>
      </c>
      <c r="G191" s="444">
        <f>IF($A191="SINAPI",VLOOKUP($B191,'Sinapi - Serv'!A:D,4,0),VLOOKUP($B191,Composições!A:G,7,0))</f>
        <v>49.33</v>
      </c>
      <c r="H191" s="445">
        <f t="shared" si="2"/>
        <v>197.32</v>
      </c>
      <c r="I191" s="479"/>
    </row>
    <row r="192" spans="1:9" s="436" customFormat="1" ht="38.25" x14ac:dyDescent="0.2">
      <c r="A192" s="477" t="s">
        <v>202</v>
      </c>
      <c r="B192" s="481" t="s">
        <v>540</v>
      </c>
      <c r="C192" s="493" t="s">
        <v>541</v>
      </c>
      <c r="D192" s="478" t="s">
        <v>542</v>
      </c>
      <c r="E192" s="442" t="s">
        <v>4</v>
      </c>
      <c r="F192" s="443">
        <v>1</v>
      </c>
      <c r="G192" s="444">
        <f>IF($A192="SINAPI",VLOOKUP($B192,'Sinapi - Serv'!A:D,4,0),VLOOKUP($B192,Composições!A:G,7,0))</f>
        <v>208.49</v>
      </c>
      <c r="H192" s="445">
        <f t="shared" si="2"/>
        <v>208.49</v>
      </c>
      <c r="I192" s="479"/>
    </row>
    <row r="193" spans="1:9" s="436" customFormat="1" ht="13.5" thickBot="1" x14ac:dyDescent="0.25">
      <c r="A193" s="483"/>
      <c r="B193" s="484"/>
      <c r="C193" s="485"/>
      <c r="D193" s="486" t="s">
        <v>22</v>
      </c>
      <c r="E193" s="446"/>
      <c r="F193" s="447"/>
      <c r="G193" s="448"/>
      <c r="H193" s="449"/>
      <c r="I193" s="487">
        <f>SUM(H19:H192)</f>
        <v>259211.13</v>
      </c>
    </row>
    <row r="194" spans="1:9" s="436" customFormat="1" ht="13.5" customHeight="1" thickBot="1" x14ac:dyDescent="0.25">
      <c r="A194" s="489"/>
      <c r="B194" s="489"/>
      <c r="C194" s="490"/>
      <c r="D194" s="490"/>
      <c r="E194" s="490"/>
      <c r="F194" s="491"/>
      <c r="G194" s="492"/>
      <c r="H194" s="490"/>
      <c r="I194" s="490"/>
    </row>
    <row r="195" spans="1:9" s="436" customFormat="1" x14ac:dyDescent="0.2">
      <c r="A195" s="472"/>
      <c r="B195" s="473"/>
      <c r="C195" s="474" t="s">
        <v>39</v>
      </c>
      <c r="D195" s="475" t="s">
        <v>172</v>
      </c>
      <c r="E195" s="438"/>
      <c r="F195" s="439"/>
      <c r="G195" s="450"/>
      <c r="H195" s="441"/>
      <c r="I195" s="476"/>
    </row>
    <row r="196" spans="1:9" s="436" customFormat="1" x14ac:dyDescent="0.2">
      <c r="A196" s="477" t="s">
        <v>202</v>
      </c>
      <c r="B196" s="481" t="s">
        <v>563</v>
      </c>
      <c r="C196" s="493" t="s">
        <v>40</v>
      </c>
      <c r="D196" s="478" t="s">
        <v>173</v>
      </c>
      <c r="E196" s="575" t="s">
        <v>106</v>
      </c>
      <c r="F196" s="443">
        <v>1</v>
      </c>
      <c r="G196" s="444">
        <f>IF($A196="SINAPI",VLOOKUP($B196,'Sinapi - Serv'!A:D,4,0),VLOOKUP($B196,Composições!A:G,7,0))</f>
        <v>1768141.77</v>
      </c>
      <c r="H196" s="445">
        <f>+F196*G196</f>
        <v>1768141.77</v>
      </c>
      <c r="I196" s="479"/>
    </row>
    <row r="197" spans="1:9" s="436" customFormat="1" ht="13.5" thickBot="1" x14ac:dyDescent="0.25">
      <c r="A197" s="483"/>
      <c r="B197" s="484"/>
      <c r="C197" s="485"/>
      <c r="D197" s="486" t="s">
        <v>22</v>
      </c>
      <c r="E197" s="446"/>
      <c r="F197" s="447"/>
      <c r="G197" s="448"/>
      <c r="H197" s="449"/>
      <c r="I197" s="487">
        <f>SUM(H196:H196)</f>
        <v>1768141.77</v>
      </c>
    </row>
    <row r="198" spans="1:9" s="436" customFormat="1" ht="13.5" customHeight="1" thickBot="1" x14ac:dyDescent="0.25">
      <c r="A198" s="489"/>
      <c r="B198" s="489"/>
      <c r="C198" s="490"/>
      <c r="D198" s="490"/>
      <c r="E198" s="490"/>
      <c r="F198" s="491"/>
      <c r="G198" s="492"/>
      <c r="H198" s="490"/>
      <c r="I198" s="490"/>
    </row>
    <row r="199" spans="1:9" s="436" customFormat="1" x14ac:dyDescent="0.2">
      <c r="A199" s="472"/>
      <c r="B199" s="473"/>
      <c r="C199" s="474" t="s">
        <v>15053</v>
      </c>
      <c r="D199" s="475" t="s">
        <v>10</v>
      </c>
      <c r="E199" s="438"/>
      <c r="F199" s="439"/>
      <c r="G199" s="450"/>
      <c r="H199" s="441"/>
      <c r="I199" s="476"/>
    </row>
    <row r="200" spans="1:9" s="436" customFormat="1" x14ac:dyDescent="0.2">
      <c r="A200" s="477"/>
      <c r="B200" s="481"/>
      <c r="C200" s="497" t="s">
        <v>41</v>
      </c>
      <c r="D200" s="495" t="s">
        <v>15054</v>
      </c>
      <c r="E200" s="451"/>
      <c r="F200" s="452"/>
      <c r="G200" s="453"/>
      <c r="H200" s="454"/>
      <c r="I200" s="479"/>
    </row>
    <row r="201" spans="1:9" s="436" customFormat="1" x14ac:dyDescent="0.2">
      <c r="A201" s="477"/>
      <c r="B201" s="481"/>
      <c r="C201" s="497" t="s">
        <v>15055</v>
      </c>
      <c r="D201" s="495" t="s">
        <v>15056</v>
      </c>
      <c r="E201" s="451"/>
      <c r="F201" s="452"/>
      <c r="G201" s="453"/>
      <c r="H201" s="454"/>
      <c r="I201" s="479"/>
    </row>
    <row r="202" spans="1:9" s="436" customFormat="1" ht="127.5" x14ac:dyDescent="0.2">
      <c r="A202" s="477" t="s">
        <v>221</v>
      </c>
      <c r="B202" s="481" t="s">
        <v>15057</v>
      </c>
      <c r="C202" s="493" t="s">
        <v>15058</v>
      </c>
      <c r="D202" s="496" t="s">
        <v>15059</v>
      </c>
      <c r="E202" s="442" t="s">
        <v>15060</v>
      </c>
      <c r="F202" s="443">
        <v>200</v>
      </c>
      <c r="G202" s="444">
        <f>IF($A202="SINAPI",VLOOKUP($B202,'Sinapi - Serv'!A:D,4,0),VLOOKUP($B202,Composições!A:G,7,0))</f>
        <v>37.770000000000003</v>
      </c>
      <c r="H202" s="445">
        <f>+F202*G202</f>
        <v>7554</v>
      </c>
      <c r="I202" s="479"/>
    </row>
    <row r="203" spans="1:9" s="436" customFormat="1" ht="51" x14ac:dyDescent="0.2">
      <c r="A203" s="477" t="s">
        <v>211</v>
      </c>
      <c r="B203" s="481">
        <v>97064</v>
      </c>
      <c r="C203" s="482" t="s">
        <v>15061</v>
      </c>
      <c r="D203" s="478" t="s">
        <v>3594</v>
      </c>
      <c r="E203" s="442" t="s">
        <v>270</v>
      </c>
      <c r="F203" s="443">
        <v>80</v>
      </c>
      <c r="G203" s="444">
        <f>IF($A203="SINAPI",VLOOKUP($B203,'Sinapi - Serv'!A:D,4,0),VLOOKUP($B203,Composições!A:G,7,0))</f>
        <v>41.16</v>
      </c>
      <c r="H203" s="445">
        <f>+F203*G203</f>
        <v>3292.8</v>
      </c>
      <c r="I203" s="479"/>
    </row>
    <row r="204" spans="1:9" s="436" customFormat="1" ht="63.75" x14ac:dyDescent="0.2">
      <c r="A204" s="477" t="s">
        <v>211</v>
      </c>
      <c r="B204" s="481">
        <v>100952</v>
      </c>
      <c r="C204" s="482" t="s">
        <v>15062</v>
      </c>
      <c r="D204" s="478" t="s">
        <v>15063</v>
      </c>
      <c r="E204" s="442" t="s">
        <v>509</v>
      </c>
      <c r="F204" s="443">
        <v>63.3</v>
      </c>
      <c r="G204" s="444">
        <f>IF($A204="SINAPI",VLOOKUP($B204,'Sinapi - Serv'!A:D,4,0),VLOOKUP($B204,Composições!A:G,7,0))</f>
        <v>3.25</v>
      </c>
      <c r="H204" s="445">
        <f>+F204*G204</f>
        <v>205.73</v>
      </c>
      <c r="I204" s="479"/>
    </row>
    <row r="205" spans="1:9" s="436" customFormat="1" ht="17.25" customHeight="1" x14ac:dyDescent="0.2">
      <c r="A205" s="477"/>
      <c r="B205" s="481"/>
      <c r="C205" s="497" t="s">
        <v>42</v>
      </c>
      <c r="D205" s="495" t="s">
        <v>15064</v>
      </c>
      <c r="E205" s="451"/>
      <c r="F205" s="452"/>
      <c r="G205" s="453"/>
      <c r="H205" s="454"/>
      <c r="I205" s="479"/>
    </row>
    <row r="206" spans="1:9" s="436" customFormat="1" x14ac:dyDescent="0.2">
      <c r="A206" s="477"/>
      <c r="B206" s="481"/>
      <c r="C206" s="497" t="s">
        <v>15065</v>
      </c>
      <c r="D206" s="495" t="s">
        <v>15066</v>
      </c>
      <c r="E206" s="451"/>
      <c r="F206" s="452"/>
      <c r="G206" s="453"/>
      <c r="H206" s="454"/>
      <c r="I206" s="479"/>
    </row>
    <row r="207" spans="1:9" s="436" customFormat="1" ht="127.5" x14ac:dyDescent="0.2">
      <c r="A207" s="477" t="s">
        <v>221</v>
      </c>
      <c r="B207" s="481" t="s">
        <v>15057</v>
      </c>
      <c r="C207" s="493" t="s">
        <v>15067</v>
      </c>
      <c r="D207" s="496" t="s">
        <v>15059</v>
      </c>
      <c r="E207" s="442" t="s">
        <v>15060</v>
      </c>
      <c r="F207" s="443">
        <v>200</v>
      </c>
      <c r="G207" s="444">
        <f>IF($A207="SINAPI",VLOOKUP($B207,'Sinapi - Serv'!A:D,4,0),VLOOKUP($B207,Composições!A:G,7,0))</f>
        <v>37.770000000000003</v>
      </c>
      <c r="H207" s="445">
        <f>+F207*G207</f>
        <v>7554</v>
      </c>
      <c r="I207" s="479"/>
    </row>
    <row r="208" spans="1:9" s="436" customFormat="1" ht="51" x14ac:dyDescent="0.2">
      <c r="A208" s="477" t="s">
        <v>211</v>
      </c>
      <c r="B208" s="481">
        <v>97064</v>
      </c>
      <c r="C208" s="482" t="s">
        <v>15068</v>
      </c>
      <c r="D208" s="478" t="s">
        <v>3594</v>
      </c>
      <c r="E208" s="442" t="s">
        <v>270</v>
      </c>
      <c r="F208" s="443">
        <v>80</v>
      </c>
      <c r="G208" s="444">
        <f>IF($A208="SINAPI",VLOOKUP($B208,'Sinapi - Serv'!A:D,4,0),VLOOKUP($B208,Composições!A:G,7,0))</f>
        <v>41.16</v>
      </c>
      <c r="H208" s="445">
        <f>+F208*G208</f>
        <v>3292.8</v>
      </c>
      <c r="I208" s="479"/>
    </row>
    <row r="209" spans="1:10" s="436" customFormat="1" ht="63.75" x14ac:dyDescent="0.2">
      <c r="A209" s="477" t="s">
        <v>211</v>
      </c>
      <c r="B209" s="481">
        <v>100952</v>
      </c>
      <c r="C209" s="482" t="s">
        <v>15069</v>
      </c>
      <c r="D209" s="478" t="s">
        <v>15063</v>
      </c>
      <c r="E209" s="442" t="s">
        <v>509</v>
      </c>
      <c r="F209" s="443">
        <v>63.3</v>
      </c>
      <c r="G209" s="444">
        <f>IF($A209="SINAPI",VLOOKUP($B209,'Sinapi - Serv'!A:D,4,0),VLOOKUP($B209,Composições!A:G,7,0))</f>
        <v>3.25</v>
      </c>
      <c r="H209" s="445">
        <f>+F209*G209</f>
        <v>205.73</v>
      </c>
      <c r="I209" s="479"/>
    </row>
    <row r="210" spans="1:10" s="436" customFormat="1" ht="25.5" x14ac:dyDescent="0.2">
      <c r="A210" s="477"/>
      <c r="B210" s="481"/>
      <c r="C210" s="497" t="s">
        <v>15070</v>
      </c>
      <c r="D210" s="495" t="s">
        <v>15071</v>
      </c>
      <c r="E210" s="451"/>
      <c r="F210" s="452"/>
      <c r="G210" s="453"/>
      <c r="H210" s="454"/>
      <c r="I210" s="479"/>
    </row>
    <row r="211" spans="1:10" s="436" customFormat="1" ht="127.5" x14ac:dyDescent="0.2">
      <c r="A211" s="477" t="s">
        <v>221</v>
      </c>
      <c r="B211" s="481" t="s">
        <v>15057</v>
      </c>
      <c r="C211" s="493" t="s">
        <v>15072</v>
      </c>
      <c r="D211" s="496" t="s">
        <v>15059</v>
      </c>
      <c r="E211" s="442" t="s">
        <v>15060</v>
      </c>
      <c r="F211" s="443">
        <v>200</v>
      </c>
      <c r="G211" s="444">
        <f>IF($A211="SINAPI",VLOOKUP($B211,'Sinapi - Serv'!A:D,4,0),VLOOKUP($B211,Composições!A:G,7,0))</f>
        <v>37.770000000000003</v>
      </c>
      <c r="H211" s="445">
        <f>+F211*G211</f>
        <v>7554</v>
      </c>
      <c r="I211" s="479"/>
    </row>
    <row r="212" spans="1:10" s="436" customFormat="1" ht="51" x14ac:dyDescent="0.2">
      <c r="A212" s="477" t="s">
        <v>211</v>
      </c>
      <c r="B212" s="481">
        <v>97064</v>
      </c>
      <c r="C212" s="482" t="s">
        <v>15073</v>
      </c>
      <c r="D212" s="478" t="s">
        <v>3594</v>
      </c>
      <c r="E212" s="442" t="s">
        <v>270</v>
      </c>
      <c r="F212" s="443">
        <v>80</v>
      </c>
      <c r="G212" s="444">
        <f>IF($A212="SINAPI",VLOOKUP($B212,'Sinapi - Serv'!A:D,4,0),VLOOKUP($B212,Composições!A:G,7,0))</f>
        <v>41.16</v>
      </c>
      <c r="H212" s="445">
        <f t="shared" ref="H212:H217" si="3">+F212*G212</f>
        <v>3292.8</v>
      </c>
      <c r="I212" s="479"/>
    </row>
    <row r="213" spans="1:10" s="436" customFormat="1" ht="63.75" x14ac:dyDescent="0.2">
      <c r="A213" s="477" t="s">
        <v>211</v>
      </c>
      <c r="B213" s="481">
        <v>100952</v>
      </c>
      <c r="C213" s="482" t="s">
        <v>15074</v>
      </c>
      <c r="D213" s="478" t="s">
        <v>15063</v>
      </c>
      <c r="E213" s="442" t="s">
        <v>509</v>
      </c>
      <c r="F213" s="443">
        <v>63.3</v>
      </c>
      <c r="G213" s="444">
        <f>IF($A213="SINAPI",VLOOKUP($B213,'Sinapi - Serv'!A:D,4,0),VLOOKUP($B213,Composições!A:G,7,0))</f>
        <v>3.25</v>
      </c>
      <c r="H213" s="445">
        <f t="shared" si="3"/>
        <v>205.73</v>
      </c>
      <c r="I213" s="479"/>
    </row>
    <row r="214" spans="1:10" s="436" customFormat="1" x14ac:dyDescent="0.2">
      <c r="A214" s="477"/>
      <c r="B214" s="481"/>
      <c r="C214" s="497" t="s">
        <v>43</v>
      </c>
      <c r="D214" s="495" t="s">
        <v>15075</v>
      </c>
      <c r="E214" s="451"/>
      <c r="F214" s="452"/>
      <c r="G214" s="453"/>
      <c r="H214" s="454"/>
      <c r="I214" s="479"/>
    </row>
    <row r="215" spans="1:10" s="436" customFormat="1" x14ac:dyDescent="0.2">
      <c r="A215" s="477"/>
      <c r="B215" s="481"/>
      <c r="C215" s="497" t="s">
        <v>15076</v>
      </c>
      <c r="D215" s="495" t="s">
        <v>15077</v>
      </c>
      <c r="E215" s="451"/>
      <c r="F215" s="452"/>
      <c r="G215" s="453"/>
      <c r="H215" s="454"/>
      <c r="I215" s="479"/>
    </row>
    <row r="216" spans="1:10" s="436" customFormat="1" ht="127.5" x14ac:dyDescent="0.2">
      <c r="A216" s="477" t="s">
        <v>221</v>
      </c>
      <c r="B216" s="481" t="s">
        <v>15057</v>
      </c>
      <c r="C216" s="493" t="s">
        <v>15078</v>
      </c>
      <c r="D216" s="496" t="s">
        <v>15059</v>
      </c>
      <c r="E216" s="442" t="s">
        <v>15060</v>
      </c>
      <c r="F216" s="443">
        <v>200</v>
      </c>
      <c r="G216" s="444">
        <f>IF($A216="SINAPI",VLOOKUP($B216,'Sinapi - Serv'!A:D,4,0),VLOOKUP($B216,Composições!A:G,7,0))</f>
        <v>37.770000000000003</v>
      </c>
      <c r="H216" s="445">
        <f>+F216*G216</f>
        <v>7554</v>
      </c>
      <c r="I216" s="479"/>
    </row>
    <row r="217" spans="1:10" s="436" customFormat="1" ht="51" x14ac:dyDescent="0.2">
      <c r="A217" s="477" t="s">
        <v>211</v>
      </c>
      <c r="B217" s="481">
        <v>97064</v>
      </c>
      <c r="C217" s="482" t="s">
        <v>15079</v>
      </c>
      <c r="D217" s="478" t="s">
        <v>3594</v>
      </c>
      <c r="E217" s="442" t="s">
        <v>270</v>
      </c>
      <c r="F217" s="443">
        <v>80</v>
      </c>
      <c r="G217" s="444">
        <f>IF($A217="SINAPI",VLOOKUP($B217,'Sinapi - Serv'!A:D,4,0),VLOOKUP($B217,Composições!A:G,7,0))</f>
        <v>41.16</v>
      </c>
      <c r="H217" s="445">
        <f t="shared" si="3"/>
        <v>3292.8</v>
      </c>
      <c r="I217" s="479"/>
    </row>
    <row r="218" spans="1:10" s="436" customFormat="1" ht="63.75" x14ac:dyDescent="0.2">
      <c r="A218" s="477" t="s">
        <v>211</v>
      </c>
      <c r="B218" s="481">
        <v>100952</v>
      </c>
      <c r="C218" s="482" t="s">
        <v>15080</v>
      </c>
      <c r="D218" s="478" t="s">
        <v>15063</v>
      </c>
      <c r="E218" s="442" t="s">
        <v>509</v>
      </c>
      <c r="F218" s="443">
        <v>63.3</v>
      </c>
      <c r="G218" s="444">
        <f>IF($A218="SINAPI",VLOOKUP($B218,'Sinapi - Serv'!A:D,4,0),VLOOKUP($B218,Composições!A:G,7,0))</f>
        <v>3.25</v>
      </c>
      <c r="H218" s="445">
        <f>+F218*G218</f>
        <v>205.73</v>
      </c>
      <c r="I218" s="479"/>
    </row>
    <row r="219" spans="1:10" s="436" customFormat="1" x14ac:dyDescent="0.2">
      <c r="A219" s="477"/>
      <c r="B219" s="481"/>
      <c r="C219" s="497" t="s">
        <v>44</v>
      </c>
      <c r="D219" s="495" t="s">
        <v>15081</v>
      </c>
      <c r="E219" s="451"/>
      <c r="F219" s="452"/>
      <c r="G219" s="453"/>
      <c r="H219" s="454"/>
      <c r="I219" s="479"/>
    </row>
    <row r="220" spans="1:10" s="436" customFormat="1" x14ac:dyDescent="0.2">
      <c r="A220" s="477"/>
      <c r="B220" s="481"/>
      <c r="C220" s="497" t="s">
        <v>15082</v>
      </c>
      <c r="D220" s="495" t="s">
        <v>15083</v>
      </c>
      <c r="E220" s="451"/>
      <c r="F220" s="452"/>
      <c r="G220" s="453"/>
      <c r="H220" s="454"/>
      <c r="I220" s="479"/>
      <c r="J220" s="950" t="s">
        <v>19385</v>
      </c>
    </row>
    <row r="221" spans="1:10" s="436" customFormat="1" ht="153" x14ac:dyDescent="0.2">
      <c r="A221" s="477" t="s">
        <v>221</v>
      </c>
      <c r="B221" s="481" t="s">
        <v>15084</v>
      </c>
      <c r="C221" s="493" t="s">
        <v>15085</v>
      </c>
      <c r="D221" s="496" t="s">
        <v>15086</v>
      </c>
      <c r="E221" s="442" t="s">
        <v>181</v>
      </c>
      <c r="F221" s="443">
        <f>((6*22)*20%)*11</f>
        <v>290.39999999999998</v>
      </c>
      <c r="G221" s="444">
        <f>IF($A221="SINAPI",VLOOKUP($B221,'Sinapi - Serv'!A:D,4,0),VLOOKUP($B221,Composições!A:G,7,0))</f>
        <v>308.06</v>
      </c>
      <c r="H221" s="445">
        <f>+F221*G221</f>
        <v>89460.62</v>
      </c>
      <c r="I221" s="479"/>
    </row>
    <row r="222" spans="1:10" s="436" customFormat="1" ht="140.25" x14ac:dyDescent="0.2">
      <c r="A222" s="477" t="s">
        <v>202</v>
      </c>
      <c r="B222" s="481" t="s">
        <v>15087</v>
      </c>
      <c r="C222" s="482" t="s">
        <v>15088</v>
      </c>
      <c r="D222" s="478" t="s">
        <v>15089</v>
      </c>
      <c r="E222" s="442" t="s">
        <v>13</v>
      </c>
      <c r="F222" s="443">
        <v>1</v>
      </c>
      <c r="G222" s="444">
        <f>IF($A222="SINAPI",VLOOKUP($B222,'Sinapi - Serv'!A:D,4,0),VLOOKUP($B222,Composições!A:G,7,0))</f>
        <v>72.94</v>
      </c>
      <c r="H222" s="445">
        <f>+F222*G222</f>
        <v>72.94</v>
      </c>
      <c r="I222" s="479"/>
    </row>
    <row r="223" spans="1:10" s="436" customFormat="1" ht="140.25" x14ac:dyDescent="0.2">
      <c r="A223" s="477" t="s">
        <v>202</v>
      </c>
      <c r="B223" s="481" t="s">
        <v>15090</v>
      </c>
      <c r="C223" s="482" t="s">
        <v>15091</v>
      </c>
      <c r="D223" s="478" t="s">
        <v>15092</v>
      </c>
      <c r="E223" s="442" t="s">
        <v>181</v>
      </c>
      <c r="F223" s="443">
        <f>F221</f>
        <v>290.39999999999998</v>
      </c>
      <c r="G223" s="444">
        <f>IF($A223="SINAPI",VLOOKUP($B223,'Sinapi - Serv'!A:D,4,0),VLOOKUP($B223,Composições!A:G,7,0))</f>
        <v>21.33</v>
      </c>
      <c r="H223" s="445">
        <f>+F223*G223</f>
        <v>6194.23</v>
      </c>
      <c r="I223" s="479"/>
    </row>
    <row r="224" spans="1:10" s="436" customFormat="1" x14ac:dyDescent="0.2">
      <c r="A224" s="477"/>
      <c r="B224" s="481"/>
      <c r="C224" s="497" t="s">
        <v>15093</v>
      </c>
      <c r="D224" s="495" t="s">
        <v>15094</v>
      </c>
      <c r="E224" s="451"/>
      <c r="F224" s="452"/>
      <c r="G224" s="453"/>
      <c r="H224" s="454"/>
      <c r="I224" s="479"/>
    </row>
    <row r="225" spans="1:9" s="436" customFormat="1" ht="153" x14ac:dyDescent="0.2">
      <c r="A225" s="477" t="s">
        <v>221</v>
      </c>
      <c r="B225" s="481" t="s">
        <v>15084</v>
      </c>
      <c r="C225" s="493" t="s">
        <v>15095</v>
      </c>
      <c r="D225" s="496" t="s">
        <v>15086</v>
      </c>
      <c r="E225" s="442" t="s">
        <v>181</v>
      </c>
      <c r="F225" s="443">
        <v>211.2</v>
      </c>
      <c r="G225" s="444">
        <f>IF($A225="SINAPI",VLOOKUP($B225,'Sinapi - Serv'!A:D,4,0),VLOOKUP($B225,Composições!A:G,7,0))</f>
        <v>308.06</v>
      </c>
      <c r="H225" s="445">
        <f>+F225*G225</f>
        <v>65062.27</v>
      </c>
      <c r="I225" s="479"/>
    </row>
    <row r="226" spans="1:9" s="436" customFormat="1" ht="140.25" x14ac:dyDescent="0.2">
      <c r="A226" s="477" t="s">
        <v>202</v>
      </c>
      <c r="B226" s="481" t="s">
        <v>15087</v>
      </c>
      <c r="C226" s="482" t="s">
        <v>15096</v>
      </c>
      <c r="D226" s="478" t="s">
        <v>15089</v>
      </c>
      <c r="E226" s="442" t="s">
        <v>13</v>
      </c>
      <c r="F226" s="443">
        <v>1</v>
      </c>
      <c r="G226" s="444">
        <f>IF($A226="SINAPI",VLOOKUP($B226,'Sinapi - Serv'!A:D,4,0),VLOOKUP($B226,Composições!A:G,7,0))</f>
        <v>72.94</v>
      </c>
      <c r="H226" s="445">
        <f>+F226*G226</f>
        <v>72.94</v>
      </c>
      <c r="I226" s="479"/>
    </row>
    <row r="227" spans="1:9" s="436" customFormat="1" ht="140.25" x14ac:dyDescent="0.2">
      <c r="A227" s="477" t="s">
        <v>202</v>
      </c>
      <c r="B227" s="481" t="s">
        <v>15090</v>
      </c>
      <c r="C227" s="482" t="s">
        <v>15097</v>
      </c>
      <c r="D227" s="478" t="s">
        <v>15092</v>
      </c>
      <c r="E227" s="442" t="s">
        <v>181</v>
      </c>
      <c r="F227" s="443">
        <v>211.2</v>
      </c>
      <c r="G227" s="444">
        <f>IF($A227="SINAPI",VLOOKUP($B227,'Sinapi - Serv'!A:D,4,0),VLOOKUP($B227,Composições!A:G,7,0))</f>
        <v>21.33</v>
      </c>
      <c r="H227" s="445">
        <f>+F227*G227</f>
        <v>4504.8999999999996</v>
      </c>
      <c r="I227" s="479"/>
    </row>
    <row r="228" spans="1:9" s="436" customFormat="1" x14ac:dyDescent="0.2">
      <c r="A228" s="477"/>
      <c r="B228" s="481"/>
      <c r="C228" s="497" t="s">
        <v>15098</v>
      </c>
      <c r="D228" s="495" t="s">
        <v>15099</v>
      </c>
      <c r="E228" s="451"/>
      <c r="F228" s="452"/>
      <c r="G228" s="453"/>
      <c r="H228" s="454"/>
      <c r="I228" s="479"/>
    </row>
    <row r="229" spans="1:9" s="436" customFormat="1" ht="153" x14ac:dyDescent="0.2">
      <c r="A229" s="477" t="s">
        <v>221</v>
      </c>
      <c r="B229" s="481" t="s">
        <v>15084</v>
      </c>
      <c r="C229" s="493" t="s">
        <v>15100</v>
      </c>
      <c r="D229" s="496" t="s">
        <v>15086</v>
      </c>
      <c r="E229" s="442" t="s">
        <v>181</v>
      </c>
      <c r="F229" s="443">
        <v>211.2</v>
      </c>
      <c r="G229" s="444">
        <f>IF($A229="SINAPI",VLOOKUP($B229,'Sinapi - Serv'!A:D,4,0),VLOOKUP($B229,Composições!A:G,7,0))</f>
        <v>308.06</v>
      </c>
      <c r="H229" s="445">
        <f>+F229*G229</f>
        <v>65062.27</v>
      </c>
      <c r="I229" s="479"/>
    </row>
    <row r="230" spans="1:9" s="436" customFormat="1" ht="140.25" x14ac:dyDescent="0.2">
      <c r="A230" s="477" t="s">
        <v>202</v>
      </c>
      <c r="B230" s="481" t="s">
        <v>15087</v>
      </c>
      <c r="C230" s="482" t="s">
        <v>15101</v>
      </c>
      <c r="D230" s="478" t="s">
        <v>15089</v>
      </c>
      <c r="E230" s="442" t="s">
        <v>13</v>
      </c>
      <c r="F230" s="443">
        <v>1</v>
      </c>
      <c r="G230" s="444">
        <f>IF($A230="SINAPI",VLOOKUP($B230,'Sinapi - Serv'!A:D,4,0),VLOOKUP($B230,Composições!A:G,7,0))</f>
        <v>72.94</v>
      </c>
      <c r="H230" s="445">
        <f>+F230*G230</f>
        <v>72.94</v>
      </c>
      <c r="I230" s="479"/>
    </row>
    <row r="231" spans="1:9" s="436" customFormat="1" ht="140.25" x14ac:dyDescent="0.2">
      <c r="A231" s="477" t="s">
        <v>202</v>
      </c>
      <c r="B231" s="481" t="s">
        <v>15090</v>
      </c>
      <c r="C231" s="482" t="s">
        <v>15102</v>
      </c>
      <c r="D231" s="478" t="s">
        <v>15092</v>
      </c>
      <c r="E231" s="442" t="s">
        <v>181</v>
      </c>
      <c r="F231" s="443">
        <v>211.2</v>
      </c>
      <c r="G231" s="444">
        <f>IF($A231="SINAPI",VLOOKUP($B231,'Sinapi - Serv'!A:D,4,0),VLOOKUP($B231,Composições!A:G,7,0))</f>
        <v>21.33</v>
      </c>
      <c r="H231" s="445">
        <f>+F231*G231</f>
        <v>4504.8999999999996</v>
      </c>
      <c r="I231" s="479"/>
    </row>
    <row r="232" spans="1:9" s="436" customFormat="1" ht="13.5" thickBot="1" x14ac:dyDescent="0.25">
      <c r="A232" s="483"/>
      <c r="B232" s="484"/>
      <c r="C232" s="485"/>
      <c r="D232" s="486" t="s">
        <v>22</v>
      </c>
      <c r="E232" s="446"/>
      <c r="F232" s="447"/>
      <c r="G232" s="448"/>
      <c r="H232" s="449"/>
      <c r="I232" s="487">
        <f>SUM(H200:H231)</f>
        <v>279218.13</v>
      </c>
    </row>
    <row r="233" spans="1:9" s="436" customFormat="1" ht="13.5" customHeight="1" thickBot="1" x14ac:dyDescent="0.25">
      <c r="A233" s="489"/>
      <c r="B233" s="489"/>
      <c r="C233" s="490"/>
      <c r="D233" s="490"/>
      <c r="E233" s="490"/>
      <c r="F233" s="491"/>
      <c r="G233" s="492"/>
      <c r="H233" s="490"/>
      <c r="I233" s="490"/>
    </row>
    <row r="234" spans="1:9" s="436" customFormat="1" x14ac:dyDescent="0.2">
      <c r="A234" s="472"/>
      <c r="B234" s="473"/>
      <c r="C234" s="474" t="s">
        <v>15103</v>
      </c>
      <c r="D234" s="475" t="s">
        <v>46</v>
      </c>
      <c r="E234" s="438"/>
      <c r="F234" s="439"/>
      <c r="G234" s="450"/>
      <c r="H234" s="441"/>
      <c r="I234" s="476"/>
    </row>
    <row r="235" spans="1:9" s="436" customFormat="1" x14ac:dyDescent="0.2">
      <c r="A235" s="477"/>
      <c r="B235" s="481"/>
      <c r="C235" s="497" t="s">
        <v>174</v>
      </c>
      <c r="D235" s="495" t="s">
        <v>15054</v>
      </c>
      <c r="E235" s="451"/>
      <c r="F235" s="452"/>
      <c r="G235" s="453"/>
      <c r="H235" s="454"/>
      <c r="I235" s="479"/>
    </row>
    <row r="236" spans="1:9" s="436" customFormat="1" x14ac:dyDescent="0.2">
      <c r="A236" s="477"/>
      <c r="B236" s="481"/>
      <c r="C236" s="497" t="s">
        <v>15163</v>
      </c>
      <c r="D236" s="495" t="s">
        <v>15104</v>
      </c>
      <c r="E236" s="451"/>
      <c r="F236" s="452"/>
      <c r="G236" s="453"/>
      <c r="H236" s="454"/>
      <c r="I236" s="479"/>
    </row>
    <row r="237" spans="1:9" s="436" customFormat="1" x14ac:dyDescent="0.2">
      <c r="A237" s="477"/>
      <c r="B237" s="481"/>
      <c r="C237" s="497" t="s">
        <v>15164</v>
      </c>
      <c r="D237" s="495" t="s">
        <v>15105</v>
      </c>
      <c r="E237" s="451"/>
      <c r="F237" s="452"/>
      <c r="G237" s="453"/>
      <c r="H237" s="454"/>
      <c r="I237" s="479"/>
    </row>
    <row r="238" spans="1:9" s="436" customFormat="1" ht="38.25" x14ac:dyDescent="0.2">
      <c r="A238" s="477" t="s">
        <v>211</v>
      </c>
      <c r="B238" s="481">
        <v>104789</v>
      </c>
      <c r="C238" s="493" t="s">
        <v>15165</v>
      </c>
      <c r="D238" s="496" t="s">
        <v>2429</v>
      </c>
      <c r="E238" s="442" t="s">
        <v>48</v>
      </c>
      <c r="F238" s="443">
        <v>6.7</v>
      </c>
      <c r="G238" s="444">
        <f>IF($A238="SINAPI",VLOOKUP($B238,'Sinapi - Serv'!A:D,4,0),VLOOKUP($B238,Composições!A:G,7,0))</f>
        <v>292.5</v>
      </c>
      <c r="H238" s="445">
        <f>+F238*G238</f>
        <v>1959.75</v>
      </c>
      <c r="I238" s="479"/>
    </row>
    <row r="239" spans="1:9" s="436" customFormat="1" ht="38.25" x14ac:dyDescent="0.2">
      <c r="A239" s="477" t="s">
        <v>211</v>
      </c>
      <c r="B239" s="481">
        <v>97622</v>
      </c>
      <c r="C239" s="493" t="s">
        <v>15166</v>
      </c>
      <c r="D239" s="496" t="s">
        <v>2417</v>
      </c>
      <c r="E239" s="442" t="s">
        <v>48</v>
      </c>
      <c r="F239" s="443">
        <v>21.6</v>
      </c>
      <c r="G239" s="444">
        <f>IF($A239="SINAPI",VLOOKUP($B239,'Sinapi - Serv'!A:D,4,0),VLOOKUP($B239,Composições!A:G,7,0))</f>
        <v>83.11</v>
      </c>
      <c r="H239" s="445">
        <f>+F239*G239</f>
        <v>1795.18</v>
      </c>
      <c r="I239" s="479"/>
    </row>
    <row r="240" spans="1:9" s="436" customFormat="1" ht="38.25" x14ac:dyDescent="0.2">
      <c r="A240" s="477" t="s">
        <v>211</v>
      </c>
      <c r="B240" s="481">
        <v>97628</v>
      </c>
      <c r="C240" s="493" t="s">
        <v>15167</v>
      </c>
      <c r="D240" s="496" t="s">
        <v>15106</v>
      </c>
      <c r="E240" s="442" t="s">
        <v>48</v>
      </c>
      <c r="F240" s="443">
        <v>4.9000000000000004</v>
      </c>
      <c r="G240" s="444">
        <f>IF($A240="SINAPI",VLOOKUP($B240,'Sinapi - Serv'!A:D,4,0),VLOOKUP($B240,Composições!A:G,7,0))</f>
        <v>389.02</v>
      </c>
      <c r="H240" s="445">
        <f t="shared" ref="H240:H303" si="4">+F240*G240</f>
        <v>1906.2</v>
      </c>
      <c r="I240" s="479"/>
    </row>
    <row r="241" spans="1:9" s="436" customFormat="1" ht="51" x14ac:dyDescent="0.2">
      <c r="A241" s="477" t="s">
        <v>211</v>
      </c>
      <c r="B241" s="481">
        <v>97626</v>
      </c>
      <c r="C241" s="493" t="s">
        <v>15168</v>
      </c>
      <c r="D241" s="496" t="s">
        <v>15107</v>
      </c>
      <c r="E241" s="442" t="s">
        <v>48</v>
      </c>
      <c r="F241" s="443">
        <v>12</v>
      </c>
      <c r="G241" s="444">
        <f>IF($A241="SINAPI",VLOOKUP($B241,'Sinapi - Serv'!A:D,4,0),VLOOKUP($B241,Composições!A:G,7,0))</f>
        <v>835.26</v>
      </c>
      <c r="H241" s="445">
        <f t="shared" si="4"/>
        <v>10023.120000000001</v>
      </c>
      <c r="I241" s="479"/>
    </row>
    <row r="242" spans="1:9" s="436" customFormat="1" ht="38.25" x14ac:dyDescent="0.2">
      <c r="A242" s="477" t="s">
        <v>211</v>
      </c>
      <c r="B242" s="481">
        <v>97644</v>
      </c>
      <c r="C242" s="493" t="s">
        <v>15169</v>
      </c>
      <c r="D242" s="496" t="s">
        <v>15108</v>
      </c>
      <c r="E242" s="442" t="s">
        <v>16</v>
      </c>
      <c r="F242" s="443">
        <v>22.6</v>
      </c>
      <c r="G242" s="444">
        <f>IF($A242="SINAPI",VLOOKUP($B242,'Sinapi - Serv'!A:D,4,0),VLOOKUP($B242,Composições!A:G,7,0))</f>
        <v>14</v>
      </c>
      <c r="H242" s="445">
        <f t="shared" si="4"/>
        <v>316.39999999999998</v>
      </c>
      <c r="I242" s="479"/>
    </row>
    <row r="243" spans="1:9" s="436" customFormat="1" ht="38.25" x14ac:dyDescent="0.2">
      <c r="A243" s="477" t="s">
        <v>211</v>
      </c>
      <c r="B243" s="481">
        <v>97645</v>
      </c>
      <c r="C243" s="493" t="s">
        <v>15170</v>
      </c>
      <c r="D243" s="496" t="s">
        <v>15109</v>
      </c>
      <c r="E243" s="442" t="s">
        <v>16</v>
      </c>
      <c r="F243" s="443">
        <v>1.2</v>
      </c>
      <c r="G243" s="444">
        <f>IF($A243="SINAPI",VLOOKUP($B243,'Sinapi - Serv'!A:D,4,0),VLOOKUP($B243,Composições!A:G,7,0))</f>
        <v>36.159999999999997</v>
      </c>
      <c r="H243" s="445">
        <f t="shared" si="4"/>
        <v>43.39</v>
      </c>
      <c r="I243" s="479"/>
    </row>
    <row r="244" spans="1:9" s="436" customFormat="1" ht="25.5" x14ac:dyDescent="0.2">
      <c r="A244" s="477" t="s">
        <v>452</v>
      </c>
      <c r="B244" s="481">
        <v>8051000</v>
      </c>
      <c r="C244" s="493" t="s">
        <v>15171</v>
      </c>
      <c r="D244" s="496" t="s">
        <v>15110</v>
      </c>
      <c r="E244" s="442" t="s">
        <v>15111</v>
      </c>
      <c r="F244" s="443">
        <v>28.4</v>
      </c>
      <c r="G244" s="444">
        <f>IF($A244="SINAPI",VLOOKUP($B244,'Sinapi - Serv'!A:D,4,0),VLOOKUP($B244,Composições!A:G,7,0))</f>
        <v>3.58</v>
      </c>
      <c r="H244" s="445">
        <f t="shared" si="4"/>
        <v>101.67</v>
      </c>
      <c r="I244" s="479"/>
    </row>
    <row r="245" spans="1:9" s="436" customFormat="1" ht="51" x14ac:dyDescent="0.2">
      <c r="A245" s="477" t="s">
        <v>211</v>
      </c>
      <c r="B245" s="481">
        <v>97647</v>
      </c>
      <c r="C245" s="493" t="s">
        <v>15172</v>
      </c>
      <c r="D245" s="496" t="s">
        <v>15112</v>
      </c>
      <c r="E245" s="442" t="s">
        <v>16</v>
      </c>
      <c r="F245" s="443">
        <v>65.5</v>
      </c>
      <c r="G245" s="444">
        <f>IF($A245="SINAPI",VLOOKUP($B245,'Sinapi - Serv'!A:D,4,0),VLOOKUP($B245,Composições!A:G,7,0))</f>
        <v>5.19</v>
      </c>
      <c r="H245" s="445">
        <f t="shared" si="4"/>
        <v>339.95</v>
      </c>
      <c r="I245" s="479"/>
    </row>
    <row r="246" spans="1:9" s="436" customFormat="1" ht="38.25" x14ac:dyDescent="0.2">
      <c r="A246" s="477" t="s">
        <v>211</v>
      </c>
      <c r="B246" s="481">
        <v>97655</v>
      </c>
      <c r="C246" s="493" t="s">
        <v>15173</v>
      </c>
      <c r="D246" s="496" t="s">
        <v>15113</v>
      </c>
      <c r="E246" s="442" t="s">
        <v>16</v>
      </c>
      <c r="F246" s="443">
        <v>15</v>
      </c>
      <c r="G246" s="444">
        <f>IF($A246="SINAPI",VLOOKUP($B246,'Sinapi - Serv'!A:D,4,0),VLOOKUP($B246,Composições!A:G,7,0))</f>
        <v>45.9</v>
      </c>
      <c r="H246" s="445">
        <f t="shared" si="4"/>
        <v>688.5</v>
      </c>
      <c r="I246" s="479"/>
    </row>
    <row r="247" spans="1:9" s="436" customFormat="1" ht="51" x14ac:dyDescent="0.2">
      <c r="A247" s="477" t="s">
        <v>211</v>
      </c>
      <c r="B247" s="481">
        <v>97656</v>
      </c>
      <c r="C247" s="493" t="s">
        <v>15174</v>
      </c>
      <c r="D247" s="496" t="s">
        <v>15114</v>
      </c>
      <c r="E247" s="442" t="s">
        <v>13</v>
      </c>
      <c r="F247" s="443">
        <v>12</v>
      </c>
      <c r="G247" s="444">
        <f>IF($A247="SINAPI",VLOOKUP($B247,'Sinapi - Serv'!A:D,4,0),VLOOKUP($B247,Composições!A:G,7,0))</f>
        <v>427.76</v>
      </c>
      <c r="H247" s="445">
        <f t="shared" si="4"/>
        <v>5133.12</v>
      </c>
      <c r="I247" s="479"/>
    </row>
    <row r="248" spans="1:9" s="436" customFormat="1" ht="76.5" x14ac:dyDescent="0.2">
      <c r="A248" s="477" t="s">
        <v>211</v>
      </c>
      <c r="B248" s="481">
        <v>100981</v>
      </c>
      <c r="C248" s="493" t="s">
        <v>15175</v>
      </c>
      <c r="D248" s="496" t="s">
        <v>15115</v>
      </c>
      <c r="E248" s="442" t="s">
        <v>48</v>
      </c>
      <c r="F248" s="443">
        <v>33.200000000000003</v>
      </c>
      <c r="G248" s="444">
        <f>IF($A248="SINAPI",VLOOKUP($B248,'Sinapi - Serv'!A:D,4,0),VLOOKUP($B248,Composições!A:G,7,0))</f>
        <v>11.23</v>
      </c>
      <c r="H248" s="445">
        <f t="shared" si="4"/>
        <v>372.84</v>
      </c>
      <c r="I248" s="479"/>
    </row>
    <row r="249" spans="1:9" s="436" customFormat="1" x14ac:dyDescent="0.2">
      <c r="A249" s="477"/>
      <c r="B249" s="481"/>
      <c r="C249" s="497" t="s">
        <v>15176</v>
      </c>
      <c r="D249" s="495" t="s">
        <v>15116</v>
      </c>
      <c r="E249" s="451"/>
      <c r="F249" s="452"/>
      <c r="G249" s="453"/>
      <c r="H249" s="454"/>
      <c r="I249" s="479"/>
    </row>
    <row r="250" spans="1:9" s="436" customFormat="1" ht="25.5" x14ac:dyDescent="0.2">
      <c r="A250" s="477" t="s">
        <v>238</v>
      </c>
      <c r="B250" s="481">
        <v>22045</v>
      </c>
      <c r="C250" s="493" t="s">
        <v>15177</v>
      </c>
      <c r="D250" s="496" t="s">
        <v>15117</v>
      </c>
      <c r="E250" s="442" t="s">
        <v>16</v>
      </c>
      <c r="F250" s="443">
        <v>45.95</v>
      </c>
      <c r="G250" s="444">
        <f>IF($A250="SINAPI",VLOOKUP($B250,'Sinapi - Serv'!A:D,4,0),VLOOKUP($B250,Composições!A:G,7,0))</f>
        <v>227.23</v>
      </c>
      <c r="H250" s="445">
        <f>+F250*G250</f>
        <v>10441.219999999999</v>
      </c>
      <c r="I250" s="479"/>
    </row>
    <row r="251" spans="1:9" s="436" customFormat="1" ht="25.5" x14ac:dyDescent="0.2">
      <c r="A251" s="477" t="s">
        <v>211</v>
      </c>
      <c r="B251" s="481">
        <v>104796</v>
      </c>
      <c r="C251" s="493" t="s">
        <v>15178</v>
      </c>
      <c r="D251" s="496" t="s">
        <v>15118</v>
      </c>
      <c r="E251" s="442" t="s">
        <v>270</v>
      </c>
      <c r="F251" s="443">
        <v>24.4</v>
      </c>
      <c r="G251" s="444">
        <f>IF($A251="SINAPI",VLOOKUP($B251,'Sinapi - Serv'!A:D,4,0),VLOOKUP($B251,Composições!A:G,7,0))</f>
        <v>19.45</v>
      </c>
      <c r="H251" s="445">
        <f t="shared" si="4"/>
        <v>474.58</v>
      </c>
      <c r="I251" s="479"/>
    </row>
    <row r="252" spans="1:9" s="436" customFormat="1" ht="76.5" x14ac:dyDescent="0.2">
      <c r="A252" s="477" t="s">
        <v>211</v>
      </c>
      <c r="B252" s="481">
        <v>100981</v>
      </c>
      <c r="C252" s="493" t="s">
        <v>15179</v>
      </c>
      <c r="D252" s="496" t="s">
        <v>15115</v>
      </c>
      <c r="E252" s="442" t="s">
        <v>48</v>
      </c>
      <c r="F252" s="443">
        <v>4.5999999999999996</v>
      </c>
      <c r="G252" s="444">
        <f>IF($A252="SINAPI",VLOOKUP($B252,'Sinapi - Serv'!A:D,4,0),VLOOKUP($B252,Composições!A:G,7,0))</f>
        <v>11.23</v>
      </c>
      <c r="H252" s="445">
        <f t="shared" si="4"/>
        <v>51.66</v>
      </c>
      <c r="I252" s="479"/>
    </row>
    <row r="253" spans="1:9" s="436" customFormat="1" x14ac:dyDescent="0.2">
      <c r="A253" s="477"/>
      <c r="B253" s="481"/>
      <c r="C253" s="497" t="s">
        <v>15180</v>
      </c>
      <c r="D253" s="495" t="s">
        <v>386</v>
      </c>
      <c r="E253" s="451"/>
      <c r="F253" s="452"/>
      <c r="G253" s="453"/>
      <c r="H253" s="454"/>
      <c r="I253" s="479"/>
    </row>
    <row r="254" spans="1:9" s="436" customFormat="1" ht="102" x14ac:dyDescent="0.2">
      <c r="A254" s="477" t="s">
        <v>202</v>
      </c>
      <c r="B254" s="481" t="s">
        <v>15119</v>
      </c>
      <c r="C254" s="493" t="s">
        <v>15181</v>
      </c>
      <c r="D254" s="496" t="s">
        <v>15120</v>
      </c>
      <c r="E254" s="442" t="s">
        <v>15121</v>
      </c>
      <c r="F254" s="443">
        <v>1</v>
      </c>
      <c r="G254" s="444">
        <f>IF($A254="SINAPI",VLOOKUP($B254,'Sinapi - Serv'!A:D,4,0),VLOOKUP($B254,Composições!A:G,7,0))</f>
        <v>768.24</v>
      </c>
      <c r="H254" s="445">
        <f>+F254*G254</f>
        <v>768.24</v>
      </c>
      <c r="I254" s="479"/>
    </row>
    <row r="255" spans="1:9" s="436" customFormat="1" ht="76.5" x14ac:dyDescent="0.2">
      <c r="A255" s="477" t="s">
        <v>202</v>
      </c>
      <c r="B255" s="481" t="s">
        <v>15122</v>
      </c>
      <c r="C255" s="493" t="s">
        <v>15182</v>
      </c>
      <c r="D255" s="496" t="s">
        <v>15123</v>
      </c>
      <c r="E255" s="442" t="s">
        <v>15121</v>
      </c>
      <c r="F255" s="443">
        <v>3</v>
      </c>
      <c r="G255" s="444">
        <f>IF($A255="SINAPI",VLOOKUP($B255,'Sinapi - Serv'!A:D,4,0),VLOOKUP($B255,Composições!A:G,7,0))</f>
        <v>561.57000000000005</v>
      </c>
      <c r="H255" s="445">
        <f t="shared" si="4"/>
        <v>1684.71</v>
      </c>
      <c r="I255" s="479"/>
    </row>
    <row r="256" spans="1:9" s="436" customFormat="1" ht="89.25" x14ac:dyDescent="0.2">
      <c r="A256" s="477" t="s">
        <v>202</v>
      </c>
      <c r="B256" s="481" t="s">
        <v>15124</v>
      </c>
      <c r="C256" s="493" t="s">
        <v>15183</v>
      </c>
      <c r="D256" s="496" t="s">
        <v>15125</v>
      </c>
      <c r="E256" s="442" t="s">
        <v>15121</v>
      </c>
      <c r="F256" s="443">
        <v>1</v>
      </c>
      <c r="G256" s="444">
        <f>IF($A256="SINAPI",VLOOKUP($B256,'Sinapi - Serv'!A:D,4,0),VLOOKUP($B256,Composições!A:G,7,0))</f>
        <v>561.57000000000005</v>
      </c>
      <c r="H256" s="445">
        <f t="shared" si="4"/>
        <v>561.57000000000005</v>
      </c>
      <c r="I256" s="479"/>
    </row>
    <row r="257" spans="1:9" s="436" customFormat="1" ht="102" x14ac:dyDescent="0.2">
      <c r="A257" s="477" t="s">
        <v>202</v>
      </c>
      <c r="B257" s="481" t="s">
        <v>15126</v>
      </c>
      <c r="C257" s="493" t="s">
        <v>15184</v>
      </c>
      <c r="D257" s="496" t="s">
        <v>15127</v>
      </c>
      <c r="E257" s="442" t="s">
        <v>15121</v>
      </c>
      <c r="F257" s="443">
        <v>1</v>
      </c>
      <c r="G257" s="444">
        <f>IF($A257="SINAPI",VLOOKUP($B257,'Sinapi - Serv'!A:D,4,0),VLOOKUP($B257,Composições!A:G,7,0))</f>
        <v>561.57000000000005</v>
      </c>
      <c r="H257" s="445">
        <f t="shared" si="4"/>
        <v>561.57000000000005</v>
      </c>
      <c r="I257" s="479"/>
    </row>
    <row r="258" spans="1:9" s="436" customFormat="1" ht="76.5" x14ac:dyDescent="0.2">
      <c r="A258" s="477" t="s">
        <v>202</v>
      </c>
      <c r="B258" s="481" t="s">
        <v>15128</v>
      </c>
      <c r="C258" s="493" t="s">
        <v>15185</v>
      </c>
      <c r="D258" s="496" t="s">
        <v>15129</v>
      </c>
      <c r="E258" s="442" t="s">
        <v>270</v>
      </c>
      <c r="F258" s="443">
        <v>35</v>
      </c>
      <c r="G258" s="444">
        <f>IF($A258="SINAPI",VLOOKUP($B258,'Sinapi - Serv'!A:D,4,0),VLOOKUP($B258,Composições!A:G,7,0))</f>
        <v>7.34</v>
      </c>
      <c r="H258" s="445">
        <f t="shared" si="4"/>
        <v>256.89999999999998</v>
      </c>
      <c r="I258" s="479"/>
    </row>
    <row r="259" spans="1:9" s="436" customFormat="1" ht="89.25" x14ac:dyDescent="0.2">
      <c r="A259" s="477" t="s">
        <v>202</v>
      </c>
      <c r="B259" s="481" t="s">
        <v>15130</v>
      </c>
      <c r="C259" s="493" t="s">
        <v>15186</v>
      </c>
      <c r="D259" s="496" t="s">
        <v>15131</v>
      </c>
      <c r="E259" s="442" t="s">
        <v>270</v>
      </c>
      <c r="F259" s="443">
        <v>2128</v>
      </c>
      <c r="G259" s="444">
        <f>IF($A259="SINAPI",VLOOKUP($B259,'Sinapi - Serv'!A:D,4,0),VLOOKUP($B259,Composições!A:G,7,0))</f>
        <v>7.14</v>
      </c>
      <c r="H259" s="445">
        <f t="shared" si="4"/>
        <v>15193.92</v>
      </c>
      <c r="I259" s="479"/>
    </row>
    <row r="260" spans="1:9" s="436" customFormat="1" ht="89.25" x14ac:dyDescent="0.2">
      <c r="A260" s="477" t="s">
        <v>202</v>
      </c>
      <c r="B260" s="481" t="s">
        <v>15130</v>
      </c>
      <c r="C260" s="493" t="s">
        <v>15187</v>
      </c>
      <c r="D260" s="496" t="s">
        <v>15132</v>
      </c>
      <c r="E260" s="442" t="s">
        <v>270</v>
      </c>
      <c r="F260" s="443">
        <v>288</v>
      </c>
      <c r="G260" s="444">
        <f>IF($A260="SINAPI",VLOOKUP($B260,'Sinapi - Serv'!A:D,4,0),VLOOKUP($B260,Composições!A:G,7,0))</f>
        <v>7.14</v>
      </c>
      <c r="H260" s="445">
        <f t="shared" si="4"/>
        <v>2056.3200000000002</v>
      </c>
      <c r="I260" s="479"/>
    </row>
    <row r="261" spans="1:9" s="436" customFormat="1" ht="89.25" x14ac:dyDescent="0.2">
      <c r="A261" s="477" t="s">
        <v>202</v>
      </c>
      <c r="B261" s="481" t="s">
        <v>15130</v>
      </c>
      <c r="C261" s="493" t="s">
        <v>15188</v>
      </c>
      <c r="D261" s="496" t="s">
        <v>15133</v>
      </c>
      <c r="E261" s="442" t="s">
        <v>270</v>
      </c>
      <c r="F261" s="443">
        <v>336</v>
      </c>
      <c r="G261" s="444">
        <f>IF($A261="SINAPI",VLOOKUP($B261,'Sinapi - Serv'!A:D,4,0),VLOOKUP($B261,Composições!A:G,7,0))</f>
        <v>7.14</v>
      </c>
      <c r="H261" s="445">
        <f t="shared" si="4"/>
        <v>2399.04</v>
      </c>
      <c r="I261" s="479"/>
    </row>
    <row r="262" spans="1:9" s="436" customFormat="1" ht="89.25" x14ac:dyDescent="0.2">
      <c r="A262" s="477" t="s">
        <v>202</v>
      </c>
      <c r="B262" s="481" t="s">
        <v>15134</v>
      </c>
      <c r="C262" s="493" t="s">
        <v>15189</v>
      </c>
      <c r="D262" s="496" t="s">
        <v>15135</v>
      </c>
      <c r="E262" s="442" t="s">
        <v>15121</v>
      </c>
      <c r="F262" s="443">
        <v>2</v>
      </c>
      <c r="G262" s="444">
        <f>IF($A262="SINAPI",VLOOKUP($B262,'Sinapi - Serv'!A:D,4,0),VLOOKUP($B262,Composições!A:G,7,0))</f>
        <v>1515.61</v>
      </c>
      <c r="H262" s="445">
        <f t="shared" si="4"/>
        <v>3031.22</v>
      </c>
      <c r="I262" s="479"/>
    </row>
    <row r="263" spans="1:9" s="436" customFormat="1" ht="89.25" x14ac:dyDescent="0.2">
      <c r="A263" s="477" t="s">
        <v>202</v>
      </c>
      <c r="B263" s="481" t="s">
        <v>15134</v>
      </c>
      <c r="C263" s="493" t="s">
        <v>15190</v>
      </c>
      <c r="D263" s="496" t="s">
        <v>15136</v>
      </c>
      <c r="E263" s="442" t="s">
        <v>15121</v>
      </c>
      <c r="F263" s="443">
        <v>1</v>
      </c>
      <c r="G263" s="444">
        <f>IF($A263="SINAPI",VLOOKUP($B263,'Sinapi - Serv'!A:D,4,0),VLOOKUP($B263,Composições!A:G,7,0))</f>
        <v>1515.61</v>
      </c>
      <c r="H263" s="445">
        <f t="shared" si="4"/>
        <v>1515.61</v>
      </c>
      <c r="I263" s="479"/>
    </row>
    <row r="264" spans="1:9" s="436" customFormat="1" ht="102" x14ac:dyDescent="0.2">
      <c r="A264" s="477" t="s">
        <v>202</v>
      </c>
      <c r="B264" s="481" t="s">
        <v>15137</v>
      </c>
      <c r="C264" s="493" t="s">
        <v>15191</v>
      </c>
      <c r="D264" s="496" t="s">
        <v>15138</v>
      </c>
      <c r="E264" s="442" t="s">
        <v>270</v>
      </c>
      <c r="F264" s="443">
        <v>192</v>
      </c>
      <c r="G264" s="444">
        <f>IF($A264="SINAPI",VLOOKUP($B264,'Sinapi - Serv'!A:D,4,0),VLOOKUP($B264,Composições!A:G,7,0))</f>
        <v>7.14</v>
      </c>
      <c r="H264" s="445">
        <f t="shared" si="4"/>
        <v>1370.88</v>
      </c>
      <c r="I264" s="479"/>
    </row>
    <row r="265" spans="1:9" s="436" customFormat="1" ht="102" x14ac:dyDescent="0.2">
      <c r="A265" s="477" t="s">
        <v>202</v>
      </c>
      <c r="B265" s="481" t="s">
        <v>15137</v>
      </c>
      <c r="C265" s="493" t="s">
        <v>15192</v>
      </c>
      <c r="D265" s="496" t="s">
        <v>15139</v>
      </c>
      <c r="E265" s="442" t="s">
        <v>270</v>
      </c>
      <c r="F265" s="443">
        <v>726</v>
      </c>
      <c r="G265" s="444">
        <f>IF($A265="SINAPI",VLOOKUP($B265,'Sinapi - Serv'!A:D,4,0),VLOOKUP($B265,Composições!A:G,7,0))</f>
        <v>7.14</v>
      </c>
      <c r="H265" s="445">
        <f t="shared" si="4"/>
        <v>5183.6400000000003</v>
      </c>
      <c r="I265" s="479"/>
    </row>
    <row r="266" spans="1:9" s="436" customFormat="1" ht="114.75" x14ac:dyDescent="0.2">
      <c r="A266" s="477" t="s">
        <v>202</v>
      </c>
      <c r="B266" s="481" t="s">
        <v>15137</v>
      </c>
      <c r="C266" s="493" t="s">
        <v>15193</v>
      </c>
      <c r="D266" s="496" t="s">
        <v>15140</v>
      </c>
      <c r="E266" s="442" t="s">
        <v>270</v>
      </c>
      <c r="F266" s="443">
        <v>820</v>
      </c>
      <c r="G266" s="444">
        <f>IF($A266="SINAPI",VLOOKUP($B266,'Sinapi - Serv'!A:D,4,0),VLOOKUP($B266,Composições!A:G,7,0))</f>
        <v>7.14</v>
      </c>
      <c r="H266" s="445">
        <f t="shared" si="4"/>
        <v>5854.8</v>
      </c>
      <c r="I266" s="479"/>
    </row>
    <row r="267" spans="1:9" s="436" customFormat="1" ht="114.75" x14ac:dyDescent="0.2">
      <c r="A267" s="477" t="s">
        <v>202</v>
      </c>
      <c r="B267" s="481" t="s">
        <v>15141</v>
      </c>
      <c r="C267" s="493" t="s">
        <v>15194</v>
      </c>
      <c r="D267" s="496" t="s">
        <v>15142</v>
      </c>
      <c r="E267" s="442" t="s">
        <v>270</v>
      </c>
      <c r="F267" s="443">
        <v>39</v>
      </c>
      <c r="G267" s="444">
        <f>IF($A267="SINAPI",VLOOKUP($B267,'Sinapi - Serv'!A:D,4,0),VLOOKUP($B267,Composições!A:G,7,0))</f>
        <v>7.07</v>
      </c>
      <c r="H267" s="445">
        <f t="shared" si="4"/>
        <v>275.73</v>
      </c>
      <c r="I267" s="479"/>
    </row>
    <row r="268" spans="1:9" s="436" customFormat="1" ht="114.75" x14ac:dyDescent="0.2">
      <c r="A268" s="477" t="s">
        <v>202</v>
      </c>
      <c r="B268" s="481" t="s">
        <v>15141</v>
      </c>
      <c r="C268" s="493" t="s">
        <v>15195</v>
      </c>
      <c r="D268" s="496" t="s">
        <v>15143</v>
      </c>
      <c r="E268" s="442" t="s">
        <v>270</v>
      </c>
      <c r="F268" s="443">
        <v>931</v>
      </c>
      <c r="G268" s="444">
        <f>IF($A268="SINAPI",VLOOKUP($B268,'Sinapi - Serv'!A:D,4,0),VLOOKUP($B268,Composições!A:G,7,0))</f>
        <v>7.07</v>
      </c>
      <c r="H268" s="445">
        <f t="shared" si="4"/>
        <v>6582.17</v>
      </c>
      <c r="I268" s="479"/>
    </row>
    <row r="269" spans="1:9" s="436" customFormat="1" ht="114.75" x14ac:dyDescent="0.2">
      <c r="A269" s="477" t="s">
        <v>202</v>
      </c>
      <c r="B269" s="481" t="s">
        <v>15144</v>
      </c>
      <c r="C269" s="493" t="s">
        <v>15196</v>
      </c>
      <c r="D269" s="496" t="s">
        <v>15145</v>
      </c>
      <c r="E269" s="442" t="s">
        <v>270</v>
      </c>
      <c r="F269" s="443">
        <v>809</v>
      </c>
      <c r="G269" s="444">
        <f>IF($A269="SINAPI",VLOOKUP($B269,'Sinapi - Serv'!A:D,4,0),VLOOKUP($B269,Composições!A:G,7,0))</f>
        <v>4.8899999999999997</v>
      </c>
      <c r="H269" s="445">
        <f t="shared" si="4"/>
        <v>3956.01</v>
      </c>
      <c r="I269" s="479"/>
    </row>
    <row r="270" spans="1:9" s="436" customFormat="1" ht="102" x14ac:dyDescent="0.2">
      <c r="A270" s="477" t="s">
        <v>202</v>
      </c>
      <c r="B270" s="481" t="s">
        <v>15146</v>
      </c>
      <c r="C270" s="493" t="s">
        <v>15197</v>
      </c>
      <c r="D270" s="496" t="s">
        <v>15147</v>
      </c>
      <c r="E270" s="442" t="s">
        <v>270</v>
      </c>
      <c r="F270" s="443">
        <v>70</v>
      </c>
      <c r="G270" s="444">
        <f>IF($A270="SINAPI",VLOOKUP($B270,'Sinapi - Serv'!A:D,4,0),VLOOKUP($B270,Composições!A:G,7,0))</f>
        <v>3.8</v>
      </c>
      <c r="H270" s="445">
        <f t="shared" si="4"/>
        <v>266</v>
      </c>
      <c r="I270" s="479"/>
    </row>
    <row r="271" spans="1:9" s="436" customFormat="1" ht="102" x14ac:dyDescent="0.2">
      <c r="A271" s="477" t="s">
        <v>202</v>
      </c>
      <c r="B271" s="481" t="s">
        <v>15148</v>
      </c>
      <c r="C271" s="493" t="s">
        <v>15198</v>
      </c>
      <c r="D271" s="496" t="s">
        <v>15149</v>
      </c>
      <c r="E271" s="442" t="s">
        <v>270</v>
      </c>
      <c r="F271" s="443">
        <v>182</v>
      </c>
      <c r="G271" s="444">
        <f>IF($A271="SINAPI",VLOOKUP($B271,'Sinapi - Serv'!A:D,4,0),VLOOKUP($B271,Composições!A:G,7,0))</f>
        <v>2.92</v>
      </c>
      <c r="H271" s="445">
        <f t="shared" si="4"/>
        <v>531.44000000000005</v>
      </c>
      <c r="I271" s="479"/>
    </row>
    <row r="272" spans="1:9" s="436" customFormat="1" ht="102" x14ac:dyDescent="0.2">
      <c r="A272" s="477" t="s">
        <v>202</v>
      </c>
      <c r="B272" s="481" t="s">
        <v>15148</v>
      </c>
      <c r="C272" s="493" t="s">
        <v>15199</v>
      </c>
      <c r="D272" s="496" t="s">
        <v>15150</v>
      </c>
      <c r="E272" s="442" t="s">
        <v>270</v>
      </c>
      <c r="F272" s="443">
        <v>285</v>
      </c>
      <c r="G272" s="444">
        <f>IF($A272="SINAPI",VLOOKUP($B272,'Sinapi - Serv'!A:D,4,0),VLOOKUP($B272,Composições!A:G,7,0))</f>
        <v>2.92</v>
      </c>
      <c r="H272" s="445">
        <f t="shared" si="4"/>
        <v>832.2</v>
      </c>
      <c r="I272" s="479"/>
    </row>
    <row r="273" spans="1:9" s="436" customFormat="1" ht="102" x14ac:dyDescent="0.2">
      <c r="A273" s="477" t="s">
        <v>202</v>
      </c>
      <c r="B273" s="481" t="s">
        <v>15151</v>
      </c>
      <c r="C273" s="493" t="s">
        <v>15200</v>
      </c>
      <c r="D273" s="496" t="s">
        <v>15152</v>
      </c>
      <c r="E273" s="442" t="s">
        <v>270</v>
      </c>
      <c r="F273" s="443">
        <v>52</v>
      </c>
      <c r="G273" s="444">
        <f>IF($A273="SINAPI",VLOOKUP($B273,'Sinapi - Serv'!A:D,4,0),VLOOKUP($B273,Composições!A:G,7,0))</f>
        <v>1.9</v>
      </c>
      <c r="H273" s="445">
        <f t="shared" si="4"/>
        <v>98.8</v>
      </c>
      <c r="I273" s="479"/>
    </row>
    <row r="274" spans="1:9" s="436" customFormat="1" ht="89.25" x14ac:dyDescent="0.2">
      <c r="A274" s="477" t="s">
        <v>202</v>
      </c>
      <c r="B274" s="481" t="s">
        <v>15153</v>
      </c>
      <c r="C274" s="493" t="s">
        <v>15201</v>
      </c>
      <c r="D274" s="496" t="s">
        <v>15154</v>
      </c>
      <c r="E274" s="442" t="s">
        <v>15121</v>
      </c>
      <c r="F274" s="443">
        <v>1</v>
      </c>
      <c r="G274" s="444">
        <f>IF($A274="SINAPI",VLOOKUP($B274,'Sinapi - Serv'!A:D,4,0),VLOOKUP($B274,Composições!A:G,7,0))</f>
        <v>1515.61</v>
      </c>
      <c r="H274" s="445">
        <f t="shared" si="4"/>
        <v>1515.61</v>
      </c>
      <c r="I274" s="479"/>
    </row>
    <row r="275" spans="1:9" s="436" customFormat="1" ht="76.5" x14ac:dyDescent="0.2">
      <c r="A275" s="477" t="s">
        <v>202</v>
      </c>
      <c r="B275" s="481" t="s">
        <v>15155</v>
      </c>
      <c r="C275" s="493" t="s">
        <v>15202</v>
      </c>
      <c r="D275" s="496" t="s">
        <v>15156</v>
      </c>
      <c r="E275" s="442" t="s">
        <v>15121</v>
      </c>
      <c r="F275" s="443">
        <v>5</v>
      </c>
      <c r="G275" s="444">
        <f>IF($A275="SINAPI",VLOOKUP($B275,'Sinapi - Serv'!A:D,4,0),VLOOKUP($B275,Composições!A:G,7,0))</f>
        <v>1515.61</v>
      </c>
      <c r="H275" s="445">
        <f t="shared" si="4"/>
        <v>7578.05</v>
      </c>
      <c r="I275" s="479"/>
    </row>
    <row r="276" spans="1:9" s="436" customFormat="1" x14ac:dyDescent="0.2">
      <c r="A276" s="477"/>
      <c r="B276" s="481"/>
      <c r="C276" s="497" t="s">
        <v>15203</v>
      </c>
      <c r="D276" s="495" t="s">
        <v>15157</v>
      </c>
      <c r="E276" s="451"/>
      <c r="F276" s="452"/>
      <c r="G276" s="453"/>
      <c r="H276" s="454"/>
      <c r="I276" s="479"/>
    </row>
    <row r="277" spans="1:9" s="436" customFormat="1" ht="89.25" x14ac:dyDescent="0.2">
      <c r="A277" s="477" t="s">
        <v>202</v>
      </c>
      <c r="B277" s="481" t="s">
        <v>15158</v>
      </c>
      <c r="C277" s="493" t="s">
        <v>15204</v>
      </c>
      <c r="D277" s="496" t="s">
        <v>15159</v>
      </c>
      <c r="E277" s="442" t="s">
        <v>15160</v>
      </c>
      <c r="F277" s="443">
        <v>251.99</v>
      </c>
      <c r="G277" s="444">
        <f>IF($A277="SINAPI",VLOOKUP($B277,'Sinapi - Serv'!A:D,4,0),VLOOKUP($B277,Composições!A:G,7,0))</f>
        <v>59.65</v>
      </c>
      <c r="H277" s="445">
        <f>+F277*G277</f>
        <v>15031.2</v>
      </c>
      <c r="I277" s="479"/>
    </row>
    <row r="278" spans="1:9" s="436" customFormat="1" x14ac:dyDescent="0.2">
      <c r="A278" s="477"/>
      <c r="B278" s="481"/>
      <c r="C278" s="497" t="s">
        <v>15205</v>
      </c>
      <c r="D278" s="495" t="s">
        <v>15161</v>
      </c>
      <c r="E278" s="451"/>
      <c r="F278" s="452"/>
      <c r="G278" s="453"/>
      <c r="H278" s="454"/>
      <c r="I278" s="479"/>
    </row>
    <row r="279" spans="1:9" s="436" customFormat="1" ht="25.5" x14ac:dyDescent="0.2">
      <c r="A279" s="477" t="s">
        <v>211</v>
      </c>
      <c r="B279" s="481">
        <v>97635</v>
      </c>
      <c r="C279" s="493" t="s">
        <v>15206</v>
      </c>
      <c r="D279" s="496" t="s">
        <v>15162</v>
      </c>
      <c r="E279" s="442" t="s">
        <v>15111</v>
      </c>
      <c r="F279" s="443">
        <v>138.88</v>
      </c>
      <c r="G279" s="444">
        <f>IF($A279="SINAPI",VLOOKUP($B279,'Sinapi - Serv'!A:D,4,0),VLOOKUP($B279,Composições!A:G,7,0))</f>
        <v>25.25</v>
      </c>
      <c r="H279" s="445">
        <f>+F279*G279</f>
        <v>3506.72</v>
      </c>
      <c r="I279" s="479"/>
    </row>
    <row r="280" spans="1:9" s="436" customFormat="1" x14ac:dyDescent="0.2">
      <c r="A280" s="477"/>
      <c r="B280" s="481"/>
      <c r="C280" s="497" t="s">
        <v>15207</v>
      </c>
      <c r="D280" s="495" t="s">
        <v>15064</v>
      </c>
      <c r="E280" s="451"/>
      <c r="F280" s="452"/>
      <c r="G280" s="453"/>
      <c r="H280" s="454"/>
      <c r="I280" s="479"/>
    </row>
    <row r="281" spans="1:9" s="436" customFormat="1" x14ac:dyDescent="0.2">
      <c r="A281" s="477"/>
      <c r="B281" s="481"/>
      <c r="C281" s="497" t="s">
        <v>15208</v>
      </c>
      <c r="D281" s="495" t="s">
        <v>15209</v>
      </c>
      <c r="E281" s="451"/>
      <c r="F281" s="452"/>
      <c r="G281" s="453"/>
      <c r="H281" s="454"/>
      <c r="I281" s="479"/>
    </row>
    <row r="282" spans="1:9" s="436" customFormat="1" x14ac:dyDescent="0.2">
      <c r="A282" s="477"/>
      <c r="B282" s="481"/>
      <c r="C282" s="497" t="s">
        <v>15210</v>
      </c>
      <c r="D282" s="495" t="s">
        <v>15105</v>
      </c>
      <c r="E282" s="451"/>
      <c r="F282" s="452"/>
      <c r="G282" s="453"/>
      <c r="H282" s="454"/>
      <c r="I282" s="479"/>
    </row>
    <row r="283" spans="1:9" s="436" customFormat="1" ht="38.25" x14ac:dyDescent="0.2">
      <c r="A283" s="477" t="s">
        <v>211</v>
      </c>
      <c r="B283" s="481">
        <v>104789</v>
      </c>
      <c r="C283" s="493" t="s">
        <v>15211</v>
      </c>
      <c r="D283" s="496" t="s">
        <v>2429</v>
      </c>
      <c r="E283" s="442" t="s">
        <v>48</v>
      </c>
      <c r="F283" s="443">
        <v>1.4</v>
      </c>
      <c r="G283" s="444">
        <f>IF($A283="SINAPI",VLOOKUP($B283,'Sinapi - Serv'!A:D,4,0),VLOOKUP($B283,Composições!A:G,7,0))</f>
        <v>292.5</v>
      </c>
      <c r="H283" s="445">
        <f>+F283*G283</f>
        <v>409.5</v>
      </c>
      <c r="I283" s="479"/>
    </row>
    <row r="284" spans="1:9" s="436" customFormat="1" ht="38.25" x14ac:dyDescent="0.2">
      <c r="A284" s="477" t="s">
        <v>211</v>
      </c>
      <c r="B284" s="481">
        <v>97622</v>
      </c>
      <c r="C284" s="493" t="s">
        <v>15212</v>
      </c>
      <c r="D284" s="496" t="s">
        <v>2417</v>
      </c>
      <c r="E284" s="442" t="s">
        <v>48</v>
      </c>
      <c r="F284" s="443">
        <v>0.4</v>
      </c>
      <c r="G284" s="444">
        <f>IF($A284="SINAPI",VLOOKUP($B284,'Sinapi - Serv'!A:D,4,0),VLOOKUP($B284,Composições!A:G,7,0))</f>
        <v>83.11</v>
      </c>
      <c r="H284" s="445">
        <f t="shared" si="4"/>
        <v>33.24</v>
      </c>
      <c r="I284" s="479"/>
    </row>
    <row r="285" spans="1:9" s="436" customFormat="1" ht="25.5" x14ac:dyDescent="0.2">
      <c r="A285" s="477" t="s">
        <v>452</v>
      </c>
      <c r="B285" s="481">
        <v>8051000</v>
      </c>
      <c r="C285" s="493" t="s">
        <v>15213</v>
      </c>
      <c r="D285" s="496" t="s">
        <v>15110</v>
      </c>
      <c r="E285" s="442" t="s">
        <v>15111</v>
      </c>
      <c r="F285" s="443">
        <v>2.1</v>
      </c>
      <c r="G285" s="444">
        <f>IF($A285="SINAPI",VLOOKUP($B285,'Sinapi - Serv'!A:D,4,0),VLOOKUP($B285,Composições!A:G,7,0))</f>
        <v>3.58</v>
      </c>
      <c r="H285" s="445">
        <f t="shared" si="4"/>
        <v>7.52</v>
      </c>
      <c r="I285" s="479"/>
    </row>
    <row r="286" spans="1:9" s="436" customFormat="1" ht="76.5" x14ac:dyDescent="0.2">
      <c r="A286" s="477" t="s">
        <v>211</v>
      </c>
      <c r="B286" s="481">
        <v>100981</v>
      </c>
      <c r="C286" s="493" t="s">
        <v>15214</v>
      </c>
      <c r="D286" s="496" t="s">
        <v>15215</v>
      </c>
      <c r="E286" s="442" t="s">
        <v>48</v>
      </c>
      <c r="F286" s="443">
        <v>1.8</v>
      </c>
      <c r="G286" s="444">
        <f>IF($A286="SINAPI",VLOOKUP($B286,'Sinapi - Serv'!A:D,4,0),VLOOKUP($B286,Composições!A:G,7,0))</f>
        <v>11.23</v>
      </c>
      <c r="H286" s="445">
        <f t="shared" si="4"/>
        <v>20.21</v>
      </c>
      <c r="I286" s="479"/>
    </row>
    <row r="287" spans="1:9" s="436" customFormat="1" x14ac:dyDescent="0.2">
      <c r="A287" s="477"/>
      <c r="B287" s="481"/>
      <c r="C287" s="497" t="s">
        <v>15216</v>
      </c>
      <c r="D287" s="495" t="s">
        <v>15116</v>
      </c>
      <c r="E287" s="451"/>
      <c r="F287" s="452"/>
      <c r="G287" s="453"/>
      <c r="H287" s="454"/>
      <c r="I287" s="479"/>
    </row>
    <row r="288" spans="1:9" s="436" customFormat="1" ht="25.5" x14ac:dyDescent="0.2">
      <c r="A288" s="477" t="s">
        <v>238</v>
      </c>
      <c r="B288" s="481">
        <v>22045</v>
      </c>
      <c r="C288" s="493" t="s">
        <v>15217</v>
      </c>
      <c r="D288" s="496" t="s">
        <v>15117</v>
      </c>
      <c r="E288" s="442" t="s">
        <v>16</v>
      </c>
      <c r="F288" s="443">
        <v>1.45</v>
      </c>
      <c r="G288" s="444">
        <f>IF($A288="SINAPI",VLOOKUP($B288,'Sinapi - Serv'!A:D,4,0),VLOOKUP($B288,Composições!A:G,7,0))</f>
        <v>227.23</v>
      </c>
      <c r="H288" s="445">
        <f>+F288*G288</f>
        <v>329.48</v>
      </c>
      <c r="I288" s="479"/>
    </row>
    <row r="289" spans="1:9" s="436" customFormat="1" ht="25.5" x14ac:dyDescent="0.2">
      <c r="A289" s="477" t="s">
        <v>211</v>
      </c>
      <c r="B289" s="481">
        <v>104796</v>
      </c>
      <c r="C289" s="493" t="s">
        <v>15218</v>
      </c>
      <c r="D289" s="496" t="s">
        <v>15118</v>
      </c>
      <c r="E289" s="442" t="s">
        <v>270</v>
      </c>
      <c r="F289" s="443">
        <v>43.44</v>
      </c>
      <c r="G289" s="444">
        <f>IF($A289="SINAPI",VLOOKUP($B289,'Sinapi - Serv'!A:D,4,0),VLOOKUP($B289,Composições!A:G,7,0))</f>
        <v>19.45</v>
      </c>
      <c r="H289" s="445">
        <f t="shared" si="4"/>
        <v>844.91</v>
      </c>
      <c r="I289" s="479"/>
    </row>
    <row r="290" spans="1:9" s="436" customFormat="1" ht="76.5" x14ac:dyDescent="0.2">
      <c r="A290" s="477" t="s">
        <v>211</v>
      </c>
      <c r="B290" s="481">
        <v>100981</v>
      </c>
      <c r="C290" s="493" t="s">
        <v>15219</v>
      </c>
      <c r="D290" s="496" t="s">
        <v>15115</v>
      </c>
      <c r="E290" s="442" t="s">
        <v>48</v>
      </c>
      <c r="F290" s="443">
        <v>4.83</v>
      </c>
      <c r="G290" s="444">
        <f>IF($A290="SINAPI",VLOOKUP($B290,'Sinapi - Serv'!A:D,4,0),VLOOKUP($B290,Composições!A:G,7,0))</f>
        <v>11.23</v>
      </c>
      <c r="H290" s="445">
        <f t="shared" si="4"/>
        <v>54.24</v>
      </c>
      <c r="I290" s="479"/>
    </row>
    <row r="291" spans="1:9" s="436" customFormat="1" x14ac:dyDescent="0.2">
      <c r="A291" s="477"/>
      <c r="B291" s="481"/>
      <c r="C291" s="497" t="s">
        <v>15220</v>
      </c>
      <c r="D291" s="495" t="s">
        <v>15161</v>
      </c>
      <c r="E291" s="451"/>
      <c r="F291" s="452"/>
      <c r="G291" s="453"/>
      <c r="H291" s="454"/>
      <c r="I291" s="479"/>
    </row>
    <row r="292" spans="1:9" s="436" customFormat="1" ht="89.25" x14ac:dyDescent="0.2">
      <c r="A292" s="477" t="s">
        <v>211</v>
      </c>
      <c r="B292" s="481">
        <v>97635</v>
      </c>
      <c r="C292" s="493" t="s">
        <v>15221</v>
      </c>
      <c r="D292" s="496" t="s">
        <v>15222</v>
      </c>
      <c r="E292" s="442" t="s">
        <v>15111</v>
      </c>
      <c r="F292" s="443">
        <v>163.13999999999999</v>
      </c>
      <c r="G292" s="444">
        <f>IF($A292="SINAPI",VLOOKUP($B292,'Sinapi - Serv'!A:D,4,0),VLOOKUP($B292,Composições!A:G,7,0))</f>
        <v>25.25</v>
      </c>
      <c r="H292" s="445">
        <f>+F292*G292</f>
        <v>4119.29</v>
      </c>
      <c r="I292" s="479"/>
    </row>
    <row r="293" spans="1:9" s="436" customFormat="1" x14ac:dyDescent="0.2">
      <c r="A293" s="477"/>
      <c r="B293" s="481"/>
      <c r="C293" s="497" t="s">
        <v>15223</v>
      </c>
      <c r="D293" s="495" t="s">
        <v>386</v>
      </c>
      <c r="E293" s="451"/>
      <c r="F293" s="452"/>
      <c r="G293" s="453"/>
      <c r="H293" s="454"/>
      <c r="I293" s="479"/>
    </row>
    <row r="294" spans="1:9" s="436" customFormat="1" ht="102" x14ac:dyDescent="0.2">
      <c r="A294" s="477" t="s">
        <v>202</v>
      </c>
      <c r="B294" s="481" t="s">
        <v>15224</v>
      </c>
      <c r="C294" s="493" t="s">
        <v>15225</v>
      </c>
      <c r="D294" s="496" t="s">
        <v>15226</v>
      </c>
      <c r="E294" s="442" t="s">
        <v>15121</v>
      </c>
      <c r="F294" s="443">
        <v>1</v>
      </c>
      <c r="G294" s="444">
        <f>IF($A294="SINAPI",VLOOKUP($B294,'Sinapi - Serv'!A:D,4,0),VLOOKUP($B294,Composições!A:G,7,0))</f>
        <v>768.24</v>
      </c>
      <c r="H294" s="445">
        <f>+F294*G294</f>
        <v>768.24</v>
      </c>
      <c r="I294" s="479"/>
    </row>
    <row r="295" spans="1:9" s="436" customFormat="1" ht="76.5" x14ac:dyDescent="0.2">
      <c r="A295" s="477" t="s">
        <v>202</v>
      </c>
      <c r="B295" s="481" t="s">
        <v>15227</v>
      </c>
      <c r="C295" s="493" t="s">
        <v>15228</v>
      </c>
      <c r="D295" s="496" t="s">
        <v>15229</v>
      </c>
      <c r="E295" s="442" t="s">
        <v>15121</v>
      </c>
      <c r="F295" s="443">
        <v>1</v>
      </c>
      <c r="G295" s="444">
        <f>IF($A295="SINAPI",VLOOKUP($B295,'Sinapi - Serv'!A:D,4,0),VLOOKUP($B295,Composições!A:G,7,0))</f>
        <v>561.57000000000005</v>
      </c>
      <c r="H295" s="445">
        <f t="shared" si="4"/>
        <v>561.57000000000005</v>
      </c>
      <c r="I295" s="479"/>
    </row>
    <row r="296" spans="1:9" s="436" customFormat="1" ht="89.25" x14ac:dyDescent="0.2">
      <c r="A296" s="477" t="s">
        <v>202</v>
      </c>
      <c r="B296" s="481" t="s">
        <v>15124</v>
      </c>
      <c r="C296" s="493" t="s">
        <v>15230</v>
      </c>
      <c r="D296" s="496" t="s">
        <v>15231</v>
      </c>
      <c r="E296" s="442" t="s">
        <v>15121</v>
      </c>
      <c r="F296" s="443">
        <v>1</v>
      </c>
      <c r="G296" s="444">
        <f>IF($A296="SINAPI",VLOOKUP($B296,'Sinapi - Serv'!A:D,4,0),VLOOKUP($B296,Composições!A:G,7,0))</f>
        <v>561.57000000000005</v>
      </c>
      <c r="H296" s="445">
        <f t="shared" si="4"/>
        <v>561.57000000000005</v>
      </c>
      <c r="I296" s="479"/>
    </row>
    <row r="297" spans="1:9" s="436" customFormat="1" ht="102" x14ac:dyDescent="0.2">
      <c r="A297" s="477" t="s">
        <v>202</v>
      </c>
      <c r="B297" s="481" t="s">
        <v>15126</v>
      </c>
      <c r="C297" s="493" t="s">
        <v>15232</v>
      </c>
      <c r="D297" s="496" t="s">
        <v>15233</v>
      </c>
      <c r="E297" s="442" t="s">
        <v>15121</v>
      </c>
      <c r="F297" s="443">
        <v>1</v>
      </c>
      <c r="G297" s="444">
        <f>IF($A297="SINAPI",VLOOKUP($B297,'Sinapi - Serv'!A:D,4,0),VLOOKUP($B297,Composições!A:G,7,0))</f>
        <v>561.57000000000005</v>
      </c>
      <c r="H297" s="445">
        <f t="shared" si="4"/>
        <v>561.57000000000005</v>
      </c>
      <c r="I297" s="479"/>
    </row>
    <row r="298" spans="1:9" s="436" customFormat="1" ht="76.5" x14ac:dyDescent="0.2">
      <c r="A298" s="477" t="s">
        <v>202</v>
      </c>
      <c r="B298" s="481" t="s">
        <v>15128</v>
      </c>
      <c r="C298" s="493" t="s">
        <v>15234</v>
      </c>
      <c r="D298" s="496" t="s">
        <v>15235</v>
      </c>
      <c r="E298" s="442" t="s">
        <v>270</v>
      </c>
      <c r="F298" s="443">
        <v>48</v>
      </c>
      <c r="G298" s="444">
        <f>IF($A298="SINAPI",VLOOKUP($B298,'Sinapi - Serv'!A:D,4,0),VLOOKUP($B298,Composições!A:G,7,0))</f>
        <v>7.34</v>
      </c>
      <c r="H298" s="445">
        <f t="shared" si="4"/>
        <v>352.32</v>
      </c>
      <c r="I298" s="479"/>
    </row>
    <row r="299" spans="1:9" s="436" customFormat="1" ht="89.25" x14ac:dyDescent="0.2">
      <c r="A299" s="477" t="s">
        <v>202</v>
      </c>
      <c r="B299" s="481" t="s">
        <v>15130</v>
      </c>
      <c r="C299" s="493" t="s">
        <v>15236</v>
      </c>
      <c r="D299" s="496" t="s">
        <v>15237</v>
      </c>
      <c r="E299" s="442" t="s">
        <v>270</v>
      </c>
      <c r="F299" s="443">
        <v>864</v>
      </c>
      <c r="G299" s="444">
        <f>IF($A299="SINAPI",VLOOKUP($B299,'Sinapi - Serv'!A:D,4,0),VLOOKUP($B299,Composições!A:G,7,0))</f>
        <v>7.14</v>
      </c>
      <c r="H299" s="445">
        <f t="shared" si="4"/>
        <v>6168.96</v>
      </c>
      <c r="I299" s="479"/>
    </row>
    <row r="300" spans="1:9" s="436" customFormat="1" ht="89.25" x14ac:dyDescent="0.2">
      <c r="A300" s="477" t="s">
        <v>202</v>
      </c>
      <c r="B300" s="481" t="s">
        <v>15130</v>
      </c>
      <c r="C300" s="493" t="s">
        <v>15238</v>
      </c>
      <c r="D300" s="496" t="s">
        <v>15239</v>
      </c>
      <c r="E300" s="442" t="s">
        <v>270</v>
      </c>
      <c r="F300" s="443">
        <v>288</v>
      </c>
      <c r="G300" s="444">
        <f>IF($A300="SINAPI",VLOOKUP($B300,'Sinapi - Serv'!A:D,4,0),VLOOKUP($B300,Composições!A:G,7,0))</f>
        <v>7.14</v>
      </c>
      <c r="H300" s="445">
        <f t="shared" si="4"/>
        <v>2056.3200000000002</v>
      </c>
      <c r="I300" s="479"/>
    </row>
    <row r="301" spans="1:9" s="436" customFormat="1" ht="89.25" x14ac:dyDescent="0.2">
      <c r="A301" s="477" t="s">
        <v>202</v>
      </c>
      <c r="B301" s="481" t="s">
        <v>15130</v>
      </c>
      <c r="C301" s="493" t="s">
        <v>15240</v>
      </c>
      <c r="D301" s="496" t="s">
        <v>15241</v>
      </c>
      <c r="E301" s="442" t="s">
        <v>270</v>
      </c>
      <c r="F301" s="443">
        <v>336</v>
      </c>
      <c r="G301" s="444">
        <f>IF($A301="SINAPI",VLOOKUP($B301,'Sinapi - Serv'!A:D,4,0),VLOOKUP($B301,Composições!A:G,7,0))</f>
        <v>7.14</v>
      </c>
      <c r="H301" s="445">
        <f t="shared" si="4"/>
        <v>2399.04</v>
      </c>
      <c r="I301" s="479"/>
    </row>
    <row r="302" spans="1:9" s="436" customFormat="1" ht="89.25" x14ac:dyDescent="0.2">
      <c r="A302" s="477" t="s">
        <v>202</v>
      </c>
      <c r="B302" s="481" t="s">
        <v>15242</v>
      </c>
      <c r="C302" s="493" t="s">
        <v>15243</v>
      </c>
      <c r="D302" s="496" t="s">
        <v>15244</v>
      </c>
      <c r="E302" s="442" t="s">
        <v>15121</v>
      </c>
      <c r="F302" s="443">
        <v>1</v>
      </c>
      <c r="G302" s="444">
        <f>IF($A302="SINAPI",VLOOKUP($B302,'Sinapi - Serv'!A:D,4,0),VLOOKUP($B302,Composições!A:G,7,0))</f>
        <v>1515.61</v>
      </c>
      <c r="H302" s="445">
        <f t="shared" si="4"/>
        <v>1515.61</v>
      </c>
      <c r="I302" s="479"/>
    </row>
    <row r="303" spans="1:9" s="436" customFormat="1" ht="89.25" x14ac:dyDescent="0.2">
      <c r="A303" s="477" t="s">
        <v>202</v>
      </c>
      <c r="B303" s="481" t="s">
        <v>15242</v>
      </c>
      <c r="C303" s="493" t="s">
        <v>15245</v>
      </c>
      <c r="D303" s="496" t="s">
        <v>15246</v>
      </c>
      <c r="E303" s="442" t="s">
        <v>15121</v>
      </c>
      <c r="F303" s="443">
        <v>1</v>
      </c>
      <c r="G303" s="444">
        <f>IF($A303="SINAPI",VLOOKUP($B303,'Sinapi - Serv'!A:D,4,0),VLOOKUP($B303,Composições!A:G,7,0))</f>
        <v>1515.61</v>
      </c>
      <c r="H303" s="445">
        <f t="shared" si="4"/>
        <v>1515.61</v>
      </c>
      <c r="I303" s="479"/>
    </row>
    <row r="304" spans="1:9" s="436" customFormat="1" ht="89.25" x14ac:dyDescent="0.2">
      <c r="A304" s="477" t="s">
        <v>202</v>
      </c>
      <c r="B304" s="481" t="s">
        <v>15137</v>
      </c>
      <c r="C304" s="493" t="s">
        <v>15247</v>
      </c>
      <c r="D304" s="496" t="s">
        <v>15248</v>
      </c>
      <c r="E304" s="442" t="s">
        <v>270</v>
      </c>
      <c r="F304" s="443">
        <v>780</v>
      </c>
      <c r="G304" s="444">
        <f>IF($A304="SINAPI",VLOOKUP($B304,'Sinapi - Serv'!A:D,4,0),VLOOKUP($B304,Composições!A:G,7,0))</f>
        <v>7.14</v>
      </c>
      <c r="H304" s="445">
        <f t="shared" ref="H304:H367" si="5">+F304*G304</f>
        <v>5569.2</v>
      </c>
      <c r="I304" s="479"/>
    </row>
    <row r="305" spans="1:9" s="436" customFormat="1" ht="89.25" x14ac:dyDescent="0.2">
      <c r="A305" s="477" t="s">
        <v>202</v>
      </c>
      <c r="B305" s="481" t="s">
        <v>15137</v>
      </c>
      <c r="C305" s="493" t="s">
        <v>15249</v>
      </c>
      <c r="D305" s="496" t="s">
        <v>15250</v>
      </c>
      <c r="E305" s="442" t="s">
        <v>270</v>
      </c>
      <c r="F305" s="443">
        <v>702</v>
      </c>
      <c r="G305" s="444">
        <f>IF($A305="SINAPI",VLOOKUP($B305,'Sinapi - Serv'!A:D,4,0),VLOOKUP($B305,Composições!A:G,7,0))</f>
        <v>7.14</v>
      </c>
      <c r="H305" s="445">
        <f t="shared" si="5"/>
        <v>5012.28</v>
      </c>
      <c r="I305" s="479"/>
    </row>
    <row r="306" spans="1:9" s="436" customFormat="1" ht="102" x14ac:dyDescent="0.2">
      <c r="A306" s="477" t="s">
        <v>202</v>
      </c>
      <c r="B306" s="481" t="s">
        <v>15137</v>
      </c>
      <c r="C306" s="493" t="s">
        <v>15251</v>
      </c>
      <c r="D306" s="496" t="s">
        <v>15252</v>
      </c>
      <c r="E306" s="442" t="s">
        <v>270</v>
      </c>
      <c r="F306" s="443">
        <v>156</v>
      </c>
      <c r="G306" s="444">
        <f>IF($A306="SINAPI",VLOOKUP($B306,'Sinapi - Serv'!A:D,4,0),VLOOKUP($B306,Composições!A:G,7,0))</f>
        <v>7.14</v>
      </c>
      <c r="H306" s="445">
        <f t="shared" si="5"/>
        <v>1113.8399999999999</v>
      </c>
      <c r="I306" s="479"/>
    </row>
    <row r="307" spans="1:9" s="436" customFormat="1" ht="102" x14ac:dyDescent="0.2">
      <c r="A307" s="477" t="s">
        <v>202</v>
      </c>
      <c r="B307" s="481" t="s">
        <v>15141</v>
      </c>
      <c r="C307" s="493" t="s">
        <v>15253</v>
      </c>
      <c r="D307" s="496" t="s">
        <v>15254</v>
      </c>
      <c r="E307" s="442" t="s">
        <v>270</v>
      </c>
      <c r="F307" s="443">
        <v>286</v>
      </c>
      <c r="G307" s="444">
        <f>IF($A307="SINAPI",VLOOKUP($B307,'Sinapi - Serv'!A:D,4,0),VLOOKUP($B307,Composições!A:G,7,0))</f>
        <v>7.07</v>
      </c>
      <c r="H307" s="445">
        <f t="shared" si="5"/>
        <v>2022.02</v>
      </c>
      <c r="I307" s="479"/>
    </row>
    <row r="308" spans="1:9" s="436" customFormat="1" ht="102" x14ac:dyDescent="0.2">
      <c r="A308" s="477" t="s">
        <v>202</v>
      </c>
      <c r="B308" s="481" t="s">
        <v>15141</v>
      </c>
      <c r="C308" s="493" t="s">
        <v>15255</v>
      </c>
      <c r="D308" s="496" t="s">
        <v>15256</v>
      </c>
      <c r="E308" s="442" t="s">
        <v>270</v>
      </c>
      <c r="F308" s="443">
        <v>624</v>
      </c>
      <c r="G308" s="444">
        <f>IF($A308="SINAPI",VLOOKUP($B308,'Sinapi - Serv'!A:D,4,0),VLOOKUP($B308,Composições!A:G,7,0))</f>
        <v>7.07</v>
      </c>
      <c r="H308" s="445">
        <f t="shared" si="5"/>
        <v>4411.68</v>
      </c>
      <c r="I308" s="479"/>
    </row>
    <row r="309" spans="1:9" s="436" customFormat="1" ht="102" x14ac:dyDescent="0.2">
      <c r="A309" s="477" t="s">
        <v>202</v>
      </c>
      <c r="B309" s="481" t="s">
        <v>15144</v>
      </c>
      <c r="C309" s="493" t="s">
        <v>15257</v>
      </c>
      <c r="D309" s="496" t="s">
        <v>15258</v>
      </c>
      <c r="E309" s="442" t="s">
        <v>270</v>
      </c>
      <c r="F309" s="443">
        <v>234</v>
      </c>
      <c r="G309" s="444">
        <f>IF($A309="SINAPI",VLOOKUP($B309,'Sinapi - Serv'!A:D,4,0),VLOOKUP($B309,Composições!A:G,7,0))</f>
        <v>4.8899999999999997</v>
      </c>
      <c r="H309" s="445">
        <f t="shared" si="5"/>
        <v>1144.26</v>
      </c>
      <c r="I309" s="479"/>
    </row>
    <row r="310" spans="1:9" s="436" customFormat="1" ht="89.25" x14ac:dyDescent="0.2">
      <c r="A310" s="477" t="s">
        <v>202</v>
      </c>
      <c r="B310" s="481" t="s">
        <v>15144</v>
      </c>
      <c r="C310" s="493" t="s">
        <v>15259</v>
      </c>
      <c r="D310" s="496" t="s">
        <v>15260</v>
      </c>
      <c r="E310" s="442" t="s">
        <v>270</v>
      </c>
      <c r="F310" s="443">
        <v>130</v>
      </c>
      <c r="G310" s="444">
        <f>IF($A310="SINAPI",VLOOKUP($B310,'Sinapi - Serv'!A:D,4,0),VLOOKUP($B310,Composições!A:G,7,0))</f>
        <v>4.8899999999999997</v>
      </c>
      <c r="H310" s="445">
        <f t="shared" si="5"/>
        <v>635.70000000000005</v>
      </c>
      <c r="I310" s="479"/>
    </row>
    <row r="311" spans="1:9" s="436" customFormat="1" ht="89.25" x14ac:dyDescent="0.2">
      <c r="A311" s="477" t="s">
        <v>202</v>
      </c>
      <c r="B311" s="481" t="s">
        <v>15148</v>
      </c>
      <c r="C311" s="493" t="s">
        <v>15261</v>
      </c>
      <c r="D311" s="496" t="s">
        <v>15262</v>
      </c>
      <c r="E311" s="442" t="s">
        <v>270</v>
      </c>
      <c r="F311" s="443">
        <v>416</v>
      </c>
      <c r="G311" s="444">
        <f>IF($A311="SINAPI",VLOOKUP($B311,'Sinapi - Serv'!A:D,4,0),VLOOKUP($B311,Composições!A:G,7,0))</f>
        <v>2.92</v>
      </c>
      <c r="H311" s="445">
        <f t="shared" si="5"/>
        <v>1214.72</v>
      </c>
      <c r="I311" s="479"/>
    </row>
    <row r="312" spans="1:9" s="436" customFormat="1" ht="89.25" x14ac:dyDescent="0.2">
      <c r="A312" s="477" t="s">
        <v>202</v>
      </c>
      <c r="B312" s="481" t="s">
        <v>15148</v>
      </c>
      <c r="C312" s="493" t="s">
        <v>15263</v>
      </c>
      <c r="D312" s="496" t="s">
        <v>15264</v>
      </c>
      <c r="E312" s="442" t="s">
        <v>270</v>
      </c>
      <c r="F312" s="443">
        <v>338</v>
      </c>
      <c r="G312" s="444">
        <f>IF($A312="SINAPI",VLOOKUP($B312,'Sinapi - Serv'!A:D,4,0),VLOOKUP($B312,Composições!A:G,7,0))</f>
        <v>2.92</v>
      </c>
      <c r="H312" s="445">
        <f t="shared" si="5"/>
        <v>986.96</v>
      </c>
      <c r="I312" s="479"/>
    </row>
    <row r="313" spans="1:9" s="436" customFormat="1" ht="89.25" x14ac:dyDescent="0.2">
      <c r="A313" s="477" t="s">
        <v>202</v>
      </c>
      <c r="B313" s="481" t="s">
        <v>15151</v>
      </c>
      <c r="C313" s="493" t="s">
        <v>15265</v>
      </c>
      <c r="D313" s="496" t="s">
        <v>15266</v>
      </c>
      <c r="E313" s="442" t="s">
        <v>270</v>
      </c>
      <c r="F313" s="443">
        <v>52</v>
      </c>
      <c r="G313" s="444">
        <f>IF($A313="SINAPI",VLOOKUP($B313,'Sinapi - Serv'!A:D,4,0),VLOOKUP($B313,Composições!A:G,7,0))</f>
        <v>1.9</v>
      </c>
      <c r="H313" s="445">
        <f t="shared" si="5"/>
        <v>98.8</v>
      </c>
      <c r="I313" s="479"/>
    </row>
    <row r="314" spans="1:9" s="436" customFormat="1" ht="89.25" x14ac:dyDescent="0.2">
      <c r="A314" s="477" t="s">
        <v>202</v>
      </c>
      <c r="B314" s="481" t="s">
        <v>15267</v>
      </c>
      <c r="C314" s="493" t="s">
        <v>15268</v>
      </c>
      <c r="D314" s="496" t="s">
        <v>15269</v>
      </c>
      <c r="E314" s="442" t="s">
        <v>15121</v>
      </c>
      <c r="F314" s="443">
        <v>1</v>
      </c>
      <c r="G314" s="444">
        <f>IF($A314="SINAPI",VLOOKUP($B314,'Sinapi - Serv'!A:D,4,0),VLOOKUP($B314,Composições!A:G,7,0))</f>
        <v>1515.61</v>
      </c>
      <c r="H314" s="445">
        <f t="shared" si="5"/>
        <v>1515.61</v>
      </c>
      <c r="I314" s="479"/>
    </row>
    <row r="315" spans="1:9" s="436" customFormat="1" ht="89.25" x14ac:dyDescent="0.2">
      <c r="A315" s="477" t="s">
        <v>202</v>
      </c>
      <c r="B315" s="481" t="s">
        <v>15270</v>
      </c>
      <c r="C315" s="493" t="s">
        <v>15271</v>
      </c>
      <c r="D315" s="496" t="s">
        <v>15272</v>
      </c>
      <c r="E315" s="442" t="s">
        <v>15121</v>
      </c>
      <c r="F315" s="443">
        <v>1</v>
      </c>
      <c r="G315" s="444">
        <f>IF($A315="SINAPI",VLOOKUP($B315,'Sinapi - Serv'!A:D,4,0),VLOOKUP($B315,Composições!A:G,7,0))</f>
        <v>1515.61</v>
      </c>
      <c r="H315" s="445">
        <f t="shared" si="5"/>
        <v>1515.61</v>
      </c>
      <c r="I315" s="479"/>
    </row>
    <row r="316" spans="1:9" s="436" customFormat="1" ht="76.5" x14ac:dyDescent="0.2">
      <c r="A316" s="477" t="s">
        <v>202</v>
      </c>
      <c r="B316" s="481" t="s">
        <v>15155</v>
      </c>
      <c r="C316" s="493" t="s">
        <v>15273</v>
      </c>
      <c r="D316" s="496" t="s">
        <v>15274</v>
      </c>
      <c r="E316" s="442" t="s">
        <v>15121</v>
      </c>
      <c r="F316" s="443">
        <v>5</v>
      </c>
      <c r="G316" s="444">
        <f>IF($A316="SINAPI",VLOOKUP($B316,'Sinapi - Serv'!A:D,4,0),VLOOKUP($B316,Composições!A:G,7,0))</f>
        <v>1515.61</v>
      </c>
      <c r="H316" s="445">
        <f t="shared" si="5"/>
        <v>7578.05</v>
      </c>
      <c r="I316" s="479"/>
    </row>
    <row r="317" spans="1:9" s="436" customFormat="1" ht="25.5" x14ac:dyDescent="0.2">
      <c r="A317" s="477" t="s">
        <v>417</v>
      </c>
      <c r="B317" s="481">
        <v>10433</v>
      </c>
      <c r="C317" s="493" t="s">
        <v>15275</v>
      </c>
      <c r="D317" s="496" t="s">
        <v>15276</v>
      </c>
      <c r="E317" s="442" t="s">
        <v>15121</v>
      </c>
      <c r="F317" s="443">
        <v>7</v>
      </c>
      <c r="G317" s="444">
        <f>IF($A317="SINAPI",VLOOKUP($B317,'Sinapi - Serv'!A:D,4,0),VLOOKUP($B317,Composições!A:G,7,0))</f>
        <v>255.29</v>
      </c>
      <c r="H317" s="445">
        <f t="shared" si="5"/>
        <v>1787.03</v>
      </c>
      <c r="I317" s="479"/>
    </row>
    <row r="318" spans="1:9" s="436" customFormat="1" x14ac:dyDescent="0.2">
      <c r="A318" s="477"/>
      <c r="B318" s="481"/>
      <c r="C318" s="497" t="s">
        <v>15277</v>
      </c>
      <c r="D318" s="495" t="s">
        <v>15157</v>
      </c>
      <c r="E318" s="451"/>
      <c r="F318" s="452"/>
      <c r="G318" s="453"/>
      <c r="H318" s="454"/>
      <c r="I318" s="479"/>
    </row>
    <row r="319" spans="1:9" s="436" customFormat="1" ht="89.25" x14ac:dyDescent="0.2">
      <c r="A319" s="477" t="s">
        <v>202</v>
      </c>
      <c r="B319" s="481" t="s">
        <v>15158</v>
      </c>
      <c r="C319" s="493" t="s">
        <v>15278</v>
      </c>
      <c r="D319" s="496" t="s">
        <v>15159</v>
      </c>
      <c r="E319" s="442" t="s">
        <v>15160</v>
      </c>
      <c r="F319" s="443">
        <v>113.34</v>
      </c>
      <c r="G319" s="444">
        <f>IF($A319="SINAPI",VLOOKUP($B319,'Sinapi - Serv'!A:D,4,0),VLOOKUP($B319,Composições!A:G,7,0))</f>
        <v>59.65</v>
      </c>
      <c r="H319" s="445">
        <f>+F319*G319</f>
        <v>6760.73</v>
      </c>
      <c r="I319" s="479"/>
    </row>
    <row r="320" spans="1:9" s="436" customFormat="1" x14ac:dyDescent="0.2">
      <c r="A320" s="477"/>
      <c r="B320" s="481"/>
      <c r="C320" s="497" t="s">
        <v>15279</v>
      </c>
      <c r="D320" s="495" t="s">
        <v>15280</v>
      </c>
      <c r="E320" s="451"/>
      <c r="F320" s="452"/>
      <c r="G320" s="453"/>
      <c r="H320" s="454"/>
      <c r="I320" s="479"/>
    </row>
    <row r="321" spans="1:9" s="436" customFormat="1" x14ac:dyDescent="0.2">
      <c r="A321" s="477"/>
      <c r="B321" s="481"/>
      <c r="C321" s="497" t="s">
        <v>15281</v>
      </c>
      <c r="D321" s="495" t="s">
        <v>15105</v>
      </c>
      <c r="E321" s="451"/>
      <c r="F321" s="452"/>
      <c r="G321" s="453"/>
      <c r="H321" s="454"/>
      <c r="I321" s="479"/>
    </row>
    <row r="322" spans="1:9" s="436" customFormat="1" ht="38.25" x14ac:dyDescent="0.2">
      <c r="A322" s="477" t="s">
        <v>211</v>
      </c>
      <c r="B322" s="481">
        <v>104789</v>
      </c>
      <c r="C322" s="493" t="s">
        <v>15282</v>
      </c>
      <c r="D322" s="496" t="s">
        <v>2429</v>
      </c>
      <c r="E322" s="442" t="s">
        <v>48</v>
      </c>
      <c r="F322" s="443">
        <v>2.8</v>
      </c>
      <c r="G322" s="444">
        <f>IF($A322="SINAPI",VLOOKUP($B322,'Sinapi - Serv'!A:D,4,0),VLOOKUP($B322,Composições!A:G,7,0))</f>
        <v>292.5</v>
      </c>
      <c r="H322" s="445">
        <f>+F322*G322</f>
        <v>819</v>
      </c>
      <c r="I322" s="479"/>
    </row>
    <row r="323" spans="1:9" s="436" customFormat="1" ht="38.25" x14ac:dyDescent="0.2">
      <c r="A323" s="477" t="s">
        <v>211</v>
      </c>
      <c r="B323" s="481">
        <v>97644</v>
      </c>
      <c r="C323" s="493" t="s">
        <v>15283</v>
      </c>
      <c r="D323" s="496" t="s">
        <v>15108</v>
      </c>
      <c r="E323" s="442" t="s">
        <v>16</v>
      </c>
      <c r="F323" s="443">
        <v>2.1</v>
      </c>
      <c r="G323" s="444">
        <f>IF($A323="SINAPI",VLOOKUP($B323,'Sinapi - Serv'!A:D,4,0),VLOOKUP($B323,Composições!A:G,7,0))</f>
        <v>14</v>
      </c>
      <c r="H323" s="445">
        <f t="shared" si="5"/>
        <v>29.4</v>
      </c>
      <c r="I323" s="479"/>
    </row>
    <row r="324" spans="1:9" s="436" customFormat="1" ht="38.25" x14ac:dyDescent="0.2">
      <c r="A324" s="477" t="s">
        <v>211</v>
      </c>
      <c r="B324" s="481">
        <v>97645</v>
      </c>
      <c r="C324" s="493" t="s">
        <v>15284</v>
      </c>
      <c r="D324" s="496" t="s">
        <v>15285</v>
      </c>
      <c r="E324" s="442" t="s">
        <v>15111</v>
      </c>
      <c r="F324" s="443">
        <v>1.1000000000000001</v>
      </c>
      <c r="G324" s="444">
        <f>IF($A324="SINAPI",VLOOKUP($B324,'Sinapi - Serv'!A:D,4,0),VLOOKUP($B324,Composições!A:G,7,0))</f>
        <v>36.159999999999997</v>
      </c>
      <c r="H324" s="445">
        <f t="shared" si="5"/>
        <v>39.78</v>
      </c>
      <c r="I324" s="479"/>
    </row>
    <row r="325" spans="1:9" s="436" customFormat="1" ht="76.5" x14ac:dyDescent="0.2">
      <c r="A325" s="477" t="s">
        <v>211</v>
      </c>
      <c r="B325" s="481">
        <v>100981</v>
      </c>
      <c r="C325" s="493" t="s">
        <v>15286</v>
      </c>
      <c r="D325" s="496" t="s">
        <v>15115</v>
      </c>
      <c r="E325" s="442" t="s">
        <v>48</v>
      </c>
      <c r="F325" s="443">
        <v>3.2</v>
      </c>
      <c r="G325" s="444">
        <f>IF($A325="SINAPI",VLOOKUP($B325,'Sinapi - Serv'!A:D,4,0),VLOOKUP($B325,Composições!A:G,7,0))</f>
        <v>11.23</v>
      </c>
      <c r="H325" s="445">
        <f t="shared" si="5"/>
        <v>35.94</v>
      </c>
      <c r="I325" s="479"/>
    </row>
    <row r="326" spans="1:9" s="436" customFormat="1" x14ac:dyDescent="0.2">
      <c r="A326" s="477"/>
      <c r="B326" s="481"/>
      <c r="C326" s="497" t="s">
        <v>15287</v>
      </c>
      <c r="D326" s="495" t="s">
        <v>15116</v>
      </c>
      <c r="E326" s="451"/>
      <c r="F326" s="452"/>
      <c r="G326" s="453"/>
      <c r="H326" s="454"/>
      <c r="I326" s="479"/>
    </row>
    <row r="327" spans="1:9" s="436" customFormat="1" ht="25.5" x14ac:dyDescent="0.2">
      <c r="A327" s="477" t="s">
        <v>238</v>
      </c>
      <c r="B327" s="481">
        <v>22045</v>
      </c>
      <c r="C327" s="493" t="s">
        <v>15288</v>
      </c>
      <c r="D327" s="496" t="s">
        <v>15289</v>
      </c>
      <c r="E327" s="442" t="s">
        <v>16</v>
      </c>
      <c r="F327" s="443">
        <v>15.8</v>
      </c>
      <c r="G327" s="444">
        <f>IF($A327="SINAPI",VLOOKUP($B327,'Sinapi - Serv'!A:D,4,0),VLOOKUP($B327,Composições!A:G,7,0))</f>
        <v>227.23</v>
      </c>
      <c r="H327" s="445">
        <f>+F327*G327</f>
        <v>3590.23</v>
      </c>
      <c r="I327" s="479"/>
    </row>
    <row r="328" spans="1:9" s="436" customFormat="1" ht="25.5" x14ac:dyDescent="0.2">
      <c r="A328" s="477" t="s">
        <v>211</v>
      </c>
      <c r="B328" s="481">
        <v>104796</v>
      </c>
      <c r="C328" s="493" t="s">
        <v>15290</v>
      </c>
      <c r="D328" s="496" t="s">
        <v>15118</v>
      </c>
      <c r="E328" s="442" t="s">
        <v>270</v>
      </c>
      <c r="F328" s="443">
        <v>27</v>
      </c>
      <c r="G328" s="444">
        <f>IF($A328="SINAPI",VLOOKUP($B328,'Sinapi - Serv'!A:D,4,0),VLOOKUP($B328,Composições!A:G,7,0))</f>
        <v>19.45</v>
      </c>
      <c r="H328" s="445">
        <f t="shared" si="5"/>
        <v>525.15</v>
      </c>
      <c r="I328" s="479"/>
    </row>
    <row r="329" spans="1:9" s="436" customFormat="1" ht="76.5" x14ac:dyDescent="0.2">
      <c r="A329" s="477" t="s">
        <v>211</v>
      </c>
      <c r="B329" s="481">
        <v>100981</v>
      </c>
      <c r="C329" s="493" t="s">
        <v>15291</v>
      </c>
      <c r="D329" s="496" t="s">
        <v>15115</v>
      </c>
      <c r="E329" s="442" t="s">
        <v>48</v>
      </c>
      <c r="F329" s="443">
        <v>1.6</v>
      </c>
      <c r="G329" s="444">
        <f>IF($A329="SINAPI",VLOOKUP($B329,'Sinapi - Serv'!A:D,4,0),VLOOKUP($B329,Composições!A:G,7,0))</f>
        <v>11.23</v>
      </c>
      <c r="H329" s="445">
        <f t="shared" si="5"/>
        <v>17.97</v>
      </c>
      <c r="I329" s="479"/>
    </row>
    <row r="330" spans="1:9" s="436" customFormat="1" x14ac:dyDescent="0.2">
      <c r="A330" s="477"/>
      <c r="B330" s="481"/>
      <c r="C330" s="497" t="s">
        <v>15292</v>
      </c>
      <c r="D330" s="495" t="s">
        <v>15157</v>
      </c>
      <c r="E330" s="451"/>
      <c r="F330" s="452"/>
      <c r="G330" s="453"/>
      <c r="H330" s="454"/>
      <c r="I330" s="479"/>
    </row>
    <row r="331" spans="1:9" s="436" customFormat="1" ht="89.25" x14ac:dyDescent="0.2">
      <c r="A331" s="477" t="s">
        <v>202</v>
      </c>
      <c r="B331" s="481" t="s">
        <v>15158</v>
      </c>
      <c r="C331" s="493" t="s">
        <v>15293</v>
      </c>
      <c r="D331" s="496" t="s">
        <v>15159</v>
      </c>
      <c r="E331" s="442" t="s">
        <v>15160</v>
      </c>
      <c r="F331" s="443">
        <v>23.4</v>
      </c>
      <c r="G331" s="444">
        <f>IF($A331="SINAPI",VLOOKUP($B331,'Sinapi - Serv'!A:D,4,0),VLOOKUP($B331,Composições!A:G,7,0))</f>
        <v>59.65</v>
      </c>
      <c r="H331" s="445">
        <f>+F331*G331</f>
        <v>1395.81</v>
      </c>
      <c r="I331" s="479"/>
    </row>
    <row r="332" spans="1:9" s="436" customFormat="1" x14ac:dyDescent="0.2">
      <c r="A332" s="477"/>
      <c r="B332" s="481"/>
      <c r="C332" s="497" t="s">
        <v>15294</v>
      </c>
      <c r="D332" s="495" t="s">
        <v>15295</v>
      </c>
      <c r="E332" s="451"/>
      <c r="F332" s="452"/>
      <c r="G332" s="453"/>
      <c r="H332" s="454"/>
      <c r="I332" s="479"/>
    </row>
    <row r="333" spans="1:9" s="436" customFormat="1" ht="89.25" x14ac:dyDescent="0.2">
      <c r="A333" s="477" t="s">
        <v>211</v>
      </c>
      <c r="B333" s="481">
        <v>90082</v>
      </c>
      <c r="C333" s="493" t="s">
        <v>15296</v>
      </c>
      <c r="D333" s="496" t="s">
        <v>3837</v>
      </c>
      <c r="E333" s="442" t="s">
        <v>15160</v>
      </c>
      <c r="F333" s="443">
        <v>117</v>
      </c>
      <c r="G333" s="444">
        <f>IF($A333="SINAPI",VLOOKUP($B333,'Sinapi - Serv'!A:D,4,0),VLOOKUP($B333,Composições!A:G,7,0))</f>
        <v>11.24</v>
      </c>
      <c r="H333" s="445">
        <f>+F333*G333</f>
        <v>1315.08</v>
      </c>
      <c r="I333" s="479"/>
    </row>
    <row r="334" spans="1:9" s="436" customFormat="1" ht="102" x14ac:dyDescent="0.2">
      <c r="A334" s="477" t="s">
        <v>211</v>
      </c>
      <c r="B334" s="481">
        <v>93369</v>
      </c>
      <c r="C334" s="493" t="s">
        <v>15297</v>
      </c>
      <c r="D334" s="496" t="s">
        <v>15298</v>
      </c>
      <c r="E334" s="442" t="s">
        <v>15160</v>
      </c>
      <c r="F334" s="443">
        <v>47.1</v>
      </c>
      <c r="G334" s="444">
        <f>IF($A334="SINAPI",VLOOKUP($B334,'Sinapi - Serv'!A:D,4,0),VLOOKUP($B334,Composições!A:G,7,0))</f>
        <v>20.49</v>
      </c>
      <c r="H334" s="445">
        <f t="shared" si="5"/>
        <v>965.08</v>
      </c>
      <c r="I334" s="479"/>
    </row>
    <row r="335" spans="1:9" s="436" customFormat="1" ht="38.25" x14ac:dyDescent="0.2">
      <c r="A335" s="477" t="s">
        <v>202</v>
      </c>
      <c r="B335" s="481" t="s">
        <v>15299</v>
      </c>
      <c r="C335" s="493" t="s">
        <v>15300</v>
      </c>
      <c r="D335" s="496" t="s">
        <v>15301</v>
      </c>
      <c r="E335" s="442" t="s">
        <v>15160</v>
      </c>
      <c r="F335" s="443">
        <v>47.1</v>
      </c>
      <c r="G335" s="444">
        <f>IF($A335="SINAPI",VLOOKUP($B335,'Sinapi - Serv'!A:D,4,0),VLOOKUP($B335,Composições!A:G,7,0))</f>
        <v>56.97</v>
      </c>
      <c r="H335" s="445">
        <f t="shared" si="5"/>
        <v>2683.29</v>
      </c>
      <c r="I335" s="479"/>
    </row>
    <row r="336" spans="1:9" s="436" customFormat="1" x14ac:dyDescent="0.2">
      <c r="A336" s="477"/>
      <c r="B336" s="481"/>
      <c r="C336" s="497" t="s">
        <v>15302</v>
      </c>
      <c r="D336" s="495" t="s">
        <v>15075</v>
      </c>
      <c r="E336" s="451"/>
      <c r="F336" s="452"/>
      <c r="G336" s="453"/>
      <c r="H336" s="454"/>
      <c r="I336" s="479"/>
    </row>
    <row r="337" spans="1:9" s="436" customFormat="1" x14ac:dyDescent="0.2">
      <c r="A337" s="477"/>
      <c r="B337" s="481"/>
      <c r="C337" s="497" t="s">
        <v>15303</v>
      </c>
      <c r="D337" s="495" t="s">
        <v>15304</v>
      </c>
      <c r="E337" s="451"/>
      <c r="F337" s="452"/>
      <c r="G337" s="453"/>
      <c r="H337" s="454"/>
      <c r="I337" s="479"/>
    </row>
    <row r="338" spans="1:9" s="436" customFormat="1" x14ac:dyDescent="0.2">
      <c r="A338" s="477"/>
      <c r="B338" s="481"/>
      <c r="C338" s="497" t="s">
        <v>15305</v>
      </c>
      <c r="D338" s="495" t="s">
        <v>15105</v>
      </c>
      <c r="E338" s="451"/>
      <c r="F338" s="452"/>
      <c r="G338" s="453"/>
      <c r="H338" s="454"/>
      <c r="I338" s="479"/>
    </row>
    <row r="339" spans="1:9" s="436" customFormat="1" ht="38.25" x14ac:dyDescent="0.2">
      <c r="A339" s="477" t="s">
        <v>211</v>
      </c>
      <c r="B339" s="481">
        <v>104789</v>
      </c>
      <c r="C339" s="493" t="s">
        <v>15306</v>
      </c>
      <c r="D339" s="496" t="s">
        <v>2429</v>
      </c>
      <c r="E339" s="442" t="s">
        <v>48</v>
      </c>
      <c r="F339" s="443">
        <v>2.8</v>
      </c>
      <c r="G339" s="444">
        <f>IF($A339="SINAPI",VLOOKUP($B339,'Sinapi - Serv'!A:D,4,0),VLOOKUP($B339,Composições!A:G,7,0))</f>
        <v>292.5</v>
      </c>
      <c r="H339" s="445">
        <f>+F339*G339</f>
        <v>819</v>
      </c>
      <c r="I339" s="479"/>
    </row>
    <row r="340" spans="1:9" s="436" customFormat="1" ht="38.25" x14ac:dyDescent="0.2">
      <c r="A340" s="477" t="s">
        <v>211</v>
      </c>
      <c r="B340" s="481">
        <v>97631</v>
      </c>
      <c r="C340" s="493" t="s">
        <v>15307</v>
      </c>
      <c r="D340" s="496" t="s">
        <v>2422</v>
      </c>
      <c r="E340" s="442" t="s">
        <v>16</v>
      </c>
      <c r="F340" s="443">
        <v>2.2999999999999998</v>
      </c>
      <c r="G340" s="444">
        <f>IF($A340="SINAPI",VLOOKUP($B340,'Sinapi - Serv'!A:D,4,0),VLOOKUP($B340,Composições!A:G,7,0))</f>
        <v>16.760000000000002</v>
      </c>
      <c r="H340" s="445">
        <f t="shared" si="5"/>
        <v>38.549999999999997</v>
      </c>
      <c r="I340" s="479"/>
    </row>
    <row r="341" spans="1:9" s="436" customFormat="1" ht="76.5" x14ac:dyDescent="0.2">
      <c r="A341" s="477" t="s">
        <v>211</v>
      </c>
      <c r="B341" s="481">
        <v>100981</v>
      </c>
      <c r="C341" s="493" t="s">
        <v>15308</v>
      </c>
      <c r="D341" s="496" t="s">
        <v>15115</v>
      </c>
      <c r="E341" s="442" t="s">
        <v>48</v>
      </c>
      <c r="F341" s="443">
        <v>3.2</v>
      </c>
      <c r="G341" s="444">
        <f>IF($A341="SINAPI",VLOOKUP($B341,'Sinapi - Serv'!A:D,4,0),VLOOKUP($B341,Composições!A:G,7,0))</f>
        <v>11.23</v>
      </c>
      <c r="H341" s="445">
        <f t="shared" si="5"/>
        <v>35.94</v>
      </c>
      <c r="I341" s="479"/>
    </row>
    <row r="342" spans="1:9" s="436" customFormat="1" x14ac:dyDescent="0.2">
      <c r="A342" s="477"/>
      <c r="B342" s="481"/>
      <c r="C342" s="497" t="s">
        <v>15309</v>
      </c>
      <c r="D342" s="495" t="s">
        <v>15116</v>
      </c>
      <c r="E342" s="451"/>
      <c r="F342" s="452"/>
      <c r="G342" s="453"/>
      <c r="H342" s="454"/>
      <c r="I342" s="479"/>
    </row>
    <row r="343" spans="1:9" s="436" customFormat="1" ht="25.5" x14ac:dyDescent="0.2">
      <c r="A343" s="477" t="s">
        <v>238</v>
      </c>
      <c r="B343" s="481">
        <v>22045</v>
      </c>
      <c r="C343" s="493" t="s">
        <v>15310</v>
      </c>
      <c r="D343" s="496" t="s">
        <v>15117</v>
      </c>
      <c r="E343" s="442" t="s">
        <v>16</v>
      </c>
      <c r="F343" s="443">
        <v>15.79</v>
      </c>
      <c r="G343" s="444">
        <f>IF($A343="SINAPI",VLOOKUP($B343,'Sinapi - Serv'!A:D,4,0),VLOOKUP($B343,Composições!A:G,7,0))</f>
        <v>227.23</v>
      </c>
      <c r="H343" s="445">
        <f>+F343*G343</f>
        <v>3587.96</v>
      </c>
      <c r="I343" s="479"/>
    </row>
    <row r="344" spans="1:9" s="436" customFormat="1" ht="25.5" x14ac:dyDescent="0.2">
      <c r="A344" s="477" t="s">
        <v>211</v>
      </c>
      <c r="B344" s="481">
        <v>104796</v>
      </c>
      <c r="C344" s="493" t="s">
        <v>15311</v>
      </c>
      <c r="D344" s="496" t="s">
        <v>15118</v>
      </c>
      <c r="E344" s="442" t="s">
        <v>270</v>
      </c>
      <c r="F344" s="443">
        <v>26.98</v>
      </c>
      <c r="G344" s="444">
        <f>IF($A344="SINAPI",VLOOKUP($B344,'Sinapi - Serv'!A:D,4,0),VLOOKUP($B344,Composições!A:G,7,0))</f>
        <v>19.45</v>
      </c>
      <c r="H344" s="445">
        <f t="shared" si="5"/>
        <v>524.76</v>
      </c>
      <c r="I344" s="479"/>
    </row>
    <row r="345" spans="1:9" s="436" customFormat="1" ht="76.5" x14ac:dyDescent="0.2">
      <c r="A345" s="477" t="s">
        <v>211</v>
      </c>
      <c r="B345" s="481">
        <v>100981</v>
      </c>
      <c r="C345" s="493" t="s">
        <v>15312</v>
      </c>
      <c r="D345" s="496" t="s">
        <v>15115</v>
      </c>
      <c r="E345" s="442" t="s">
        <v>48</v>
      </c>
      <c r="F345" s="443">
        <v>1.6</v>
      </c>
      <c r="G345" s="444">
        <f>IF($A345="SINAPI",VLOOKUP($B345,'Sinapi - Serv'!A:D,4,0),VLOOKUP($B345,Composições!A:G,7,0))</f>
        <v>11.23</v>
      </c>
      <c r="H345" s="445">
        <f t="shared" si="5"/>
        <v>17.97</v>
      </c>
      <c r="I345" s="479"/>
    </row>
    <row r="346" spans="1:9" s="436" customFormat="1" x14ac:dyDescent="0.2">
      <c r="A346" s="477"/>
      <c r="B346" s="481"/>
      <c r="C346" s="497" t="s">
        <v>15313</v>
      </c>
      <c r="D346" s="495" t="s">
        <v>15161</v>
      </c>
      <c r="E346" s="451"/>
      <c r="F346" s="452"/>
      <c r="G346" s="453"/>
      <c r="H346" s="454"/>
      <c r="I346" s="479"/>
    </row>
    <row r="347" spans="1:9" s="436" customFormat="1" ht="89.25" x14ac:dyDescent="0.2">
      <c r="A347" s="477" t="s">
        <v>211</v>
      </c>
      <c r="B347" s="481">
        <v>97635</v>
      </c>
      <c r="C347" s="493" t="s">
        <v>15314</v>
      </c>
      <c r="D347" s="496" t="s">
        <v>15222</v>
      </c>
      <c r="E347" s="442" t="s">
        <v>15111</v>
      </c>
      <c r="F347" s="443">
        <v>132.51</v>
      </c>
      <c r="G347" s="444">
        <f>IF($A347="SINAPI",VLOOKUP($B347,'Sinapi - Serv'!A:D,4,0),VLOOKUP($B347,Composições!A:G,7,0))</f>
        <v>25.25</v>
      </c>
      <c r="H347" s="445">
        <f>+F347*G347</f>
        <v>3345.88</v>
      </c>
      <c r="I347" s="479"/>
    </row>
    <row r="348" spans="1:9" s="436" customFormat="1" x14ac:dyDescent="0.2">
      <c r="A348" s="477"/>
      <c r="B348" s="481"/>
      <c r="C348" s="497" t="s">
        <v>15315</v>
      </c>
      <c r="D348" s="495" t="s">
        <v>15295</v>
      </c>
      <c r="E348" s="451"/>
      <c r="F348" s="452"/>
      <c r="G348" s="453"/>
      <c r="H348" s="454"/>
      <c r="I348" s="479"/>
    </row>
    <row r="349" spans="1:9" s="436" customFormat="1" ht="89.25" x14ac:dyDescent="0.2">
      <c r="A349" s="477" t="s">
        <v>211</v>
      </c>
      <c r="B349" s="481">
        <v>90082</v>
      </c>
      <c r="C349" s="493" t="s">
        <v>15316</v>
      </c>
      <c r="D349" s="496" t="s">
        <v>3837</v>
      </c>
      <c r="E349" s="442" t="s">
        <v>15160</v>
      </c>
      <c r="F349" s="443">
        <v>124.9</v>
      </c>
      <c r="G349" s="444">
        <f>IF($A349="SINAPI",VLOOKUP($B349,'Sinapi - Serv'!A:D,4,0),VLOOKUP($B349,Composições!A:G,7,0))</f>
        <v>11.24</v>
      </c>
      <c r="H349" s="445">
        <f>+F349*G349</f>
        <v>1403.88</v>
      </c>
      <c r="I349" s="479"/>
    </row>
    <row r="350" spans="1:9" s="436" customFormat="1" ht="102" x14ac:dyDescent="0.2">
      <c r="A350" s="477" t="s">
        <v>211</v>
      </c>
      <c r="B350" s="481">
        <v>93369</v>
      </c>
      <c r="C350" s="493" t="s">
        <v>15317</v>
      </c>
      <c r="D350" s="496" t="s">
        <v>15298</v>
      </c>
      <c r="E350" s="442" t="s">
        <v>15160</v>
      </c>
      <c r="F350" s="443">
        <v>49.6</v>
      </c>
      <c r="G350" s="444">
        <f>IF($A350="SINAPI",VLOOKUP($B350,'Sinapi - Serv'!A:D,4,0),VLOOKUP($B350,Composições!A:G,7,0))</f>
        <v>20.49</v>
      </c>
      <c r="H350" s="445">
        <f t="shared" si="5"/>
        <v>1016.3</v>
      </c>
      <c r="I350" s="479"/>
    </row>
    <row r="351" spans="1:9" s="436" customFormat="1" ht="38.25" x14ac:dyDescent="0.2">
      <c r="A351" s="477" t="s">
        <v>202</v>
      </c>
      <c r="B351" s="481" t="s">
        <v>15299</v>
      </c>
      <c r="C351" s="493" t="s">
        <v>15318</v>
      </c>
      <c r="D351" s="496" t="s">
        <v>15301</v>
      </c>
      <c r="E351" s="442" t="s">
        <v>15160</v>
      </c>
      <c r="F351" s="443">
        <v>74.400000000000006</v>
      </c>
      <c r="G351" s="444">
        <f>IF($A351="SINAPI",VLOOKUP($B351,'Sinapi - Serv'!A:D,4,0),VLOOKUP($B351,Composições!A:G,7,0))</f>
        <v>56.97</v>
      </c>
      <c r="H351" s="445">
        <f t="shared" si="5"/>
        <v>4238.57</v>
      </c>
      <c r="I351" s="479"/>
    </row>
    <row r="352" spans="1:9" s="436" customFormat="1" x14ac:dyDescent="0.2">
      <c r="A352" s="477"/>
      <c r="B352" s="481"/>
      <c r="C352" s="497" t="s">
        <v>15319</v>
      </c>
      <c r="D352" s="495" t="s">
        <v>386</v>
      </c>
      <c r="E352" s="451"/>
      <c r="F352" s="452"/>
      <c r="G352" s="453"/>
      <c r="H352" s="454"/>
      <c r="I352" s="479"/>
    </row>
    <row r="353" spans="1:9" s="436" customFormat="1" ht="102" x14ac:dyDescent="0.2">
      <c r="A353" s="477" t="s">
        <v>202</v>
      </c>
      <c r="B353" s="481" t="s">
        <v>15224</v>
      </c>
      <c r="C353" s="493" t="s">
        <v>15320</v>
      </c>
      <c r="D353" s="496" t="s">
        <v>15226</v>
      </c>
      <c r="E353" s="442" t="s">
        <v>15121</v>
      </c>
      <c r="F353" s="443">
        <v>1</v>
      </c>
      <c r="G353" s="444">
        <f>IF($A353="SINAPI",VLOOKUP($B353,'Sinapi - Serv'!A:D,4,0),VLOOKUP($B353,Composições!A:G,7,0))</f>
        <v>768.24</v>
      </c>
      <c r="H353" s="445">
        <f>+F353*G353</f>
        <v>768.24</v>
      </c>
      <c r="I353" s="479"/>
    </row>
    <row r="354" spans="1:9" s="436" customFormat="1" ht="76.5" x14ac:dyDescent="0.2">
      <c r="A354" s="477" t="s">
        <v>202</v>
      </c>
      <c r="B354" s="481" t="s">
        <v>15227</v>
      </c>
      <c r="C354" s="493" t="s">
        <v>15321</v>
      </c>
      <c r="D354" s="496" t="s">
        <v>15229</v>
      </c>
      <c r="E354" s="442" t="s">
        <v>15121</v>
      </c>
      <c r="F354" s="443">
        <v>1</v>
      </c>
      <c r="G354" s="444">
        <f>IF($A354="SINAPI",VLOOKUP($B354,'Sinapi - Serv'!A:D,4,0),VLOOKUP($B354,Composições!A:G,7,0))</f>
        <v>561.57000000000005</v>
      </c>
      <c r="H354" s="445">
        <f t="shared" si="5"/>
        <v>561.57000000000005</v>
      </c>
      <c r="I354" s="479"/>
    </row>
    <row r="355" spans="1:9" s="436" customFormat="1" ht="89.25" x14ac:dyDescent="0.2">
      <c r="A355" s="477" t="s">
        <v>202</v>
      </c>
      <c r="B355" s="481" t="s">
        <v>15124</v>
      </c>
      <c r="C355" s="493" t="s">
        <v>15322</v>
      </c>
      <c r="D355" s="496" t="s">
        <v>15231</v>
      </c>
      <c r="E355" s="442" t="s">
        <v>15121</v>
      </c>
      <c r="F355" s="443">
        <v>1</v>
      </c>
      <c r="G355" s="444">
        <f>IF($A355="SINAPI",VLOOKUP($B355,'Sinapi - Serv'!A:D,4,0),VLOOKUP($B355,Composições!A:G,7,0))</f>
        <v>561.57000000000005</v>
      </c>
      <c r="H355" s="445">
        <f t="shared" si="5"/>
        <v>561.57000000000005</v>
      </c>
      <c r="I355" s="479"/>
    </row>
    <row r="356" spans="1:9" s="436" customFormat="1" ht="102" x14ac:dyDescent="0.2">
      <c r="A356" s="477" t="s">
        <v>202</v>
      </c>
      <c r="B356" s="481" t="s">
        <v>15126</v>
      </c>
      <c r="C356" s="493" t="s">
        <v>15323</v>
      </c>
      <c r="D356" s="496" t="s">
        <v>15233</v>
      </c>
      <c r="E356" s="442" t="s">
        <v>15121</v>
      </c>
      <c r="F356" s="443">
        <v>1</v>
      </c>
      <c r="G356" s="444">
        <f>IF($A356="SINAPI",VLOOKUP($B356,'Sinapi - Serv'!A:D,4,0),VLOOKUP($B356,Composições!A:G,7,0))</f>
        <v>561.57000000000005</v>
      </c>
      <c r="H356" s="445">
        <f t="shared" si="5"/>
        <v>561.57000000000005</v>
      </c>
      <c r="I356" s="479"/>
    </row>
    <row r="357" spans="1:9" s="436" customFormat="1" ht="76.5" x14ac:dyDescent="0.2">
      <c r="A357" s="477" t="s">
        <v>202</v>
      </c>
      <c r="B357" s="481" t="s">
        <v>15128</v>
      </c>
      <c r="C357" s="493" t="s">
        <v>15324</v>
      </c>
      <c r="D357" s="496" t="s">
        <v>15235</v>
      </c>
      <c r="E357" s="442" t="s">
        <v>270</v>
      </c>
      <c r="F357" s="443">
        <v>48</v>
      </c>
      <c r="G357" s="444">
        <f>IF($A357="SINAPI",VLOOKUP($B357,'Sinapi - Serv'!A:D,4,0),VLOOKUP($B357,Composições!A:G,7,0))</f>
        <v>7.34</v>
      </c>
      <c r="H357" s="445">
        <f t="shared" si="5"/>
        <v>352.32</v>
      </c>
      <c r="I357" s="479"/>
    </row>
    <row r="358" spans="1:9" s="436" customFormat="1" ht="89.25" x14ac:dyDescent="0.2">
      <c r="A358" s="477" t="s">
        <v>202</v>
      </c>
      <c r="B358" s="481" t="s">
        <v>15130</v>
      </c>
      <c r="C358" s="493" t="s">
        <v>15325</v>
      </c>
      <c r="D358" s="496" t="s">
        <v>15237</v>
      </c>
      <c r="E358" s="442" t="s">
        <v>270</v>
      </c>
      <c r="F358" s="443">
        <v>864</v>
      </c>
      <c r="G358" s="444">
        <f>IF($A358="SINAPI",VLOOKUP($B358,'Sinapi - Serv'!A:D,4,0),VLOOKUP($B358,Composições!A:G,7,0))</f>
        <v>7.14</v>
      </c>
      <c r="H358" s="445">
        <f t="shared" si="5"/>
        <v>6168.96</v>
      </c>
      <c r="I358" s="479"/>
    </row>
    <row r="359" spans="1:9" s="436" customFormat="1" ht="89.25" x14ac:dyDescent="0.2">
      <c r="A359" s="477" t="s">
        <v>202</v>
      </c>
      <c r="B359" s="481" t="s">
        <v>15130</v>
      </c>
      <c r="C359" s="493" t="s">
        <v>15326</v>
      </c>
      <c r="D359" s="496" t="s">
        <v>15239</v>
      </c>
      <c r="E359" s="442" t="s">
        <v>270</v>
      </c>
      <c r="F359" s="443">
        <v>288</v>
      </c>
      <c r="G359" s="444">
        <f>IF($A359="SINAPI",VLOOKUP($B359,'Sinapi - Serv'!A:D,4,0),VLOOKUP($B359,Composições!A:G,7,0))</f>
        <v>7.14</v>
      </c>
      <c r="H359" s="445">
        <f t="shared" si="5"/>
        <v>2056.3200000000002</v>
      </c>
      <c r="I359" s="479"/>
    </row>
    <row r="360" spans="1:9" s="436" customFormat="1" ht="89.25" x14ac:dyDescent="0.2">
      <c r="A360" s="477" t="s">
        <v>202</v>
      </c>
      <c r="B360" s="481" t="s">
        <v>15130</v>
      </c>
      <c r="C360" s="493" t="s">
        <v>15327</v>
      </c>
      <c r="D360" s="496" t="s">
        <v>15241</v>
      </c>
      <c r="E360" s="442" t="s">
        <v>270</v>
      </c>
      <c r="F360" s="443">
        <v>336</v>
      </c>
      <c r="G360" s="444">
        <f>IF($A360="SINAPI",VLOOKUP($B360,'Sinapi - Serv'!A:D,4,0),VLOOKUP($B360,Composições!A:G,7,0))</f>
        <v>7.14</v>
      </c>
      <c r="H360" s="445">
        <f t="shared" si="5"/>
        <v>2399.04</v>
      </c>
      <c r="I360" s="479"/>
    </row>
    <row r="361" spans="1:9" s="436" customFormat="1" ht="25.5" x14ac:dyDescent="0.2">
      <c r="A361" s="477" t="s">
        <v>202</v>
      </c>
      <c r="B361" s="481" t="s">
        <v>15242</v>
      </c>
      <c r="C361" s="493" t="s">
        <v>15328</v>
      </c>
      <c r="D361" s="496" t="s">
        <v>15329</v>
      </c>
      <c r="E361" s="442" t="s">
        <v>15121</v>
      </c>
      <c r="F361" s="443">
        <v>1</v>
      </c>
      <c r="G361" s="444">
        <f>IF($A361="SINAPI",VLOOKUP($B361,'Sinapi - Serv'!A:D,4,0),VLOOKUP($B361,Composições!A:G,7,0))</f>
        <v>1515.61</v>
      </c>
      <c r="H361" s="445">
        <f t="shared" si="5"/>
        <v>1515.61</v>
      </c>
      <c r="I361" s="479"/>
    </row>
    <row r="362" spans="1:9" s="436" customFormat="1" ht="38.25" x14ac:dyDescent="0.2">
      <c r="A362" s="477" t="s">
        <v>202</v>
      </c>
      <c r="B362" s="481" t="s">
        <v>15242</v>
      </c>
      <c r="C362" s="493" t="s">
        <v>15330</v>
      </c>
      <c r="D362" s="496" t="s">
        <v>15331</v>
      </c>
      <c r="E362" s="442" t="s">
        <v>15121</v>
      </c>
      <c r="F362" s="443">
        <v>1</v>
      </c>
      <c r="G362" s="444">
        <f>IF($A362="SINAPI",VLOOKUP($B362,'Sinapi - Serv'!A:D,4,0),VLOOKUP($B362,Composições!A:G,7,0))</f>
        <v>1515.61</v>
      </c>
      <c r="H362" s="445">
        <f t="shared" si="5"/>
        <v>1515.61</v>
      </c>
      <c r="I362" s="479"/>
    </row>
    <row r="363" spans="1:9" s="436" customFormat="1" ht="89.25" x14ac:dyDescent="0.2">
      <c r="A363" s="477" t="s">
        <v>202</v>
      </c>
      <c r="B363" s="481" t="s">
        <v>15137</v>
      </c>
      <c r="C363" s="493" t="s">
        <v>15332</v>
      </c>
      <c r="D363" s="496" t="s">
        <v>15248</v>
      </c>
      <c r="E363" s="442" t="s">
        <v>270</v>
      </c>
      <c r="F363" s="443">
        <v>780</v>
      </c>
      <c r="G363" s="444">
        <f>IF($A363="SINAPI",VLOOKUP($B363,'Sinapi - Serv'!A:D,4,0),VLOOKUP($B363,Composições!A:G,7,0))</f>
        <v>7.14</v>
      </c>
      <c r="H363" s="445">
        <f t="shared" si="5"/>
        <v>5569.2</v>
      </c>
      <c r="I363" s="479"/>
    </row>
    <row r="364" spans="1:9" s="436" customFormat="1" ht="89.25" x14ac:dyDescent="0.2">
      <c r="A364" s="477" t="s">
        <v>202</v>
      </c>
      <c r="B364" s="481" t="s">
        <v>15137</v>
      </c>
      <c r="C364" s="493" t="s">
        <v>15333</v>
      </c>
      <c r="D364" s="496" t="s">
        <v>15250</v>
      </c>
      <c r="E364" s="442" t="s">
        <v>270</v>
      </c>
      <c r="F364" s="443">
        <v>702</v>
      </c>
      <c r="G364" s="444">
        <f>IF($A364="SINAPI",VLOOKUP($B364,'Sinapi - Serv'!A:D,4,0),VLOOKUP($B364,Composições!A:G,7,0))</f>
        <v>7.14</v>
      </c>
      <c r="H364" s="445">
        <f t="shared" si="5"/>
        <v>5012.28</v>
      </c>
      <c r="I364" s="479"/>
    </row>
    <row r="365" spans="1:9" s="436" customFormat="1" ht="102" x14ac:dyDescent="0.2">
      <c r="A365" s="477" t="s">
        <v>202</v>
      </c>
      <c r="B365" s="481" t="s">
        <v>15137</v>
      </c>
      <c r="C365" s="493" t="s">
        <v>15334</v>
      </c>
      <c r="D365" s="496" t="s">
        <v>15252</v>
      </c>
      <c r="E365" s="442" t="s">
        <v>270</v>
      </c>
      <c r="F365" s="443">
        <v>156</v>
      </c>
      <c r="G365" s="444">
        <f>IF($A365="SINAPI",VLOOKUP($B365,'Sinapi - Serv'!A:D,4,0),VLOOKUP($B365,Composições!A:G,7,0))</f>
        <v>7.14</v>
      </c>
      <c r="H365" s="445">
        <f t="shared" si="5"/>
        <v>1113.8399999999999</v>
      </c>
      <c r="I365" s="479"/>
    </row>
    <row r="366" spans="1:9" s="436" customFormat="1" ht="102" x14ac:dyDescent="0.2">
      <c r="A366" s="477" t="s">
        <v>202</v>
      </c>
      <c r="B366" s="481" t="s">
        <v>15141</v>
      </c>
      <c r="C366" s="493" t="s">
        <v>15335</v>
      </c>
      <c r="D366" s="496" t="s">
        <v>15254</v>
      </c>
      <c r="E366" s="442" t="s">
        <v>270</v>
      </c>
      <c r="F366" s="443">
        <v>286</v>
      </c>
      <c r="G366" s="444">
        <f>IF($A366="SINAPI",VLOOKUP($B366,'Sinapi - Serv'!A:D,4,0),VLOOKUP($B366,Composições!A:G,7,0))</f>
        <v>7.07</v>
      </c>
      <c r="H366" s="445">
        <f t="shared" si="5"/>
        <v>2022.02</v>
      </c>
      <c r="I366" s="479"/>
    </row>
    <row r="367" spans="1:9" s="436" customFormat="1" ht="102" x14ac:dyDescent="0.2">
      <c r="A367" s="477" t="s">
        <v>202</v>
      </c>
      <c r="B367" s="481" t="s">
        <v>15141</v>
      </c>
      <c r="C367" s="493" t="s">
        <v>15336</v>
      </c>
      <c r="D367" s="496" t="s">
        <v>15256</v>
      </c>
      <c r="E367" s="442" t="s">
        <v>270</v>
      </c>
      <c r="F367" s="443">
        <v>624</v>
      </c>
      <c r="G367" s="444">
        <f>IF($A367="SINAPI",VLOOKUP($B367,'Sinapi - Serv'!A:D,4,0),VLOOKUP($B367,Composições!A:G,7,0))</f>
        <v>7.07</v>
      </c>
      <c r="H367" s="445">
        <f t="shared" si="5"/>
        <v>4411.68</v>
      </c>
      <c r="I367" s="479"/>
    </row>
    <row r="368" spans="1:9" s="436" customFormat="1" ht="102" x14ac:dyDescent="0.2">
      <c r="A368" s="477" t="s">
        <v>202</v>
      </c>
      <c r="B368" s="481" t="s">
        <v>15144</v>
      </c>
      <c r="C368" s="493" t="s">
        <v>15337</v>
      </c>
      <c r="D368" s="496" t="s">
        <v>15258</v>
      </c>
      <c r="E368" s="442" t="s">
        <v>270</v>
      </c>
      <c r="F368" s="443">
        <v>234</v>
      </c>
      <c r="G368" s="444">
        <f>IF($A368="SINAPI",VLOOKUP($B368,'Sinapi - Serv'!A:D,4,0),VLOOKUP($B368,Composições!A:G,7,0))</f>
        <v>4.8899999999999997</v>
      </c>
      <c r="H368" s="445">
        <f t="shared" ref="H368:H375" si="6">+F368*G368</f>
        <v>1144.26</v>
      </c>
      <c r="I368" s="479"/>
    </row>
    <row r="369" spans="1:9" s="436" customFormat="1" ht="89.25" x14ac:dyDescent="0.2">
      <c r="A369" s="477" t="s">
        <v>202</v>
      </c>
      <c r="B369" s="481" t="s">
        <v>15146</v>
      </c>
      <c r="C369" s="493" t="s">
        <v>15338</v>
      </c>
      <c r="D369" s="496" t="s">
        <v>15260</v>
      </c>
      <c r="E369" s="442" t="s">
        <v>270</v>
      </c>
      <c r="F369" s="443">
        <v>130</v>
      </c>
      <c r="G369" s="444">
        <f>IF($A369="SINAPI",VLOOKUP($B369,'Sinapi - Serv'!A:D,4,0),VLOOKUP($B369,Composições!A:G,7,0))</f>
        <v>3.8</v>
      </c>
      <c r="H369" s="445">
        <f t="shared" si="6"/>
        <v>494</v>
      </c>
      <c r="I369" s="479"/>
    </row>
    <row r="370" spans="1:9" s="436" customFormat="1" ht="89.25" x14ac:dyDescent="0.2">
      <c r="A370" s="477" t="s">
        <v>202</v>
      </c>
      <c r="B370" s="481" t="s">
        <v>15148</v>
      </c>
      <c r="C370" s="493" t="s">
        <v>15339</v>
      </c>
      <c r="D370" s="496" t="s">
        <v>15262</v>
      </c>
      <c r="E370" s="442" t="s">
        <v>270</v>
      </c>
      <c r="F370" s="443">
        <v>416</v>
      </c>
      <c r="G370" s="444">
        <f>IF($A370="SINAPI",VLOOKUP($B370,'Sinapi - Serv'!A:D,4,0),VLOOKUP($B370,Composições!A:G,7,0))</f>
        <v>2.92</v>
      </c>
      <c r="H370" s="445">
        <f t="shared" si="6"/>
        <v>1214.72</v>
      </c>
      <c r="I370" s="479"/>
    </row>
    <row r="371" spans="1:9" s="436" customFormat="1" ht="89.25" x14ac:dyDescent="0.2">
      <c r="A371" s="477" t="s">
        <v>202</v>
      </c>
      <c r="B371" s="481" t="s">
        <v>15148</v>
      </c>
      <c r="C371" s="493" t="s">
        <v>15340</v>
      </c>
      <c r="D371" s="496" t="s">
        <v>15264</v>
      </c>
      <c r="E371" s="442" t="s">
        <v>270</v>
      </c>
      <c r="F371" s="443">
        <v>338</v>
      </c>
      <c r="G371" s="444">
        <f>IF($A371="SINAPI",VLOOKUP($B371,'Sinapi - Serv'!A:D,4,0),VLOOKUP($B371,Composições!A:G,7,0))</f>
        <v>2.92</v>
      </c>
      <c r="H371" s="445">
        <f t="shared" si="6"/>
        <v>986.96</v>
      </c>
      <c r="I371" s="479"/>
    </row>
    <row r="372" spans="1:9" s="436" customFormat="1" ht="89.25" x14ac:dyDescent="0.2">
      <c r="A372" s="477" t="s">
        <v>202</v>
      </c>
      <c r="B372" s="481" t="s">
        <v>15151</v>
      </c>
      <c r="C372" s="493" t="s">
        <v>15341</v>
      </c>
      <c r="D372" s="496" t="s">
        <v>15266</v>
      </c>
      <c r="E372" s="442" t="s">
        <v>270</v>
      </c>
      <c r="F372" s="443">
        <v>52</v>
      </c>
      <c r="G372" s="444">
        <f>IF($A372="SINAPI",VLOOKUP($B372,'Sinapi - Serv'!A:D,4,0),VLOOKUP($B372,Composições!A:G,7,0))</f>
        <v>1.9</v>
      </c>
      <c r="H372" s="445">
        <f t="shared" si="6"/>
        <v>98.8</v>
      </c>
      <c r="I372" s="479"/>
    </row>
    <row r="373" spans="1:9" s="436" customFormat="1" ht="89.25" x14ac:dyDescent="0.2">
      <c r="A373" s="477" t="s">
        <v>202</v>
      </c>
      <c r="B373" s="481" t="s">
        <v>15267</v>
      </c>
      <c r="C373" s="493" t="s">
        <v>15342</v>
      </c>
      <c r="D373" s="496" t="s">
        <v>15269</v>
      </c>
      <c r="E373" s="442" t="s">
        <v>15121</v>
      </c>
      <c r="F373" s="443">
        <v>1</v>
      </c>
      <c r="G373" s="444">
        <f>IF($A373="SINAPI",VLOOKUP($B373,'Sinapi - Serv'!A:D,4,0),VLOOKUP($B373,Composições!A:G,7,0))</f>
        <v>1515.61</v>
      </c>
      <c r="H373" s="445">
        <f t="shared" si="6"/>
        <v>1515.61</v>
      </c>
      <c r="I373" s="479"/>
    </row>
    <row r="374" spans="1:9" s="436" customFormat="1" ht="89.25" x14ac:dyDescent="0.2">
      <c r="A374" s="477" t="s">
        <v>202</v>
      </c>
      <c r="B374" s="481" t="s">
        <v>15270</v>
      </c>
      <c r="C374" s="493" t="s">
        <v>15343</v>
      </c>
      <c r="D374" s="496" t="s">
        <v>15272</v>
      </c>
      <c r="E374" s="442" t="s">
        <v>15121</v>
      </c>
      <c r="F374" s="443">
        <v>1</v>
      </c>
      <c r="G374" s="444">
        <f>IF($A374="SINAPI",VLOOKUP($B374,'Sinapi - Serv'!A:D,4,0),VLOOKUP($B374,Composições!A:G,7,0))</f>
        <v>1515.61</v>
      </c>
      <c r="H374" s="445">
        <f t="shared" si="6"/>
        <v>1515.61</v>
      </c>
      <c r="I374" s="479"/>
    </row>
    <row r="375" spans="1:9" s="436" customFormat="1" ht="76.5" x14ac:dyDescent="0.2">
      <c r="A375" s="477" t="s">
        <v>202</v>
      </c>
      <c r="B375" s="481" t="s">
        <v>15155</v>
      </c>
      <c r="C375" s="493" t="s">
        <v>15344</v>
      </c>
      <c r="D375" s="496" t="s">
        <v>15345</v>
      </c>
      <c r="E375" s="442" t="s">
        <v>15121</v>
      </c>
      <c r="F375" s="443">
        <v>5</v>
      </c>
      <c r="G375" s="444">
        <f>IF($A375="SINAPI",VLOOKUP($B375,'Sinapi - Serv'!A:D,4,0),VLOOKUP($B375,Composições!A:G,7,0))</f>
        <v>1515.61</v>
      </c>
      <c r="H375" s="445">
        <f t="shared" si="6"/>
        <v>7578.05</v>
      </c>
      <c r="I375" s="479"/>
    </row>
    <row r="376" spans="1:9" s="436" customFormat="1" x14ac:dyDescent="0.2">
      <c r="A376" s="477"/>
      <c r="B376" s="481"/>
      <c r="C376" s="497" t="s">
        <v>15346</v>
      </c>
      <c r="D376" s="495" t="s">
        <v>15157</v>
      </c>
      <c r="E376" s="451"/>
      <c r="F376" s="452"/>
      <c r="G376" s="453"/>
      <c r="H376" s="454"/>
      <c r="I376" s="479"/>
    </row>
    <row r="377" spans="1:9" s="436" customFormat="1" ht="89.25" x14ac:dyDescent="0.2">
      <c r="A377" s="477" t="s">
        <v>202</v>
      </c>
      <c r="B377" s="481" t="s">
        <v>15158</v>
      </c>
      <c r="C377" s="493" t="s">
        <v>15347</v>
      </c>
      <c r="D377" s="496" t="s">
        <v>15159</v>
      </c>
      <c r="E377" s="442" t="s">
        <v>15160</v>
      </c>
      <c r="F377" s="443">
        <v>181.01</v>
      </c>
      <c r="G377" s="444">
        <f>IF($A377="SINAPI",VLOOKUP($B377,'Sinapi - Serv'!A:D,4,0),VLOOKUP($B377,Composições!A:G,7,0))</f>
        <v>59.65</v>
      </c>
      <c r="H377" s="445">
        <f>+F377*G377</f>
        <v>10797.25</v>
      </c>
      <c r="I377" s="479"/>
    </row>
    <row r="378" spans="1:9" s="436" customFormat="1" ht="13.5" thickBot="1" x14ac:dyDescent="0.25">
      <c r="A378" s="483"/>
      <c r="B378" s="484"/>
      <c r="C378" s="485"/>
      <c r="D378" s="486" t="s">
        <v>22</v>
      </c>
      <c r="E378" s="446"/>
      <c r="F378" s="447"/>
      <c r="G378" s="448"/>
      <c r="H378" s="449"/>
      <c r="I378" s="487">
        <f>SUM(H236:H377)</f>
        <v>264286.25</v>
      </c>
    </row>
    <row r="379" spans="1:9" s="436" customFormat="1" ht="13.5" customHeight="1" thickBot="1" x14ac:dyDescent="0.25">
      <c r="A379" s="489"/>
      <c r="B379" s="489"/>
      <c r="C379" s="490"/>
      <c r="D379" s="490"/>
      <c r="E379" s="490"/>
      <c r="F379" s="491"/>
      <c r="G379" s="492"/>
      <c r="H379" s="490"/>
      <c r="I379" s="490"/>
    </row>
    <row r="380" spans="1:9" s="436" customFormat="1" x14ac:dyDescent="0.2">
      <c r="A380" s="472"/>
      <c r="B380" s="473"/>
      <c r="C380" s="474" t="s">
        <v>45</v>
      </c>
      <c r="D380" s="475" t="s">
        <v>58</v>
      </c>
      <c r="E380" s="438"/>
      <c r="F380" s="439"/>
      <c r="G380" s="450"/>
      <c r="H380" s="441"/>
      <c r="I380" s="476"/>
    </row>
    <row r="381" spans="1:9" s="436" customFormat="1" x14ac:dyDescent="0.2">
      <c r="A381" s="477"/>
      <c r="B381" s="481"/>
      <c r="C381" s="494" t="s">
        <v>47</v>
      </c>
      <c r="D381" s="495" t="s">
        <v>15054</v>
      </c>
      <c r="E381" s="451"/>
      <c r="F381" s="452"/>
      <c r="G381" s="453"/>
      <c r="H381" s="454"/>
      <c r="I381" s="479"/>
    </row>
    <row r="382" spans="1:9" s="436" customFormat="1" x14ac:dyDescent="0.2">
      <c r="A382" s="477"/>
      <c r="B382" s="481"/>
      <c r="C382" s="494" t="s">
        <v>15354</v>
      </c>
      <c r="D382" s="495" t="s">
        <v>15348</v>
      </c>
      <c r="E382" s="451"/>
      <c r="F382" s="452"/>
      <c r="G382" s="453"/>
      <c r="H382" s="454"/>
      <c r="I382" s="479"/>
    </row>
    <row r="383" spans="1:9" s="436" customFormat="1" x14ac:dyDescent="0.2">
      <c r="A383" s="477"/>
      <c r="B383" s="481"/>
      <c r="C383" s="494" t="s">
        <v>15355</v>
      </c>
      <c r="D383" s="495" t="s">
        <v>15349</v>
      </c>
      <c r="E383" s="451"/>
      <c r="F383" s="452"/>
      <c r="G383" s="453"/>
      <c r="H383" s="454"/>
      <c r="I383" s="479"/>
    </row>
    <row r="384" spans="1:9" s="436" customFormat="1" ht="25.5" x14ac:dyDescent="0.2">
      <c r="A384" s="477" t="s">
        <v>238</v>
      </c>
      <c r="B384" s="481">
        <v>30463</v>
      </c>
      <c r="C384" s="482" t="s">
        <v>15356</v>
      </c>
      <c r="D384" s="478" t="s">
        <v>15350</v>
      </c>
      <c r="E384" s="455" t="s">
        <v>48</v>
      </c>
      <c r="F384" s="443">
        <v>81</v>
      </c>
      <c r="G384" s="444">
        <f>IF($A384="SINAPI",VLOOKUP($B384,'Sinapi - Serv'!A:D,4,0),VLOOKUP($B384,Composições!A:G,7,0))</f>
        <v>965.44</v>
      </c>
      <c r="H384" s="445">
        <f>+F384*G384</f>
        <v>78200.639999999999</v>
      </c>
      <c r="I384" s="479"/>
    </row>
    <row r="385" spans="1:9" s="436" customFormat="1" ht="127.5" x14ac:dyDescent="0.2">
      <c r="A385" s="477" t="s">
        <v>221</v>
      </c>
      <c r="B385" s="481" t="s">
        <v>15351</v>
      </c>
      <c r="C385" s="482" t="s">
        <v>15357</v>
      </c>
      <c r="D385" s="478" t="s">
        <v>15352</v>
      </c>
      <c r="E385" s="455" t="s">
        <v>15111</v>
      </c>
      <c r="F385" s="443">
        <v>631</v>
      </c>
      <c r="G385" s="444">
        <f>IF($A385="SINAPI",VLOOKUP($B385,'Sinapi - Serv'!A:D,4,0),VLOOKUP($B385,Composições!A:G,7,0))</f>
        <v>108.92</v>
      </c>
      <c r="H385" s="445">
        <f t="shared" ref="H385:H418" si="7">+F385*G385</f>
        <v>68728.52</v>
      </c>
      <c r="I385" s="479"/>
    </row>
    <row r="386" spans="1:9" s="436" customFormat="1" ht="51" x14ac:dyDescent="0.2">
      <c r="A386" s="477" t="s">
        <v>211</v>
      </c>
      <c r="B386" s="481">
        <v>92760</v>
      </c>
      <c r="C386" s="482" t="s">
        <v>15358</v>
      </c>
      <c r="D386" s="478" t="s">
        <v>868</v>
      </c>
      <c r="E386" s="455" t="s">
        <v>107</v>
      </c>
      <c r="F386" s="443">
        <v>756</v>
      </c>
      <c r="G386" s="444">
        <f>IF($A386="SINAPI",VLOOKUP($B386,'Sinapi - Serv'!A:D,4,0),VLOOKUP($B386,Composições!A:G,7,0))</f>
        <v>15.18</v>
      </c>
      <c r="H386" s="445">
        <f t="shared" si="7"/>
        <v>11476.08</v>
      </c>
      <c r="I386" s="479"/>
    </row>
    <row r="387" spans="1:9" s="436" customFormat="1" ht="51" x14ac:dyDescent="0.2">
      <c r="A387" s="477" t="s">
        <v>211</v>
      </c>
      <c r="B387" s="481">
        <v>92761</v>
      </c>
      <c r="C387" s="482" t="s">
        <v>15359</v>
      </c>
      <c r="D387" s="478" t="s">
        <v>869</v>
      </c>
      <c r="E387" s="455" t="s">
        <v>107</v>
      </c>
      <c r="F387" s="443">
        <v>1879</v>
      </c>
      <c r="G387" s="444">
        <f>IF($A387="SINAPI",VLOOKUP($B387,'Sinapi - Serv'!A:D,4,0),VLOOKUP($B387,Composições!A:G,7,0))</f>
        <v>13.89</v>
      </c>
      <c r="H387" s="445">
        <f t="shared" si="7"/>
        <v>26099.31</v>
      </c>
      <c r="I387" s="479"/>
    </row>
    <row r="388" spans="1:9" s="436" customFormat="1" ht="51" x14ac:dyDescent="0.2">
      <c r="A388" s="477" t="s">
        <v>211</v>
      </c>
      <c r="B388" s="481">
        <v>92762</v>
      </c>
      <c r="C388" s="482" t="s">
        <v>15360</v>
      </c>
      <c r="D388" s="478" t="s">
        <v>862</v>
      </c>
      <c r="E388" s="455" t="s">
        <v>107</v>
      </c>
      <c r="F388" s="443">
        <v>1180</v>
      </c>
      <c r="G388" s="444">
        <f>IF($A388="SINAPI",VLOOKUP($B388,'Sinapi - Serv'!A:D,4,0),VLOOKUP($B388,Composições!A:G,7,0))</f>
        <v>12.19</v>
      </c>
      <c r="H388" s="445">
        <f t="shared" si="7"/>
        <v>14384.2</v>
      </c>
      <c r="I388" s="479"/>
    </row>
    <row r="389" spans="1:9" s="436" customFormat="1" ht="51" x14ac:dyDescent="0.2">
      <c r="A389" s="477" t="s">
        <v>211</v>
      </c>
      <c r="B389" s="481">
        <v>92763</v>
      </c>
      <c r="C389" s="482" t="s">
        <v>15361</v>
      </c>
      <c r="D389" s="478" t="s">
        <v>863</v>
      </c>
      <c r="E389" s="455" t="s">
        <v>107</v>
      </c>
      <c r="F389" s="443">
        <v>588</v>
      </c>
      <c r="G389" s="444">
        <f>IF($A389="SINAPI",VLOOKUP($B389,'Sinapi - Serv'!A:D,4,0),VLOOKUP($B389,Composições!A:G,7,0))</f>
        <v>10.119999999999999</v>
      </c>
      <c r="H389" s="445">
        <f t="shared" si="7"/>
        <v>5950.56</v>
      </c>
      <c r="I389" s="479"/>
    </row>
    <row r="390" spans="1:9" s="436" customFormat="1" ht="51" x14ac:dyDescent="0.2">
      <c r="A390" s="477" t="s">
        <v>211</v>
      </c>
      <c r="B390" s="481">
        <v>92764</v>
      </c>
      <c r="C390" s="482" t="s">
        <v>15362</v>
      </c>
      <c r="D390" s="478" t="s">
        <v>864</v>
      </c>
      <c r="E390" s="455" t="s">
        <v>107</v>
      </c>
      <c r="F390" s="443">
        <v>358</v>
      </c>
      <c r="G390" s="444">
        <f>IF($A390="SINAPI",VLOOKUP($B390,'Sinapi - Serv'!A:D,4,0),VLOOKUP($B390,Composições!A:G,7,0))</f>
        <v>9.69</v>
      </c>
      <c r="H390" s="445">
        <f t="shared" si="7"/>
        <v>3469.02</v>
      </c>
      <c r="I390" s="479"/>
    </row>
    <row r="391" spans="1:9" s="436" customFormat="1" ht="51" x14ac:dyDescent="0.2">
      <c r="A391" s="477" t="s">
        <v>211</v>
      </c>
      <c r="B391" s="481">
        <v>92765</v>
      </c>
      <c r="C391" s="482" t="s">
        <v>15363</v>
      </c>
      <c r="D391" s="478" t="s">
        <v>865</v>
      </c>
      <c r="E391" s="455" t="s">
        <v>107</v>
      </c>
      <c r="F391" s="443">
        <v>202</v>
      </c>
      <c r="G391" s="444">
        <f>IF($A391="SINAPI",VLOOKUP($B391,'Sinapi - Serv'!A:D,4,0),VLOOKUP($B391,Composições!A:G,7,0))</f>
        <v>10.95</v>
      </c>
      <c r="H391" s="445">
        <f t="shared" si="7"/>
        <v>2211.9</v>
      </c>
      <c r="I391" s="479"/>
    </row>
    <row r="392" spans="1:9" s="436" customFormat="1" ht="51" x14ac:dyDescent="0.2">
      <c r="A392" s="477" t="s">
        <v>211</v>
      </c>
      <c r="B392" s="481">
        <v>92766</v>
      </c>
      <c r="C392" s="482" t="s">
        <v>15364</v>
      </c>
      <c r="D392" s="478" t="s">
        <v>866</v>
      </c>
      <c r="E392" s="455" t="s">
        <v>107</v>
      </c>
      <c r="F392" s="443">
        <v>87</v>
      </c>
      <c r="G392" s="444">
        <f>IF($A392="SINAPI",VLOOKUP($B392,'Sinapi - Serv'!A:D,4,0),VLOOKUP($B392,Composições!A:G,7,0))</f>
        <v>10.78</v>
      </c>
      <c r="H392" s="445">
        <f t="shared" si="7"/>
        <v>937.86</v>
      </c>
      <c r="I392" s="479"/>
    </row>
    <row r="393" spans="1:9" s="436" customFormat="1" ht="51" x14ac:dyDescent="0.2">
      <c r="A393" s="477" t="s">
        <v>211</v>
      </c>
      <c r="B393" s="481">
        <v>92759</v>
      </c>
      <c r="C393" s="482" t="s">
        <v>15365</v>
      </c>
      <c r="D393" s="478" t="s">
        <v>870</v>
      </c>
      <c r="E393" s="455" t="s">
        <v>107</v>
      </c>
      <c r="F393" s="443">
        <v>181</v>
      </c>
      <c r="G393" s="444">
        <f>IF($A393="SINAPI",VLOOKUP($B393,'Sinapi - Serv'!A:D,4,0),VLOOKUP($B393,Composições!A:G,7,0))</f>
        <v>16.690000000000001</v>
      </c>
      <c r="H393" s="445">
        <f t="shared" si="7"/>
        <v>3020.89</v>
      </c>
      <c r="I393" s="479"/>
    </row>
    <row r="394" spans="1:9" s="436" customFormat="1" ht="25.5" x14ac:dyDescent="0.2">
      <c r="A394" s="477" t="s">
        <v>417</v>
      </c>
      <c r="B394" s="481">
        <v>3782</v>
      </c>
      <c r="C394" s="482" t="s">
        <v>15366</v>
      </c>
      <c r="D394" s="478" t="s">
        <v>15353</v>
      </c>
      <c r="E394" s="455" t="s">
        <v>48</v>
      </c>
      <c r="F394" s="443">
        <v>10</v>
      </c>
      <c r="G394" s="444">
        <f>IF($A394="SINAPI",VLOOKUP($B394,'Sinapi - Serv'!A:D,4,0),VLOOKUP($B394,Composições!A:G,7,0))</f>
        <v>515.48</v>
      </c>
      <c r="H394" s="445">
        <f t="shared" si="7"/>
        <v>5154.8</v>
      </c>
      <c r="I394" s="479"/>
    </row>
    <row r="395" spans="1:9" s="436" customFormat="1" x14ac:dyDescent="0.2">
      <c r="A395" s="477"/>
      <c r="B395" s="481"/>
      <c r="C395" s="497" t="s">
        <v>15367</v>
      </c>
      <c r="D395" s="495" t="s">
        <v>15349</v>
      </c>
      <c r="E395" s="451"/>
      <c r="F395" s="452"/>
      <c r="G395" s="453"/>
      <c r="H395" s="454"/>
      <c r="I395" s="479"/>
    </row>
    <row r="396" spans="1:9" s="436" customFormat="1" x14ac:dyDescent="0.2">
      <c r="A396" s="477" t="s">
        <v>202</v>
      </c>
      <c r="B396" s="481" t="s">
        <v>15368</v>
      </c>
      <c r="C396" s="493" t="s">
        <v>15370</v>
      </c>
      <c r="D396" s="478" t="s">
        <v>15369</v>
      </c>
      <c r="E396" s="455" t="s">
        <v>107</v>
      </c>
      <c r="F396" s="443">
        <v>1240</v>
      </c>
      <c r="G396" s="444">
        <f>IF($A396="SINAPI",VLOOKUP($B396,'Sinapi - Serv'!A:D,4,0),VLOOKUP($B396,Composições!A:G,7,0))</f>
        <v>39.06</v>
      </c>
      <c r="H396" s="445">
        <f>+F396*G396</f>
        <v>48434.400000000001</v>
      </c>
      <c r="I396" s="479"/>
    </row>
    <row r="397" spans="1:9" s="436" customFormat="1" x14ac:dyDescent="0.2">
      <c r="A397" s="477"/>
      <c r="B397" s="481"/>
      <c r="C397" s="497" t="s">
        <v>49</v>
      </c>
      <c r="D397" s="495" t="s">
        <v>15064</v>
      </c>
      <c r="E397" s="451"/>
      <c r="F397" s="452"/>
      <c r="G397" s="453"/>
      <c r="H397" s="454"/>
      <c r="I397" s="479"/>
    </row>
    <row r="398" spans="1:9" s="436" customFormat="1" x14ac:dyDescent="0.2">
      <c r="A398" s="477"/>
      <c r="B398" s="481"/>
      <c r="C398" s="497" t="s">
        <v>15371</v>
      </c>
      <c r="D398" s="495" t="s">
        <v>15372</v>
      </c>
      <c r="E398" s="451"/>
      <c r="F398" s="452"/>
      <c r="G398" s="453"/>
      <c r="H398" s="454"/>
      <c r="I398" s="479"/>
    </row>
    <row r="399" spans="1:9" s="436" customFormat="1" x14ac:dyDescent="0.2">
      <c r="A399" s="477"/>
      <c r="B399" s="481"/>
      <c r="C399" s="497" t="s">
        <v>15373</v>
      </c>
      <c r="D399" s="495" t="s">
        <v>15349</v>
      </c>
      <c r="E399" s="451"/>
      <c r="F399" s="452"/>
      <c r="G399" s="453"/>
      <c r="H399" s="454"/>
      <c r="I399" s="479"/>
    </row>
    <row r="400" spans="1:9" s="436" customFormat="1" ht="25.5" x14ac:dyDescent="0.2">
      <c r="A400" s="477" t="s">
        <v>238</v>
      </c>
      <c r="B400" s="481">
        <v>30463</v>
      </c>
      <c r="C400" s="493" t="s">
        <v>15374</v>
      </c>
      <c r="D400" s="478" t="s">
        <v>15350</v>
      </c>
      <c r="E400" s="455" t="s">
        <v>48</v>
      </c>
      <c r="F400" s="443">
        <v>24</v>
      </c>
      <c r="G400" s="444">
        <f>IF($A400="SINAPI",VLOOKUP($B400,'Sinapi - Serv'!A:D,4,0),VLOOKUP($B400,Composições!A:G,7,0))</f>
        <v>965.44</v>
      </c>
      <c r="H400" s="445">
        <f>+F400*G400</f>
        <v>23170.560000000001</v>
      </c>
      <c r="I400" s="479"/>
    </row>
    <row r="401" spans="1:9" s="436" customFormat="1" ht="127.5" x14ac:dyDescent="0.2">
      <c r="A401" s="477" t="s">
        <v>221</v>
      </c>
      <c r="B401" s="481" t="s">
        <v>15351</v>
      </c>
      <c r="C401" s="482" t="s">
        <v>15375</v>
      </c>
      <c r="D401" s="478" t="s">
        <v>15352</v>
      </c>
      <c r="E401" s="455" t="s">
        <v>270</v>
      </c>
      <c r="F401" s="443">
        <v>198</v>
      </c>
      <c r="G401" s="444">
        <f>IF($A401="SINAPI",VLOOKUP($B401,'Sinapi - Serv'!A:D,4,0),VLOOKUP($B401,Composições!A:G,7,0))</f>
        <v>108.92</v>
      </c>
      <c r="H401" s="445">
        <f t="shared" si="7"/>
        <v>21566.16</v>
      </c>
      <c r="I401" s="479"/>
    </row>
    <row r="402" spans="1:9" s="436" customFormat="1" ht="51" x14ac:dyDescent="0.2">
      <c r="A402" s="477" t="s">
        <v>211</v>
      </c>
      <c r="B402" s="481">
        <v>92760</v>
      </c>
      <c r="C402" s="482" t="s">
        <v>15376</v>
      </c>
      <c r="D402" s="478" t="s">
        <v>868</v>
      </c>
      <c r="E402" s="455" t="s">
        <v>107</v>
      </c>
      <c r="F402" s="443">
        <v>126</v>
      </c>
      <c r="G402" s="444">
        <f>IF($A402="SINAPI",VLOOKUP($B402,'Sinapi - Serv'!A:D,4,0),VLOOKUP($B402,Composições!A:G,7,0))</f>
        <v>15.18</v>
      </c>
      <c r="H402" s="445">
        <f t="shared" si="7"/>
        <v>1912.68</v>
      </c>
      <c r="I402" s="479"/>
    </row>
    <row r="403" spans="1:9" s="436" customFormat="1" ht="51" x14ac:dyDescent="0.2">
      <c r="A403" s="477" t="s">
        <v>211</v>
      </c>
      <c r="B403" s="481">
        <v>92761</v>
      </c>
      <c r="C403" s="482" t="s">
        <v>15377</v>
      </c>
      <c r="D403" s="478" t="s">
        <v>869</v>
      </c>
      <c r="E403" s="455" t="s">
        <v>107</v>
      </c>
      <c r="F403" s="443">
        <v>673</v>
      </c>
      <c r="G403" s="444">
        <f>IF($A403="SINAPI",VLOOKUP($B403,'Sinapi - Serv'!A:D,4,0),VLOOKUP($B403,Composições!A:G,7,0))</f>
        <v>13.89</v>
      </c>
      <c r="H403" s="445">
        <f t="shared" si="7"/>
        <v>9347.9699999999993</v>
      </c>
      <c r="I403" s="479"/>
    </row>
    <row r="404" spans="1:9" s="436" customFormat="1" ht="51" x14ac:dyDescent="0.2">
      <c r="A404" s="477" t="s">
        <v>211</v>
      </c>
      <c r="B404" s="481">
        <v>92762</v>
      </c>
      <c r="C404" s="482" t="s">
        <v>15378</v>
      </c>
      <c r="D404" s="478" t="s">
        <v>862</v>
      </c>
      <c r="E404" s="455" t="s">
        <v>107</v>
      </c>
      <c r="F404" s="443">
        <v>516</v>
      </c>
      <c r="G404" s="444">
        <f>IF($A404="SINAPI",VLOOKUP($B404,'Sinapi - Serv'!A:D,4,0),VLOOKUP($B404,Composições!A:G,7,0))</f>
        <v>12.19</v>
      </c>
      <c r="H404" s="445">
        <f t="shared" si="7"/>
        <v>6290.04</v>
      </c>
      <c r="I404" s="479"/>
    </row>
    <row r="405" spans="1:9" s="436" customFormat="1" ht="51" x14ac:dyDescent="0.2">
      <c r="A405" s="477" t="s">
        <v>211</v>
      </c>
      <c r="B405" s="481">
        <v>92763</v>
      </c>
      <c r="C405" s="482" t="s">
        <v>15379</v>
      </c>
      <c r="D405" s="478" t="s">
        <v>863</v>
      </c>
      <c r="E405" s="455" t="s">
        <v>107</v>
      </c>
      <c r="F405" s="443">
        <v>120</v>
      </c>
      <c r="G405" s="444">
        <f>IF($A405="SINAPI",VLOOKUP($B405,'Sinapi - Serv'!A:D,4,0),VLOOKUP($B405,Composições!A:G,7,0))</f>
        <v>10.119999999999999</v>
      </c>
      <c r="H405" s="445">
        <f t="shared" si="7"/>
        <v>1214.4000000000001</v>
      </c>
      <c r="I405" s="479"/>
    </row>
    <row r="406" spans="1:9" s="436" customFormat="1" ht="51" x14ac:dyDescent="0.2">
      <c r="A406" s="477" t="s">
        <v>211</v>
      </c>
      <c r="B406" s="481">
        <v>92764</v>
      </c>
      <c r="C406" s="482" t="s">
        <v>15380</v>
      </c>
      <c r="D406" s="478" t="s">
        <v>864</v>
      </c>
      <c r="E406" s="455" t="s">
        <v>107</v>
      </c>
      <c r="F406" s="443">
        <v>121</v>
      </c>
      <c r="G406" s="444">
        <f>IF($A406="SINAPI",VLOOKUP($B406,'Sinapi - Serv'!A:D,4,0),VLOOKUP($B406,Composições!A:G,7,0))</f>
        <v>9.69</v>
      </c>
      <c r="H406" s="445">
        <f t="shared" si="7"/>
        <v>1172.49</v>
      </c>
      <c r="I406" s="479"/>
    </row>
    <row r="407" spans="1:9" s="436" customFormat="1" ht="51" x14ac:dyDescent="0.2">
      <c r="A407" s="477" t="s">
        <v>211</v>
      </c>
      <c r="B407" s="481">
        <v>92759</v>
      </c>
      <c r="C407" s="482" t="s">
        <v>15381</v>
      </c>
      <c r="D407" s="478" t="s">
        <v>870</v>
      </c>
      <c r="E407" s="455" t="s">
        <v>107</v>
      </c>
      <c r="F407" s="443">
        <v>57</v>
      </c>
      <c r="G407" s="444">
        <f>IF($A407="SINAPI",VLOOKUP($B407,'Sinapi - Serv'!A:D,4,0),VLOOKUP($B407,Composições!A:G,7,0))</f>
        <v>16.690000000000001</v>
      </c>
      <c r="H407" s="445">
        <f t="shared" si="7"/>
        <v>951.33</v>
      </c>
      <c r="I407" s="479"/>
    </row>
    <row r="408" spans="1:9" s="436" customFormat="1" ht="25.5" x14ac:dyDescent="0.2">
      <c r="A408" s="477" t="s">
        <v>417</v>
      </c>
      <c r="B408" s="481">
        <v>3782</v>
      </c>
      <c r="C408" s="482" t="s">
        <v>15382</v>
      </c>
      <c r="D408" s="478" t="s">
        <v>15353</v>
      </c>
      <c r="E408" s="455" t="s">
        <v>48</v>
      </c>
      <c r="F408" s="443">
        <v>0.9</v>
      </c>
      <c r="G408" s="444">
        <f>IF($A408="SINAPI",VLOOKUP($B408,'Sinapi - Serv'!A:D,4,0),VLOOKUP($B408,Composições!A:G,7,0))</f>
        <v>515.48</v>
      </c>
      <c r="H408" s="445">
        <f t="shared" si="7"/>
        <v>463.93</v>
      </c>
      <c r="I408" s="479"/>
    </row>
    <row r="409" spans="1:9" s="436" customFormat="1" x14ac:dyDescent="0.2">
      <c r="A409" s="477"/>
      <c r="B409" s="481"/>
      <c r="C409" s="497" t="s">
        <v>15383</v>
      </c>
      <c r="D409" s="495" t="s">
        <v>15384</v>
      </c>
      <c r="E409" s="451"/>
      <c r="F409" s="452"/>
      <c r="G409" s="453"/>
      <c r="H409" s="454"/>
      <c r="I409" s="479"/>
    </row>
    <row r="410" spans="1:9" s="436" customFormat="1" x14ac:dyDescent="0.2">
      <c r="A410" s="477" t="s">
        <v>202</v>
      </c>
      <c r="B410" s="481" t="s">
        <v>15368</v>
      </c>
      <c r="C410" s="493" t="s">
        <v>15385</v>
      </c>
      <c r="D410" s="478" t="s">
        <v>15369</v>
      </c>
      <c r="E410" s="455" t="s">
        <v>107</v>
      </c>
      <c r="F410" s="443">
        <v>1579</v>
      </c>
      <c r="G410" s="444">
        <f>IF($A410="SINAPI",VLOOKUP($B410,'Sinapi - Serv'!A:D,4,0),VLOOKUP($B410,Composições!A:G,7,0))</f>
        <v>39.06</v>
      </c>
      <c r="H410" s="445">
        <f>+F410*G410</f>
        <v>61675.74</v>
      </c>
      <c r="I410" s="479"/>
    </row>
    <row r="411" spans="1:9" s="436" customFormat="1" x14ac:dyDescent="0.2">
      <c r="A411" s="477"/>
      <c r="B411" s="481"/>
      <c r="C411" s="497" t="s">
        <v>15386</v>
      </c>
      <c r="D411" s="495" t="s">
        <v>15387</v>
      </c>
      <c r="E411" s="451"/>
      <c r="F411" s="452"/>
      <c r="G411" s="453"/>
      <c r="H411" s="454"/>
      <c r="I411" s="479"/>
    </row>
    <row r="412" spans="1:9" s="436" customFormat="1" ht="38.25" x14ac:dyDescent="0.2">
      <c r="A412" s="477" t="s">
        <v>202</v>
      </c>
      <c r="B412" s="481" t="s">
        <v>15388</v>
      </c>
      <c r="C412" s="493" t="s">
        <v>15389</v>
      </c>
      <c r="D412" s="478" t="s">
        <v>15390</v>
      </c>
      <c r="E412" s="455" t="s">
        <v>107</v>
      </c>
      <c r="F412" s="443">
        <v>270</v>
      </c>
      <c r="G412" s="444">
        <f>IF($A412="SINAPI",VLOOKUP($B412,'Sinapi - Serv'!A:D,4,0),VLOOKUP($B412,Composições!A:G,7,0))</f>
        <v>32.549999999999997</v>
      </c>
      <c r="H412" s="445">
        <f>+F412*G412</f>
        <v>8788.5</v>
      </c>
      <c r="I412" s="479"/>
    </row>
    <row r="413" spans="1:9" s="436" customFormat="1" ht="38.25" x14ac:dyDescent="0.2">
      <c r="A413" s="477" t="s">
        <v>202</v>
      </c>
      <c r="B413" s="481" t="s">
        <v>15391</v>
      </c>
      <c r="C413" s="482" t="s">
        <v>15392</v>
      </c>
      <c r="D413" s="478" t="s">
        <v>15393</v>
      </c>
      <c r="E413" s="455" t="s">
        <v>107</v>
      </c>
      <c r="F413" s="443">
        <v>31.65</v>
      </c>
      <c r="G413" s="444">
        <f>IF($A413="SINAPI",VLOOKUP($B413,'Sinapi - Serv'!A:D,4,0),VLOOKUP($B413,Composições!A:G,7,0))</f>
        <v>35.1</v>
      </c>
      <c r="H413" s="445">
        <f t="shared" si="7"/>
        <v>1110.92</v>
      </c>
      <c r="I413" s="479"/>
    </row>
    <row r="414" spans="1:9" s="436" customFormat="1" ht="25.5" x14ac:dyDescent="0.2">
      <c r="A414" s="477" t="s">
        <v>211</v>
      </c>
      <c r="B414" s="481">
        <v>97120</v>
      </c>
      <c r="C414" s="482" t="s">
        <v>15394</v>
      </c>
      <c r="D414" s="478" t="s">
        <v>15395</v>
      </c>
      <c r="E414" s="455" t="s">
        <v>107</v>
      </c>
      <c r="F414" s="443">
        <v>24.24</v>
      </c>
      <c r="G414" s="444">
        <f>IF($A414="SINAPI",VLOOKUP($B414,'Sinapi - Serv'!A:D,4,0),VLOOKUP($B414,Composições!A:G,7,0))</f>
        <v>10.72</v>
      </c>
      <c r="H414" s="445">
        <f t="shared" si="7"/>
        <v>259.85000000000002</v>
      </c>
      <c r="I414" s="479"/>
    </row>
    <row r="415" spans="1:9" s="436" customFormat="1" x14ac:dyDescent="0.2">
      <c r="A415" s="477"/>
      <c r="B415" s="481"/>
      <c r="C415" s="497" t="s">
        <v>15396</v>
      </c>
      <c r="D415" s="495" t="s">
        <v>15397</v>
      </c>
      <c r="E415" s="451"/>
      <c r="F415" s="452"/>
      <c r="G415" s="453"/>
      <c r="H415" s="454"/>
      <c r="I415" s="479"/>
    </row>
    <row r="416" spans="1:9" s="436" customFormat="1" ht="63.75" x14ac:dyDescent="0.2">
      <c r="A416" s="477" t="s">
        <v>211</v>
      </c>
      <c r="B416" s="481">
        <v>100324</v>
      </c>
      <c r="C416" s="493" t="s">
        <v>15398</v>
      </c>
      <c r="D416" s="478" t="s">
        <v>7247</v>
      </c>
      <c r="E416" s="455" t="s">
        <v>15160</v>
      </c>
      <c r="F416" s="443">
        <v>4.5</v>
      </c>
      <c r="G416" s="444">
        <f>IF($A416="SINAPI",VLOOKUP($B416,'Sinapi - Serv'!A:D,4,0),VLOOKUP($B416,Composições!A:G,7,0))</f>
        <v>212.61</v>
      </c>
      <c r="H416" s="445">
        <f>+F416*G416</f>
        <v>956.75</v>
      </c>
      <c r="I416" s="479"/>
    </row>
    <row r="417" spans="1:9" s="436" customFormat="1" ht="38.25" x14ac:dyDescent="0.2">
      <c r="A417" s="477" t="s">
        <v>211</v>
      </c>
      <c r="B417" s="481">
        <v>104515</v>
      </c>
      <c r="C417" s="482" t="s">
        <v>15399</v>
      </c>
      <c r="D417" s="496" t="s">
        <v>15400</v>
      </c>
      <c r="E417" s="455" t="s">
        <v>15111</v>
      </c>
      <c r="F417" s="443">
        <v>37</v>
      </c>
      <c r="G417" s="444">
        <f>IF($A417="SINAPI",VLOOKUP($B417,'Sinapi - Serv'!A:D,4,0),VLOOKUP($B417,Composições!A:G,7,0))</f>
        <v>27.97</v>
      </c>
      <c r="H417" s="445">
        <f t="shared" si="7"/>
        <v>1034.8900000000001</v>
      </c>
      <c r="I417" s="479"/>
    </row>
    <row r="418" spans="1:9" s="436" customFormat="1" ht="25.5" x14ac:dyDescent="0.2">
      <c r="A418" s="477" t="s">
        <v>238</v>
      </c>
      <c r="B418" s="481">
        <v>53522</v>
      </c>
      <c r="C418" s="482" t="s">
        <v>15401</v>
      </c>
      <c r="D418" s="496" t="s">
        <v>15402</v>
      </c>
      <c r="E418" s="455" t="s">
        <v>270</v>
      </c>
      <c r="F418" s="443">
        <v>28</v>
      </c>
      <c r="G418" s="444">
        <f>IF($A418="SINAPI",VLOOKUP($B418,'Sinapi - Serv'!A:D,4,0),VLOOKUP($B418,Composições!A:G,7,0))</f>
        <v>55.76</v>
      </c>
      <c r="H418" s="445">
        <f t="shared" si="7"/>
        <v>1561.28</v>
      </c>
      <c r="I418" s="479"/>
    </row>
    <row r="419" spans="1:9" s="436" customFormat="1" x14ac:dyDescent="0.2">
      <c r="A419" s="477"/>
      <c r="B419" s="481"/>
      <c r="C419" s="497" t="s">
        <v>50</v>
      </c>
      <c r="D419" s="495" t="s">
        <v>15075</v>
      </c>
      <c r="E419" s="451"/>
      <c r="F419" s="452"/>
      <c r="G419" s="453"/>
      <c r="H419" s="454"/>
      <c r="I419" s="479"/>
    </row>
    <row r="420" spans="1:9" s="436" customFormat="1" x14ac:dyDescent="0.2">
      <c r="A420" s="477"/>
      <c r="B420" s="481"/>
      <c r="C420" s="497" t="s">
        <v>15403</v>
      </c>
      <c r="D420" s="495" t="s">
        <v>15404</v>
      </c>
      <c r="E420" s="451"/>
      <c r="F420" s="452"/>
      <c r="G420" s="453"/>
      <c r="H420" s="454"/>
      <c r="I420" s="479"/>
    </row>
    <row r="421" spans="1:9" s="436" customFormat="1" x14ac:dyDescent="0.2">
      <c r="A421" s="477"/>
      <c r="B421" s="481"/>
      <c r="C421" s="497" t="s">
        <v>15405</v>
      </c>
      <c r="D421" s="495" t="s">
        <v>15384</v>
      </c>
      <c r="E421" s="451"/>
      <c r="F421" s="452"/>
      <c r="G421" s="453"/>
      <c r="H421" s="454"/>
      <c r="I421" s="479"/>
    </row>
    <row r="422" spans="1:9" s="436" customFormat="1" x14ac:dyDescent="0.2">
      <c r="A422" s="477" t="s">
        <v>202</v>
      </c>
      <c r="B422" s="481" t="s">
        <v>15368</v>
      </c>
      <c r="C422" s="493" t="s">
        <v>15406</v>
      </c>
      <c r="D422" s="478" t="s">
        <v>15369</v>
      </c>
      <c r="E422" s="582" t="s">
        <v>107</v>
      </c>
      <c r="F422" s="443">
        <v>2479</v>
      </c>
      <c r="G422" s="444">
        <f>IF($A422="SINAPI",VLOOKUP($B422,'Sinapi - Serv'!A:D,4,0),VLOOKUP($B422,Composições!A:G,7,0))</f>
        <v>39.06</v>
      </c>
      <c r="H422" s="445">
        <f>+F422*G422</f>
        <v>96829.74</v>
      </c>
      <c r="I422" s="479"/>
    </row>
    <row r="423" spans="1:9" s="436" customFormat="1" ht="13.5" thickBot="1" x14ac:dyDescent="0.25">
      <c r="A423" s="483"/>
      <c r="B423" s="484"/>
      <c r="C423" s="485"/>
      <c r="D423" s="486" t="s">
        <v>22</v>
      </c>
      <c r="E423" s="446"/>
      <c r="F423" s="447"/>
      <c r="G423" s="448"/>
      <c r="H423" s="449"/>
      <c r="I423" s="487">
        <f>SUM(H382:H422)</f>
        <v>506375.41</v>
      </c>
    </row>
    <row r="424" spans="1:9" s="436" customFormat="1" ht="13.5" customHeight="1" thickBot="1" x14ac:dyDescent="0.25">
      <c r="A424" s="489"/>
      <c r="B424" s="489"/>
      <c r="C424" s="490"/>
      <c r="D424" s="490"/>
      <c r="E424" s="490"/>
      <c r="F424" s="491"/>
      <c r="G424" s="492"/>
      <c r="H424" s="490"/>
      <c r="I424" s="490"/>
    </row>
    <row r="425" spans="1:9" s="436" customFormat="1" x14ac:dyDescent="0.2">
      <c r="A425" s="472"/>
      <c r="B425" s="473"/>
      <c r="C425" s="474" t="s">
        <v>51</v>
      </c>
      <c r="D425" s="475" t="s">
        <v>15407</v>
      </c>
      <c r="E425" s="438"/>
      <c r="F425" s="439"/>
      <c r="G425" s="450"/>
      <c r="H425" s="441"/>
      <c r="I425" s="476"/>
    </row>
    <row r="426" spans="1:9" s="436" customFormat="1" x14ac:dyDescent="0.2">
      <c r="A426" s="477"/>
      <c r="B426" s="481"/>
      <c r="C426" s="497" t="s">
        <v>52</v>
      </c>
      <c r="D426" s="495" t="s">
        <v>15054</v>
      </c>
      <c r="E426" s="451"/>
      <c r="F426" s="452"/>
      <c r="G426" s="453"/>
      <c r="H426" s="454"/>
      <c r="I426" s="479"/>
    </row>
    <row r="427" spans="1:9" s="436" customFormat="1" x14ac:dyDescent="0.2">
      <c r="A427" s="477"/>
      <c r="B427" s="481"/>
      <c r="C427" s="497" t="s">
        <v>53</v>
      </c>
      <c r="D427" s="495" t="s">
        <v>15408</v>
      </c>
      <c r="E427" s="451"/>
      <c r="F427" s="452"/>
      <c r="G427" s="453"/>
      <c r="H427" s="454"/>
      <c r="I427" s="479"/>
    </row>
    <row r="428" spans="1:9" s="436" customFormat="1" x14ac:dyDescent="0.2">
      <c r="A428" s="477"/>
      <c r="B428" s="481"/>
      <c r="C428" s="497" t="s">
        <v>15409</v>
      </c>
      <c r="D428" s="495" t="s">
        <v>15410</v>
      </c>
      <c r="E428" s="451"/>
      <c r="F428" s="452"/>
      <c r="G428" s="453"/>
      <c r="H428" s="454"/>
      <c r="I428" s="479"/>
    </row>
    <row r="429" spans="1:9" s="436" customFormat="1" ht="51" x14ac:dyDescent="0.2">
      <c r="A429" s="477" t="s">
        <v>211</v>
      </c>
      <c r="B429" s="481">
        <v>89470</v>
      </c>
      <c r="C429" s="493" t="s">
        <v>15411</v>
      </c>
      <c r="D429" s="478" t="s">
        <v>596</v>
      </c>
      <c r="E429" s="582" t="s">
        <v>16</v>
      </c>
      <c r="F429" s="443">
        <v>169.7</v>
      </c>
      <c r="G429" s="444">
        <f>IF($A429="SINAPI",VLOOKUP($B429,'Sinapi - Serv'!A:D,4,0),VLOOKUP($B429,Composições!A:G,7,0))</f>
        <v>106.32</v>
      </c>
      <c r="H429" s="445">
        <f>+F429*G429</f>
        <v>18042.5</v>
      </c>
      <c r="I429" s="479"/>
    </row>
    <row r="430" spans="1:9" s="436" customFormat="1" ht="51" x14ac:dyDescent="0.2">
      <c r="A430" s="477" t="s">
        <v>211</v>
      </c>
      <c r="B430" s="481">
        <v>89470</v>
      </c>
      <c r="C430" s="493" t="s">
        <v>15412</v>
      </c>
      <c r="D430" s="496" t="s">
        <v>596</v>
      </c>
      <c r="E430" s="442" t="s">
        <v>16</v>
      </c>
      <c r="F430" s="443">
        <v>529</v>
      </c>
      <c r="G430" s="444">
        <f>IF($A430="SINAPI",VLOOKUP($B430,'Sinapi - Serv'!A:D,4,0),VLOOKUP($B430,Composições!A:G,7,0))</f>
        <v>106.32</v>
      </c>
      <c r="H430" s="445">
        <f t="shared" ref="H430:H488" si="8">+F430*G430</f>
        <v>56243.28</v>
      </c>
      <c r="I430" s="479"/>
    </row>
    <row r="431" spans="1:9" s="436" customFormat="1" ht="76.5" x14ac:dyDescent="0.2">
      <c r="A431" s="477" t="s">
        <v>211</v>
      </c>
      <c r="B431" s="481">
        <v>96367</v>
      </c>
      <c r="C431" s="493" t="s">
        <v>15413</v>
      </c>
      <c r="D431" s="496" t="s">
        <v>8105</v>
      </c>
      <c r="E431" s="442" t="s">
        <v>16</v>
      </c>
      <c r="F431" s="443">
        <v>27.9</v>
      </c>
      <c r="G431" s="444">
        <f>IF($A431="SINAPI",VLOOKUP($B431,'Sinapi - Serv'!A:D,4,0),VLOOKUP($B431,Composições!A:G,7,0))</f>
        <v>173.37</v>
      </c>
      <c r="H431" s="445">
        <f t="shared" si="8"/>
        <v>4837.0200000000004</v>
      </c>
      <c r="I431" s="479"/>
    </row>
    <row r="432" spans="1:9" s="436" customFormat="1" ht="76.5" x14ac:dyDescent="0.2">
      <c r="A432" s="477" t="s">
        <v>211</v>
      </c>
      <c r="B432" s="481">
        <v>87527</v>
      </c>
      <c r="C432" s="493" t="s">
        <v>15414</v>
      </c>
      <c r="D432" s="496" t="s">
        <v>7928</v>
      </c>
      <c r="E432" s="442" t="s">
        <v>16</v>
      </c>
      <c r="F432" s="443">
        <v>529</v>
      </c>
      <c r="G432" s="444">
        <f>IF($A432="SINAPI",VLOOKUP($B432,'Sinapi - Serv'!A:D,4,0),VLOOKUP($B432,Composições!A:G,7,0))</f>
        <v>50.39</v>
      </c>
      <c r="H432" s="445">
        <f t="shared" si="8"/>
        <v>26656.31</v>
      </c>
      <c r="I432" s="479"/>
    </row>
    <row r="433" spans="1:9" s="436" customFormat="1" x14ac:dyDescent="0.2">
      <c r="A433" s="477"/>
      <c r="B433" s="481"/>
      <c r="C433" s="497" t="s">
        <v>15415</v>
      </c>
      <c r="D433" s="495" t="s">
        <v>15416</v>
      </c>
      <c r="E433" s="451"/>
      <c r="F433" s="452"/>
      <c r="G433" s="453"/>
      <c r="H433" s="454"/>
      <c r="I433" s="479"/>
    </row>
    <row r="434" spans="1:9" s="436" customFormat="1" ht="51" x14ac:dyDescent="0.2">
      <c r="A434" s="477" t="s">
        <v>211</v>
      </c>
      <c r="B434" s="481">
        <v>101749</v>
      </c>
      <c r="C434" s="493" t="s">
        <v>15417</v>
      </c>
      <c r="D434" s="478" t="s">
        <v>8508</v>
      </c>
      <c r="E434" s="582" t="s">
        <v>16</v>
      </c>
      <c r="F434" s="443">
        <v>94.4</v>
      </c>
      <c r="G434" s="444">
        <f>IF($A434="SINAPI",VLOOKUP($B434,'Sinapi - Serv'!A:D,4,0),VLOOKUP($B434,Composições!A:G,7,0))</f>
        <v>59.43</v>
      </c>
      <c r="H434" s="445">
        <f>+F434*G434</f>
        <v>5610.19</v>
      </c>
      <c r="I434" s="479"/>
    </row>
    <row r="435" spans="1:9" s="436" customFormat="1" ht="25.5" x14ac:dyDescent="0.2">
      <c r="A435" s="477" t="s">
        <v>202</v>
      </c>
      <c r="B435" s="481" t="s">
        <v>15475</v>
      </c>
      <c r="C435" s="493" t="s">
        <v>15419</v>
      </c>
      <c r="D435" s="496" t="s">
        <v>15420</v>
      </c>
      <c r="E435" s="442" t="s">
        <v>15111</v>
      </c>
      <c r="F435" s="443">
        <v>66.400000000000006</v>
      </c>
      <c r="G435" s="444">
        <f>IF($A435="SINAPI",VLOOKUP($B435,'Sinapi - Serv'!A:D,4,0),VLOOKUP($B435,Composições!A:G,7,0))</f>
        <v>1303.3499999999999</v>
      </c>
      <c r="H435" s="445">
        <f t="shared" si="8"/>
        <v>86542.44</v>
      </c>
      <c r="I435" s="479"/>
    </row>
    <row r="436" spans="1:9" s="436" customFormat="1" ht="51" x14ac:dyDescent="0.2">
      <c r="A436" s="477" t="s">
        <v>238</v>
      </c>
      <c r="B436" s="481">
        <v>160178</v>
      </c>
      <c r="C436" s="493" t="s">
        <v>15421</v>
      </c>
      <c r="D436" s="496" t="s">
        <v>15422</v>
      </c>
      <c r="E436" s="442" t="s">
        <v>15111</v>
      </c>
      <c r="F436" s="443">
        <v>94.4</v>
      </c>
      <c r="G436" s="444">
        <f>IF($A436="SINAPI",VLOOKUP($B436,'Sinapi - Serv'!A:D,4,0),VLOOKUP($B436,Composições!A:G,7,0))</f>
        <v>86.41</v>
      </c>
      <c r="H436" s="445">
        <f t="shared" si="8"/>
        <v>8157.1</v>
      </c>
      <c r="I436" s="479"/>
    </row>
    <row r="437" spans="1:9" s="436" customFormat="1" x14ac:dyDescent="0.2">
      <c r="A437" s="477"/>
      <c r="B437" s="481"/>
      <c r="C437" s="497" t="s">
        <v>15423</v>
      </c>
      <c r="D437" s="495" t="s">
        <v>15424</v>
      </c>
      <c r="E437" s="451"/>
      <c r="F437" s="452"/>
      <c r="G437" s="453"/>
      <c r="H437" s="454"/>
      <c r="I437" s="479"/>
    </row>
    <row r="438" spans="1:9" s="436" customFormat="1" ht="25.5" x14ac:dyDescent="0.2">
      <c r="A438" s="477" t="s">
        <v>15425</v>
      </c>
      <c r="B438" s="481">
        <v>160704</v>
      </c>
      <c r="C438" s="493" t="s">
        <v>15426</v>
      </c>
      <c r="D438" s="478" t="s">
        <v>15427</v>
      </c>
      <c r="E438" s="582" t="s">
        <v>15160</v>
      </c>
      <c r="F438" s="443">
        <v>2.29</v>
      </c>
      <c r="G438" s="444">
        <f>IF($A438="SINAPI",VLOOKUP($B438,'Sinapi - Serv'!A:D,4,0),VLOOKUP($B438,Composições!A:G,7,0))</f>
        <v>3276.04</v>
      </c>
      <c r="H438" s="445">
        <f>+F438*G438</f>
        <v>7502.13</v>
      </c>
      <c r="I438" s="479"/>
    </row>
    <row r="439" spans="1:9" s="436" customFormat="1" x14ac:dyDescent="0.2">
      <c r="A439" s="477"/>
      <c r="B439" s="481"/>
      <c r="C439" s="497" t="s">
        <v>15428</v>
      </c>
      <c r="D439" s="495" t="s">
        <v>215</v>
      </c>
      <c r="E439" s="451"/>
      <c r="F439" s="452"/>
      <c r="G439" s="453"/>
      <c r="H439" s="454"/>
      <c r="I439" s="479"/>
    </row>
    <row r="440" spans="1:9" s="436" customFormat="1" ht="102" x14ac:dyDescent="0.2">
      <c r="A440" s="477" t="s">
        <v>202</v>
      </c>
      <c r="B440" s="481" t="s">
        <v>15429</v>
      </c>
      <c r="C440" s="493" t="s">
        <v>15430</v>
      </c>
      <c r="D440" s="478" t="s">
        <v>15431</v>
      </c>
      <c r="E440" s="582" t="s">
        <v>270</v>
      </c>
      <c r="F440" s="443">
        <v>121.4</v>
      </c>
      <c r="G440" s="444">
        <f>IF($A440="SINAPI",VLOOKUP($B440,'Sinapi - Serv'!A:D,4,0),VLOOKUP($B440,Composições!A:G,7,0))</f>
        <v>195.58</v>
      </c>
      <c r="H440" s="445">
        <f>+F440*G440</f>
        <v>23743.41</v>
      </c>
      <c r="I440" s="479"/>
    </row>
    <row r="441" spans="1:9" s="436" customFormat="1" x14ac:dyDescent="0.2">
      <c r="A441" s="477"/>
      <c r="B441" s="481"/>
      <c r="C441" s="497" t="s">
        <v>15432</v>
      </c>
      <c r="D441" s="495" t="s">
        <v>229</v>
      </c>
      <c r="E441" s="451"/>
      <c r="F441" s="452"/>
      <c r="G441" s="453"/>
      <c r="H441" s="454"/>
      <c r="I441" s="479"/>
    </row>
    <row r="442" spans="1:9" s="436" customFormat="1" ht="76.5" x14ac:dyDescent="0.2">
      <c r="A442" s="477" t="s">
        <v>202</v>
      </c>
      <c r="B442" s="481" t="s">
        <v>19128</v>
      </c>
      <c r="C442" s="493" t="s">
        <v>15434</v>
      </c>
      <c r="D442" s="496" t="s">
        <v>15435</v>
      </c>
      <c r="E442" s="582" t="s">
        <v>13</v>
      </c>
      <c r="F442" s="443">
        <v>1</v>
      </c>
      <c r="G442" s="444">
        <f>IF($A442="SINAPI",VLOOKUP($B442,'Sinapi - Serv'!A:D,4,0),VLOOKUP($B442,Composições!A:G,7,0))</f>
        <v>2526.1999999999998</v>
      </c>
      <c r="H442" s="445">
        <f>+F442*G442</f>
        <v>2526.1999999999998</v>
      </c>
      <c r="I442" s="479"/>
    </row>
    <row r="443" spans="1:9" s="436" customFormat="1" ht="76.5" x14ac:dyDescent="0.2">
      <c r="A443" s="477" t="s">
        <v>202</v>
      </c>
      <c r="B443" s="481" t="s">
        <v>19130</v>
      </c>
      <c r="C443" s="493" t="s">
        <v>15437</v>
      </c>
      <c r="D443" s="496" t="s">
        <v>15438</v>
      </c>
      <c r="E443" s="442" t="s">
        <v>13</v>
      </c>
      <c r="F443" s="443">
        <v>1</v>
      </c>
      <c r="G443" s="444">
        <f>IF($A443="SINAPI",VLOOKUP($B443,'Sinapi - Serv'!A:D,4,0),VLOOKUP($B443,Composições!A:G,7,0))</f>
        <v>2081.6</v>
      </c>
      <c r="H443" s="445">
        <f t="shared" si="8"/>
        <v>2081.6</v>
      </c>
      <c r="I443" s="479"/>
    </row>
    <row r="444" spans="1:9" s="436" customFormat="1" ht="76.5" x14ac:dyDescent="0.2">
      <c r="A444" s="477" t="s">
        <v>202</v>
      </c>
      <c r="B444" s="481" t="s">
        <v>19132</v>
      </c>
      <c r="C444" s="493" t="s">
        <v>15440</v>
      </c>
      <c r="D444" s="496" t="s">
        <v>15441</v>
      </c>
      <c r="E444" s="442" t="s">
        <v>13</v>
      </c>
      <c r="F444" s="443">
        <v>1</v>
      </c>
      <c r="G444" s="444">
        <f>IF($A444="SINAPI",VLOOKUP($B444,'Sinapi - Serv'!A:D,4,0),VLOOKUP($B444,Composições!A:G,7,0))</f>
        <v>2296.6</v>
      </c>
      <c r="H444" s="445">
        <f t="shared" si="8"/>
        <v>2296.6</v>
      </c>
      <c r="I444" s="479"/>
    </row>
    <row r="445" spans="1:9" s="436" customFormat="1" x14ac:dyDescent="0.2">
      <c r="A445" s="477"/>
      <c r="B445" s="481"/>
      <c r="C445" s="497" t="s">
        <v>15442</v>
      </c>
      <c r="D445" s="495" t="s">
        <v>225</v>
      </c>
      <c r="E445" s="451"/>
      <c r="F445" s="452"/>
      <c r="G445" s="453"/>
      <c r="H445" s="454"/>
      <c r="I445" s="479"/>
    </row>
    <row r="446" spans="1:9" s="436" customFormat="1" ht="38.25" x14ac:dyDescent="0.2">
      <c r="A446" s="477" t="s">
        <v>202</v>
      </c>
      <c r="B446" s="481" t="s">
        <v>15443</v>
      </c>
      <c r="C446" s="493" t="s">
        <v>15444</v>
      </c>
      <c r="D446" s="496" t="s">
        <v>15445</v>
      </c>
      <c r="E446" s="582" t="s">
        <v>13</v>
      </c>
      <c r="F446" s="443">
        <v>1</v>
      </c>
      <c r="G446" s="444">
        <f>IF($A446="SINAPI",VLOOKUP($B446,'Sinapi - Serv'!A:D,4,0),VLOOKUP($B446,Composições!A:G,7,0))</f>
        <v>1366.01</v>
      </c>
      <c r="H446" s="445">
        <f>+F446*G446</f>
        <v>1366.01</v>
      </c>
      <c r="I446" s="479"/>
    </row>
    <row r="447" spans="1:9" s="436" customFormat="1" ht="38.25" x14ac:dyDescent="0.2">
      <c r="A447" s="477" t="s">
        <v>202</v>
      </c>
      <c r="B447" s="481" t="s">
        <v>15446</v>
      </c>
      <c r="C447" s="493" t="s">
        <v>15447</v>
      </c>
      <c r="D447" s="496" t="s">
        <v>15448</v>
      </c>
      <c r="E447" s="442" t="s">
        <v>13</v>
      </c>
      <c r="F447" s="443">
        <v>1</v>
      </c>
      <c r="G447" s="444">
        <f>IF($A447="SINAPI",VLOOKUP($B447,'Sinapi - Serv'!A:D,4,0),VLOOKUP($B447,Composições!A:G,7,0))</f>
        <v>2642.53</v>
      </c>
      <c r="H447" s="445">
        <f t="shared" si="8"/>
        <v>2642.53</v>
      </c>
      <c r="I447" s="479"/>
    </row>
    <row r="448" spans="1:9" s="436" customFormat="1" x14ac:dyDescent="0.2">
      <c r="A448" s="477"/>
      <c r="B448" s="481"/>
      <c r="C448" s="497" t="s">
        <v>15449</v>
      </c>
      <c r="D448" s="495" t="s">
        <v>15450</v>
      </c>
      <c r="E448" s="451"/>
      <c r="F448" s="452"/>
      <c r="G448" s="453"/>
      <c r="H448" s="454"/>
      <c r="I448" s="479"/>
    </row>
    <row r="449" spans="1:9" s="436" customFormat="1" ht="38.25" x14ac:dyDescent="0.2">
      <c r="A449" s="477" t="s">
        <v>211</v>
      </c>
      <c r="B449" s="481">
        <v>88489</v>
      </c>
      <c r="C449" s="493" t="s">
        <v>15451</v>
      </c>
      <c r="D449" s="478" t="s">
        <v>8376</v>
      </c>
      <c r="E449" s="582" t="s">
        <v>16</v>
      </c>
      <c r="F449" s="443">
        <v>27.9</v>
      </c>
      <c r="G449" s="444">
        <f>IF($A449="SINAPI",VLOOKUP($B449,'Sinapi - Serv'!A:D,4,0),VLOOKUP($B449,Composições!A:G,7,0))</f>
        <v>15.75</v>
      </c>
      <c r="H449" s="445">
        <f>+F449*G449</f>
        <v>439.43</v>
      </c>
      <c r="I449" s="479"/>
    </row>
    <row r="450" spans="1:9" s="436" customFormat="1" ht="76.5" x14ac:dyDescent="0.2">
      <c r="A450" s="477" t="s">
        <v>238</v>
      </c>
      <c r="B450" s="481">
        <v>180103</v>
      </c>
      <c r="C450" s="493" t="s">
        <v>15452</v>
      </c>
      <c r="D450" s="496" t="s">
        <v>15453</v>
      </c>
      <c r="E450" s="442" t="s">
        <v>15111</v>
      </c>
      <c r="F450" s="443">
        <v>106.5</v>
      </c>
      <c r="G450" s="444">
        <f>IF($A450="SINAPI",VLOOKUP($B450,'Sinapi - Serv'!A:D,4,0),VLOOKUP($B450,Composições!A:G,7,0))</f>
        <v>29.79</v>
      </c>
      <c r="H450" s="445">
        <f t="shared" si="8"/>
        <v>3172.64</v>
      </c>
      <c r="I450" s="479"/>
    </row>
    <row r="451" spans="1:9" s="436" customFormat="1" ht="38.25" x14ac:dyDescent="0.2">
      <c r="A451" s="477" t="s">
        <v>211</v>
      </c>
      <c r="B451" s="481">
        <v>88485</v>
      </c>
      <c r="C451" s="493" t="s">
        <v>15454</v>
      </c>
      <c r="D451" s="496" t="s">
        <v>8368</v>
      </c>
      <c r="E451" s="442" t="s">
        <v>16</v>
      </c>
      <c r="F451" s="443">
        <v>398.8</v>
      </c>
      <c r="G451" s="444">
        <f>IF($A451="SINAPI",VLOOKUP($B451,'Sinapi - Serv'!A:D,4,0),VLOOKUP($B451,Composições!A:G,7,0))</f>
        <v>5.64</v>
      </c>
      <c r="H451" s="445">
        <f t="shared" si="8"/>
        <v>2249.23</v>
      </c>
      <c r="I451" s="479"/>
    </row>
    <row r="452" spans="1:9" s="436" customFormat="1" ht="63.75" x14ac:dyDescent="0.2">
      <c r="A452" s="477" t="s">
        <v>202</v>
      </c>
      <c r="B452" s="481" t="s">
        <v>15455</v>
      </c>
      <c r="C452" s="493" t="s">
        <v>15456</v>
      </c>
      <c r="D452" s="496" t="s">
        <v>15457</v>
      </c>
      <c r="E452" s="442" t="s">
        <v>107</v>
      </c>
      <c r="F452" s="443">
        <v>2.8</v>
      </c>
      <c r="G452" s="444">
        <f>IF($A452="SINAPI",VLOOKUP($B452,'Sinapi - Serv'!A:D,4,0),VLOOKUP($B452,Composições!A:G,7,0))</f>
        <v>20.69</v>
      </c>
      <c r="H452" s="445">
        <f t="shared" si="8"/>
        <v>57.93</v>
      </c>
      <c r="I452" s="479"/>
    </row>
    <row r="453" spans="1:9" s="436" customFormat="1" ht="76.5" x14ac:dyDescent="0.2">
      <c r="A453" s="477" t="s">
        <v>238</v>
      </c>
      <c r="B453" s="481">
        <v>180109</v>
      </c>
      <c r="C453" s="493" t="s">
        <v>15458</v>
      </c>
      <c r="D453" s="496" t="s">
        <v>15459</v>
      </c>
      <c r="E453" s="442" t="s">
        <v>15111</v>
      </c>
      <c r="F453" s="443">
        <v>264.5</v>
      </c>
      <c r="G453" s="444">
        <f>IF($A453="SINAPI",VLOOKUP($B453,'Sinapi - Serv'!A:D,4,0),VLOOKUP($B453,Composições!A:G,7,0))</f>
        <v>20.32</v>
      </c>
      <c r="H453" s="445">
        <f t="shared" si="8"/>
        <v>5374.64</v>
      </c>
      <c r="I453" s="479"/>
    </row>
    <row r="454" spans="1:9" s="436" customFormat="1" x14ac:dyDescent="0.2">
      <c r="A454" s="477"/>
      <c r="B454" s="481"/>
      <c r="C454" s="497" t="s">
        <v>15460</v>
      </c>
      <c r="D454" s="495" t="s">
        <v>15295</v>
      </c>
      <c r="E454" s="451"/>
      <c r="F454" s="452"/>
      <c r="G454" s="453"/>
      <c r="H454" s="454"/>
      <c r="I454" s="479"/>
    </row>
    <row r="455" spans="1:9" s="436" customFormat="1" x14ac:dyDescent="0.2">
      <c r="A455" s="477" t="s">
        <v>238</v>
      </c>
      <c r="B455" s="481">
        <v>20014</v>
      </c>
      <c r="C455" s="493" t="s">
        <v>15461</v>
      </c>
      <c r="D455" s="478" t="s">
        <v>15462</v>
      </c>
      <c r="E455" s="582" t="s">
        <v>15111</v>
      </c>
      <c r="F455" s="443">
        <v>68.400000000000006</v>
      </c>
      <c r="G455" s="444">
        <f>IF($A455="SINAPI",VLOOKUP($B455,'Sinapi - Serv'!A:D,4,0),VLOOKUP($B455,Composições!A:G,7,0))</f>
        <v>162.16</v>
      </c>
      <c r="H455" s="445">
        <f>+F455*G455</f>
        <v>11091.74</v>
      </c>
      <c r="I455" s="479"/>
    </row>
    <row r="456" spans="1:9" s="436" customFormat="1" x14ac:dyDescent="0.2">
      <c r="A456" s="477"/>
      <c r="B456" s="481"/>
      <c r="C456" s="497" t="s">
        <v>54</v>
      </c>
      <c r="D456" s="495" t="s">
        <v>15064</v>
      </c>
      <c r="E456" s="451"/>
      <c r="F456" s="452"/>
      <c r="G456" s="453"/>
      <c r="H456" s="454"/>
      <c r="I456" s="479"/>
    </row>
    <row r="457" spans="1:9" s="436" customFormat="1" x14ac:dyDescent="0.2">
      <c r="A457" s="477"/>
      <c r="B457" s="481"/>
      <c r="C457" s="497" t="s">
        <v>55</v>
      </c>
      <c r="D457" s="495" t="s">
        <v>15463</v>
      </c>
      <c r="E457" s="451"/>
      <c r="F457" s="452"/>
      <c r="G457" s="453"/>
      <c r="H457" s="454"/>
      <c r="I457" s="479"/>
    </row>
    <row r="458" spans="1:9" s="436" customFormat="1" x14ac:dyDescent="0.2">
      <c r="A458" s="477"/>
      <c r="B458" s="481"/>
      <c r="C458" s="497" t="s">
        <v>15464</v>
      </c>
      <c r="D458" s="495" t="s">
        <v>15410</v>
      </c>
      <c r="E458" s="451"/>
      <c r="F458" s="452"/>
      <c r="G458" s="453"/>
      <c r="H458" s="454"/>
      <c r="I458" s="479"/>
    </row>
    <row r="459" spans="1:9" s="436" customFormat="1" ht="51" x14ac:dyDescent="0.2">
      <c r="A459" s="477" t="s">
        <v>211</v>
      </c>
      <c r="B459" s="481">
        <v>89470</v>
      </c>
      <c r="C459" s="493" t="s">
        <v>15465</v>
      </c>
      <c r="D459" s="478" t="s">
        <v>596</v>
      </c>
      <c r="E459" s="582" t="s">
        <v>16</v>
      </c>
      <c r="F459" s="443">
        <v>95</v>
      </c>
      <c r="G459" s="444">
        <f>IF($A459="SINAPI",VLOOKUP($B459,'Sinapi - Serv'!A:D,4,0),VLOOKUP($B459,Composições!A:G,7,0))</f>
        <v>106.32</v>
      </c>
      <c r="H459" s="445">
        <f>+F459*G459</f>
        <v>10100.4</v>
      </c>
      <c r="I459" s="479"/>
    </row>
    <row r="460" spans="1:9" s="436" customFormat="1" ht="25.5" x14ac:dyDescent="0.2">
      <c r="A460" s="477" t="s">
        <v>202</v>
      </c>
      <c r="B460" s="481" t="s">
        <v>15466</v>
      </c>
      <c r="C460" s="493" t="s">
        <v>15467</v>
      </c>
      <c r="D460" s="496" t="s">
        <v>15468</v>
      </c>
      <c r="E460" s="442" t="s">
        <v>16</v>
      </c>
      <c r="F460" s="443">
        <v>115.9</v>
      </c>
      <c r="G460" s="444">
        <f>IF($A460="SINAPI",VLOOKUP($B460,'Sinapi - Serv'!A:D,4,0),VLOOKUP($B460,Composições!A:G,7,0))</f>
        <v>175.91</v>
      </c>
      <c r="H460" s="445">
        <f t="shared" si="8"/>
        <v>20387.97</v>
      </c>
      <c r="I460" s="479"/>
    </row>
    <row r="461" spans="1:9" s="436" customFormat="1" ht="76.5" x14ac:dyDescent="0.2">
      <c r="A461" s="477" t="s">
        <v>211</v>
      </c>
      <c r="B461" s="481">
        <v>87527</v>
      </c>
      <c r="C461" s="493" t="s">
        <v>15469</v>
      </c>
      <c r="D461" s="496" t="s">
        <v>7928</v>
      </c>
      <c r="E461" s="442" t="s">
        <v>16</v>
      </c>
      <c r="F461" s="443">
        <v>115.9</v>
      </c>
      <c r="G461" s="444">
        <f>IF($A461="SINAPI",VLOOKUP($B461,'Sinapi - Serv'!A:D,4,0),VLOOKUP($B461,Composições!A:G,7,0))</f>
        <v>50.39</v>
      </c>
      <c r="H461" s="445">
        <f t="shared" si="8"/>
        <v>5840.2</v>
      </c>
      <c r="I461" s="479"/>
    </row>
    <row r="462" spans="1:9" s="436" customFormat="1" ht="76.5" x14ac:dyDescent="0.2">
      <c r="A462" s="477" t="s">
        <v>211</v>
      </c>
      <c r="B462" s="481">
        <v>96367</v>
      </c>
      <c r="C462" s="493" t="s">
        <v>15470</v>
      </c>
      <c r="D462" s="496" t="s">
        <v>8105</v>
      </c>
      <c r="E462" s="442" t="s">
        <v>16</v>
      </c>
      <c r="F462" s="443">
        <v>16.899999999999999</v>
      </c>
      <c r="G462" s="444">
        <f>IF($A462="SINAPI",VLOOKUP($B462,'Sinapi - Serv'!A:D,4,0),VLOOKUP($B462,Composições!A:G,7,0))</f>
        <v>173.37</v>
      </c>
      <c r="H462" s="445">
        <f t="shared" si="8"/>
        <v>2929.95</v>
      </c>
      <c r="I462" s="479"/>
    </row>
    <row r="463" spans="1:9" s="436" customFormat="1" x14ac:dyDescent="0.2">
      <c r="A463" s="477"/>
      <c r="B463" s="481"/>
      <c r="C463" s="497" t="s">
        <v>15471</v>
      </c>
      <c r="D463" s="495" t="s">
        <v>15416</v>
      </c>
      <c r="E463" s="451"/>
      <c r="F463" s="452"/>
      <c r="G463" s="453"/>
      <c r="H463" s="454"/>
      <c r="I463" s="479"/>
    </row>
    <row r="464" spans="1:9" s="436" customFormat="1" ht="51" x14ac:dyDescent="0.2">
      <c r="A464" s="477" t="s">
        <v>211</v>
      </c>
      <c r="B464" s="481">
        <v>101749</v>
      </c>
      <c r="C464" s="493" t="s">
        <v>15472</v>
      </c>
      <c r="D464" s="478" t="s">
        <v>8508</v>
      </c>
      <c r="E464" s="582" t="s">
        <v>16</v>
      </c>
      <c r="F464" s="443">
        <v>66.3</v>
      </c>
      <c r="G464" s="444">
        <f>IF($A464="SINAPI",VLOOKUP($B464,'Sinapi - Serv'!A:D,4,0),VLOOKUP($B464,Composições!A:G,7,0))</f>
        <v>59.43</v>
      </c>
      <c r="H464" s="445">
        <f>+F464*G464</f>
        <v>3940.21</v>
      </c>
      <c r="I464" s="479"/>
    </row>
    <row r="465" spans="1:9" s="436" customFormat="1" ht="25.5" x14ac:dyDescent="0.2">
      <c r="A465" s="477" t="s">
        <v>211</v>
      </c>
      <c r="B465" s="481">
        <v>98678</v>
      </c>
      <c r="C465" s="493" t="s">
        <v>15473</v>
      </c>
      <c r="D465" s="496" t="s">
        <v>15474</v>
      </c>
      <c r="E465" s="442" t="s">
        <v>16</v>
      </c>
      <c r="F465" s="443">
        <v>33.799999999999997</v>
      </c>
      <c r="G465" s="444">
        <f>IF($A465="SINAPI",VLOOKUP($B465,'Sinapi - Serv'!A:D,4,0),VLOOKUP($B465,Composições!A:G,7,0))</f>
        <v>518.97</v>
      </c>
      <c r="H465" s="445">
        <f t="shared" si="8"/>
        <v>17541.189999999999</v>
      </c>
      <c r="I465" s="479"/>
    </row>
    <row r="466" spans="1:9" s="436" customFormat="1" ht="25.5" x14ac:dyDescent="0.2">
      <c r="A466" s="477" t="s">
        <v>202</v>
      </c>
      <c r="B466" s="481" t="s">
        <v>15475</v>
      </c>
      <c r="C466" s="493" t="s">
        <v>15476</v>
      </c>
      <c r="D466" s="496" t="s">
        <v>15420</v>
      </c>
      <c r="E466" s="442" t="s">
        <v>15111</v>
      </c>
      <c r="F466" s="443">
        <v>20.2</v>
      </c>
      <c r="G466" s="444">
        <f>IF($A466="SINAPI",VLOOKUP($B466,'Sinapi - Serv'!A:D,4,0),VLOOKUP($B466,Composições!A:G,7,0))</f>
        <v>1303.3499999999999</v>
      </c>
      <c r="H466" s="445">
        <f t="shared" si="8"/>
        <v>26327.67</v>
      </c>
      <c r="I466" s="479"/>
    </row>
    <row r="467" spans="1:9" s="436" customFormat="1" ht="51" x14ac:dyDescent="0.2">
      <c r="A467" s="477" t="s">
        <v>238</v>
      </c>
      <c r="B467" s="481">
        <v>160178</v>
      </c>
      <c r="C467" s="493" t="s">
        <v>15477</v>
      </c>
      <c r="D467" s="496" t="s">
        <v>15422</v>
      </c>
      <c r="E467" s="442" t="s">
        <v>270</v>
      </c>
      <c r="F467" s="443">
        <v>55.6</v>
      </c>
      <c r="G467" s="444">
        <f>IF($A467="SINAPI",VLOOKUP($B467,'Sinapi - Serv'!A:D,4,0),VLOOKUP($B467,Composições!A:G,7,0))</f>
        <v>86.41</v>
      </c>
      <c r="H467" s="445">
        <f t="shared" si="8"/>
        <v>4804.3999999999996</v>
      </c>
      <c r="I467" s="479"/>
    </row>
    <row r="468" spans="1:9" s="436" customFormat="1" x14ac:dyDescent="0.2">
      <c r="A468" s="477"/>
      <c r="B468" s="481"/>
      <c r="C468" s="497" t="s">
        <v>15478</v>
      </c>
      <c r="D468" s="495" t="s">
        <v>15424</v>
      </c>
      <c r="E468" s="451"/>
      <c r="F468" s="452"/>
      <c r="G468" s="453"/>
      <c r="H468" s="454"/>
      <c r="I468" s="479"/>
    </row>
    <row r="469" spans="1:9" s="436" customFormat="1" ht="25.5" x14ac:dyDescent="0.2">
      <c r="A469" s="477" t="s">
        <v>15425</v>
      </c>
      <c r="B469" s="481">
        <v>160704</v>
      </c>
      <c r="C469" s="493" t="s">
        <v>15479</v>
      </c>
      <c r="D469" s="478" t="s">
        <v>15480</v>
      </c>
      <c r="E469" s="582" t="s">
        <v>15160</v>
      </c>
      <c r="F469" s="443">
        <v>2.29</v>
      </c>
      <c r="G469" s="444">
        <f>IF($A469="SINAPI",VLOOKUP($B469,'Sinapi - Serv'!A:D,4,0),VLOOKUP($B469,Composições!A:G,7,0))</f>
        <v>3276.04</v>
      </c>
      <c r="H469" s="445">
        <f>+F469*G469</f>
        <v>7502.13</v>
      </c>
      <c r="I469" s="479"/>
    </row>
    <row r="470" spans="1:9" s="436" customFormat="1" x14ac:dyDescent="0.2">
      <c r="A470" s="477"/>
      <c r="B470" s="481"/>
      <c r="C470" s="497" t="s">
        <v>15481</v>
      </c>
      <c r="D470" s="495" t="s">
        <v>215</v>
      </c>
      <c r="E470" s="451"/>
      <c r="F470" s="452"/>
      <c r="G470" s="453"/>
      <c r="H470" s="454"/>
      <c r="I470" s="479"/>
    </row>
    <row r="471" spans="1:9" s="436" customFormat="1" ht="102" x14ac:dyDescent="0.2">
      <c r="A471" s="477" t="s">
        <v>202</v>
      </c>
      <c r="B471" s="481" t="s">
        <v>15429</v>
      </c>
      <c r="C471" s="493" t="s">
        <v>15482</v>
      </c>
      <c r="D471" s="478" t="s">
        <v>15431</v>
      </c>
      <c r="E471" s="582" t="s">
        <v>270</v>
      </c>
      <c r="F471" s="443">
        <v>121.4</v>
      </c>
      <c r="G471" s="444">
        <f>IF($A471="SINAPI",VLOOKUP($B471,'Sinapi - Serv'!A:D,4,0),VLOOKUP($B471,Composições!A:G,7,0))</f>
        <v>195.58</v>
      </c>
      <c r="H471" s="445">
        <f>+F471*G471</f>
        <v>23743.41</v>
      </c>
      <c r="I471" s="479"/>
    </row>
    <row r="472" spans="1:9" s="436" customFormat="1" x14ac:dyDescent="0.2">
      <c r="A472" s="477"/>
      <c r="B472" s="481"/>
      <c r="C472" s="497" t="s">
        <v>15483</v>
      </c>
      <c r="D472" s="495" t="s">
        <v>229</v>
      </c>
      <c r="E472" s="451"/>
      <c r="F472" s="452"/>
      <c r="G472" s="453"/>
      <c r="H472" s="454"/>
      <c r="I472" s="479"/>
    </row>
    <row r="473" spans="1:9" s="436" customFormat="1" ht="63.75" x14ac:dyDescent="0.2">
      <c r="A473" s="477" t="s">
        <v>202</v>
      </c>
      <c r="B473" s="481" t="s">
        <v>19128</v>
      </c>
      <c r="C473" s="493" t="s">
        <v>15484</v>
      </c>
      <c r="D473" s="478" t="s">
        <v>15485</v>
      </c>
      <c r="E473" s="582" t="s">
        <v>13</v>
      </c>
      <c r="F473" s="443">
        <v>1</v>
      </c>
      <c r="G473" s="444">
        <f>IF($A473="SINAPI",VLOOKUP($B473,'Sinapi - Serv'!A:D,4,0),VLOOKUP($B473,Composições!A:G,7,0))</f>
        <v>2526.1999999999998</v>
      </c>
      <c r="H473" s="445">
        <f>+F473*G473</f>
        <v>2526.1999999999998</v>
      </c>
      <c r="I473" s="479"/>
    </row>
    <row r="474" spans="1:9" s="436" customFormat="1" ht="63.75" x14ac:dyDescent="0.2">
      <c r="A474" s="477" t="s">
        <v>202</v>
      </c>
      <c r="B474" s="481" t="s">
        <v>19130</v>
      </c>
      <c r="C474" s="493" t="s">
        <v>15486</v>
      </c>
      <c r="D474" s="496" t="s">
        <v>15487</v>
      </c>
      <c r="E474" s="442" t="s">
        <v>13</v>
      </c>
      <c r="F474" s="443">
        <v>1</v>
      </c>
      <c r="G474" s="444">
        <f>IF($A474="SINAPI",VLOOKUP($B474,'Sinapi - Serv'!A:D,4,0),VLOOKUP($B474,Composições!A:G,7,0))</f>
        <v>2081.6</v>
      </c>
      <c r="H474" s="445">
        <f t="shared" si="8"/>
        <v>2081.6</v>
      </c>
      <c r="I474" s="479"/>
    </row>
    <row r="475" spans="1:9" s="436" customFormat="1" ht="63.75" x14ac:dyDescent="0.2">
      <c r="A475" s="477" t="s">
        <v>202</v>
      </c>
      <c r="B475" s="481" t="s">
        <v>19132</v>
      </c>
      <c r="C475" s="493" t="s">
        <v>15488</v>
      </c>
      <c r="D475" s="496" t="s">
        <v>15489</v>
      </c>
      <c r="E475" s="442" t="s">
        <v>13</v>
      </c>
      <c r="F475" s="443">
        <v>1</v>
      </c>
      <c r="G475" s="444">
        <f>IF($A475="SINAPI",VLOOKUP($B475,'Sinapi - Serv'!A:D,4,0),VLOOKUP($B475,Composições!A:G,7,0))</f>
        <v>2296.6</v>
      </c>
      <c r="H475" s="445">
        <f t="shared" si="8"/>
        <v>2296.6</v>
      </c>
      <c r="I475" s="479"/>
    </row>
    <row r="476" spans="1:9" s="436" customFormat="1" ht="76.5" x14ac:dyDescent="0.2">
      <c r="A476" s="477" t="s">
        <v>202</v>
      </c>
      <c r="B476" s="481" t="s">
        <v>19132</v>
      </c>
      <c r="C476" s="493" t="s">
        <v>15490</v>
      </c>
      <c r="D476" s="496" t="s">
        <v>15491</v>
      </c>
      <c r="E476" s="442" t="s">
        <v>13</v>
      </c>
      <c r="F476" s="443">
        <v>1</v>
      </c>
      <c r="G476" s="444">
        <f>IF($A476="SINAPI",VLOOKUP($B476,'Sinapi - Serv'!A:D,4,0),VLOOKUP($B476,Composições!A:G,7,0))</f>
        <v>2296.6</v>
      </c>
      <c r="H476" s="445">
        <f t="shared" si="8"/>
        <v>2296.6</v>
      </c>
      <c r="I476" s="479"/>
    </row>
    <row r="477" spans="1:9" s="436" customFormat="1" x14ac:dyDescent="0.2">
      <c r="A477" s="477"/>
      <c r="B477" s="481"/>
      <c r="C477" s="497" t="s">
        <v>15492</v>
      </c>
      <c r="D477" s="495" t="s">
        <v>225</v>
      </c>
      <c r="E477" s="451"/>
      <c r="F477" s="452"/>
      <c r="G477" s="453"/>
      <c r="H477" s="454"/>
      <c r="I477" s="479"/>
    </row>
    <row r="478" spans="1:9" s="436" customFormat="1" ht="89.25" x14ac:dyDescent="0.2">
      <c r="A478" s="477" t="s">
        <v>202</v>
      </c>
      <c r="B478" s="481" t="s">
        <v>15443</v>
      </c>
      <c r="C478" s="493" t="s">
        <v>15493</v>
      </c>
      <c r="D478" s="478" t="s">
        <v>15494</v>
      </c>
      <c r="E478" s="582" t="s">
        <v>13</v>
      </c>
      <c r="F478" s="443">
        <v>6</v>
      </c>
      <c r="G478" s="444">
        <f>IF($A478="SINAPI",VLOOKUP($B478,'Sinapi - Serv'!A:D,4,0),VLOOKUP($B478,Composições!A:G,7,0))</f>
        <v>1366.01</v>
      </c>
      <c r="H478" s="445">
        <f>+F478*G478</f>
        <v>8196.06</v>
      </c>
      <c r="I478" s="479"/>
    </row>
    <row r="479" spans="1:9" s="436" customFormat="1" ht="89.25" x14ac:dyDescent="0.2">
      <c r="A479" s="477" t="s">
        <v>202</v>
      </c>
      <c r="B479" s="481" t="s">
        <v>15446</v>
      </c>
      <c r="C479" s="493" t="s">
        <v>15495</v>
      </c>
      <c r="D479" s="496" t="s">
        <v>15496</v>
      </c>
      <c r="E479" s="442" t="s">
        <v>13</v>
      </c>
      <c r="F479" s="443">
        <v>1</v>
      </c>
      <c r="G479" s="444">
        <f>IF($A479="SINAPI",VLOOKUP($B479,'Sinapi - Serv'!A:D,4,0),VLOOKUP($B479,Composições!A:G,7,0))</f>
        <v>2642.53</v>
      </c>
      <c r="H479" s="445">
        <f t="shared" si="8"/>
        <v>2642.53</v>
      </c>
      <c r="I479" s="479"/>
    </row>
    <row r="480" spans="1:9" s="436" customFormat="1" ht="89.25" x14ac:dyDescent="0.2">
      <c r="A480" s="477" t="s">
        <v>202</v>
      </c>
      <c r="B480" s="481" t="s">
        <v>15497</v>
      </c>
      <c r="C480" s="493" t="s">
        <v>15498</v>
      </c>
      <c r="D480" s="496" t="s">
        <v>15499</v>
      </c>
      <c r="E480" s="442" t="s">
        <v>13</v>
      </c>
      <c r="F480" s="443">
        <v>2</v>
      </c>
      <c r="G480" s="444">
        <f>IF($A480="SINAPI",VLOOKUP($B480,'Sinapi - Serv'!A:D,4,0),VLOOKUP($B480,Composições!A:G,7,0))</f>
        <v>2045.46</v>
      </c>
      <c r="H480" s="445">
        <f t="shared" si="8"/>
        <v>4090.92</v>
      </c>
      <c r="I480" s="479"/>
    </row>
    <row r="481" spans="1:9" s="436" customFormat="1" ht="89.25" x14ac:dyDescent="0.2">
      <c r="A481" s="477" t="s">
        <v>202</v>
      </c>
      <c r="B481" s="481" t="s">
        <v>15500</v>
      </c>
      <c r="C481" s="493" t="s">
        <v>15501</v>
      </c>
      <c r="D481" s="496" t="s">
        <v>15502</v>
      </c>
      <c r="E481" s="442" t="s">
        <v>13</v>
      </c>
      <c r="F481" s="443">
        <v>1</v>
      </c>
      <c r="G481" s="444">
        <f>IF($A481="SINAPI",VLOOKUP($B481,'Sinapi - Serv'!A:D,4,0),VLOOKUP($B481,Composições!A:G,7,0))</f>
        <v>1775.72</v>
      </c>
      <c r="H481" s="445">
        <f t="shared" si="8"/>
        <v>1775.72</v>
      </c>
      <c r="I481" s="479"/>
    </row>
    <row r="482" spans="1:9" s="436" customFormat="1" ht="102" x14ac:dyDescent="0.2">
      <c r="A482" s="477" t="s">
        <v>202</v>
      </c>
      <c r="B482" s="481" t="s">
        <v>15503</v>
      </c>
      <c r="C482" s="493" t="s">
        <v>15504</v>
      </c>
      <c r="D482" s="496" t="s">
        <v>15505</v>
      </c>
      <c r="E482" s="442" t="s">
        <v>13</v>
      </c>
      <c r="F482" s="443">
        <v>1</v>
      </c>
      <c r="G482" s="444">
        <f>IF($A482="SINAPI",VLOOKUP($B482,'Sinapi - Serv'!A:D,4,0),VLOOKUP($B482,Composições!A:G,7,0))</f>
        <v>1775.72</v>
      </c>
      <c r="H482" s="445">
        <f t="shared" si="8"/>
        <v>1775.72</v>
      </c>
      <c r="I482" s="479"/>
    </row>
    <row r="483" spans="1:9" s="436" customFormat="1" x14ac:dyDescent="0.2">
      <c r="A483" s="477"/>
      <c r="B483" s="481"/>
      <c r="C483" s="497" t="s">
        <v>15506</v>
      </c>
      <c r="D483" s="495" t="s">
        <v>15450</v>
      </c>
      <c r="E483" s="451"/>
      <c r="F483" s="452"/>
      <c r="G483" s="453"/>
      <c r="H483" s="454"/>
      <c r="I483" s="479"/>
    </row>
    <row r="484" spans="1:9" s="436" customFormat="1" ht="51" x14ac:dyDescent="0.2">
      <c r="A484" s="477" t="s">
        <v>211</v>
      </c>
      <c r="B484" s="481">
        <v>88489</v>
      </c>
      <c r="C484" s="493" t="s">
        <v>15507</v>
      </c>
      <c r="D484" s="478" t="s">
        <v>15508</v>
      </c>
      <c r="E484" s="582" t="s">
        <v>16</v>
      </c>
      <c r="F484" s="443">
        <v>16.899999999999999</v>
      </c>
      <c r="G484" s="444">
        <f>IF($A484="SINAPI",VLOOKUP($B484,'Sinapi - Serv'!A:D,4,0),VLOOKUP($B484,Composições!A:G,7,0))</f>
        <v>15.75</v>
      </c>
      <c r="H484" s="445">
        <f>+F484*G484</f>
        <v>266.18</v>
      </c>
      <c r="I484" s="479"/>
    </row>
    <row r="485" spans="1:9" s="436" customFormat="1" ht="63.75" x14ac:dyDescent="0.2">
      <c r="A485" s="477" t="s">
        <v>238</v>
      </c>
      <c r="B485" s="481">
        <v>180109</v>
      </c>
      <c r="C485" s="493" t="s">
        <v>15509</v>
      </c>
      <c r="D485" s="496" t="s">
        <v>15510</v>
      </c>
      <c r="E485" s="442" t="s">
        <v>15111</v>
      </c>
      <c r="F485" s="443">
        <v>29.6</v>
      </c>
      <c r="G485" s="444">
        <f>IF($A485="SINAPI",VLOOKUP($B485,'Sinapi - Serv'!A:D,4,0),VLOOKUP($B485,Composições!A:G,7,0))</f>
        <v>20.32</v>
      </c>
      <c r="H485" s="445">
        <f t="shared" si="8"/>
        <v>601.47</v>
      </c>
      <c r="I485" s="479"/>
    </row>
    <row r="486" spans="1:9" s="436" customFormat="1" ht="38.25" x14ac:dyDescent="0.2">
      <c r="A486" s="477" t="s">
        <v>211</v>
      </c>
      <c r="B486" s="481">
        <v>88485</v>
      </c>
      <c r="C486" s="493" t="s">
        <v>15511</v>
      </c>
      <c r="D486" s="496" t="s">
        <v>8368</v>
      </c>
      <c r="E486" s="442" t="s">
        <v>16</v>
      </c>
      <c r="F486" s="443">
        <v>179.3</v>
      </c>
      <c r="G486" s="444">
        <f>IF($A486="SINAPI",VLOOKUP($B486,'Sinapi - Serv'!A:D,4,0),VLOOKUP($B486,Composições!A:G,7,0))</f>
        <v>5.64</v>
      </c>
      <c r="H486" s="445">
        <f t="shared" si="8"/>
        <v>1011.25</v>
      </c>
      <c r="I486" s="479"/>
    </row>
    <row r="487" spans="1:9" s="436" customFormat="1" ht="63.75" x14ac:dyDescent="0.2">
      <c r="A487" s="477" t="s">
        <v>238</v>
      </c>
      <c r="B487" s="481">
        <v>180109</v>
      </c>
      <c r="C487" s="493" t="s">
        <v>15512</v>
      </c>
      <c r="D487" s="496" t="s">
        <v>15510</v>
      </c>
      <c r="E487" s="442" t="s">
        <v>15111</v>
      </c>
      <c r="F487" s="443">
        <v>132.80000000000001</v>
      </c>
      <c r="G487" s="444">
        <f>IF($A487="SINAPI",VLOOKUP($B487,'Sinapi - Serv'!A:D,4,0),VLOOKUP($B487,Composições!A:G,7,0))</f>
        <v>20.32</v>
      </c>
      <c r="H487" s="445">
        <f t="shared" si="8"/>
        <v>2698.5</v>
      </c>
      <c r="I487" s="479"/>
    </row>
    <row r="488" spans="1:9" s="436" customFormat="1" ht="63.75" x14ac:dyDescent="0.2">
      <c r="A488" s="477" t="s">
        <v>202</v>
      </c>
      <c r="B488" s="481" t="s">
        <v>15455</v>
      </c>
      <c r="C488" s="493" t="s">
        <v>15513</v>
      </c>
      <c r="D488" s="496" t="s">
        <v>15457</v>
      </c>
      <c r="E488" s="442" t="s">
        <v>107</v>
      </c>
      <c r="F488" s="443">
        <v>1.7</v>
      </c>
      <c r="G488" s="444">
        <f>IF($A488="SINAPI",VLOOKUP($B488,'Sinapi - Serv'!A:D,4,0),VLOOKUP($B488,Composições!A:G,7,0))</f>
        <v>20.69</v>
      </c>
      <c r="H488" s="445">
        <f t="shared" si="8"/>
        <v>35.17</v>
      </c>
      <c r="I488" s="479"/>
    </row>
    <row r="489" spans="1:9" s="436" customFormat="1" x14ac:dyDescent="0.2">
      <c r="A489" s="477"/>
      <c r="B489" s="481"/>
      <c r="C489" s="497" t="s">
        <v>15514</v>
      </c>
      <c r="D489" s="495" t="s">
        <v>15295</v>
      </c>
      <c r="E489" s="451"/>
      <c r="F489" s="452"/>
      <c r="G489" s="453"/>
      <c r="H489" s="454"/>
      <c r="I489" s="479"/>
    </row>
    <row r="490" spans="1:9" s="436" customFormat="1" x14ac:dyDescent="0.2">
      <c r="A490" s="477" t="s">
        <v>238</v>
      </c>
      <c r="B490" s="481">
        <v>20014</v>
      </c>
      <c r="C490" s="493" t="s">
        <v>15515</v>
      </c>
      <c r="D490" s="478" t="s">
        <v>15516</v>
      </c>
      <c r="E490" s="582" t="s">
        <v>15160</v>
      </c>
      <c r="F490" s="443">
        <v>24.8</v>
      </c>
      <c r="G490" s="444">
        <f>IF($A490="SINAPI",VLOOKUP($B490,'Sinapi - Serv'!A:D,4,0),VLOOKUP($B490,Composições!A:G,7,0))</f>
        <v>162.16</v>
      </c>
      <c r="H490" s="445">
        <f>+F490*G490</f>
        <v>4021.57</v>
      </c>
      <c r="I490" s="479"/>
    </row>
    <row r="491" spans="1:9" s="436" customFormat="1" x14ac:dyDescent="0.2">
      <c r="A491" s="477"/>
      <c r="B491" s="481"/>
      <c r="C491" s="497" t="s">
        <v>56</v>
      </c>
      <c r="D491" s="495" t="s">
        <v>15517</v>
      </c>
      <c r="E491" s="451"/>
      <c r="F491" s="452"/>
      <c r="G491" s="453"/>
      <c r="H491" s="454"/>
      <c r="I491" s="479"/>
    </row>
    <row r="492" spans="1:9" s="436" customFormat="1" x14ac:dyDescent="0.2">
      <c r="A492" s="477"/>
      <c r="B492" s="481"/>
      <c r="C492" s="497" t="s">
        <v>15518</v>
      </c>
      <c r="D492" s="495" t="s">
        <v>15410</v>
      </c>
      <c r="E492" s="451"/>
      <c r="F492" s="452"/>
      <c r="G492" s="453"/>
      <c r="H492" s="454"/>
      <c r="I492" s="479"/>
    </row>
    <row r="493" spans="1:9" s="436" customFormat="1" ht="51" x14ac:dyDescent="0.2">
      <c r="A493" s="477" t="s">
        <v>211</v>
      </c>
      <c r="B493" s="481">
        <v>89470</v>
      </c>
      <c r="C493" s="493" t="s">
        <v>15519</v>
      </c>
      <c r="D493" s="478" t="s">
        <v>596</v>
      </c>
      <c r="E493" s="582" t="s">
        <v>16</v>
      </c>
      <c r="F493" s="443">
        <v>5.2</v>
      </c>
      <c r="G493" s="444">
        <f>IF($A493="SINAPI",VLOOKUP($B493,'Sinapi - Serv'!A:D,4,0),VLOOKUP($B493,Composições!A:G,7,0))</f>
        <v>106.32</v>
      </c>
      <c r="H493" s="445">
        <f>+F493*G493</f>
        <v>552.86</v>
      </c>
      <c r="I493" s="479"/>
    </row>
    <row r="494" spans="1:9" s="436" customFormat="1" ht="76.5" x14ac:dyDescent="0.2">
      <c r="A494" s="477" t="s">
        <v>211</v>
      </c>
      <c r="B494" s="481">
        <v>96367</v>
      </c>
      <c r="C494" s="493" t="s">
        <v>15520</v>
      </c>
      <c r="D494" s="496" t="s">
        <v>8105</v>
      </c>
      <c r="E494" s="442" t="s">
        <v>16</v>
      </c>
      <c r="F494" s="443">
        <v>9</v>
      </c>
      <c r="G494" s="444">
        <f>IF($A494="SINAPI",VLOOKUP($B494,'Sinapi - Serv'!A:D,4,0),VLOOKUP($B494,Composições!A:G,7,0))</f>
        <v>173.37</v>
      </c>
      <c r="H494" s="445">
        <f t="shared" ref="H494:H542" si="9">+F494*G494</f>
        <v>1560.33</v>
      </c>
      <c r="I494" s="479"/>
    </row>
    <row r="495" spans="1:9" s="436" customFormat="1" x14ac:dyDescent="0.2">
      <c r="A495" s="477"/>
      <c r="B495" s="481"/>
      <c r="C495" s="497" t="s">
        <v>15521</v>
      </c>
      <c r="D495" s="495" t="s">
        <v>15416</v>
      </c>
      <c r="E495" s="451"/>
      <c r="F495" s="452"/>
      <c r="G495" s="453"/>
      <c r="H495" s="454"/>
      <c r="I495" s="479"/>
    </row>
    <row r="496" spans="1:9" s="436" customFormat="1" ht="51" x14ac:dyDescent="0.2">
      <c r="A496" s="477" t="s">
        <v>211</v>
      </c>
      <c r="B496" s="481">
        <v>101749</v>
      </c>
      <c r="C496" s="493" t="s">
        <v>15522</v>
      </c>
      <c r="D496" s="478" t="s">
        <v>8508</v>
      </c>
      <c r="E496" s="582" t="s">
        <v>16</v>
      </c>
      <c r="F496" s="443">
        <v>29.6</v>
      </c>
      <c r="G496" s="444">
        <f>IF($A496="SINAPI",VLOOKUP($B496,'Sinapi - Serv'!A:D,4,0),VLOOKUP($B496,Composições!A:G,7,0))</f>
        <v>59.43</v>
      </c>
      <c r="H496" s="445">
        <f>+F496*G496</f>
        <v>1759.13</v>
      </c>
      <c r="I496" s="479"/>
    </row>
    <row r="497" spans="1:9" s="436" customFormat="1" ht="25.5" x14ac:dyDescent="0.2">
      <c r="A497" s="477" t="s">
        <v>202</v>
      </c>
      <c r="B497" s="481" t="s">
        <v>15475</v>
      </c>
      <c r="C497" s="493" t="s">
        <v>15523</v>
      </c>
      <c r="D497" s="496" t="s">
        <v>15420</v>
      </c>
      <c r="E497" s="442" t="s">
        <v>15111</v>
      </c>
      <c r="F497" s="443">
        <v>10.5</v>
      </c>
      <c r="G497" s="444">
        <f>IF($A497="SINAPI",VLOOKUP($B497,'Sinapi - Serv'!A:D,4,0),VLOOKUP($B497,Composições!A:G,7,0))</f>
        <v>1303.3499999999999</v>
      </c>
      <c r="H497" s="445">
        <f t="shared" si="9"/>
        <v>13685.18</v>
      </c>
      <c r="I497" s="479"/>
    </row>
    <row r="498" spans="1:9" s="436" customFormat="1" ht="51" x14ac:dyDescent="0.2">
      <c r="A498" s="477" t="s">
        <v>238</v>
      </c>
      <c r="B498" s="481">
        <v>160178</v>
      </c>
      <c r="C498" s="493" t="s">
        <v>15524</v>
      </c>
      <c r="D498" s="496" t="s">
        <v>15422</v>
      </c>
      <c r="E498" s="442" t="s">
        <v>15111</v>
      </c>
      <c r="F498" s="443">
        <v>19.100000000000001</v>
      </c>
      <c r="G498" s="444">
        <f>IF($A498="SINAPI",VLOOKUP($B498,'Sinapi - Serv'!A:D,4,0),VLOOKUP($B498,Composições!A:G,7,0))</f>
        <v>86.41</v>
      </c>
      <c r="H498" s="445">
        <f t="shared" si="9"/>
        <v>1650.43</v>
      </c>
      <c r="I498" s="479"/>
    </row>
    <row r="499" spans="1:9" s="436" customFormat="1" x14ac:dyDescent="0.2">
      <c r="A499" s="477"/>
      <c r="B499" s="481"/>
      <c r="C499" s="497" t="s">
        <v>15525</v>
      </c>
      <c r="D499" s="495" t="s">
        <v>229</v>
      </c>
      <c r="E499" s="451"/>
      <c r="F499" s="452"/>
      <c r="G499" s="453"/>
      <c r="H499" s="454"/>
      <c r="I499" s="479"/>
    </row>
    <row r="500" spans="1:9" s="436" customFormat="1" ht="51" x14ac:dyDescent="0.2">
      <c r="A500" s="477" t="s">
        <v>202</v>
      </c>
      <c r="B500" s="481" t="s">
        <v>19132</v>
      </c>
      <c r="C500" s="493" t="s">
        <v>15526</v>
      </c>
      <c r="D500" s="478" t="s">
        <v>15527</v>
      </c>
      <c r="E500" s="582" t="s">
        <v>15121</v>
      </c>
      <c r="F500" s="443">
        <v>1</v>
      </c>
      <c r="G500" s="444">
        <f>IF($A500="SINAPI",VLOOKUP($B500,'Sinapi - Serv'!A:D,4,0),VLOOKUP($B500,Composições!A:G,7,0))</f>
        <v>2296.6</v>
      </c>
      <c r="H500" s="445">
        <f>+F500*G500</f>
        <v>2296.6</v>
      </c>
      <c r="I500" s="479"/>
    </row>
    <row r="501" spans="1:9" s="436" customFormat="1" ht="51" x14ac:dyDescent="0.2">
      <c r="A501" s="477" t="s">
        <v>202</v>
      </c>
      <c r="B501" s="481" t="s">
        <v>15528</v>
      </c>
      <c r="C501" s="493" t="s">
        <v>15529</v>
      </c>
      <c r="D501" s="496" t="s">
        <v>15530</v>
      </c>
      <c r="E501" s="442" t="s">
        <v>15121</v>
      </c>
      <c r="F501" s="443">
        <v>1</v>
      </c>
      <c r="G501" s="444">
        <f>IF($A501="SINAPI",VLOOKUP($B501,'Sinapi - Serv'!A:D,4,0),VLOOKUP($B501,Composições!A:G,7,0))</f>
        <v>6215</v>
      </c>
      <c r="H501" s="445">
        <f t="shared" si="9"/>
        <v>6215</v>
      </c>
      <c r="I501" s="479"/>
    </row>
    <row r="502" spans="1:9" s="436" customFormat="1" x14ac:dyDescent="0.2">
      <c r="A502" s="477"/>
      <c r="B502" s="481"/>
      <c r="C502" s="497" t="s">
        <v>15531</v>
      </c>
      <c r="D502" s="495" t="s">
        <v>225</v>
      </c>
      <c r="E502" s="451"/>
      <c r="F502" s="452"/>
      <c r="G502" s="453"/>
      <c r="H502" s="454"/>
      <c r="I502" s="479"/>
    </row>
    <row r="503" spans="1:9" s="436" customFormat="1" ht="38.25" x14ac:dyDescent="0.2">
      <c r="A503" s="477" t="s">
        <v>202</v>
      </c>
      <c r="B503" s="481" t="s">
        <v>15532</v>
      </c>
      <c r="C503" s="493" t="s">
        <v>15533</v>
      </c>
      <c r="D503" s="496" t="s">
        <v>15534</v>
      </c>
      <c r="E503" s="582" t="s">
        <v>15121</v>
      </c>
      <c r="F503" s="443">
        <v>1</v>
      </c>
      <c r="G503" s="444">
        <f>IF($A503="SINAPI",VLOOKUP($B503,'Sinapi - Serv'!A:D,4,0),VLOOKUP($B503,Composições!A:G,7,0))</f>
        <v>2774.82</v>
      </c>
      <c r="H503" s="445">
        <f>+F503*G503</f>
        <v>2774.82</v>
      </c>
      <c r="I503" s="479"/>
    </row>
    <row r="504" spans="1:9" s="436" customFormat="1" x14ac:dyDescent="0.2">
      <c r="A504" s="477"/>
      <c r="B504" s="481"/>
      <c r="C504" s="497" t="s">
        <v>15535</v>
      </c>
      <c r="D504" s="495" t="s">
        <v>15450</v>
      </c>
      <c r="E504" s="451"/>
      <c r="F504" s="452"/>
      <c r="G504" s="453"/>
      <c r="H504" s="454"/>
      <c r="I504" s="479"/>
    </row>
    <row r="505" spans="1:9" s="436" customFormat="1" ht="38.25" x14ac:dyDescent="0.2">
      <c r="A505" s="477" t="s">
        <v>211</v>
      </c>
      <c r="B505" s="481">
        <v>88489</v>
      </c>
      <c r="C505" s="493" t="s">
        <v>15536</v>
      </c>
      <c r="D505" s="478" t="s">
        <v>8376</v>
      </c>
      <c r="E505" s="582" t="s">
        <v>16</v>
      </c>
      <c r="F505" s="443">
        <v>6.5</v>
      </c>
      <c r="G505" s="444">
        <f>IF($A505="SINAPI",VLOOKUP($B505,'Sinapi - Serv'!A:D,4,0),VLOOKUP($B505,Composições!A:G,7,0))</f>
        <v>15.75</v>
      </c>
      <c r="H505" s="445">
        <f>+F505*G505</f>
        <v>102.38</v>
      </c>
      <c r="I505" s="479"/>
    </row>
    <row r="506" spans="1:9" s="436" customFormat="1" ht="76.5" x14ac:dyDescent="0.2">
      <c r="A506" s="477" t="s">
        <v>238</v>
      </c>
      <c r="B506" s="481">
        <v>180109</v>
      </c>
      <c r="C506" s="493" t="s">
        <v>15537</v>
      </c>
      <c r="D506" s="496" t="s">
        <v>15538</v>
      </c>
      <c r="E506" s="442" t="s">
        <v>15111</v>
      </c>
      <c r="F506" s="443">
        <v>45.2</v>
      </c>
      <c r="G506" s="444">
        <f>IF($A506="SINAPI",VLOOKUP($B506,'Sinapi - Serv'!A:D,4,0),VLOOKUP($B506,Composições!A:G,7,0))</f>
        <v>20.32</v>
      </c>
      <c r="H506" s="445">
        <f t="shared" si="9"/>
        <v>918.46</v>
      </c>
      <c r="I506" s="479"/>
    </row>
    <row r="507" spans="1:9" s="436" customFormat="1" ht="76.5" x14ac:dyDescent="0.2">
      <c r="A507" s="477" t="s">
        <v>238</v>
      </c>
      <c r="B507" s="481">
        <v>180103</v>
      </c>
      <c r="C507" s="493" t="s">
        <v>15539</v>
      </c>
      <c r="D507" s="496" t="s">
        <v>15540</v>
      </c>
      <c r="E507" s="442" t="s">
        <v>15111</v>
      </c>
      <c r="F507" s="443">
        <v>29.6</v>
      </c>
      <c r="G507" s="444">
        <f>IF($A507="SINAPI",VLOOKUP($B507,'Sinapi - Serv'!A:D,4,0),VLOOKUP($B507,Composições!A:G,7,0))</f>
        <v>29.79</v>
      </c>
      <c r="H507" s="445">
        <f t="shared" si="9"/>
        <v>881.78</v>
      </c>
      <c r="I507" s="479"/>
    </row>
    <row r="508" spans="1:9" s="436" customFormat="1" ht="51" x14ac:dyDescent="0.2">
      <c r="A508" s="477" t="s">
        <v>211</v>
      </c>
      <c r="B508" s="481">
        <v>88411</v>
      </c>
      <c r="C508" s="493" t="s">
        <v>15541</v>
      </c>
      <c r="D508" s="496" t="s">
        <v>8330</v>
      </c>
      <c r="E508" s="442" t="s">
        <v>16</v>
      </c>
      <c r="F508" s="443">
        <v>81.2</v>
      </c>
      <c r="G508" s="444">
        <f>IF($A508="SINAPI",VLOOKUP($B508,'Sinapi - Serv'!A:D,4,0),VLOOKUP($B508,Composições!A:G,7,0))</f>
        <v>6.45</v>
      </c>
      <c r="H508" s="445">
        <f t="shared" si="9"/>
        <v>523.74</v>
      </c>
      <c r="I508" s="479"/>
    </row>
    <row r="509" spans="1:9" s="436" customFormat="1" ht="63.75" x14ac:dyDescent="0.2">
      <c r="A509" s="477" t="s">
        <v>202</v>
      </c>
      <c r="B509" s="481" t="s">
        <v>15455</v>
      </c>
      <c r="C509" s="493" t="s">
        <v>15542</v>
      </c>
      <c r="D509" s="496" t="s">
        <v>15457</v>
      </c>
      <c r="E509" s="442" t="s">
        <v>107</v>
      </c>
      <c r="F509" s="443">
        <v>0.6</v>
      </c>
      <c r="G509" s="444">
        <f>IF($A509="SINAPI",VLOOKUP($B509,'Sinapi - Serv'!A:D,4,0),VLOOKUP($B509,Composições!A:G,7,0))</f>
        <v>20.69</v>
      </c>
      <c r="H509" s="445">
        <f t="shared" si="9"/>
        <v>12.41</v>
      </c>
      <c r="I509" s="479"/>
    </row>
    <row r="510" spans="1:9" s="436" customFormat="1" x14ac:dyDescent="0.2">
      <c r="A510" s="477"/>
      <c r="B510" s="481"/>
      <c r="C510" s="497" t="s">
        <v>15543</v>
      </c>
      <c r="D510" s="495" t="s">
        <v>15075</v>
      </c>
      <c r="E510" s="451"/>
      <c r="F510" s="452"/>
      <c r="G510" s="453"/>
      <c r="H510" s="454"/>
      <c r="I510" s="479"/>
    </row>
    <row r="511" spans="1:9" s="436" customFormat="1" x14ac:dyDescent="0.2">
      <c r="A511" s="477"/>
      <c r="B511" s="481"/>
      <c r="C511" s="497" t="s">
        <v>15544</v>
      </c>
      <c r="D511" s="495" t="s">
        <v>15545</v>
      </c>
      <c r="E511" s="451"/>
      <c r="F511" s="452"/>
      <c r="G511" s="453"/>
      <c r="H511" s="454"/>
      <c r="I511" s="479"/>
    </row>
    <row r="512" spans="1:9" s="436" customFormat="1" x14ac:dyDescent="0.2">
      <c r="A512" s="477"/>
      <c r="B512" s="481"/>
      <c r="C512" s="497" t="s">
        <v>15546</v>
      </c>
      <c r="D512" s="495" t="s">
        <v>15410</v>
      </c>
      <c r="E512" s="451"/>
      <c r="F512" s="452"/>
      <c r="G512" s="453"/>
      <c r="H512" s="454"/>
      <c r="I512" s="479"/>
    </row>
    <row r="513" spans="1:9" s="436" customFormat="1" ht="51" x14ac:dyDescent="0.2">
      <c r="A513" s="477" t="s">
        <v>211</v>
      </c>
      <c r="B513" s="481">
        <v>89470</v>
      </c>
      <c r="C513" s="493" t="s">
        <v>15547</v>
      </c>
      <c r="D513" s="478" t="s">
        <v>596</v>
      </c>
      <c r="E513" s="582" t="s">
        <v>16</v>
      </c>
      <c r="F513" s="443">
        <v>17.5</v>
      </c>
      <c r="G513" s="444">
        <f>IF($A513="SINAPI",VLOOKUP($B513,'Sinapi - Serv'!A:D,4,0),VLOOKUP($B513,Composições!A:G,7,0))</f>
        <v>106.32</v>
      </c>
      <c r="H513" s="445">
        <f>+F513*G513</f>
        <v>1860.6</v>
      </c>
      <c r="I513" s="479"/>
    </row>
    <row r="514" spans="1:9" s="436" customFormat="1" ht="76.5" x14ac:dyDescent="0.2">
      <c r="A514" s="477" t="s">
        <v>211</v>
      </c>
      <c r="B514" s="481">
        <v>96367</v>
      </c>
      <c r="C514" s="493" t="s">
        <v>15548</v>
      </c>
      <c r="D514" s="496" t="s">
        <v>8105</v>
      </c>
      <c r="E514" s="442" t="s">
        <v>16</v>
      </c>
      <c r="F514" s="443">
        <v>12.8</v>
      </c>
      <c r="G514" s="444">
        <f>IF($A514="SINAPI",VLOOKUP($B514,'Sinapi - Serv'!A:D,4,0),VLOOKUP($B514,Composições!A:G,7,0))</f>
        <v>173.37</v>
      </c>
      <c r="H514" s="445">
        <f t="shared" si="9"/>
        <v>2219.14</v>
      </c>
      <c r="I514" s="479"/>
    </row>
    <row r="515" spans="1:9" s="436" customFormat="1" ht="63.75" x14ac:dyDescent="0.2">
      <c r="A515" s="477" t="s">
        <v>211</v>
      </c>
      <c r="B515" s="481">
        <v>89453</v>
      </c>
      <c r="C515" s="493" t="s">
        <v>15549</v>
      </c>
      <c r="D515" s="496" t="s">
        <v>15550</v>
      </c>
      <c r="E515" s="442" t="s">
        <v>16</v>
      </c>
      <c r="F515" s="443">
        <v>1</v>
      </c>
      <c r="G515" s="444">
        <f>IF($A515="SINAPI",VLOOKUP($B515,'Sinapi - Serv'!A:D,4,0),VLOOKUP($B515,Composições!A:G,7,0))</f>
        <v>90.83</v>
      </c>
      <c r="H515" s="445">
        <f t="shared" si="9"/>
        <v>90.83</v>
      </c>
      <c r="I515" s="479"/>
    </row>
    <row r="516" spans="1:9" s="436" customFormat="1" x14ac:dyDescent="0.2">
      <c r="A516" s="477"/>
      <c r="B516" s="481"/>
      <c r="C516" s="497" t="s">
        <v>15551</v>
      </c>
      <c r="D516" s="495" t="s">
        <v>15416</v>
      </c>
      <c r="E516" s="451"/>
      <c r="F516" s="452"/>
      <c r="G516" s="453"/>
      <c r="H516" s="454"/>
      <c r="I516" s="479"/>
    </row>
    <row r="517" spans="1:9" s="436" customFormat="1" ht="51" x14ac:dyDescent="0.2">
      <c r="A517" s="477" t="s">
        <v>211</v>
      </c>
      <c r="B517" s="481">
        <v>101749</v>
      </c>
      <c r="C517" s="493" t="s">
        <v>15552</v>
      </c>
      <c r="D517" s="478" t="s">
        <v>8508</v>
      </c>
      <c r="E517" s="582" t="s">
        <v>16</v>
      </c>
      <c r="F517" s="443">
        <v>43.5</v>
      </c>
      <c r="G517" s="444">
        <f>IF($A517="SINAPI",VLOOKUP($B517,'Sinapi - Serv'!A:D,4,0),VLOOKUP($B517,Composições!A:G,7,0))</f>
        <v>59.43</v>
      </c>
      <c r="H517" s="445">
        <f>+F517*G517</f>
        <v>2585.21</v>
      </c>
      <c r="I517" s="479"/>
    </row>
    <row r="518" spans="1:9" s="436" customFormat="1" ht="25.5" x14ac:dyDescent="0.2">
      <c r="A518" s="477" t="s">
        <v>202</v>
      </c>
      <c r="B518" s="481" t="s">
        <v>15475</v>
      </c>
      <c r="C518" s="493" t="s">
        <v>15553</v>
      </c>
      <c r="D518" s="496" t="s">
        <v>15420</v>
      </c>
      <c r="E518" s="442" t="s">
        <v>15111</v>
      </c>
      <c r="F518" s="443">
        <v>23.2</v>
      </c>
      <c r="G518" s="444">
        <f>IF($A518="SINAPI",VLOOKUP($B518,'Sinapi - Serv'!A:D,4,0),VLOOKUP($B518,Composições!A:G,7,0))</f>
        <v>1303.3499999999999</v>
      </c>
      <c r="H518" s="445">
        <f t="shared" si="9"/>
        <v>30237.72</v>
      </c>
      <c r="I518" s="479"/>
    </row>
    <row r="519" spans="1:9" s="436" customFormat="1" ht="51" x14ac:dyDescent="0.2">
      <c r="A519" s="477" t="s">
        <v>238</v>
      </c>
      <c r="B519" s="481">
        <v>160178</v>
      </c>
      <c r="C519" s="493" t="s">
        <v>15554</v>
      </c>
      <c r="D519" s="496" t="s">
        <v>15422</v>
      </c>
      <c r="E519" s="442" t="s">
        <v>16</v>
      </c>
      <c r="F519" s="443">
        <v>43.5</v>
      </c>
      <c r="G519" s="444">
        <f>IF($A519="SINAPI",VLOOKUP($B519,'Sinapi - Serv'!A:D,4,0),VLOOKUP($B519,Composições!A:G,7,0))</f>
        <v>86.41</v>
      </c>
      <c r="H519" s="445">
        <f t="shared" si="9"/>
        <v>3758.84</v>
      </c>
      <c r="I519" s="479"/>
    </row>
    <row r="520" spans="1:9" s="436" customFormat="1" x14ac:dyDescent="0.2">
      <c r="A520" s="477"/>
      <c r="B520" s="481"/>
      <c r="C520" s="497" t="s">
        <v>15555</v>
      </c>
      <c r="D520" s="495" t="s">
        <v>229</v>
      </c>
      <c r="E520" s="451"/>
      <c r="F520" s="452"/>
      <c r="G520" s="453"/>
      <c r="H520" s="454"/>
      <c r="I520" s="479"/>
    </row>
    <row r="521" spans="1:9" s="436" customFormat="1" ht="76.5" x14ac:dyDescent="0.2">
      <c r="A521" s="477" t="s">
        <v>202</v>
      </c>
      <c r="B521" s="481" t="s">
        <v>19132</v>
      </c>
      <c r="C521" s="493" t="s">
        <v>15556</v>
      </c>
      <c r="D521" s="478" t="s">
        <v>15557</v>
      </c>
      <c r="E521" s="582" t="s">
        <v>13</v>
      </c>
      <c r="F521" s="443">
        <v>1</v>
      </c>
      <c r="G521" s="444">
        <f>IF($A521="SINAPI",VLOOKUP($B521,'Sinapi - Serv'!A:D,4,0),VLOOKUP($B521,Composições!A:G,7,0))</f>
        <v>2296.6</v>
      </c>
      <c r="H521" s="445">
        <f>+F521*G521</f>
        <v>2296.6</v>
      </c>
      <c r="I521" s="479"/>
    </row>
    <row r="522" spans="1:9" s="436" customFormat="1" ht="51" x14ac:dyDescent="0.2">
      <c r="A522" s="477" t="s">
        <v>202</v>
      </c>
      <c r="B522" s="481" t="s">
        <v>15558</v>
      </c>
      <c r="C522" s="493" t="s">
        <v>15559</v>
      </c>
      <c r="D522" s="496" t="s">
        <v>15560</v>
      </c>
      <c r="E522" s="442" t="s">
        <v>13</v>
      </c>
      <c r="F522" s="443">
        <v>1</v>
      </c>
      <c r="G522" s="444">
        <f>IF($A522="SINAPI",VLOOKUP($B522,'Sinapi - Serv'!A:D,4,0),VLOOKUP($B522,Composições!A:G,7,0))</f>
        <v>4115</v>
      </c>
      <c r="H522" s="445">
        <f t="shared" si="9"/>
        <v>4115</v>
      </c>
      <c r="I522" s="479"/>
    </row>
    <row r="523" spans="1:9" s="436" customFormat="1" ht="51" x14ac:dyDescent="0.2">
      <c r="A523" s="477" t="s">
        <v>202</v>
      </c>
      <c r="B523" s="481" t="s">
        <v>15561</v>
      </c>
      <c r="C523" s="493" t="s">
        <v>15562</v>
      </c>
      <c r="D523" s="496" t="s">
        <v>15563</v>
      </c>
      <c r="E523" s="442" t="s">
        <v>13</v>
      </c>
      <c r="F523" s="443">
        <v>1</v>
      </c>
      <c r="G523" s="444">
        <f>IF($A523="SINAPI",VLOOKUP($B523,'Sinapi - Serv'!A:D,4,0),VLOOKUP($B523,Composições!A:G,7,0))</f>
        <v>4495</v>
      </c>
      <c r="H523" s="445">
        <f t="shared" si="9"/>
        <v>4495</v>
      </c>
      <c r="I523" s="479"/>
    </row>
    <row r="524" spans="1:9" s="436" customFormat="1" x14ac:dyDescent="0.2">
      <c r="A524" s="477"/>
      <c r="B524" s="481"/>
      <c r="C524" s="497" t="s">
        <v>15564</v>
      </c>
      <c r="D524" s="495" t="s">
        <v>225</v>
      </c>
      <c r="E524" s="451"/>
      <c r="F524" s="452"/>
      <c r="G524" s="453"/>
      <c r="H524" s="454"/>
      <c r="I524" s="479"/>
    </row>
    <row r="525" spans="1:9" s="436" customFormat="1" ht="38.25" x14ac:dyDescent="0.2">
      <c r="A525" s="477" t="s">
        <v>202</v>
      </c>
      <c r="B525" s="481" t="s">
        <v>15565</v>
      </c>
      <c r="C525" s="493" t="s">
        <v>15566</v>
      </c>
      <c r="D525" s="496" t="s">
        <v>15567</v>
      </c>
      <c r="E525" s="582" t="s">
        <v>13</v>
      </c>
      <c r="F525" s="443">
        <v>1</v>
      </c>
      <c r="G525" s="444">
        <f>IF($A525="SINAPI",VLOOKUP($B525,'Sinapi - Serv'!A:D,4,0),VLOOKUP($B525,Composições!A:G,7,0))</f>
        <v>3081.25</v>
      </c>
      <c r="H525" s="445">
        <f>+F525*G525</f>
        <v>3081.25</v>
      </c>
      <c r="I525" s="479"/>
    </row>
    <row r="526" spans="1:9" s="436" customFormat="1" ht="38.25" x14ac:dyDescent="0.2">
      <c r="A526" s="477" t="s">
        <v>202</v>
      </c>
      <c r="B526" s="481" t="s">
        <v>15568</v>
      </c>
      <c r="C526" s="493" t="s">
        <v>15569</v>
      </c>
      <c r="D526" s="496" t="s">
        <v>15570</v>
      </c>
      <c r="E526" s="442" t="s">
        <v>13</v>
      </c>
      <c r="F526" s="443">
        <v>1</v>
      </c>
      <c r="G526" s="444">
        <f>IF($A526="SINAPI",VLOOKUP($B526,'Sinapi - Serv'!A:D,4,0),VLOOKUP($B526,Composições!A:G,7,0))</f>
        <v>3468.23</v>
      </c>
      <c r="H526" s="445">
        <f t="shared" si="9"/>
        <v>3468.23</v>
      </c>
      <c r="I526" s="479"/>
    </row>
    <row r="527" spans="1:9" s="436" customFormat="1" ht="38.25" x14ac:dyDescent="0.2">
      <c r="A527" s="477" t="s">
        <v>202</v>
      </c>
      <c r="B527" s="481" t="s">
        <v>15571</v>
      </c>
      <c r="C527" s="493" t="s">
        <v>15572</v>
      </c>
      <c r="D527" s="496" t="s">
        <v>15573</v>
      </c>
      <c r="E527" s="442" t="s">
        <v>13</v>
      </c>
      <c r="F527" s="443">
        <v>1</v>
      </c>
      <c r="G527" s="444">
        <f>IF($A527="SINAPI",VLOOKUP($B527,'Sinapi - Serv'!A:D,4,0),VLOOKUP($B527,Composições!A:G,7,0))</f>
        <v>2774.82</v>
      </c>
      <c r="H527" s="445">
        <f t="shared" si="9"/>
        <v>2774.82</v>
      </c>
      <c r="I527" s="479"/>
    </row>
    <row r="528" spans="1:9" s="436" customFormat="1" ht="38.25" x14ac:dyDescent="0.2">
      <c r="A528" s="477" t="s">
        <v>202</v>
      </c>
      <c r="B528" s="481" t="s">
        <v>15574</v>
      </c>
      <c r="C528" s="493" t="s">
        <v>15575</v>
      </c>
      <c r="D528" s="496" t="s">
        <v>15576</v>
      </c>
      <c r="E528" s="442" t="s">
        <v>13</v>
      </c>
      <c r="F528" s="443">
        <v>1</v>
      </c>
      <c r="G528" s="444">
        <f>IF($A528="SINAPI",VLOOKUP($B528,'Sinapi - Serv'!A:D,4,0),VLOOKUP($B528,Composições!A:G,7,0))</f>
        <v>3400.1</v>
      </c>
      <c r="H528" s="445">
        <f t="shared" si="9"/>
        <v>3400.1</v>
      </c>
      <c r="I528" s="479"/>
    </row>
    <row r="529" spans="1:9" s="436" customFormat="1" ht="38.25" x14ac:dyDescent="0.2">
      <c r="A529" s="477" t="s">
        <v>202</v>
      </c>
      <c r="B529" s="481" t="s">
        <v>15577</v>
      </c>
      <c r="C529" s="493" t="s">
        <v>15578</v>
      </c>
      <c r="D529" s="496" t="s">
        <v>15579</v>
      </c>
      <c r="E529" s="442" t="s">
        <v>13</v>
      </c>
      <c r="F529" s="443">
        <v>1</v>
      </c>
      <c r="G529" s="444">
        <f>IF($A529="SINAPI",VLOOKUP($B529,'Sinapi - Serv'!A:D,4,0),VLOOKUP($B529,Composições!A:G,7,0))</f>
        <v>2965.59</v>
      </c>
      <c r="H529" s="445">
        <f t="shared" si="9"/>
        <v>2965.59</v>
      </c>
      <c r="I529" s="479"/>
    </row>
    <row r="530" spans="1:9" s="436" customFormat="1" ht="38.25" x14ac:dyDescent="0.2">
      <c r="A530" s="477" t="s">
        <v>202</v>
      </c>
      <c r="B530" s="481" t="s">
        <v>15580</v>
      </c>
      <c r="C530" s="493" t="s">
        <v>15581</v>
      </c>
      <c r="D530" s="496" t="s">
        <v>15582</v>
      </c>
      <c r="E530" s="442" t="s">
        <v>13</v>
      </c>
      <c r="F530" s="443">
        <v>1</v>
      </c>
      <c r="G530" s="444">
        <f>IF($A530="SINAPI",VLOOKUP($B530,'Sinapi - Serv'!A:D,4,0),VLOOKUP($B530,Composições!A:G,7,0))</f>
        <v>1212.6199999999999</v>
      </c>
      <c r="H530" s="445">
        <f t="shared" si="9"/>
        <v>1212.6199999999999</v>
      </c>
      <c r="I530" s="479"/>
    </row>
    <row r="531" spans="1:9" s="436" customFormat="1" x14ac:dyDescent="0.2">
      <c r="A531" s="477"/>
      <c r="B531" s="481"/>
      <c r="C531" s="497" t="s">
        <v>15583</v>
      </c>
      <c r="D531" s="495" t="s">
        <v>15450</v>
      </c>
      <c r="E531" s="451"/>
      <c r="F531" s="452"/>
      <c r="G531" s="453"/>
      <c r="H531" s="454"/>
      <c r="I531" s="479"/>
    </row>
    <row r="532" spans="1:9" s="436" customFormat="1" ht="38.25" x14ac:dyDescent="0.2">
      <c r="A532" s="477" t="s">
        <v>211</v>
      </c>
      <c r="B532" s="481">
        <v>88489</v>
      </c>
      <c r="C532" s="493" t="s">
        <v>15584</v>
      </c>
      <c r="D532" s="478" t="s">
        <v>8376</v>
      </c>
      <c r="E532" s="582" t="s">
        <v>16</v>
      </c>
      <c r="F532" s="443">
        <v>12.8</v>
      </c>
      <c r="G532" s="444">
        <f>IF($A532="SINAPI",VLOOKUP($B532,'Sinapi - Serv'!A:D,4,0),VLOOKUP($B532,Composições!A:G,7,0))</f>
        <v>15.75</v>
      </c>
      <c r="H532" s="445">
        <f>+F532*G532</f>
        <v>201.6</v>
      </c>
      <c r="I532" s="479"/>
    </row>
    <row r="533" spans="1:9" s="436" customFormat="1" ht="76.5" x14ac:dyDescent="0.2">
      <c r="A533" s="477" t="s">
        <v>238</v>
      </c>
      <c r="B533" s="481">
        <v>180103</v>
      </c>
      <c r="C533" s="493" t="s">
        <v>15585</v>
      </c>
      <c r="D533" s="496" t="s">
        <v>15453</v>
      </c>
      <c r="E533" s="442" t="s">
        <v>15111</v>
      </c>
      <c r="F533" s="443">
        <v>43.5</v>
      </c>
      <c r="G533" s="444">
        <f>IF($A533="SINAPI",VLOOKUP($B533,'Sinapi - Serv'!A:D,4,0),VLOOKUP($B533,Composições!A:G,7,0))</f>
        <v>29.79</v>
      </c>
      <c r="H533" s="445">
        <f t="shared" si="9"/>
        <v>1295.8699999999999</v>
      </c>
      <c r="I533" s="479"/>
    </row>
    <row r="534" spans="1:9" s="436" customFormat="1" ht="38.25" x14ac:dyDescent="0.2">
      <c r="A534" s="477" t="s">
        <v>211</v>
      </c>
      <c r="B534" s="481">
        <v>88485</v>
      </c>
      <c r="C534" s="493" t="s">
        <v>15586</v>
      </c>
      <c r="D534" s="496" t="s">
        <v>8368</v>
      </c>
      <c r="E534" s="442" t="s">
        <v>16</v>
      </c>
      <c r="F534" s="443">
        <v>144.6</v>
      </c>
      <c r="G534" s="444">
        <f>IF($A534="SINAPI",VLOOKUP($B534,'Sinapi - Serv'!A:D,4,0),VLOOKUP($B534,Composições!A:G,7,0))</f>
        <v>5.64</v>
      </c>
      <c r="H534" s="445">
        <f t="shared" si="9"/>
        <v>815.54</v>
      </c>
      <c r="I534" s="479"/>
    </row>
    <row r="535" spans="1:9" s="436" customFormat="1" ht="76.5" x14ac:dyDescent="0.2">
      <c r="A535" s="477" t="s">
        <v>238</v>
      </c>
      <c r="B535" s="481">
        <v>180109</v>
      </c>
      <c r="C535" s="493" t="s">
        <v>15587</v>
      </c>
      <c r="D535" s="496" t="s">
        <v>15459</v>
      </c>
      <c r="E535" s="442" t="s">
        <v>15111</v>
      </c>
      <c r="F535" s="443">
        <v>88.4</v>
      </c>
      <c r="G535" s="444">
        <f>IF($A535="SINAPI",VLOOKUP($B535,'Sinapi - Serv'!A:D,4,0),VLOOKUP($B535,Composições!A:G,7,0))</f>
        <v>20.32</v>
      </c>
      <c r="H535" s="445">
        <f t="shared" si="9"/>
        <v>1796.29</v>
      </c>
      <c r="I535" s="479"/>
    </row>
    <row r="536" spans="1:9" s="436" customFormat="1" ht="63.75" x14ac:dyDescent="0.2">
      <c r="A536" s="477" t="s">
        <v>202</v>
      </c>
      <c r="B536" s="481" t="s">
        <v>15455</v>
      </c>
      <c r="C536" s="493" t="s">
        <v>15588</v>
      </c>
      <c r="D536" s="496" t="s">
        <v>15457</v>
      </c>
      <c r="E536" s="442" t="s">
        <v>107</v>
      </c>
      <c r="F536" s="443">
        <v>1.3</v>
      </c>
      <c r="G536" s="444">
        <f>IF($A536="SINAPI",VLOOKUP($B536,'Sinapi - Serv'!A:D,4,0),VLOOKUP($B536,Composições!A:G,7,0))</f>
        <v>20.69</v>
      </c>
      <c r="H536" s="445">
        <f t="shared" si="9"/>
        <v>26.9</v>
      </c>
      <c r="I536" s="479"/>
    </row>
    <row r="537" spans="1:9" s="436" customFormat="1" x14ac:dyDescent="0.2">
      <c r="A537" s="477"/>
      <c r="B537" s="481"/>
      <c r="C537" s="497" t="s">
        <v>15589</v>
      </c>
      <c r="D537" s="495" t="s">
        <v>15161</v>
      </c>
      <c r="E537" s="451"/>
      <c r="F537" s="452"/>
      <c r="G537" s="453"/>
      <c r="H537" s="454"/>
      <c r="I537" s="479"/>
    </row>
    <row r="538" spans="1:9" s="436" customFormat="1" ht="89.25" x14ac:dyDescent="0.2">
      <c r="A538" s="477" t="s">
        <v>211</v>
      </c>
      <c r="B538" s="481">
        <v>101870</v>
      </c>
      <c r="C538" s="493" t="s">
        <v>15590</v>
      </c>
      <c r="D538" s="478" t="s">
        <v>15591</v>
      </c>
      <c r="E538" s="582" t="s">
        <v>15111</v>
      </c>
      <c r="F538" s="443">
        <v>132.51</v>
      </c>
      <c r="G538" s="444">
        <f>IF($A538="SINAPI",VLOOKUP($B538,'Sinapi - Serv'!A:D,4,0),VLOOKUP($B538,Composições!A:G,7,0))</f>
        <v>54.52</v>
      </c>
      <c r="H538" s="445">
        <f>+F538*G538</f>
        <v>7224.45</v>
      </c>
      <c r="I538" s="479"/>
    </row>
    <row r="539" spans="1:9" s="436" customFormat="1" x14ac:dyDescent="0.2">
      <c r="A539" s="477"/>
      <c r="B539" s="481"/>
      <c r="C539" s="497" t="s">
        <v>15592</v>
      </c>
      <c r="D539" s="495" t="s">
        <v>15593</v>
      </c>
      <c r="E539" s="451"/>
      <c r="F539" s="452"/>
      <c r="G539" s="453"/>
      <c r="H539" s="454"/>
      <c r="I539" s="479"/>
    </row>
    <row r="540" spans="1:9" s="436" customFormat="1" ht="51" x14ac:dyDescent="0.2">
      <c r="A540" s="477" t="s">
        <v>211</v>
      </c>
      <c r="B540" s="481">
        <v>100576</v>
      </c>
      <c r="C540" s="493" t="s">
        <v>15594</v>
      </c>
      <c r="D540" s="478" t="s">
        <v>15595</v>
      </c>
      <c r="E540" s="582" t="s">
        <v>15111</v>
      </c>
      <c r="F540" s="443">
        <v>160</v>
      </c>
      <c r="G540" s="444">
        <f>IF($A540="SINAPI",VLOOKUP($B540,'Sinapi - Serv'!A:D,4,0),VLOOKUP($B540,Composições!A:G,7,0))</f>
        <v>3.37</v>
      </c>
      <c r="H540" s="445">
        <f>+F540*G540</f>
        <v>539.20000000000005</v>
      </c>
      <c r="I540" s="479"/>
    </row>
    <row r="541" spans="1:9" s="436" customFormat="1" ht="25.5" x14ac:dyDescent="0.2">
      <c r="A541" s="477" t="s">
        <v>417</v>
      </c>
      <c r="B541" s="481">
        <v>3782</v>
      </c>
      <c r="C541" s="493" t="s">
        <v>15596</v>
      </c>
      <c r="D541" s="496" t="s">
        <v>15353</v>
      </c>
      <c r="E541" s="442" t="s">
        <v>48</v>
      </c>
      <c r="F541" s="443">
        <v>15.79</v>
      </c>
      <c r="G541" s="444">
        <f>IF($A541="SINAPI",VLOOKUP($B541,'Sinapi - Serv'!A:D,4,0),VLOOKUP($B541,Composições!A:G,7,0))</f>
        <v>515.48</v>
      </c>
      <c r="H541" s="445">
        <f t="shared" si="9"/>
        <v>8139.43</v>
      </c>
      <c r="I541" s="479"/>
    </row>
    <row r="542" spans="1:9" s="436" customFormat="1" ht="25.5" x14ac:dyDescent="0.2">
      <c r="A542" s="477" t="s">
        <v>211</v>
      </c>
      <c r="B542" s="481">
        <v>94271</v>
      </c>
      <c r="C542" s="493" t="s">
        <v>15597</v>
      </c>
      <c r="D542" s="496" t="s">
        <v>15118</v>
      </c>
      <c r="E542" s="442" t="s">
        <v>270</v>
      </c>
      <c r="F542" s="443">
        <v>26.98</v>
      </c>
      <c r="G542" s="444">
        <f>IF($A542="SINAPI",VLOOKUP($B542,'Sinapi - Serv'!A:D,4,0),VLOOKUP($B542,Composições!A:G,7,0))</f>
        <v>110.03</v>
      </c>
      <c r="H542" s="445">
        <f t="shared" si="9"/>
        <v>2968.61</v>
      </c>
      <c r="I542" s="479"/>
    </row>
    <row r="543" spans="1:9" s="436" customFormat="1" ht="13.5" thickBot="1" x14ac:dyDescent="0.25">
      <c r="A543" s="483"/>
      <c r="B543" s="484"/>
      <c r="C543" s="485"/>
      <c r="D543" s="486" t="s">
        <v>22</v>
      </c>
      <c r="E543" s="446"/>
      <c r="F543" s="447"/>
      <c r="G543" s="448"/>
      <c r="H543" s="449"/>
      <c r="I543" s="487">
        <f>SUM(H426:H542)</f>
        <v>554569.11</v>
      </c>
    </row>
    <row r="544" spans="1:9" s="436" customFormat="1" ht="13.5" customHeight="1" thickBot="1" x14ac:dyDescent="0.25">
      <c r="A544" s="489"/>
      <c r="B544" s="489"/>
      <c r="C544" s="490"/>
      <c r="D544" s="490"/>
      <c r="E544" s="490"/>
      <c r="F544" s="491"/>
      <c r="G544" s="492"/>
      <c r="H544" s="490"/>
      <c r="I544" s="490"/>
    </row>
    <row r="545" spans="1:9" s="436" customFormat="1" x14ac:dyDescent="0.2">
      <c r="A545" s="472"/>
      <c r="B545" s="473"/>
      <c r="C545" s="474" t="s">
        <v>57</v>
      </c>
      <c r="D545" s="475" t="s">
        <v>15598</v>
      </c>
      <c r="E545" s="438"/>
      <c r="F545" s="439"/>
      <c r="G545" s="450"/>
      <c r="H545" s="441"/>
      <c r="I545" s="476"/>
    </row>
    <row r="546" spans="1:9" s="436" customFormat="1" x14ac:dyDescent="0.2">
      <c r="A546" s="477"/>
      <c r="B546" s="481"/>
      <c r="C546" s="497" t="s">
        <v>59</v>
      </c>
      <c r="D546" s="495" t="s">
        <v>15054</v>
      </c>
      <c r="E546" s="451"/>
      <c r="F546" s="452"/>
      <c r="G546" s="453"/>
      <c r="H546" s="454"/>
      <c r="I546" s="479"/>
    </row>
    <row r="547" spans="1:9" s="436" customFormat="1" x14ac:dyDescent="0.2">
      <c r="A547" s="477"/>
      <c r="B547" s="481"/>
      <c r="C547" s="497" t="s">
        <v>60</v>
      </c>
      <c r="D547" s="495" t="s">
        <v>15408</v>
      </c>
      <c r="E547" s="451"/>
      <c r="F547" s="452"/>
      <c r="G547" s="453"/>
      <c r="H547" s="454"/>
      <c r="I547" s="479"/>
    </row>
    <row r="548" spans="1:9" s="436" customFormat="1" x14ac:dyDescent="0.2">
      <c r="A548" s="477"/>
      <c r="B548" s="481"/>
      <c r="C548" s="497" t="s">
        <v>15608</v>
      </c>
      <c r="D548" s="495" t="s">
        <v>15416</v>
      </c>
      <c r="E548" s="451"/>
      <c r="F548" s="452"/>
      <c r="G548" s="453"/>
      <c r="H548" s="454"/>
      <c r="I548" s="479"/>
    </row>
    <row r="549" spans="1:9" s="436" customFormat="1" ht="51" x14ac:dyDescent="0.2">
      <c r="A549" s="477" t="s">
        <v>211</v>
      </c>
      <c r="B549" s="481">
        <v>101749</v>
      </c>
      <c r="C549" s="493" t="s">
        <v>15609</v>
      </c>
      <c r="D549" s="478" t="s">
        <v>8508</v>
      </c>
      <c r="E549" s="582" t="s">
        <v>16</v>
      </c>
      <c r="F549" s="443">
        <v>116</v>
      </c>
      <c r="G549" s="444">
        <f>IF($A549="SINAPI",VLOOKUP($B549,'Sinapi - Serv'!A:D,4,0),VLOOKUP($B549,Composições!A:G,7,0))</f>
        <v>59.43</v>
      </c>
      <c r="H549" s="445">
        <f>+F549*G549</f>
        <v>6893.88</v>
      </c>
      <c r="I549" s="479"/>
    </row>
    <row r="550" spans="1:9" s="436" customFormat="1" ht="25.5" x14ac:dyDescent="0.2">
      <c r="A550" s="477" t="s">
        <v>202</v>
      </c>
      <c r="B550" s="481" t="s">
        <v>15599</v>
      </c>
      <c r="C550" s="493" t="s">
        <v>15610</v>
      </c>
      <c r="D550" s="478" t="s">
        <v>15601</v>
      </c>
      <c r="E550" s="442" t="s">
        <v>15111</v>
      </c>
      <c r="F550" s="443">
        <v>25.2</v>
      </c>
      <c r="G550" s="444">
        <f>IF($A550="SINAPI",VLOOKUP($B550,'Sinapi - Serv'!A:D,4,0),VLOOKUP($B550,Composições!A:G,7,0))</f>
        <v>127.64</v>
      </c>
      <c r="H550" s="445">
        <f t="shared" ref="H550:H558" si="10">+F550*G550</f>
        <v>3216.53</v>
      </c>
      <c r="I550" s="479"/>
    </row>
    <row r="551" spans="1:9" s="436" customFormat="1" x14ac:dyDescent="0.2">
      <c r="A551" s="477"/>
      <c r="B551" s="481"/>
      <c r="C551" s="497" t="s">
        <v>15611</v>
      </c>
      <c r="D551" s="495" t="s">
        <v>242</v>
      </c>
      <c r="E551" s="451"/>
      <c r="F551" s="452"/>
      <c r="G551" s="453"/>
      <c r="H551" s="454"/>
      <c r="I551" s="479"/>
    </row>
    <row r="552" spans="1:9" s="436" customFormat="1" ht="89.25" x14ac:dyDescent="0.2">
      <c r="A552" s="477" t="s">
        <v>211</v>
      </c>
      <c r="B552" s="481">
        <v>99839</v>
      </c>
      <c r="C552" s="493" t="s">
        <v>15612</v>
      </c>
      <c r="D552" s="478" t="s">
        <v>15602</v>
      </c>
      <c r="E552" s="582" t="s">
        <v>270</v>
      </c>
      <c r="F552" s="443">
        <v>7.8</v>
      </c>
      <c r="G552" s="444">
        <f>IF($A552="SINAPI",VLOOKUP($B552,'Sinapi - Serv'!A:D,4,0),VLOOKUP($B552,Composições!A:G,7,0))</f>
        <v>620.62</v>
      </c>
      <c r="H552" s="445">
        <f>+F552*G552</f>
        <v>4840.84</v>
      </c>
      <c r="I552" s="479"/>
    </row>
    <row r="553" spans="1:9" s="436" customFormat="1" ht="114.75" x14ac:dyDescent="0.2">
      <c r="A553" s="477" t="s">
        <v>211</v>
      </c>
      <c r="B553" s="481">
        <v>102363</v>
      </c>
      <c r="C553" s="493" t="s">
        <v>15613</v>
      </c>
      <c r="D553" s="478" t="s">
        <v>1809</v>
      </c>
      <c r="E553" s="442" t="s">
        <v>16</v>
      </c>
      <c r="F553" s="443">
        <v>5.9</v>
      </c>
      <c r="G553" s="444">
        <f>IF($A553="SINAPI",VLOOKUP($B553,'Sinapi - Serv'!A:D,4,0),VLOOKUP($B553,Composições!A:G,7,0))</f>
        <v>211.85</v>
      </c>
      <c r="H553" s="445">
        <f t="shared" si="10"/>
        <v>1249.92</v>
      </c>
      <c r="I553" s="479"/>
    </row>
    <row r="554" spans="1:9" s="436" customFormat="1" ht="25.5" x14ac:dyDescent="0.2">
      <c r="A554" s="477" t="s">
        <v>202</v>
      </c>
      <c r="B554" s="481" t="s">
        <v>15603</v>
      </c>
      <c r="C554" s="493" t="s">
        <v>15614</v>
      </c>
      <c r="D554" s="478" t="s">
        <v>15604</v>
      </c>
      <c r="E554" s="442" t="s">
        <v>13</v>
      </c>
      <c r="F554" s="443">
        <v>2</v>
      </c>
      <c r="G554" s="444">
        <f>IF($A554="SINAPI",VLOOKUP($B554,'Sinapi - Serv'!A:D,4,0),VLOOKUP($B554,Composições!A:G,7,0))</f>
        <v>554.26</v>
      </c>
      <c r="H554" s="445">
        <f t="shared" si="10"/>
        <v>1108.52</v>
      </c>
      <c r="I554" s="479"/>
    </row>
    <row r="555" spans="1:9" s="436" customFormat="1" x14ac:dyDescent="0.2">
      <c r="A555" s="477"/>
      <c r="B555" s="481"/>
      <c r="C555" s="497" t="s">
        <v>15615</v>
      </c>
      <c r="D555" s="495" t="s">
        <v>15450</v>
      </c>
      <c r="E555" s="451"/>
      <c r="F555" s="452"/>
      <c r="G555" s="453"/>
      <c r="H555" s="454"/>
      <c r="I555" s="479"/>
    </row>
    <row r="556" spans="1:9" s="436" customFormat="1" ht="63.75" x14ac:dyDescent="0.2">
      <c r="A556" s="477" t="s">
        <v>238</v>
      </c>
      <c r="B556" s="481">
        <v>180109</v>
      </c>
      <c r="C556" s="493" t="s">
        <v>15616</v>
      </c>
      <c r="D556" s="478" t="s">
        <v>15605</v>
      </c>
      <c r="E556" s="582" t="s">
        <v>208</v>
      </c>
      <c r="F556" s="443">
        <v>239.6</v>
      </c>
      <c r="G556" s="444">
        <f>IF($A556="SINAPI",VLOOKUP($B556,'Sinapi - Serv'!A:D,4,0),VLOOKUP($B556,Composições!A:G,7,0))</f>
        <v>20.32</v>
      </c>
      <c r="H556" s="445">
        <f>+F556*G556</f>
        <v>4868.67</v>
      </c>
      <c r="I556" s="479"/>
    </row>
    <row r="557" spans="1:9" s="436" customFormat="1" ht="38.25" x14ac:dyDescent="0.2">
      <c r="A557" s="477" t="s">
        <v>211</v>
      </c>
      <c r="B557" s="481">
        <v>88415</v>
      </c>
      <c r="C557" s="493" t="s">
        <v>15617</v>
      </c>
      <c r="D557" s="478" t="s">
        <v>8331</v>
      </c>
      <c r="E557" s="442" t="s">
        <v>16</v>
      </c>
      <c r="F557" s="443">
        <v>264.5</v>
      </c>
      <c r="G557" s="444">
        <f>IF($A557="SINAPI",VLOOKUP($B557,'Sinapi - Serv'!A:D,4,0),VLOOKUP($B557,Composições!A:G,7,0))</f>
        <v>6.54</v>
      </c>
      <c r="H557" s="445">
        <f t="shared" si="10"/>
        <v>1729.83</v>
      </c>
      <c r="I557" s="479"/>
    </row>
    <row r="558" spans="1:9" s="436" customFormat="1" ht="76.5" x14ac:dyDescent="0.2">
      <c r="A558" s="477" t="s">
        <v>238</v>
      </c>
      <c r="B558" s="481">
        <v>180109</v>
      </c>
      <c r="C558" s="493" t="s">
        <v>15618</v>
      </c>
      <c r="D558" s="478" t="s">
        <v>15606</v>
      </c>
      <c r="E558" s="442" t="s">
        <v>208</v>
      </c>
      <c r="F558" s="443">
        <v>24.9</v>
      </c>
      <c r="G558" s="444">
        <f>IF($A558="SINAPI",VLOOKUP($B558,'Sinapi - Serv'!A:D,4,0),VLOOKUP($B558,Composições!A:G,7,0))</f>
        <v>20.32</v>
      </c>
      <c r="H558" s="445">
        <f t="shared" si="10"/>
        <v>505.97</v>
      </c>
      <c r="I558" s="479"/>
    </row>
    <row r="559" spans="1:9" s="436" customFormat="1" x14ac:dyDescent="0.2">
      <c r="A559" s="477"/>
      <c r="B559" s="481"/>
      <c r="C559" s="497" t="s">
        <v>15619</v>
      </c>
      <c r="D559" s="495" t="s">
        <v>15295</v>
      </c>
      <c r="E559" s="451"/>
      <c r="F559" s="452"/>
      <c r="G559" s="453"/>
      <c r="H559" s="454"/>
      <c r="I559" s="479"/>
    </row>
    <row r="560" spans="1:9" s="436" customFormat="1" ht="25.5" x14ac:dyDescent="0.2">
      <c r="A560" s="477" t="s">
        <v>238</v>
      </c>
      <c r="B560" s="481">
        <v>20014</v>
      </c>
      <c r="C560" s="493" t="s">
        <v>15620</v>
      </c>
      <c r="D560" s="478" t="s">
        <v>15607</v>
      </c>
      <c r="E560" s="582" t="s">
        <v>48</v>
      </c>
      <c r="F560" s="443">
        <v>151.19999999999999</v>
      </c>
      <c r="G560" s="444">
        <f>IF($A560="SINAPI",VLOOKUP($B560,'Sinapi - Serv'!A:D,4,0),VLOOKUP($B560,Composições!A:G,7,0))</f>
        <v>162.16</v>
      </c>
      <c r="H560" s="445">
        <f>+F560*G560</f>
        <v>24518.59</v>
      </c>
      <c r="I560" s="479"/>
    </row>
    <row r="561" spans="1:9" s="436" customFormat="1" x14ac:dyDescent="0.2">
      <c r="A561" s="477"/>
      <c r="B561" s="481"/>
      <c r="C561" s="497" t="s">
        <v>15621</v>
      </c>
      <c r="D561" s="495" t="s">
        <v>15161</v>
      </c>
      <c r="E561" s="451"/>
      <c r="F561" s="452"/>
      <c r="G561" s="453"/>
      <c r="H561" s="454"/>
      <c r="I561" s="479"/>
    </row>
    <row r="562" spans="1:9" s="436" customFormat="1" ht="76.5" x14ac:dyDescent="0.2">
      <c r="A562" s="477" t="s">
        <v>211</v>
      </c>
      <c r="B562" s="481">
        <v>101850</v>
      </c>
      <c r="C562" s="493" t="s">
        <v>15622</v>
      </c>
      <c r="D562" s="478" t="s">
        <v>9025</v>
      </c>
      <c r="E562" s="582" t="s">
        <v>15111</v>
      </c>
      <c r="F562" s="443">
        <v>138.9</v>
      </c>
      <c r="G562" s="444">
        <f>IF($A562="SINAPI",VLOOKUP($B562,'Sinapi - Serv'!A:D,4,0),VLOOKUP($B562,Composições!A:G,7,0))</f>
        <v>77.87</v>
      </c>
      <c r="H562" s="445">
        <f>+F562*G562</f>
        <v>10816.14</v>
      </c>
      <c r="I562" s="479"/>
    </row>
    <row r="563" spans="1:9" s="436" customFormat="1" x14ac:dyDescent="0.2">
      <c r="A563" s="477"/>
      <c r="B563" s="481"/>
      <c r="C563" s="497" t="s">
        <v>15623</v>
      </c>
      <c r="D563" s="495" t="s">
        <v>15593</v>
      </c>
      <c r="E563" s="451"/>
      <c r="F563" s="452"/>
      <c r="G563" s="453"/>
      <c r="H563" s="454"/>
      <c r="I563" s="479"/>
    </row>
    <row r="564" spans="1:9" s="436" customFormat="1" ht="25.5" x14ac:dyDescent="0.2">
      <c r="A564" s="477" t="s">
        <v>417</v>
      </c>
      <c r="B564" s="481">
        <v>3782</v>
      </c>
      <c r="C564" s="493" t="s">
        <v>15624</v>
      </c>
      <c r="D564" s="478" t="s">
        <v>15353</v>
      </c>
      <c r="E564" s="582" t="s">
        <v>48</v>
      </c>
      <c r="F564" s="443">
        <v>25.82</v>
      </c>
      <c r="G564" s="444">
        <f>IF($A564="SINAPI",VLOOKUP($B564,'Sinapi - Serv'!A:D,4,0),VLOOKUP($B564,Composições!A:G,7,0))</f>
        <v>515.48</v>
      </c>
      <c r="H564" s="445">
        <f>+F564*G564</f>
        <v>13309.69</v>
      </c>
      <c r="I564" s="479"/>
    </row>
    <row r="565" spans="1:9" s="436" customFormat="1" x14ac:dyDescent="0.2">
      <c r="A565" s="477"/>
      <c r="B565" s="481"/>
      <c r="C565" s="497" t="s">
        <v>61</v>
      </c>
      <c r="D565" s="495" t="s">
        <v>15064</v>
      </c>
      <c r="E565" s="451"/>
      <c r="F565" s="452"/>
      <c r="G565" s="453"/>
      <c r="H565" s="454"/>
      <c r="I565" s="479"/>
    </row>
    <row r="566" spans="1:9" s="436" customFormat="1" x14ac:dyDescent="0.2">
      <c r="A566" s="477"/>
      <c r="B566" s="481"/>
      <c r="C566" s="497" t="s">
        <v>62</v>
      </c>
      <c r="D566" s="495" t="s">
        <v>15463</v>
      </c>
      <c r="E566" s="451"/>
      <c r="F566" s="452"/>
      <c r="G566" s="453"/>
      <c r="H566" s="454"/>
      <c r="I566" s="479"/>
    </row>
    <row r="567" spans="1:9" s="436" customFormat="1" x14ac:dyDescent="0.2">
      <c r="A567" s="477"/>
      <c r="B567" s="481"/>
      <c r="C567" s="497" t="s">
        <v>15625</v>
      </c>
      <c r="D567" s="495" t="s">
        <v>15416</v>
      </c>
      <c r="E567" s="451"/>
      <c r="F567" s="452"/>
      <c r="G567" s="453"/>
      <c r="H567" s="454"/>
      <c r="I567" s="479"/>
    </row>
    <row r="568" spans="1:9" s="436" customFormat="1" ht="51" x14ac:dyDescent="0.2">
      <c r="A568" s="477" t="s">
        <v>211</v>
      </c>
      <c r="B568" s="481">
        <v>101749</v>
      </c>
      <c r="C568" s="493" t="s">
        <v>15626</v>
      </c>
      <c r="D568" s="478" t="s">
        <v>8508</v>
      </c>
      <c r="E568" s="582" t="s">
        <v>16</v>
      </c>
      <c r="F568" s="443">
        <v>52</v>
      </c>
      <c r="G568" s="444">
        <f>IF($A568="SINAPI",VLOOKUP($B568,'Sinapi - Serv'!A:D,4,0),VLOOKUP($B568,Composições!A:G,7,0))</f>
        <v>59.43</v>
      </c>
      <c r="H568" s="445">
        <f>+F568*G568</f>
        <v>3090.36</v>
      </c>
      <c r="I568" s="479"/>
    </row>
    <row r="569" spans="1:9" s="436" customFormat="1" x14ac:dyDescent="0.2">
      <c r="A569" s="477"/>
      <c r="B569" s="481"/>
      <c r="C569" s="497" t="s">
        <v>15630</v>
      </c>
      <c r="D569" s="495" t="s">
        <v>242</v>
      </c>
      <c r="E569" s="451"/>
      <c r="F569" s="452"/>
      <c r="G569" s="453"/>
      <c r="H569" s="454"/>
      <c r="I569" s="479"/>
    </row>
    <row r="570" spans="1:9" s="436" customFormat="1" ht="89.25" x14ac:dyDescent="0.2">
      <c r="A570" s="477" t="s">
        <v>211</v>
      </c>
      <c r="B570" s="481">
        <v>99839</v>
      </c>
      <c r="C570" s="493" t="s">
        <v>15631</v>
      </c>
      <c r="D570" s="478" t="s">
        <v>15602</v>
      </c>
      <c r="E570" s="582" t="s">
        <v>270</v>
      </c>
      <c r="F570" s="443">
        <v>7.8</v>
      </c>
      <c r="G570" s="444">
        <f>IF($A570="SINAPI",VLOOKUP($B570,'Sinapi - Serv'!A:D,4,0),VLOOKUP($B570,Composições!A:G,7,0))</f>
        <v>620.62</v>
      </c>
      <c r="H570" s="445">
        <f>+F570*G570</f>
        <v>4840.84</v>
      </c>
      <c r="I570" s="479"/>
    </row>
    <row r="571" spans="1:9" s="436" customFormat="1" ht="114.75" x14ac:dyDescent="0.2">
      <c r="A571" s="477" t="s">
        <v>211</v>
      </c>
      <c r="B571" s="481">
        <v>102363</v>
      </c>
      <c r="C571" s="493" t="s">
        <v>15632</v>
      </c>
      <c r="D571" s="478" t="s">
        <v>1809</v>
      </c>
      <c r="E571" s="442" t="s">
        <v>16</v>
      </c>
      <c r="F571" s="443">
        <v>5.9</v>
      </c>
      <c r="G571" s="444">
        <f>IF($A571="SINAPI",VLOOKUP($B571,'Sinapi - Serv'!A:D,4,0),VLOOKUP($B571,Composições!A:G,7,0))</f>
        <v>211.85</v>
      </c>
      <c r="H571" s="445">
        <f t="shared" ref="H571:H576" si="11">+F571*G571</f>
        <v>1249.92</v>
      </c>
      <c r="I571" s="479"/>
    </row>
    <row r="572" spans="1:9" s="436" customFormat="1" ht="25.5" x14ac:dyDescent="0.2">
      <c r="A572" s="477" t="s">
        <v>202</v>
      </c>
      <c r="B572" s="481" t="s">
        <v>15603</v>
      </c>
      <c r="C572" s="493" t="s">
        <v>15633</v>
      </c>
      <c r="D572" s="478" t="s">
        <v>15604</v>
      </c>
      <c r="E572" s="442" t="s">
        <v>13</v>
      </c>
      <c r="F572" s="443">
        <v>2</v>
      </c>
      <c r="G572" s="444">
        <f>IF($A572="SINAPI",VLOOKUP($B572,'Sinapi - Serv'!A:D,4,0),VLOOKUP($B572,Composições!A:G,7,0))</f>
        <v>554.26</v>
      </c>
      <c r="H572" s="445">
        <f t="shared" si="11"/>
        <v>1108.52</v>
      </c>
      <c r="I572" s="479"/>
    </row>
    <row r="573" spans="1:9" s="436" customFormat="1" x14ac:dyDescent="0.2">
      <c r="A573" s="477"/>
      <c r="B573" s="481"/>
      <c r="C573" s="497" t="s">
        <v>15634</v>
      </c>
      <c r="D573" s="495" t="s">
        <v>15450</v>
      </c>
      <c r="E573" s="451"/>
      <c r="F573" s="452"/>
      <c r="G573" s="453"/>
      <c r="H573" s="454"/>
      <c r="I573" s="479"/>
    </row>
    <row r="574" spans="1:9" s="436" customFormat="1" ht="63.75" x14ac:dyDescent="0.2">
      <c r="A574" s="477" t="s">
        <v>238</v>
      </c>
      <c r="B574" s="481">
        <v>180109</v>
      </c>
      <c r="C574" s="493" t="s">
        <v>15635</v>
      </c>
      <c r="D574" s="478" t="s">
        <v>15510</v>
      </c>
      <c r="E574" s="582" t="s">
        <v>15111</v>
      </c>
      <c r="F574" s="443">
        <v>116.8</v>
      </c>
      <c r="G574" s="444">
        <f>IF($A574="SINAPI",VLOOKUP($B574,'Sinapi - Serv'!A:D,4,0),VLOOKUP($B574,Composições!A:G,7,0))</f>
        <v>20.32</v>
      </c>
      <c r="H574" s="445">
        <f>+F574*G574</f>
        <v>2373.38</v>
      </c>
      <c r="I574" s="479"/>
    </row>
    <row r="575" spans="1:9" s="436" customFormat="1" ht="38.25" x14ac:dyDescent="0.2">
      <c r="A575" s="477" t="s">
        <v>211</v>
      </c>
      <c r="B575" s="481">
        <v>88415</v>
      </c>
      <c r="C575" s="493" t="s">
        <v>15636</v>
      </c>
      <c r="D575" s="478" t="s">
        <v>8331</v>
      </c>
      <c r="E575" s="442" t="s">
        <v>16</v>
      </c>
      <c r="F575" s="443">
        <v>128.30000000000001</v>
      </c>
      <c r="G575" s="444">
        <f>IF($A575="SINAPI",VLOOKUP($B575,'Sinapi - Serv'!A:D,4,0),VLOOKUP($B575,Composições!A:G,7,0))</f>
        <v>6.54</v>
      </c>
      <c r="H575" s="445">
        <f t="shared" si="11"/>
        <v>839.08</v>
      </c>
      <c r="I575" s="479"/>
    </row>
    <row r="576" spans="1:9" s="436" customFormat="1" ht="63.75" x14ac:dyDescent="0.2">
      <c r="A576" s="477" t="s">
        <v>238</v>
      </c>
      <c r="B576" s="481">
        <v>180109</v>
      </c>
      <c r="C576" s="493" t="s">
        <v>15637</v>
      </c>
      <c r="D576" s="478" t="s">
        <v>15510</v>
      </c>
      <c r="E576" s="442" t="s">
        <v>15111</v>
      </c>
      <c r="F576" s="443">
        <v>11.6</v>
      </c>
      <c r="G576" s="444">
        <f>IF($A576="SINAPI",VLOOKUP($B576,'Sinapi - Serv'!A:D,4,0),VLOOKUP($B576,Composições!A:G,7,0))</f>
        <v>20.32</v>
      </c>
      <c r="H576" s="445">
        <f t="shared" si="11"/>
        <v>235.71</v>
      </c>
      <c r="I576" s="479"/>
    </row>
    <row r="577" spans="1:9" s="436" customFormat="1" x14ac:dyDescent="0.2">
      <c r="A577" s="477"/>
      <c r="B577" s="481"/>
      <c r="C577" s="497" t="s">
        <v>15638</v>
      </c>
      <c r="D577" s="495" t="s">
        <v>15295</v>
      </c>
      <c r="E577" s="451"/>
      <c r="F577" s="452"/>
      <c r="G577" s="453"/>
      <c r="H577" s="454"/>
      <c r="I577" s="479"/>
    </row>
    <row r="578" spans="1:9" s="436" customFormat="1" ht="25.5" x14ac:dyDescent="0.2">
      <c r="A578" s="477" t="s">
        <v>238</v>
      </c>
      <c r="B578" s="481">
        <v>20014</v>
      </c>
      <c r="C578" s="493" t="s">
        <v>15639</v>
      </c>
      <c r="D578" s="478" t="s">
        <v>15607</v>
      </c>
      <c r="E578" s="582" t="s">
        <v>48</v>
      </c>
      <c r="F578" s="443">
        <v>11.2</v>
      </c>
      <c r="G578" s="444">
        <f>IF($A578="SINAPI",VLOOKUP($B578,'Sinapi - Serv'!A:D,4,0),VLOOKUP($B578,Composições!A:G,7,0))</f>
        <v>162.16</v>
      </c>
      <c r="H578" s="445">
        <f>+F578*G578</f>
        <v>1816.19</v>
      </c>
      <c r="I578" s="479"/>
    </row>
    <row r="579" spans="1:9" s="436" customFormat="1" x14ac:dyDescent="0.2">
      <c r="A579" s="477"/>
      <c r="B579" s="481"/>
      <c r="C579" s="497" t="s">
        <v>15640</v>
      </c>
      <c r="D579" s="495" t="s">
        <v>15161</v>
      </c>
      <c r="E579" s="451"/>
      <c r="F579" s="452"/>
      <c r="G579" s="453"/>
      <c r="H579" s="454"/>
      <c r="I579" s="479"/>
    </row>
    <row r="580" spans="1:9" s="436" customFormat="1" ht="89.25" x14ac:dyDescent="0.2">
      <c r="A580" s="477" t="s">
        <v>211</v>
      </c>
      <c r="B580" s="481">
        <v>101870</v>
      </c>
      <c r="C580" s="493" t="s">
        <v>15641</v>
      </c>
      <c r="D580" s="478" t="s">
        <v>15591</v>
      </c>
      <c r="E580" s="582" t="s">
        <v>15111</v>
      </c>
      <c r="F580" s="443">
        <v>136.13999999999999</v>
      </c>
      <c r="G580" s="444">
        <f>IF($A580="SINAPI",VLOOKUP($B580,'Sinapi - Serv'!A:D,4,0),VLOOKUP($B580,Composições!A:G,7,0))</f>
        <v>54.52</v>
      </c>
      <c r="H580" s="445">
        <f>+F580*G580</f>
        <v>7422.35</v>
      </c>
      <c r="I580" s="479"/>
    </row>
    <row r="581" spans="1:9" s="436" customFormat="1" x14ac:dyDescent="0.2">
      <c r="A581" s="477"/>
      <c r="B581" s="481"/>
      <c r="C581" s="497" t="s">
        <v>15642</v>
      </c>
      <c r="D581" s="495" t="s">
        <v>15593</v>
      </c>
      <c r="E581" s="451"/>
      <c r="F581" s="452"/>
      <c r="G581" s="453"/>
      <c r="H581" s="454"/>
      <c r="I581" s="479"/>
    </row>
    <row r="582" spans="1:9" s="436" customFormat="1" ht="51" x14ac:dyDescent="0.2">
      <c r="A582" s="477" t="s">
        <v>211</v>
      </c>
      <c r="B582" s="481">
        <v>100576</v>
      </c>
      <c r="C582" s="493" t="s">
        <v>15643</v>
      </c>
      <c r="D582" s="478" t="s">
        <v>15595</v>
      </c>
      <c r="E582" s="582" t="s">
        <v>15111</v>
      </c>
      <c r="F582" s="443">
        <v>15.58</v>
      </c>
      <c r="G582" s="444">
        <f>IF($A582="SINAPI",VLOOKUP($B582,'Sinapi - Serv'!A:D,4,0),VLOOKUP($B582,Composições!A:G,7,0))</f>
        <v>3.37</v>
      </c>
      <c r="H582" s="445">
        <f>+F582*G582</f>
        <v>52.5</v>
      </c>
      <c r="I582" s="479"/>
    </row>
    <row r="583" spans="1:9" s="436" customFormat="1" ht="25.5" x14ac:dyDescent="0.2">
      <c r="A583" s="477" t="s">
        <v>417</v>
      </c>
      <c r="B583" s="481">
        <v>3782</v>
      </c>
      <c r="C583" s="493" t="s">
        <v>15644</v>
      </c>
      <c r="D583" s="478" t="s">
        <v>15353</v>
      </c>
      <c r="E583" s="442" t="s">
        <v>48</v>
      </c>
      <c r="F583" s="443">
        <v>95.45</v>
      </c>
      <c r="G583" s="444">
        <f>IF($A583="SINAPI",VLOOKUP($B583,'Sinapi - Serv'!A:D,4,0),VLOOKUP($B583,Composições!A:G,7,0))</f>
        <v>515.48</v>
      </c>
      <c r="H583" s="445">
        <f>+F583*G583</f>
        <v>49202.57</v>
      </c>
      <c r="I583" s="479"/>
    </row>
    <row r="584" spans="1:9" s="436" customFormat="1" x14ac:dyDescent="0.2">
      <c r="A584" s="477"/>
      <c r="B584" s="481"/>
      <c r="C584" s="497" t="s">
        <v>63</v>
      </c>
      <c r="D584" s="495" t="s">
        <v>15517</v>
      </c>
      <c r="E584" s="451"/>
      <c r="F584" s="452"/>
      <c r="G584" s="453"/>
      <c r="H584" s="454"/>
      <c r="I584" s="479"/>
    </row>
    <row r="585" spans="1:9" s="436" customFormat="1" x14ac:dyDescent="0.2">
      <c r="A585" s="477"/>
      <c r="B585" s="481"/>
      <c r="C585" s="497" t="s">
        <v>15627</v>
      </c>
      <c r="D585" s="495" t="s">
        <v>15416</v>
      </c>
      <c r="E585" s="451"/>
      <c r="F585" s="452"/>
      <c r="G585" s="453"/>
      <c r="H585" s="454"/>
      <c r="I585" s="479"/>
    </row>
    <row r="586" spans="1:9" s="436" customFormat="1" ht="51" x14ac:dyDescent="0.2">
      <c r="A586" s="477" t="s">
        <v>211</v>
      </c>
      <c r="B586" s="481">
        <v>101749</v>
      </c>
      <c r="C586" s="493" t="s">
        <v>15645</v>
      </c>
      <c r="D586" s="478" t="s">
        <v>8508</v>
      </c>
      <c r="E586" s="582" t="s">
        <v>16</v>
      </c>
      <c r="F586" s="443">
        <v>10</v>
      </c>
      <c r="G586" s="444">
        <f>IF($A586="SINAPI",VLOOKUP($B586,'Sinapi - Serv'!A:D,4,0),VLOOKUP($B586,Composições!A:G,7,0))</f>
        <v>59.43</v>
      </c>
      <c r="H586" s="445">
        <f>+F586*G586</f>
        <v>594.29999999999995</v>
      </c>
      <c r="I586" s="479"/>
    </row>
    <row r="587" spans="1:9" s="436" customFormat="1" ht="38.25" x14ac:dyDescent="0.2">
      <c r="A587" s="477" t="s">
        <v>211</v>
      </c>
      <c r="B587" s="481">
        <v>101820</v>
      </c>
      <c r="C587" s="493" t="s">
        <v>15646</v>
      </c>
      <c r="D587" s="478" t="s">
        <v>15647</v>
      </c>
      <c r="E587" s="442" t="s">
        <v>15121</v>
      </c>
      <c r="F587" s="443">
        <v>70.400000000000006</v>
      </c>
      <c r="G587" s="444">
        <f>IF($A587="SINAPI",VLOOKUP($B587,'Sinapi - Serv'!A:D,4,0),VLOOKUP($B587,Composições!A:G,7,0))</f>
        <v>59.51</v>
      </c>
      <c r="H587" s="445">
        <f>+F587*G587</f>
        <v>4189.5</v>
      </c>
      <c r="I587" s="479"/>
    </row>
    <row r="588" spans="1:9" s="436" customFormat="1" x14ac:dyDescent="0.2">
      <c r="A588" s="477"/>
      <c r="B588" s="481"/>
      <c r="C588" s="497" t="s">
        <v>15628</v>
      </c>
      <c r="D588" s="495" t="s">
        <v>215</v>
      </c>
      <c r="E588" s="451"/>
      <c r="F588" s="452"/>
      <c r="G588" s="453"/>
      <c r="H588" s="454"/>
      <c r="I588" s="479"/>
    </row>
    <row r="589" spans="1:9" s="436" customFormat="1" ht="102" x14ac:dyDescent="0.2">
      <c r="A589" s="477" t="s">
        <v>202</v>
      </c>
      <c r="B589" s="481" t="s">
        <v>15429</v>
      </c>
      <c r="C589" s="493" t="s">
        <v>15648</v>
      </c>
      <c r="D589" s="478" t="s">
        <v>15431</v>
      </c>
      <c r="E589" s="582" t="s">
        <v>15111</v>
      </c>
      <c r="F589" s="443">
        <v>52</v>
      </c>
      <c r="G589" s="444">
        <f>IF($A589="SINAPI",VLOOKUP($B589,'Sinapi - Serv'!A:D,4,0),VLOOKUP($B589,Composições!A:G,7,0))</f>
        <v>195.58</v>
      </c>
      <c r="H589" s="445">
        <f>+F589*G589</f>
        <v>10170.16</v>
      </c>
      <c r="I589" s="479"/>
    </row>
    <row r="590" spans="1:9" s="436" customFormat="1" x14ac:dyDescent="0.2">
      <c r="A590" s="477"/>
      <c r="B590" s="481"/>
      <c r="C590" s="497" t="s">
        <v>15629</v>
      </c>
      <c r="D590" s="495" t="s">
        <v>15450</v>
      </c>
      <c r="E590" s="451"/>
      <c r="F590" s="452"/>
      <c r="G590" s="453"/>
      <c r="H590" s="454"/>
      <c r="I590" s="479"/>
    </row>
    <row r="591" spans="1:9" s="436" customFormat="1" ht="63.75" x14ac:dyDescent="0.2">
      <c r="A591" s="477" t="s">
        <v>238</v>
      </c>
      <c r="B591" s="481">
        <v>180109</v>
      </c>
      <c r="C591" s="493" t="s">
        <v>15649</v>
      </c>
      <c r="D591" s="478" t="s">
        <v>15650</v>
      </c>
      <c r="E591" s="582" t="s">
        <v>15111</v>
      </c>
      <c r="F591" s="443">
        <v>14.5</v>
      </c>
      <c r="G591" s="444">
        <f>IF($A591="SINAPI",VLOOKUP($B591,'Sinapi - Serv'!A:D,4,0),VLOOKUP($B591,Composições!A:G,7,0))</f>
        <v>20.32</v>
      </c>
      <c r="H591" s="445">
        <f>+F591*G591</f>
        <v>294.64</v>
      </c>
      <c r="I591" s="479"/>
    </row>
    <row r="592" spans="1:9" s="436" customFormat="1" ht="76.5" x14ac:dyDescent="0.2">
      <c r="A592" s="477" t="s">
        <v>238</v>
      </c>
      <c r="B592" s="481">
        <v>180109</v>
      </c>
      <c r="C592" s="493" t="s">
        <v>15651</v>
      </c>
      <c r="D592" s="478" t="s">
        <v>15652</v>
      </c>
      <c r="E592" s="442" t="s">
        <v>15111</v>
      </c>
      <c r="F592" s="443">
        <v>45.2</v>
      </c>
      <c r="G592" s="444">
        <f>IF($A592="SINAPI",VLOOKUP($B592,'Sinapi - Serv'!A:D,4,0),VLOOKUP($B592,Composições!A:G,7,0))</f>
        <v>20.32</v>
      </c>
      <c r="H592" s="445">
        <f>+F592*G592</f>
        <v>918.46</v>
      </c>
      <c r="I592" s="479"/>
    </row>
    <row r="593" spans="1:9" s="436" customFormat="1" ht="38.25" x14ac:dyDescent="0.2">
      <c r="A593" s="477" t="s">
        <v>211</v>
      </c>
      <c r="B593" s="481">
        <v>88415</v>
      </c>
      <c r="C593" s="493" t="s">
        <v>15653</v>
      </c>
      <c r="D593" s="478" t="s">
        <v>8331</v>
      </c>
      <c r="E593" s="442" t="s">
        <v>16</v>
      </c>
      <c r="F593" s="443">
        <v>59.7</v>
      </c>
      <c r="G593" s="444">
        <f>IF($A593="SINAPI",VLOOKUP($B593,'Sinapi - Serv'!A:D,4,0),VLOOKUP($B593,Composições!A:G,7,0))</f>
        <v>6.54</v>
      </c>
      <c r="H593" s="445">
        <f>+F593*G593</f>
        <v>390.44</v>
      </c>
      <c r="I593" s="479"/>
    </row>
    <row r="594" spans="1:9" s="436" customFormat="1" x14ac:dyDescent="0.2">
      <c r="A594" s="477"/>
      <c r="B594" s="481"/>
      <c r="C594" s="497" t="s">
        <v>15654</v>
      </c>
      <c r="D594" s="495" t="s">
        <v>15075</v>
      </c>
      <c r="E594" s="451"/>
      <c r="F594" s="452"/>
      <c r="G594" s="453"/>
      <c r="H594" s="454"/>
      <c r="I594" s="479"/>
    </row>
    <row r="595" spans="1:9" s="436" customFormat="1" x14ac:dyDescent="0.2">
      <c r="A595" s="477"/>
      <c r="B595" s="481"/>
      <c r="C595" s="497" t="s">
        <v>15655</v>
      </c>
      <c r="D595" s="495" t="s">
        <v>15545</v>
      </c>
      <c r="E595" s="451"/>
      <c r="F595" s="452"/>
      <c r="G595" s="453"/>
      <c r="H595" s="454"/>
      <c r="I595" s="479"/>
    </row>
    <row r="596" spans="1:9" s="436" customFormat="1" x14ac:dyDescent="0.2">
      <c r="A596" s="477"/>
      <c r="B596" s="481"/>
      <c r="C596" s="497" t="s">
        <v>15656</v>
      </c>
      <c r="D596" s="495" t="s">
        <v>15416</v>
      </c>
      <c r="E596" s="451"/>
      <c r="F596" s="452"/>
      <c r="G596" s="453"/>
      <c r="H596" s="454"/>
      <c r="I596" s="479"/>
    </row>
    <row r="597" spans="1:9" s="436" customFormat="1" ht="51" x14ac:dyDescent="0.2">
      <c r="A597" s="477" t="s">
        <v>211</v>
      </c>
      <c r="B597" s="481">
        <v>101749</v>
      </c>
      <c r="C597" s="493" t="s">
        <v>15657</v>
      </c>
      <c r="D597" s="478" t="s">
        <v>8508</v>
      </c>
      <c r="E597" s="582" t="s">
        <v>16</v>
      </c>
      <c r="F597" s="443">
        <v>116</v>
      </c>
      <c r="G597" s="444">
        <f>IF($A597="SINAPI",VLOOKUP($B597,'Sinapi - Serv'!A:D,4,0),VLOOKUP($B597,Composições!A:G,7,0))</f>
        <v>59.43</v>
      </c>
      <c r="H597" s="445">
        <f>+F597*G597</f>
        <v>6893.88</v>
      </c>
      <c r="I597" s="479"/>
    </row>
    <row r="598" spans="1:9" s="436" customFormat="1" ht="25.5" x14ac:dyDescent="0.2">
      <c r="A598" s="477" t="s">
        <v>202</v>
      </c>
      <c r="B598" s="481" t="s">
        <v>15599</v>
      </c>
      <c r="C598" s="493" t="s">
        <v>15600</v>
      </c>
      <c r="D598" s="478" t="s">
        <v>15601</v>
      </c>
      <c r="E598" s="442" t="s">
        <v>15111</v>
      </c>
      <c r="F598" s="443">
        <v>25.2</v>
      </c>
      <c r="G598" s="444">
        <f>IF($A598="SINAPI",VLOOKUP($B598,'Sinapi - Serv'!A:D,4,0),VLOOKUP($B598,Composições!A:G,7,0))</f>
        <v>127.64</v>
      </c>
      <c r="H598" s="445">
        <f>+F598*G598</f>
        <v>3216.53</v>
      </c>
      <c r="I598" s="479"/>
    </row>
    <row r="599" spans="1:9" s="436" customFormat="1" x14ac:dyDescent="0.2">
      <c r="A599" s="477"/>
      <c r="B599" s="481"/>
      <c r="C599" s="497" t="s">
        <v>15658</v>
      </c>
      <c r="D599" s="495" t="s">
        <v>215</v>
      </c>
      <c r="E599" s="451"/>
      <c r="F599" s="452"/>
      <c r="G599" s="453"/>
      <c r="H599" s="454"/>
      <c r="I599" s="479"/>
    </row>
    <row r="600" spans="1:9" s="436" customFormat="1" ht="102" x14ac:dyDescent="0.2">
      <c r="A600" s="477" t="s">
        <v>202</v>
      </c>
      <c r="B600" s="481" t="s">
        <v>15429</v>
      </c>
      <c r="C600" s="493" t="s">
        <v>15659</v>
      </c>
      <c r="D600" s="478" t="s">
        <v>15431</v>
      </c>
      <c r="E600" s="582" t="s">
        <v>15111</v>
      </c>
      <c r="F600" s="443">
        <v>52</v>
      </c>
      <c r="G600" s="444">
        <f>IF($A600="SINAPI",VLOOKUP($B600,'Sinapi - Serv'!A:D,4,0),VLOOKUP($B600,Composições!A:G,7,0))</f>
        <v>195.58</v>
      </c>
      <c r="H600" s="445">
        <f>+F600*G600</f>
        <v>10170.16</v>
      </c>
      <c r="I600" s="479"/>
    </row>
    <row r="601" spans="1:9" s="436" customFormat="1" x14ac:dyDescent="0.2">
      <c r="A601" s="477"/>
      <c r="B601" s="481"/>
      <c r="C601" s="497" t="s">
        <v>15660</v>
      </c>
      <c r="D601" s="495" t="s">
        <v>242</v>
      </c>
      <c r="E601" s="451"/>
      <c r="F601" s="452"/>
      <c r="G601" s="453"/>
      <c r="H601" s="454"/>
      <c r="I601" s="479"/>
    </row>
    <row r="602" spans="1:9" s="436" customFormat="1" ht="114.75" x14ac:dyDescent="0.2">
      <c r="A602" s="477" t="s">
        <v>211</v>
      </c>
      <c r="B602" s="481">
        <v>102363</v>
      </c>
      <c r="C602" s="493" t="s">
        <v>15661</v>
      </c>
      <c r="D602" s="478" t="s">
        <v>1809</v>
      </c>
      <c r="E602" s="582" t="s">
        <v>16</v>
      </c>
      <c r="F602" s="443">
        <v>32.6</v>
      </c>
      <c r="G602" s="444">
        <f>IF($A602="SINAPI",VLOOKUP($B602,'Sinapi - Serv'!A:D,4,0),VLOOKUP($B602,Composições!A:G,7,0))</f>
        <v>211.85</v>
      </c>
      <c r="H602" s="445">
        <f>+F602*G602</f>
        <v>6906.31</v>
      </c>
      <c r="I602" s="479"/>
    </row>
    <row r="603" spans="1:9" s="436" customFormat="1" x14ac:dyDescent="0.2">
      <c r="A603" s="477"/>
      <c r="B603" s="481"/>
      <c r="C603" s="497" t="s">
        <v>15662</v>
      </c>
      <c r="D603" s="495" t="s">
        <v>15450</v>
      </c>
      <c r="E603" s="451"/>
      <c r="F603" s="452"/>
      <c r="G603" s="453"/>
      <c r="H603" s="454"/>
      <c r="I603" s="479"/>
    </row>
    <row r="604" spans="1:9" s="436" customFormat="1" ht="63.75" x14ac:dyDescent="0.2">
      <c r="A604" s="477" t="s">
        <v>238</v>
      </c>
      <c r="B604" s="481">
        <v>180109</v>
      </c>
      <c r="C604" s="493" t="s">
        <v>15663</v>
      </c>
      <c r="D604" s="478" t="s">
        <v>15605</v>
      </c>
      <c r="E604" s="582" t="s">
        <v>15111</v>
      </c>
      <c r="F604" s="443">
        <v>78</v>
      </c>
      <c r="G604" s="444">
        <f>IF($A604="SINAPI",VLOOKUP($B604,'Sinapi - Serv'!A:D,4,0),VLOOKUP($B604,Composições!A:G,7,0))</f>
        <v>20.32</v>
      </c>
      <c r="H604" s="445">
        <f>+F604*G604</f>
        <v>1584.96</v>
      </c>
      <c r="I604" s="479"/>
    </row>
    <row r="605" spans="1:9" s="436" customFormat="1" ht="38.25" x14ac:dyDescent="0.2">
      <c r="A605" s="477" t="s">
        <v>211</v>
      </c>
      <c r="B605" s="481">
        <v>88415</v>
      </c>
      <c r="C605" s="493" t="s">
        <v>15664</v>
      </c>
      <c r="D605" s="478" t="s">
        <v>8331</v>
      </c>
      <c r="E605" s="442" t="s">
        <v>16</v>
      </c>
      <c r="F605" s="443">
        <v>88.4</v>
      </c>
      <c r="G605" s="444">
        <f>IF($A605="SINAPI",VLOOKUP($B605,'Sinapi - Serv'!A:D,4,0),VLOOKUP($B605,Composições!A:G,7,0))</f>
        <v>6.54</v>
      </c>
      <c r="H605" s="445">
        <f>+F605*G605</f>
        <v>578.14</v>
      </c>
      <c r="I605" s="479"/>
    </row>
    <row r="606" spans="1:9" s="436" customFormat="1" ht="76.5" x14ac:dyDescent="0.2">
      <c r="A606" s="477" t="s">
        <v>238</v>
      </c>
      <c r="B606" s="481">
        <v>180109</v>
      </c>
      <c r="C606" s="493" t="s">
        <v>15665</v>
      </c>
      <c r="D606" s="478" t="s">
        <v>15606</v>
      </c>
      <c r="E606" s="442" t="s">
        <v>15111</v>
      </c>
      <c r="F606" s="443">
        <v>10.4</v>
      </c>
      <c r="G606" s="444">
        <f>IF($A606="SINAPI",VLOOKUP($B606,'Sinapi - Serv'!A:D,4,0),VLOOKUP($B606,Composições!A:G,7,0))</f>
        <v>20.32</v>
      </c>
      <c r="H606" s="445">
        <f>+F606*G606</f>
        <v>211.33</v>
      </c>
      <c r="I606" s="479"/>
    </row>
    <row r="607" spans="1:9" s="436" customFormat="1" ht="13.5" thickBot="1" x14ac:dyDescent="0.25">
      <c r="A607" s="483"/>
      <c r="B607" s="484"/>
      <c r="C607" s="485"/>
      <c r="D607" s="486" t="s">
        <v>22</v>
      </c>
      <c r="E607" s="446"/>
      <c r="F607" s="447"/>
      <c r="G607" s="448"/>
      <c r="H607" s="449"/>
      <c r="I607" s="487">
        <f>SUM(H547:H606)</f>
        <v>191408.81</v>
      </c>
    </row>
    <row r="608" spans="1:9" s="436" customFormat="1" ht="13.5" customHeight="1" thickBot="1" x14ac:dyDescent="0.25">
      <c r="A608" s="489"/>
      <c r="B608" s="489"/>
      <c r="C608" s="490"/>
      <c r="D608" s="490"/>
      <c r="E608" s="490"/>
      <c r="F608" s="491"/>
      <c r="G608" s="492"/>
      <c r="H608" s="490"/>
      <c r="I608" s="490"/>
    </row>
    <row r="609" spans="1:9" s="436" customFormat="1" x14ac:dyDescent="0.2">
      <c r="A609" s="472"/>
      <c r="B609" s="473"/>
      <c r="C609" s="474" t="s">
        <v>64</v>
      </c>
      <c r="D609" s="475" t="s">
        <v>15666</v>
      </c>
      <c r="E609" s="438"/>
      <c r="F609" s="439"/>
      <c r="G609" s="450"/>
      <c r="H609" s="441"/>
      <c r="I609" s="476"/>
    </row>
    <row r="610" spans="1:9" s="436" customFormat="1" x14ac:dyDescent="0.2">
      <c r="A610" s="477"/>
      <c r="B610" s="481"/>
      <c r="C610" s="497" t="s">
        <v>65</v>
      </c>
      <c r="D610" s="495" t="s">
        <v>15054</v>
      </c>
      <c r="E610" s="451"/>
      <c r="F610" s="452"/>
      <c r="G610" s="453"/>
      <c r="H610" s="454"/>
      <c r="I610" s="479"/>
    </row>
    <row r="611" spans="1:9" s="436" customFormat="1" x14ac:dyDescent="0.2">
      <c r="A611" s="477"/>
      <c r="B611" s="481"/>
      <c r="C611" s="497" t="s">
        <v>15667</v>
      </c>
      <c r="D611" s="495" t="s">
        <v>15668</v>
      </c>
      <c r="E611" s="451"/>
      <c r="F611" s="452"/>
      <c r="G611" s="453"/>
      <c r="H611" s="454"/>
      <c r="I611" s="479"/>
    </row>
    <row r="612" spans="1:9" s="436" customFormat="1" x14ac:dyDescent="0.2">
      <c r="A612" s="477"/>
      <c r="B612" s="481"/>
      <c r="C612" s="497" t="s">
        <v>15669</v>
      </c>
      <c r="D612" s="495" t="s">
        <v>15161</v>
      </c>
      <c r="E612" s="451"/>
      <c r="F612" s="452"/>
      <c r="G612" s="453"/>
      <c r="H612" s="454"/>
      <c r="I612" s="479"/>
    </row>
    <row r="613" spans="1:9" s="436" customFormat="1" ht="25.5" x14ac:dyDescent="0.2">
      <c r="A613" s="477" t="s">
        <v>211</v>
      </c>
      <c r="B613" s="481">
        <v>101167</v>
      </c>
      <c r="C613" s="493" t="s">
        <v>15670</v>
      </c>
      <c r="D613" s="478" t="s">
        <v>15671</v>
      </c>
      <c r="E613" s="582" t="s">
        <v>15111</v>
      </c>
      <c r="F613" s="443">
        <v>78</v>
      </c>
      <c r="G613" s="444">
        <f>IF($A613="SINAPI",VLOOKUP($B613,'Sinapi - Serv'!A:D,4,0),VLOOKUP($B613,Composições!A:G,7,0))</f>
        <v>177.75</v>
      </c>
      <c r="H613" s="445">
        <f>+F613*G613</f>
        <v>13864.5</v>
      </c>
      <c r="I613" s="479"/>
    </row>
    <row r="614" spans="1:9" s="436" customFormat="1" x14ac:dyDescent="0.2">
      <c r="A614" s="477"/>
      <c r="B614" s="481"/>
      <c r="C614" s="497" t="s">
        <v>15672</v>
      </c>
      <c r="D614" s="495" t="s">
        <v>15593</v>
      </c>
      <c r="E614" s="451"/>
      <c r="F614" s="452"/>
      <c r="G614" s="453"/>
      <c r="H614" s="454"/>
      <c r="I614" s="479"/>
    </row>
    <row r="615" spans="1:9" s="436" customFormat="1" ht="51" x14ac:dyDescent="0.2">
      <c r="A615" s="477" t="s">
        <v>211</v>
      </c>
      <c r="B615" s="481">
        <v>100576</v>
      </c>
      <c r="C615" s="493" t="s">
        <v>15673</v>
      </c>
      <c r="D615" s="478" t="s">
        <v>15674</v>
      </c>
      <c r="E615" s="582" t="s">
        <v>16</v>
      </c>
      <c r="F615" s="443">
        <v>71.900000000000006</v>
      </c>
      <c r="G615" s="444">
        <f>IF($A615="SINAPI",VLOOKUP($B615,'Sinapi - Serv'!A:D,4,0),VLOOKUP($B615,Composições!A:G,7,0))</f>
        <v>3.37</v>
      </c>
      <c r="H615" s="445">
        <f>+F615*G615</f>
        <v>242.3</v>
      </c>
      <c r="I615" s="479"/>
    </row>
    <row r="616" spans="1:9" s="436" customFormat="1" ht="51" x14ac:dyDescent="0.2">
      <c r="A616" s="477" t="s">
        <v>211</v>
      </c>
      <c r="B616" s="481">
        <v>94974</v>
      </c>
      <c r="C616" s="493" t="s">
        <v>15675</v>
      </c>
      <c r="D616" s="496" t="s">
        <v>8830</v>
      </c>
      <c r="E616" s="442" t="s">
        <v>48</v>
      </c>
      <c r="F616" s="443">
        <v>82.2</v>
      </c>
      <c r="G616" s="444">
        <f>IF($A616="SINAPI",VLOOKUP($B616,'Sinapi - Serv'!A:D,4,0),VLOOKUP($B616,Composições!A:G,7,0))</f>
        <v>476.71</v>
      </c>
      <c r="H616" s="445">
        <f>+F616*G616</f>
        <v>39185.56</v>
      </c>
      <c r="I616" s="479"/>
    </row>
    <row r="617" spans="1:9" s="436" customFormat="1" ht="25.5" x14ac:dyDescent="0.2">
      <c r="A617" s="477" t="s">
        <v>211</v>
      </c>
      <c r="B617" s="481">
        <v>94265</v>
      </c>
      <c r="C617" s="493" t="s">
        <v>15676</v>
      </c>
      <c r="D617" s="496" t="s">
        <v>15118</v>
      </c>
      <c r="E617" s="442" t="s">
        <v>270</v>
      </c>
      <c r="F617" s="443">
        <v>25.4</v>
      </c>
      <c r="G617" s="444">
        <f>IF($A617="SINAPI",VLOOKUP($B617,'Sinapi - Serv'!A:D,4,0),VLOOKUP($B617,Composições!A:G,7,0))</f>
        <v>54.27</v>
      </c>
      <c r="H617" s="445">
        <f>+F617*G617</f>
        <v>1378.46</v>
      </c>
      <c r="I617" s="479"/>
    </row>
    <row r="618" spans="1:9" s="436" customFormat="1" ht="63.75" x14ac:dyDescent="0.2">
      <c r="A618" s="477" t="s">
        <v>238</v>
      </c>
      <c r="B618" s="481">
        <v>111590</v>
      </c>
      <c r="C618" s="493" t="s">
        <v>15677</v>
      </c>
      <c r="D618" s="496" t="s">
        <v>15678</v>
      </c>
      <c r="E618" s="442" t="s">
        <v>270</v>
      </c>
      <c r="F618" s="443">
        <v>26</v>
      </c>
      <c r="G618" s="444">
        <f>IF($A618="SINAPI",VLOOKUP($B618,'Sinapi - Serv'!A:D,4,0),VLOOKUP($B618,Composições!A:G,7,0))</f>
        <v>402.09</v>
      </c>
      <c r="H618" s="445">
        <f>+F618*G618</f>
        <v>10454.34</v>
      </c>
      <c r="I618" s="479"/>
    </row>
    <row r="619" spans="1:9" s="436" customFormat="1" ht="140.25" x14ac:dyDescent="0.2">
      <c r="A619" s="477" t="s">
        <v>238</v>
      </c>
      <c r="B619" s="481">
        <v>111612</v>
      </c>
      <c r="C619" s="493" t="s">
        <v>15679</v>
      </c>
      <c r="D619" s="496" t="s">
        <v>15680</v>
      </c>
      <c r="E619" s="442" t="s">
        <v>270</v>
      </c>
      <c r="F619" s="443">
        <v>26</v>
      </c>
      <c r="G619" s="444">
        <f>IF($A619="SINAPI",VLOOKUP($B619,'Sinapi - Serv'!A:D,4,0),VLOOKUP($B619,Composições!A:G,7,0))</f>
        <v>95.19</v>
      </c>
      <c r="H619" s="445">
        <f>+F619*G619</f>
        <v>2474.94</v>
      </c>
      <c r="I619" s="479"/>
    </row>
    <row r="620" spans="1:9" s="436" customFormat="1" x14ac:dyDescent="0.2">
      <c r="A620" s="477"/>
      <c r="B620" s="481"/>
      <c r="C620" s="497" t="s">
        <v>15681</v>
      </c>
      <c r="D620" s="495" t="s">
        <v>15295</v>
      </c>
      <c r="E620" s="451"/>
      <c r="F620" s="452"/>
      <c r="G620" s="453"/>
      <c r="H620" s="454"/>
      <c r="I620" s="479"/>
    </row>
    <row r="621" spans="1:9" s="436" customFormat="1" ht="89.25" x14ac:dyDescent="0.2">
      <c r="A621" s="477" t="s">
        <v>211</v>
      </c>
      <c r="B621" s="481">
        <v>90082</v>
      </c>
      <c r="C621" s="493" t="s">
        <v>15682</v>
      </c>
      <c r="D621" s="478" t="s">
        <v>15683</v>
      </c>
      <c r="E621" s="582" t="s">
        <v>48</v>
      </c>
      <c r="F621" s="443">
        <v>431.4</v>
      </c>
      <c r="G621" s="444">
        <f>IF($A621="SINAPI",VLOOKUP($B621,'Sinapi - Serv'!A:D,4,0),VLOOKUP($B621,Composições!A:G,7,0))</f>
        <v>11.24</v>
      </c>
      <c r="H621" s="445">
        <f>+F621*G621</f>
        <v>4848.9399999999996</v>
      </c>
      <c r="I621" s="479"/>
    </row>
    <row r="622" spans="1:9" s="436" customFormat="1" ht="89.25" x14ac:dyDescent="0.2">
      <c r="A622" s="477" t="s">
        <v>211</v>
      </c>
      <c r="B622" s="481">
        <v>93369</v>
      </c>
      <c r="C622" s="493" t="s">
        <v>15684</v>
      </c>
      <c r="D622" s="496" t="s">
        <v>1302</v>
      </c>
      <c r="E622" s="442" t="s">
        <v>48</v>
      </c>
      <c r="F622" s="443">
        <v>172.1</v>
      </c>
      <c r="G622" s="444">
        <f>IF($A622="SINAPI",VLOOKUP($B622,'Sinapi - Serv'!A:D,4,0),VLOOKUP($B622,Composições!A:G,7,0))</f>
        <v>20.49</v>
      </c>
      <c r="H622" s="445">
        <f>+F622*G622</f>
        <v>3526.33</v>
      </c>
      <c r="I622" s="479"/>
    </row>
    <row r="623" spans="1:9" s="436" customFormat="1" ht="38.25" x14ac:dyDescent="0.2">
      <c r="A623" s="477" t="s">
        <v>211</v>
      </c>
      <c r="B623" s="481">
        <v>94319</v>
      </c>
      <c r="C623" s="493" t="s">
        <v>15685</v>
      </c>
      <c r="D623" s="496" t="s">
        <v>15686</v>
      </c>
      <c r="E623" s="442" t="s">
        <v>48</v>
      </c>
      <c r="F623" s="443">
        <v>86</v>
      </c>
      <c r="G623" s="444">
        <f>IF($A623="SINAPI",VLOOKUP($B623,'Sinapi - Serv'!A:D,4,0),VLOOKUP($B623,Composições!A:G,7,0))</f>
        <v>90.41</v>
      </c>
      <c r="H623" s="445">
        <f>+F623*G623</f>
        <v>7775.26</v>
      </c>
      <c r="I623" s="479"/>
    </row>
    <row r="624" spans="1:9" s="436" customFormat="1" x14ac:dyDescent="0.2">
      <c r="A624" s="477"/>
      <c r="B624" s="481"/>
      <c r="C624" s="497" t="s">
        <v>66</v>
      </c>
      <c r="D624" s="495" t="s">
        <v>15064</v>
      </c>
      <c r="E624" s="451"/>
      <c r="F624" s="452"/>
      <c r="G624" s="453"/>
      <c r="H624" s="454"/>
      <c r="I624" s="479"/>
    </row>
    <row r="625" spans="1:9" s="436" customFormat="1" x14ac:dyDescent="0.2">
      <c r="A625" s="477"/>
      <c r="B625" s="481"/>
      <c r="C625" s="497" t="s">
        <v>15687</v>
      </c>
      <c r="D625" s="495" t="s">
        <v>15688</v>
      </c>
      <c r="E625" s="451"/>
      <c r="F625" s="452"/>
      <c r="G625" s="453"/>
      <c r="H625" s="454"/>
      <c r="I625" s="479"/>
    </row>
    <row r="626" spans="1:9" s="436" customFormat="1" x14ac:dyDescent="0.2">
      <c r="A626" s="477"/>
      <c r="B626" s="481"/>
      <c r="C626" s="497" t="s">
        <v>15689</v>
      </c>
      <c r="D626" s="495" t="s">
        <v>15161</v>
      </c>
      <c r="E626" s="451"/>
      <c r="F626" s="452"/>
      <c r="G626" s="453"/>
      <c r="H626" s="454"/>
      <c r="I626" s="479"/>
    </row>
    <row r="627" spans="1:9" s="436" customFormat="1" ht="76.5" x14ac:dyDescent="0.2">
      <c r="A627" s="477" t="s">
        <v>211</v>
      </c>
      <c r="B627" s="481">
        <v>101820</v>
      </c>
      <c r="C627" s="493" t="s">
        <v>15690</v>
      </c>
      <c r="D627" s="478" t="s">
        <v>9062</v>
      </c>
      <c r="E627" s="582" t="s">
        <v>16</v>
      </c>
      <c r="F627" s="443">
        <v>68.8</v>
      </c>
      <c r="G627" s="444">
        <f>IF($A627="SINAPI",VLOOKUP($B627,'Sinapi - Serv'!A:D,4,0),VLOOKUP($B627,Composições!A:G,7,0))</f>
        <v>59.51</v>
      </c>
      <c r="H627" s="445">
        <f>+F627*G627</f>
        <v>4094.29</v>
      </c>
      <c r="I627" s="479"/>
    </row>
    <row r="628" spans="1:9" s="436" customFormat="1" x14ac:dyDescent="0.2">
      <c r="A628" s="477"/>
      <c r="B628" s="481"/>
      <c r="C628" s="497" t="s">
        <v>15691</v>
      </c>
      <c r="D628" s="495" t="s">
        <v>15593</v>
      </c>
      <c r="E628" s="451"/>
      <c r="F628" s="452"/>
      <c r="G628" s="453"/>
      <c r="H628" s="454"/>
      <c r="I628" s="479"/>
    </row>
    <row r="629" spans="1:9" s="436" customFormat="1" ht="51" x14ac:dyDescent="0.2">
      <c r="A629" s="477" t="s">
        <v>211</v>
      </c>
      <c r="B629" s="481">
        <v>100576</v>
      </c>
      <c r="C629" s="493" t="s">
        <v>15692</v>
      </c>
      <c r="D629" s="478" t="s">
        <v>15674</v>
      </c>
      <c r="E629" s="582" t="s">
        <v>16</v>
      </c>
      <c r="F629" s="443">
        <v>9.1999999999999993</v>
      </c>
      <c r="G629" s="444">
        <f>IF($A629="SINAPI",VLOOKUP($B629,'Sinapi - Serv'!A:D,4,0),VLOOKUP($B629,Composições!A:G,7,0))</f>
        <v>3.37</v>
      </c>
      <c r="H629" s="445">
        <f t="shared" ref="H629:H634" si="12">+F629*G629</f>
        <v>31</v>
      </c>
      <c r="I629" s="479"/>
    </row>
    <row r="630" spans="1:9" s="436" customFormat="1" ht="51" x14ac:dyDescent="0.2">
      <c r="A630" s="477" t="s">
        <v>211</v>
      </c>
      <c r="B630" s="481">
        <v>94974</v>
      </c>
      <c r="C630" s="493" t="s">
        <v>15675</v>
      </c>
      <c r="D630" s="496" t="s">
        <v>8830</v>
      </c>
      <c r="E630" s="442" t="s">
        <v>48</v>
      </c>
      <c r="F630" s="443">
        <v>46.9</v>
      </c>
      <c r="G630" s="444">
        <f>IF($A630="SINAPI",VLOOKUP($B630,'Sinapi - Serv'!A:D,4,0),VLOOKUP($B630,Composições!A:G,7,0))</f>
        <v>476.71</v>
      </c>
      <c r="H630" s="445">
        <f t="shared" si="12"/>
        <v>22357.7</v>
      </c>
      <c r="I630" s="479"/>
    </row>
    <row r="631" spans="1:9" s="436" customFormat="1" ht="76.5" x14ac:dyDescent="0.2">
      <c r="A631" s="477" t="s">
        <v>211</v>
      </c>
      <c r="B631" s="481">
        <v>94273</v>
      </c>
      <c r="C631" s="493" t="s">
        <v>15693</v>
      </c>
      <c r="D631" s="496" t="s">
        <v>4820</v>
      </c>
      <c r="E631" s="442" t="s">
        <v>270</v>
      </c>
      <c r="F631" s="443">
        <v>40</v>
      </c>
      <c r="G631" s="444">
        <f>IF($A631="SINAPI",VLOOKUP($B631,'Sinapi - Serv'!A:D,4,0),VLOOKUP($B631,Composições!A:G,7,0))</f>
        <v>58.2</v>
      </c>
      <c r="H631" s="445">
        <f t="shared" si="12"/>
        <v>2328</v>
      </c>
      <c r="I631" s="479"/>
    </row>
    <row r="632" spans="1:9" s="436" customFormat="1" ht="63.75" x14ac:dyDescent="0.2">
      <c r="A632" s="477" t="s">
        <v>238</v>
      </c>
      <c r="B632" s="481">
        <v>111590</v>
      </c>
      <c r="C632" s="493" t="s">
        <v>15694</v>
      </c>
      <c r="D632" s="496" t="s">
        <v>15678</v>
      </c>
      <c r="E632" s="442" t="s">
        <v>270</v>
      </c>
      <c r="F632" s="443">
        <v>11</v>
      </c>
      <c r="G632" s="444">
        <f>IF($A632="SINAPI",VLOOKUP($B632,'Sinapi - Serv'!A:D,4,0),VLOOKUP($B632,Composições!A:G,7,0))</f>
        <v>402.09</v>
      </c>
      <c r="H632" s="445">
        <f t="shared" si="12"/>
        <v>4422.99</v>
      </c>
      <c r="I632" s="479"/>
    </row>
    <row r="633" spans="1:9" s="436" customFormat="1" ht="140.25" x14ac:dyDescent="0.2">
      <c r="A633" s="477" t="s">
        <v>238</v>
      </c>
      <c r="B633" s="481">
        <v>111612</v>
      </c>
      <c r="C633" s="493" t="s">
        <v>15695</v>
      </c>
      <c r="D633" s="496" t="s">
        <v>15680</v>
      </c>
      <c r="E633" s="442" t="s">
        <v>270</v>
      </c>
      <c r="F633" s="443">
        <v>11</v>
      </c>
      <c r="G633" s="444">
        <f>IF($A633="SINAPI",VLOOKUP($B633,'Sinapi - Serv'!A:D,4,0),VLOOKUP($B633,Composições!A:G,7,0))</f>
        <v>95.19</v>
      </c>
      <c r="H633" s="445">
        <f t="shared" si="12"/>
        <v>1047.0899999999999</v>
      </c>
      <c r="I633" s="479"/>
    </row>
    <row r="634" spans="1:9" s="436" customFormat="1" ht="51" x14ac:dyDescent="0.2">
      <c r="A634" s="477" t="s">
        <v>211</v>
      </c>
      <c r="B634" s="481">
        <v>100576</v>
      </c>
      <c r="C634" s="493" t="s">
        <v>15696</v>
      </c>
      <c r="D634" s="496" t="s">
        <v>15697</v>
      </c>
      <c r="E634" s="442" t="s">
        <v>15111</v>
      </c>
      <c r="F634" s="443">
        <v>9.1999999999999993</v>
      </c>
      <c r="G634" s="444">
        <f>IF($A634="SINAPI",VLOOKUP($B634,'Sinapi - Serv'!A:D,4,0),VLOOKUP($B634,Composições!A:G,7,0))</f>
        <v>3.37</v>
      </c>
      <c r="H634" s="445">
        <f t="shared" si="12"/>
        <v>31</v>
      </c>
      <c r="I634" s="479"/>
    </row>
    <row r="635" spans="1:9" s="436" customFormat="1" x14ac:dyDescent="0.2">
      <c r="A635" s="477"/>
      <c r="B635" s="481"/>
      <c r="C635" s="497" t="s">
        <v>15698</v>
      </c>
      <c r="D635" s="495" t="s">
        <v>15295</v>
      </c>
      <c r="E635" s="451"/>
      <c r="F635" s="452"/>
      <c r="G635" s="453"/>
      <c r="H635" s="454"/>
      <c r="I635" s="479"/>
    </row>
    <row r="636" spans="1:9" s="436" customFormat="1" ht="89.25" x14ac:dyDescent="0.2">
      <c r="A636" s="477" t="s">
        <v>211</v>
      </c>
      <c r="B636" s="481">
        <v>90082</v>
      </c>
      <c r="C636" s="493" t="s">
        <v>15699</v>
      </c>
      <c r="D636" s="478" t="s">
        <v>15683</v>
      </c>
      <c r="E636" s="582" t="s">
        <v>48</v>
      </c>
      <c r="F636" s="443">
        <v>213</v>
      </c>
      <c r="G636" s="444">
        <f>IF($A636="SINAPI",VLOOKUP($B636,'Sinapi - Serv'!A:D,4,0),VLOOKUP($B636,Composições!A:G,7,0))</f>
        <v>11.24</v>
      </c>
      <c r="H636" s="445">
        <f>+F636*G636</f>
        <v>2394.12</v>
      </c>
      <c r="I636" s="479"/>
    </row>
    <row r="637" spans="1:9" s="436" customFormat="1" ht="89.25" x14ac:dyDescent="0.2">
      <c r="A637" s="477" t="s">
        <v>211</v>
      </c>
      <c r="B637" s="481">
        <v>93369</v>
      </c>
      <c r="C637" s="493" t="s">
        <v>15700</v>
      </c>
      <c r="D637" s="496" t="s">
        <v>1302</v>
      </c>
      <c r="E637" s="442" t="s">
        <v>48</v>
      </c>
      <c r="F637" s="443">
        <v>90.4</v>
      </c>
      <c r="G637" s="444">
        <f>IF($A637="SINAPI",VLOOKUP($B637,'Sinapi - Serv'!A:D,4,0),VLOOKUP($B637,Composições!A:G,7,0))</f>
        <v>20.49</v>
      </c>
      <c r="H637" s="445">
        <f>+F637*G637</f>
        <v>1852.3</v>
      </c>
      <c r="I637" s="479"/>
    </row>
    <row r="638" spans="1:9" s="436" customFormat="1" ht="25.5" x14ac:dyDescent="0.2">
      <c r="A638" s="477" t="s">
        <v>211</v>
      </c>
      <c r="B638" s="481">
        <v>94319</v>
      </c>
      <c r="C638" s="493" t="s">
        <v>15701</v>
      </c>
      <c r="D638" s="496" t="s">
        <v>1286</v>
      </c>
      <c r="E638" s="442" t="s">
        <v>48</v>
      </c>
      <c r="F638" s="443">
        <v>135.6</v>
      </c>
      <c r="G638" s="444">
        <f>IF($A638="SINAPI",VLOOKUP($B638,'Sinapi - Serv'!A:D,4,0),VLOOKUP($B638,Composições!A:G,7,0))</f>
        <v>90.41</v>
      </c>
      <c r="H638" s="445">
        <f>+F638*G638</f>
        <v>12259.6</v>
      </c>
      <c r="I638" s="479"/>
    </row>
    <row r="639" spans="1:9" s="436" customFormat="1" x14ac:dyDescent="0.2">
      <c r="A639" s="477"/>
      <c r="B639" s="481"/>
      <c r="C639" s="497" t="s">
        <v>15702</v>
      </c>
      <c r="D639" s="495" t="s">
        <v>15703</v>
      </c>
      <c r="E639" s="451"/>
      <c r="F639" s="452"/>
      <c r="G639" s="453"/>
      <c r="H639" s="454"/>
      <c r="I639" s="479"/>
    </row>
    <row r="640" spans="1:9" s="436" customFormat="1" x14ac:dyDescent="0.2">
      <c r="A640" s="477"/>
      <c r="B640" s="481"/>
      <c r="C640" s="497" t="s">
        <v>15704</v>
      </c>
      <c r="D640" s="495" t="s">
        <v>15161</v>
      </c>
      <c r="E640" s="451"/>
      <c r="F640" s="452"/>
      <c r="G640" s="453"/>
      <c r="H640" s="454"/>
      <c r="I640" s="479"/>
    </row>
    <row r="641" spans="1:9" s="436" customFormat="1" ht="76.5" x14ac:dyDescent="0.2">
      <c r="A641" s="477" t="s">
        <v>211</v>
      </c>
      <c r="B641" s="481">
        <v>101820</v>
      </c>
      <c r="C641" s="493" t="s">
        <v>15705</v>
      </c>
      <c r="D641" s="478" t="s">
        <v>9062</v>
      </c>
      <c r="E641" s="582" t="s">
        <v>16</v>
      </c>
      <c r="F641" s="443">
        <v>50.6</v>
      </c>
      <c r="G641" s="444">
        <f>IF($A641="SINAPI",VLOOKUP($B641,'Sinapi - Serv'!A:D,4,0),VLOOKUP($B641,Composições!A:G,7,0))</f>
        <v>59.51</v>
      </c>
      <c r="H641" s="445">
        <f>+F641*G641</f>
        <v>3011.21</v>
      </c>
      <c r="I641" s="479"/>
    </row>
    <row r="642" spans="1:9" s="436" customFormat="1" x14ac:dyDescent="0.2">
      <c r="A642" s="477"/>
      <c r="B642" s="481"/>
      <c r="C642" s="497" t="s">
        <v>15706</v>
      </c>
      <c r="D642" s="495" t="s">
        <v>15593</v>
      </c>
      <c r="E642" s="451"/>
      <c r="F642" s="452"/>
      <c r="G642" s="453"/>
      <c r="H642" s="454"/>
      <c r="I642" s="479"/>
    </row>
    <row r="643" spans="1:9" s="436" customFormat="1" ht="63.75" x14ac:dyDescent="0.2">
      <c r="A643" s="477" t="s">
        <v>211</v>
      </c>
      <c r="B643" s="481">
        <v>94992</v>
      </c>
      <c r="C643" s="493" t="s">
        <v>15707</v>
      </c>
      <c r="D643" s="478" t="s">
        <v>8167</v>
      </c>
      <c r="E643" s="582" t="s">
        <v>16</v>
      </c>
      <c r="F643" s="443">
        <v>2.6</v>
      </c>
      <c r="G643" s="444">
        <f>IF($A643="SINAPI",VLOOKUP($B643,'Sinapi - Serv'!A:D,4,0),VLOOKUP($B643,Composições!A:G,7,0))</f>
        <v>79.7</v>
      </c>
      <c r="H643" s="445">
        <f>+F643*G643</f>
        <v>207.22</v>
      </c>
      <c r="I643" s="479"/>
    </row>
    <row r="644" spans="1:9" s="436" customFormat="1" ht="76.5" x14ac:dyDescent="0.2">
      <c r="A644" s="477" t="s">
        <v>211</v>
      </c>
      <c r="B644" s="481">
        <v>94273</v>
      </c>
      <c r="C644" s="493" t="s">
        <v>15708</v>
      </c>
      <c r="D644" s="496" t="s">
        <v>4820</v>
      </c>
      <c r="E644" s="442" t="s">
        <v>270</v>
      </c>
      <c r="F644" s="443">
        <v>2</v>
      </c>
      <c r="G644" s="444">
        <f>IF($A644="SINAPI",VLOOKUP($B644,'Sinapi - Serv'!A:D,4,0),VLOOKUP($B644,Composições!A:G,7,0))</f>
        <v>58.2</v>
      </c>
      <c r="H644" s="445">
        <f>+F644*G644</f>
        <v>116.4</v>
      </c>
      <c r="I644" s="479"/>
    </row>
    <row r="645" spans="1:9" s="436" customFormat="1" x14ac:dyDescent="0.2">
      <c r="A645" s="477"/>
      <c r="B645" s="481"/>
      <c r="C645" s="497" t="s">
        <v>15709</v>
      </c>
      <c r="D645" s="495" t="s">
        <v>15295</v>
      </c>
      <c r="E645" s="451"/>
      <c r="F645" s="452"/>
      <c r="G645" s="453"/>
      <c r="H645" s="454"/>
      <c r="I645" s="479"/>
    </row>
    <row r="646" spans="1:9" s="436" customFormat="1" ht="89.25" x14ac:dyDescent="0.2">
      <c r="A646" s="477" t="s">
        <v>211</v>
      </c>
      <c r="B646" s="481">
        <v>90082</v>
      </c>
      <c r="C646" s="493" t="s">
        <v>15710</v>
      </c>
      <c r="D646" s="478" t="s">
        <v>15683</v>
      </c>
      <c r="E646" s="582" t="s">
        <v>48</v>
      </c>
      <c r="F646" s="443">
        <v>117</v>
      </c>
      <c r="G646" s="444">
        <f>IF($A646="SINAPI",VLOOKUP($B646,'Sinapi - Serv'!A:D,4,0),VLOOKUP($B646,Composições!A:G,7,0))</f>
        <v>11.24</v>
      </c>
      <c r="H646" s="445">
        <f>+F646*G646</f>
        <v>1315.08</v>
      </c>
      <c r="I646" s="479"/>
    </row>
    <row r="647" spans="1:9" s="436" customFormat="1" ht="89.25" x14ac:dyDescent="0.2">
      <c r="A647" s="477" t="s">
        <v>211</v>
      </c>
      <c r="B647" s="481">
        <v>93369</v>
      </c>
      <c r="C647" s="493" t="s">
        <v>15711</v>
      </c>
      <c r="D647" s="496" t="s">
        <v>1302</v>
      </c>
      <c r="E647" s="442" t="s">
        <v>48</v>
      </c>
      <c r="F647" s="443">
        <v>47.1</v>
      </c>
      <c r="G647" s="444">
        <f>IF($A647="SINAPI",VLOOKUP($B647,'Sinapi - Serv'!A:D,4,0),VLOOKUP($B647,Composições!A:G,7,0))</f>
        <v>20.49</v>
      </c>
      <c r="H647" s="445">
        <f>+F647*G647</f>
        <v>965.08</v>
      </c>
      <c r="I647" s="479"/>
    </row>
    <row r="648" spans="1:9" s="436" customFormat="1" ht="25.5" x14ac:dyDescent="0.2">
      <c r="A648" s="477" t="s">
        <v>211</v>
      </c>
      <c r="B648" s="481">
        <v>94319</v>
      </c>
      <c r="C648" s="493" t="s">
        <v>15712</v>
      </c>
      <c r="D648" s="496" t="s">
        <v>1286</v>
      </c>
      <c r="E648" s="442" t="s">
        <v>48</v>
      </c>
      <c r="F648" s="443">
        <v>30.6</v>
      </c>
      <c r="G648" s="444">
        <f>IF($A648="SINAPI",VLOOKUP($B648,'Sinapi - Serv'!A:D,4,0),VLOOKUP($B648,Composições!A:G,7,0))</f>
        <v>90.41</v>
      </c>
      <c r="H648" s="445">
        <f>+F648*G648</f>
        <v>2766.55</v>
      </c>
      <c r="I648" s="479"/>
    </row>
    <row r="649" spans="1:9" s="436" customFormat="1" x14ac:dyDescent="0.2">
      <c r="A649" s="477"/>
      <c r="B649" s="481"/>
      <c r="C649" s="497" t="s">
        <v>67</v>
      </c>
      <c r="D649" s="495" t="s">
        <v>15075</v>
      </c>
      <c r="E649" s="451"/>
      <c r="F649" s="452"/>
      <c r="G649" s="453"/>
      <c r="H649" s="454"/>
      <c r="I649" s="479"/>
    </row>
    <row r="650" spans="1:9" s="436" customFormat="1" x14ac:dyDescent="0.2">
      <c r="A650" s="477"/>
      <c r="B650" s="481"/>
      <c r="C650" s="497" t="s">
        <v>15713</v>
      </c>
      <c r="D650" s="495" t="s">
        <v>15714</v>
      </c>
      <c r="E650" s="451"/>
      <c r="F650" s="452"/>
      <c r="G650" s="453"/>
      <c r="H650" s="454"/>
      <c r="I650" s="479"/>
    </row>
    <row r="651" spans="1:9" s="436" customFormat="1" x14ac:dyDescent="0.2">
      <c r="A651" s="477"/>
      <c r="B651" s="481"/>
      <c r="C651" s="497" t="s">
        <v>15715</v>
      </c>
      <c r="D651" s="495" t="s">
        <v>15161</v>
      </c>
      <c r="E651" s="451"/>
      <c r="F651" s="452"/>
      <c r="G651" s="453"/>
      <c r="H651" s="454"/>
      <c r="I651" s="479"/>
    </row>
    <row r="652" spans="1:9" s="436" customFormat="1" ht="76.5" x14ac:dyDescent="0.2">
      <c r="A652" s="477" t="s">
        <v>211</v>
      </c>
      <c r="B652" s="481">
        <v>101820</v>
      </c>
      <c r="C652" s="493" t="s">
        <v>15716</v>
      </c>
      <c r="D652" s="478" t="s">
        <v>9062</v>
      </c>
      <c r="E652" s="582" t="s">
        <v>16</v>
      </c>
      <c r="F652" s="443">
        <v>132.5</v>
      </c>
      <c r="G652" s="444">
        <f>IF($A652="SINAPI",VLOOKUP($B652,'Sinapi - Serv'!A:D,4,0),VLOOKUP($B652,Composições!A:G,7,0))</f>
        <v>59.51</v>
      </c>
      <c r="H652" s="445">
        <f>+F652*G652</f>
        <v>7885.08</v>
      </c>
      <c r="I652" s="479"/>
    </row>
    <row r="653" spans="1:9" s="436" customFormat="1" x14ac:dyDescent="0.2">
      <c r="A653" s="477"/>
      <c r="B653" s="481"/>
      <c r="C653" s="497" t="s">
        <v>15717</v>
      </c>
      <c r="D653" s="495" t="s">
        <v>15593</v>
      </c>
      <c r="E653" s="451"/>
      <c r="F653" s="452"/>
      <c r="G653" s="453"/>
      <c r="H653" s="454"/>
      <c r="I653" s="479"/>
    </row>
    <row r="654" spans="1:9" s="436" customFormat="1" ht="51" x14ac:dyDescent="0.2">
      <c r="A654" s="477" t="s">
        <v>211</v>
      </c>
      <c r="B654" s="481">
        <v>100576</v>
      </c>
      <c r="C654" s="493" t="s">
        <v>15718</v>
      </c>
      <c r="D654" s="478" t="s">
        <v>15674</v>
      </c>
      <c r="E654" s="582" t="s">
        <v>16</v>
      </c>
      <c r="F654" s="443">
        <v>160</v>
      </c>
      <c r="G654" s="444">
        <f>IF($A654="SINAPI",VLOOKUP($B654,'Sinapi - Serv'!A:D,4,0),VLOOKUP($B654,Composições!A:G,7,0))</f>
        <v>3.37</v>
      </c>
      <c r="H654" s="445">
        <f>+F654*G654</f>
        <v>539.20000000000005</v>
      </c>
      <c r="I654" s="479"/>
    </row>
    <row r="655" spans="1:9" s="436" customFormat="1" ht="51" x14ac:dyDescent="0.2">
      <c r="A655" s="477" t="s">
        <v>211</v>
      </c>
      <c r="B655" s="481">
        <v>94974</v>
      </c>
      <c r="C655" s="493" t="s">
        <v>15675</v>
      </c>
      <c r="D655" s="496" t="s">
        <v>8830</v>
      </c>
      <c r="E655" s="442" t="s">
        <v>48</v>
      </c>
      <c r="F655" s="443">
        <v>15.8</v>
      </c>
      <c r="G655" s="444">
        <f>IF($A655="SINAPI",VLOOKUP($B655,'Sinapi - Serv'!A:D,4,0),VLOOKUP($B655,Composições!A:G,7,0))</f>
        <v>476.71</v>
      </c>
      <c r="H655" s="445">
        <f>+F655*G655</f>
        <v>7532.02</v>
      </c>
      <c r="I655" s="479"/>
    </row>
    <row r="656" spans="1:9" s="436" customFormat="1" ht="76.5" x14ac:dyDescent="0.2">
      <c r="A656" s="477" t="s">
        <v>211</v>
      </c>
      <c r="B656" s="481">
        <v>94273</v>
      </c>
      <c r="C656" s="493" t="s">
        <v>15719</v>
      </c>
      <c r="D656" s="496" t="s">
        <v>4820</v>
      </c>
      <c r="E656" s="442" t="s">
        <v>270</v>
      </c>
      <c r="F656" s="443">
        <v>27</v>
      </c>
      <c r="G656" s="444">
        <f>IF($A656="SINAPI",VLOOKUP($B656,'Sinapi - Serv'!A:D,4,0),VLOOKUP($B656,Composições!A:G,7,0))</f>
        <v>58.2</v>
      </c>
      <c r="H656" s="445">
        <f>+F656*G656</f>
        <v>1571.4</v>
      </c>
      <c r="I656" s="479"/>
    </row>
    <row r="657" spans="1:9" s="436" customFormat="1" x14ac:dyDescent="0.2">
      <c r="A657" s="477"/>
      <c r="B657" s="481"/>
      <c r="C657" s="497" t="s">
        <v>15720</v>
      </c>
      <c r="D657" s="495" t="s">
        <v>15295</v>
      </c>
      <c r="E657" s="451"/>
      <c r="F657" s="452"/>
      <c r="G657" s="453"/>
      <c r="H657" s="454"/>
      <c r="I657" s="479"/>
    </row>
    <row r="658" spans="1:9" s="436" customFormat="1" ht="89.25" x14ac:dyDescent="0.2">
      <c r="A658" s="477" t="s">
        <v>211</v>
      </c>
      <c r="B658" s="481">
        <v>90082</v>
      </c>
      <c r="C658" s="493" t="s">
        <v>15721</v>
      </c>
      <c r="D658" s="478" t="s">
        <v>15683</v>
      </c>
      <c r="E658" s="582" t="s">
        <v>15160</v>
      </c>
      <c r="F658" s="443">
        <v>124.9</v>
      </c>
      <c r="G658" s="444">
        <f>IF($A658="SINAPI",VLOOKUP($B658,'Sinapi - Serv'!A:D,4,0),VLOOKUP($B658,Composições!A:G,7,0))</f>
        <v>11.24</v>
      </c>
      <c r="H658" s="445">
        <f>+F658*G658</f>
        <v>1403.88</v>
      </c>
      <c r="I658" s="479"/>
    </row>
    <row r="659" spans="1:9" s="436" customFormat="1" ht="89.25" x14ac:dyDescent="0.2">
      <c r="A659" s="477" t="s">
        <v>211</v>
      </c>
      <c r="B659" s="481">
        <v>93369</v>
      </c>
      <c r="C659" s="493" t="s">
        <v>15722</v>
      </c>
      <c r="D659" s="496" t="s">
        <v>1302</v>
      </c>
      <c r="E659" s="442" t="s">
        <v>15160</v>
      </c>
      <c r="F659" s="443">
        <v>49.6</v>
      </c>
      <c r="G659" s="444">
        <f>IF($A659="SINAPI",VLOOKUP($B659,'Sinapi - Serv'!A:D,4,0),VLOOKUP($B659,Composições!A:G,7,0))</f>
        <v>20.49</v>
      </c>
      <c r="H659" s="445">
        <f>+F659*G659</f>
        <v>1016.3</v>
      </c>
      <c r="I659" s="479"/>
    </row>
    <row r="660" spans="1:9" s="436" customFormat="1" ht="25.5" x14ac:dyDescent="0.2">
      <c r="A660" s="477" t="s">
        <v>211</v>
      </c>
      <c r="B660" s="481">
        <v>94319</v>
      </c>
      <c r="C660" s="493" t="s">
        <v>15723</v>
      </c>
      <c r="D660" s="496" t="s">
        <v>1286</v>
      </c>
      <c r="E660" s="442" t="s">
        <v>15160</v>
      </c>
      <c r="F660" s="443">
        <v>74.7</v>
      </c>
      <c r="G660" s="444">
        <f>IF($A660="SINAPI",VLOOKUP($B660,'Sinapi - Serv'!A:D,4,0),VLOOKUP($B660,Composições!A:G,7,0))</f>
        <v>90.41</v>
      </c>
      <c r="H660" s="445">
        <f>+F660*G660</f>
        <v>6753.63</v>
      </c>
      <c r="I660" s="479"/>
    </row>
    <row r="661" spans="1:9" s="436" customFormat="1" ht="13.5" thickBot="1" x14ac:dyDescent="0.25">
      <c r="A661" s="483"/>
      <c r="B661" s="484"/>
      <c r="C661" s="485"/>
      <c r="D661" s="486" t="s">
        <v>22</v>
      </c>
      <c r="E661" s="446"/>
      <c r="F661" s="447"/>
      <c r="G661" s="448"/>
      <c r="H661" s="449"/>
      <c r="I661" s="487">
        <f>SUM(H611:H660)</f>
        <v>169651.77</v>
      </c>
    </row>
    <row r="662" spans="1:9" s="436" customFormat="1" ht="13.5" thickBot="1" x14ac:dyDescent="0.25">
      <c r="A662" s="489"/>
      <c r="B662" s="489"/>
      <c r="C662" s="488"/>
      <c r="D662" s="504"/>
      <c r="E662" s="437"/>
      <c r="F662" s="465"/>
      <c r="G662" s="466"/>
      <c r="H662" s="467"/>
      <c r="I662" s="505"/>
    </row>
    <row r="663" spans="1:9" s="436" customFormat="1" ht="13.5" thickBot="1" x14ac:dyDescent="0.25">
      <c r="A663" s="506"/>
      <c r="B663" s="507"/>
      <c r="C663" s="508" t="s">
        <v>68</v>
      </c>
      <c r="D663" s="509" t="s">
        <v>108</v>
      </c>
      <c r="E663" s="468"/>
      <c r="F663" s="469"/>
      <c r="G663" s="470"/>
      <c r="H663" s="471"/>
      <c r="I663" s="510"/>
    </row>
    <row r="664" spans="1:9" s="436" customFormat="1" ht="13.5" customHeight="1" thickBot="1" x14ac:dyDescent="0.25">
      <c r="A664" s="489"/>
      <c r="B664" s="489"/>
      <c r="C664" s="490"/>
      <c r="D664" s="490"/>
      <c r="E664" s="490"/>
      <c r="F664" s="491"/>
      <c r="G664" s="492"/>
      <c r="H664" s="490"/>
      <c r="I664" s="490"/>
    </row>
    <row r="665" spans="1:9" s="436" customFormat="1" x14ac:dyDescent="0.2">
      <c r="A665" s="589"/>
      <c r="B665" s="590"/>
      <c r="C665" s="591" t="s">
        <v>69</v>
      </c>
      <c r="D665" s="592" t="s">
        <v>15724</v>
      </c>
      <c r="E665" s="593"/>
      <c r="F665" s="594"/>
      <c r="G665" s="595"/>
      <c r="H665" s="597"/>
      <c r="I665" s="476"/>
    </row>
    <row r="666" spans="1:9" s="436" customFormat="1" x14ac:dyDescent="0.2">
      <c r="A666" s="477"/>
      <c r="B666" s="481"/>
      <c r="C666" s="497" t="s">
        <v>70</v>
      </c>
      <c r="D666" s="495" t="s">
        <v>15054</v>
      </c>
      <c r="E666" s="451"/>
      <c r="F666" s="452"/>
      <c r="G666" s="453"/>
      <c r="H666" s="454"/>
      <c r="I666" s="479"/>
    </row>
    <row r="667" spans="1:9" s="436" customFormat="1" x14ac:dyDescent="0.2">
      <c r="A667" s="477"/>
      <c r="B667" s="481"/>
      <c r="C667" s="497" t="s">
        <v>15725</v>
      </c>
      <c r="D667" s="495" t="s">
        <v>15736</v>
      </c>
      <c r="E667" s="451"/>
      <c r="F667" s="452"/>
      <c r="G667" s="453"/>
      <c r="H667" s="454"/>
      <c r="I667" s="479"/>
    </row>
    <row r="668" spans="1:9" s="436" customFormat="1" ht="38.25" x14ac:dyDescent="0.2">
      <c r="A668" s="477" t="s">
        <v>202</v>
      </c>
      <c r="B668" s="481" t="s">
        <v>15778</v>
      </c>
      <c r="C668" s="493" t="s">
        <v>15726</v>
      </c>
      <c r="D668" s="496" t="s">
        <v>15737</v>
      </c>
      <c r="E668" s="582" t="s">
        <v>13</v>
      </c>
      <c r="F668" s="443">
        <v>1</v>
      </c>
      <c r="G668" s="444">
        <f>IF($A668="SINAPI",VLOOKUP($B668,'Sinapi - Serv'!A:D,4,0),VLOOKUP($B668,Composições!A:G,7,0))</f>
        <v>886182.11</v>
      </c>
      <c r="H668" s="445">
        <f>+F668*G668</f>
        <v>886182.11</v>
      </c>
      <c r="I668" s="479"/>
    </row>
    <row r="669" spans="1:9" s="436" customFormat="1" ht="51" x14ac:dyDescent="0.2">
      <c r="A669" s="477" t="s">
        <v>202</v>
      </c>
      <c r="B669" s="481" t="s">
        <v>15779</v>
      </c>
      <c r="C669" s="482" t="s">
        <v>15728</v>
      </c>
      <c r="D669" s="496" t="s">
        <v>15738</v>
      </c>
      <c r="E669" s="442" t="s">
        <v>13</v>
      </c>
      <c r="F669" s="443">
        <v>1</v>
      </c>
      <c r="G669" s="444">
        <f>IF($A669="SINAPI",VLOOKUP($B669,'Sinapi - Serv'!A:D,4,0),VLOOKUP($B669,Composições!A:G,7,0))</f>
        <v>1835830.44</v>
      </c>
      <c r="H669" s="445">
        <f t="shared" ref="H669:H693" si="13">+F669*G669</f>
        <v>1835830.44</v>
      </c>
      <c r="I669" s="479"/>
    </row>
    <row r="670" spans="1:9" s="436" customFormat="1" ht="63.75" x14ac:dyDescent="0.2">
      <c r="A670" s="477" t="s">
        <v>202</v>
      </c>
      <c r="B670" s="481" t="s">
        <v>15739</v>
      </c>
      <c r="C670" s="482" t="s">
        <v>15730</v>
      </c>
      <c r="D670" s="478" t="s">
        <v>15740</v>
      </c>
      <c r="E670" s="442" t="s">
        <v>13</v>
      </c>
      <c r="F670" s="443">
        <v>1</v>
      </c>
      <c r="G670" s="444">
        <f>IF($A670="SINAPI",VLOOKUP($B670,'Sinapi - Serv'!A:D,4,0),VLOOKUP($B670,Composições!A:G,7,0))</f>
        <v>2195889.5</v>
      </c>
      <c r="H670" s="445">
        <f t="shared" si="13"/>
        <v>2195889.5</v>
      </c>
      <c r="I670" s="479"/>
    </row>
    <row r="671" spans="1:9" s="436" customFormat="1" ht="76.5" x14ac:dyDescent="0.2">
      <c r="A671" s="477" t="s">
        <v>202</v>
      </c>
      <c r="B671" s="481" t="s">
        <v>15780</v>
      </c>
      <c r="C671" s="482" t="s">
        <v>15732</v>
      </c>
      <c r="D671" s="496" t="s">
        <v>15741</v>
      </c>
      <c r="E671" s="442" t="s">
        <v>13</v>
      </c>
      <c r="F671" s="443">
        <v>1</v>
      </c>
      <c r="G671" s="444">
        <f>IF($A671="SINAPI",VLOOKUP($B671,'Sinapi - Serv'!A:D,4,0),VLOOKUP($B671,Composições!A:G,7,0))</f>
        <v>49397.09</v>
      </c>
      <c r="H671" s="445">
        <f t="shared" si="13"/>
        <v>49397.09</v>
      </c>
      <c r="I671" s="479"/>
    </row>
    <row r="672" spans="1:9" s="436" customFormat="1" ht="63.75" x14ac:dyDescent="0.2">
      <c r="A672" s="477" t="s">
        <v>202</v>
      </c>
      <c r="B672" s="481" t="s">
        <v>423</v>
      </c>
      <c r="C672" s="482" t="s">
        <v>15734</v>
      </c>
      <c r="D672" s="478" t="s">
        <v>15742</v>
      </c>
      <c r="E672" s="442" t="s">
        <v>13</v>
      </c>
      <c r="F672" s="443">
        <v>1</v>
      </c>
      <c r="G672" s="444">
        <f>IF($A672="SINAPI",VLOOKUP($B672,'Sinapi - Serv'!A:D,4,0),VLOOKUP($B672,Composições!A:G,7,0))</f>
        <v>15804.39</v>
      </c>
      <c r="H672" s="445">
        <f t="shared" si="13"/>
        <v>15804.39</v>
      </c>
      <c r="I672" s="479"/>
    </row>
    <row r="673" spans="1:9" s="436" customFormat="1" ht="51" x14ac:dyDescent="0.2">
      <c r="A673" s="477" t="s">
        <v>202</v>
      </c>
      <c r="B673" s="481" t="s">
        <v>15781</v>
      </c>
      <c r="C673" s="482" t="s">
        <v>20578</v>
      </c>
      <c r="D673" s="496" t="s">
        <v>15743</v>
      </c>
      <c r="E673" s="442" t="s">
        <v>13</v>
      </c>
      <c r="F673" s="443">
        <v>1</v>
      </c>
      <c r="G673" s="444">
        <f>IF($A673="SINAPI",VLOOKUP($B673,'Sinapi - Serv'!A:D,4,0),VLOOKUP($B673,Composições!A:G,7,0))</f>
        <v>10368.120000000001</v>
      </c>
      <c r="H673" s="445">
        <f t="shared" si="13"/>
        <v>10368.120000000001</v>
      </c>
      <c r="I673" s="479"/>
    </row>
    <row r="674" spans="1:9" s="436" customFormat="1" ht="63.75" x14ac:dyDescent="0.2">
      <c r="A674" s="477" t="s">
        <v>202</v>
      </c>
      <c r="B674" s="481" t="s">
        <v>15776</v>
      </c>
      <c r="C674" s="482" t="s">
        <v>20579</v>
      </c>
      <c r="D674" s="478" t="s">
        <v>15744</v>
      </c>
      <c r="E674" s="442" t="s">
        <v>13</v>
      </c>
      <c r="F674" s="443">
        <v>1</v>
      </c>
      <c r="G674" s="444">
        <f>IF($A674="SINAPI",VLOOKUP($B674,'Sinapi - Serv'!A:D,4,0),VLOOKUP($B674,Composições!A:G,7,0))</f>
        <v>29582.46</v>
      </c>
      <c r="H674" s="445">
        <f t="shared" si="13"/>
        <v>29582.46</v>
      </c>
      <c r="I674" s="479"/>
    </row>
    <row r="675" spans="1:9" s="436" customFormat="1" ht="38.25" x14ac:dyDescent="0.2">
      <c r="A675" s="477" t="s">
        <v>202</v>
      </c>
      <c r="B675" s="481" t="s">
        <v>15782</v>
      </c>
      <c r="C675" s="482" t="s">
        <v>20580</v>
      </c>
      <c r="D675" s="496" t="s">
        <v>15745</v>
      </c>
      <c r="E675" s="442" t="s">
        <v>13</v>
      </c>
      <c r="F675" s="443">
        <v>1</v>
      </c>
      <c r="G675" s="444">
        <f>IF($A675="SINAPI",VLOOKUP($B675,'Sinapi - Serv'!A:D,4,0),VLOOKUP($B675,Composições!A:G,7,0))</f>
        <v>22014.83</v>
      </c>
      <c r="H675" s="445">
        <f t="shared" si="13"/>
        <v>22014.83</v>
      </c>
      <c r="I675" s="479"/>
    </row>
    <row r="676" spans="1:9" s="436" customFormat="1" ht="293.25" x14ac:dyDescent="0.2">
      <c r="A676" s="477" t="s">
        <v>202</v>
      </c>
      <c r="B676" s="481" t="s">
        <v>15783</v>
      </c>
      <c r="C676" s="482" t="s">
        <v>20581</v>
      </c>
      <c r="D676" s="496" t="s">
        <v>15746</v>
      </c>
      <c r="E676" s="442" t="s">
        <v>13</v>
      </c>
      <c r="F676" s="443">
        <v>1</v>
      </c>
      <c r="G676" s="444">
        <f>IF($A676="SINAPI",VLOOKUP($B676,'Sinapi - Serv'!A:D,4,0),VLOOKUP($B676,Composições!A:G,7,0))</f>
        <v>95608.93</v>
      </c>
      <c r="H676" s="445">
        <f t="shared" si="13"/>
        <v>95608.93</v>
      </c>
      <c r="I676" s="479"/>
    </row>
    <row r="677" spans="1:9" s="436" customFormat="1" ht="76.5" x14ac:dyDescent="0.2">
      <c r="A677" s="477" t="s">
        <v>202</v>
      </c>
      <c r="B677" s="481" t="s">
        <v>15747</v>
      </c>
      <c r="C677" s="482" t="s">
        <v>20582</v>
      </c>
      <c r="D677" s="478" t="s">
        <v>15748</v>
      </c>
      <c r="E677" s="442" t="s">
        <v>13</v>
      </c>
      <c r="F677" s="443">
        <v>1</v>
      </c>
      <c r="G677" s="444">
        <f>IF($A677="SINAPI",VLOOKUP($B677,'Sinapi - Serv'!A:D,4,0),VLOOKUP($B677,Composições!A:G,7,0))</f>
        <v>196171.57</v>
      </c>
      <c r="H677" s="445">
        <f t="shared" si="13"/>
        <v>196171.57</v>
      </c>
      <c r="I677" s="479"/>
    </row>
    <row r="678" spans="1:9" s="436" customFormat="1" x14ac:dyDescent="0.2">
      <c r="A678" s="477"/>
      <c r="B678" s="481"/>
      <c r="C678" s="497" t="s">
        <v>71</v>
      </c>
      <c r="D678" s="495" t="s">
        <v>15064</v>
      </c>
      <c r="E678" s="451"/>
      <c r="F678" s="452"/>
      <c r="G678" s="453"/>
      <c r="H678" s="454"/>
      <c r="I678" s="479"/>
    </row>
    <row r="679" spans="1:9" s="436" customFormat="1" x14ac:dyDescent="0.2">
      <c r="A679" s="477"/>
      <c r="B679" s="481"/>
      <c r="C679" s="497" t="s">
        <v>15749</v>
      </c>
      <c r="D679" s="495" t="s">
        <v>15750</v>
      </c>
      <c r="E679" s="451"/>
      <c r="F679" s="452"/>
      <c r="G679" s="453"/>
      <c r="H679" s="454"/>
      <c r="I679" s="479"/>
    </row>
    <row r="680" spans="1:9" s="436" customFormat="1" ht="38.25" x14ac:dyDescent="0.2">
      <c r="A680" s="477" t="s">
        <v>202</v>
      </c>
      <c r="B680" s="481" t="s">
        <v>15784</v>
      </c>
      <c r="C680" s="493" t="s">
        <v>15751</v>
      </c>
      <c r="D680" s="496" t="s">
        <v>15752</v>
      </c>
      <c r="E680" s="582" t="s">
        <v>13</v>
      </c>
      <c r="F680" s="443">
        <v>1</v>
      </c>
      <c r="G680" s="444">
        <f>IF($A680="SINAPI",VLOOKUP($B680,'Sinapi - Serv'!A:D,4,0),VLOOKUP($B680,Composições!A:G,7,0))</f>
        <v>201493.6</v>
      </c>
      <c r="H680" s="445">
        <f>+F680*G680</f>
        <v>201493.6</v>
      </c>
      <c r="I680" s="479"/>
    </row>
    <row r="681" spans="1:9" s="436" customFormat="1" ht="38.25" x14ac:dyDescent="0.2">
      <c r="A681" s="477" t="s">
        <v>202</v>
      </c>
      <c r="B681" s="481" t="s">
        <v>15785</v>
      </c>
      <c r="C681" s="482" t="s">
        <v>15753</v>
      </c>
      <c r="D681" s="496" t="s">
        <v>15754</v>
      </c>
      <c r="E681" s="442" t="s">
        <v>13</v>
      </c>
      <c r="F681" s="443">
        <v>1</v>
      </c>
      <c r="G681" s="444">
        <f>IF($A681="SINAPI",VLOOKUP($B681,'Sinapi - Serv'!A:D,4,0),VLOOKUP($B681,Composições!A:G,7,0))</f>
        <v>1077734.08</v>
      </c>
      <c r="H681" s="445">
        <f t="shared" si="13"/>
        <v>1077734.08</v>
      </c>
      <c r="I681" s="479"/>
    </row>
    <row r="682" spans="1:9" s="436" customFormat="1" ht="51" x14ac:dyDescent="0.2">
      <c r="A682" s="477" t="s">
        <v>202</v>
      </c>
      <c r="B682" s="481" t="s">
        <v>15786</v>
      </c>
      <c r="C682" s="482" t="s">
        <v>15755</v>
      </c>
      <c r="D682" s="496" t="s">
        <v>15756</v>
      </c>
      <c r="E682" s="442" t="s">
        <v>13</v>
      </c>
      <c r="F682" s="443">
        <v>1</v>
      </c>
      <c r="G682" s="444">
        <f>IF($A682="SINAPI",VLOOKUP($B682,'Sinapi - Serv'!A:D,4,0),VLOOKUP($B682,Composições!A:G,7,0))</f>
        <v>1665097.77</v>
      </c>
      <c r="H682" s="445">
        <f t="shared" si="13"/>
        <v>1665097.77</v>
      </c>
      <c r="I682" s="479"/>
    </row>
    <row r="683" spans="1:9" s="436" customFormat="1" ht="38.25" x14ac:dyDescent="0.2">
      <c r="A683" s="477" t="s">
        <v>202</v>
      </c>
      <c r="B683" s="481" t="s">
        <v>15787</v>
      </c>
      <c r="C683" s="482" t="s">
        <v>15757</v>
      </c>
      <c r="D683" s="496" t="s">
        <v>15758</v>
      </c>
      <c r="E683" s="442" t="s">
        <v>13</v>
      </c>
      <c r="F683" s="443">
        <v>1</v>
      </c>
      <c r="G683" s="444">
        <f>IF($A683="SINAPI",VLOOKUP($B683,'Sinapi - Serv'!A:D,4,0),VLOOKUP($B683,Composições!A:G,7,0))</f>
        <v>1036947.73</v>
      </c>
      <c r="H683" s="445">
        <f t="shared" si="13"/>
        <v>1036947.73</v>
      </c>
      <c r="I683" s="479"/>
    </row>
    <row r="684" spans="1:9" s="436" customFormat="1" ht="76.5" x14ac:dyDescent="0.2">
      <c r="A684" s="477" t="s">
        <v>202</v>
      </c>
      <c r="B684" s="481" t="s">
        <v>15788</v>
      </c>
      <c r="C684" s="482" t="s">
        <v>15760</v>
      </c>
      <c r="D684" s="478" t="s">
        <v>15759</v>
      </c>
      <c r="E684" s="442" t="s">
        <v>13</v>
      </c>
      <c r="F684" s="443">
        <v>2</v>
      </c>
      <c r="G684" s="444">
        <f>IF($A684="SINAPI",VLOOKUP($B684,'Sinapi - Serv'!A:D,4,0),VLOOKUP($B684,Composições!A:G,7,0))</f>
        <v>163058.91</v>
      </c>
      <c r="H684" s="445">
        <f t="shared" si="13"/>
        <v>326117.82</v>
      </c>
      <c r="I684" s="479"/>
    </row>
    <row r="685" spans="1:9" s="436" customFormat="1" ht="63.75" x14ac:dyDescent="0.2">
      <c r="A685" s="477" t="s">
        <v>202</v>
      </c>
      <c r="B685" s="481" t="s">
        <v>15739</v>
      </c>
      <c r="C685" s="482" t="s">
        <v>15761</v>
      </c>
      <c r="D685" s="478" t="s">
        <v>15762</v>
      </c>
      <c r="E685" s="442" t="s">
        <v>13</v>
      </c>
      <c r="F685" s="443">
        <v>1</v>
      </c>
      <c r="G685" s="444">
        <f>IF($A685="SINAPI",VLOOKUP($B685,'Sinapi - Serv'!A:D,4,0),VLOOKUP($B685,Composições!A:G,7,0))</f>
        <v>2195889.5</v>
      </c>
      <c r="H685" s="445">
        <f t="shared" si="13"/>
        <v>2195889.5</v>
      </c>
      <c r="I685" s="479"/>
    </row>
    <row r="686" spans="1:9" s="436" customFormat="1" ht="76.5" x14ac:dyDescent="0.2">
      <c r="A686" s="477" t="s">
        <v>202</v>
      </c>
      <c r="B686" s="481" t="s">
        <v>15789</v>
      </c>
      <c r="C686" s="482" t="s">
        <v>15763</v>
      </c>
      <c r="D686" s="496" t="s">
        <v>15764</v>
      </c>
      <c r="E686" s="442" t="s">
        <v>13</v>
      </c>
      <c r="F686" s="443">
        <v>1</v>
      </c>
      <c r="G686" s="444">
        <f>IF($A686="SINAPI",VLOOKUP($B686,'Sinapi - Serv'!A:D,4,0),VLOOKUP($B686,Composições!A:G,7,0))</f>
        <v>49397.09</v>
      </c>
      <c r="H686" s="445">
        <f t="shared" si="13"/>
        <v>49397.09</v>
      </c>
      <c r="I686" s="479"/>
    </row>
    <row r="687" spans="1:9" s="436" customFormat="1" ht="51" x14ac:dyDescent="0.2">
      <c r="A687" s="477" t="s">
        <v>202</v>
      </c>
      <c r="B687" s="481" t="s">
        <v>15790</v>
      </c>
      <c r="C687" s="482" t="s">
        <v>15765</v>
      </c>
      <c r="D687" s="496" t="s">
        <v>15766</v>
      </c>
      <c r="E687" s="442" t="s">
        <v>13</v>
      </c>
      <c r="F687" s="443">
        <v>1</v>
      </c>
      <c r="G687" s="444">
        <f>IF($A687="SINAPI",VLOOKUP($B687,'Sinapi - Serv'!A:D,4,0),VLOOKUP($B687,Composições!A:G,7,0))</f>
        <v>446408.28</v>
      </c>
      <c r="H687" s="445">
        <f t="shared" si="13"/>
        <v>446408.28</v>
      </c>
      <c r="I687" s="479"/>
    </row>
    <row r="688" spans="1:9" s="436" customFormat="1" ht="63.75" x14ac:dyDescent="0.2">
      <c r="A688" s="477" t="s">
        <v>202</v>
      </c>
      <c r="B688" s="481" t="s">
        <v>15791</v>
      </c>
      <c r="C688" s="482" t="s">
        <v>15767</v>
      </c>
      <c r="D688" s="496" t="s">
        <v>15768</v>
      </c>
      <c r="E688" s="442" t="s">
        <v>13</v>
      </c>
      <c r="F688" s="443">
        <v>1</v>
      </c>
      <c r="G688" s="444">
        <f>IF($A688="SINAPI",VLOOKUP($B688,'Sinapi - Serv'!A:D,4,0),VLOOKUP($B688,Composições!A:G,7,0))</f>
        <v>15160.9</v>
      </c>
      <c r="H688" s="445">
        <f t="shared" si="13"/>
        <v>15160.9</v>
      </c>
      <c r="I688" s="479"/>
    </row>
    <row r="689" spans="1:9" s="436" customFormat="1" ht="51" x14ac:dyDescent="0.2">
      <c r="A689" s="477" t="s">
        <v>202</v>
      </c>
      <c r="B689" s="481" t="s">
        <v>15792</v>
      </c>
      <c r="C689" s="482" t="s">
        <v>15769</v>
      </c>
      <c r="D689" s="496" t="s">
        <v>15770</v>
      </c>
      <c r="E689" s="442" t="s">
        <v>13</v>
      </c>
      <c r="F689" s="443">
        <v>1</v>
      </c>
      <c r="G689" s="444">
        <f>IF($A689="SINAPI",VLOOKUP($B689,'Sinapi - Serv'!A:D,4,0),VLOOKUP($B689,Composições!A:G,7,0))</f>
        <v>10567.88</v>
      </c>
      <c r="H689" s="445">
        <f t="shared" si="13"/>
        <v>10567.88</v>
      </c>
      <c r="I689" s="479"/>
    </row>
    <row r="690" spans="1:9" s="436" customFormat="1" ht="63.75" x14ac:dyDescent="0.2">
      <c r="A690" s="477" t="s">
        <v>202</v>
      </c>
      <c r="B690" s="481" t="s">
        <v>15776</v>
      </c>
      <c r="C690" s="482" t="s">
        <v>15771</v>
      </c>
      <c r="D690" s="478" t="s">
        <v>15772</v>
      </c>
      <c r="E690" s="442" t="s">
        <v>13</v>
      </c>
      <c r="F690" s="443">
        <v>1</v>
      </c>
      <c r="G690" s="444">
        <f>IF($A690="SINAPI",VLOOKUP($B690,'Sinapi - Serv'!A:D,4,0),VLOOKUP($B690,Composições!A:G,7,0))</f>
        <v>29582.46</v>
      </c>
      <c r="H690" s="445">
        <f t="shared" si="13"/>
        <v>29582.46</v>
      </c>
      <c r="I690" s="479"/>
    </row>
    <row r="691" spans="1:9" s="436" customFormat="1" x14ac:dyDescent="0.2">
      <c r="A691" s="477"/>
      <c r="B691" s="481"/>
      <c r="C691" s="497" t="s">
        <v>15793</v>
      </c>
      <c r="D691" s="495" t="s">
        <v>15794</v>
      </c>
      <c r="E691" s="451"/>
      <c r="F691" s="452"/>
      <c r="G691" s="453"/>
      <c r="H691" s="454"/>
      <c r="I691" s="479"/>
    </row>
    <row r="692" spans="1:9" s="436" customFormat="1" ht="51" x14ac:dyDescent="0.2">
      <c r="A692" s="477" t="s">
        <v>202</v>
      </c>
      <c r="B692" s="481" t="s">
        <v>15805</v>
      </c>
      <c r="C692" s="493" t="s">
        <v>15795</v>
      </c>
      <c r="D692" s="496" t="s">
        <v>15796</v>
      </c>
      <c r="E692" s="582" t="s">
        <v>13</v>
      </c>
      <c r="F692" s="443">
        <v>1</v>
      </c>
      <c r="G692" s="444">
        <f>IF($A692="SINAPI",VLOOKUP($B692,'Sinapi - Serv'!A:D,4,0),VLOOKUP($B692,Composições!A:G,7,0))</f>
        <v>508784.74</v>
      </c>
      <c r="H692" s="445">
        <f>+F692*G692</f>
        <v>508784.74</v>
      </c>
      <c r="I692" s="479"/>
    </row>
    <row r="693" spans="1:9" s="436" customFormat="1" ht="51" x14ac:dyDescent="0.2">
      <c r="A693" s="477" t="s">
        <v>202</v>
      </c>
      <c r="B693" s="481" t="s">
        <v>15806</v>
      </c>
      <c r="C693" s="482" t="s">
        <v>15797</v>
      </c>
      <c r="D693" s="496" t="s">
        <v>15798</v>
      </c>
      <c r="E693" s="442" t="s">
        <v>13</v>
      </c>
      <c r="F693" s="443">
        <v>1</v>
      </c>
      <c r="G693" s="444">
        <f>IF($A693="SINAPI",VLOOKUP($B693,'Sinapi - Serv'!A:D,4,0),VLOOKUP($B693,Composições!A:G,7,0))</f>
        <v>543792.73</v>
      </c>
      <c r="H693" s="445">
        <f t="shared" si="13"/>
        <v>543792.73</v>
      </c>
      <c r="I693" s="479"/>
    </row>
    <row r="694" spans="1:9" s="436" customFormat="1" ht="51" x14ac:dyDescent="0.2">
      <c r="A694" s="477" t="s">
        <v>202</v>
      </c>
      <c r="B694" s="481" t="s">
        <v>15807</v>
      </c>
      <c r="C694" s="482" t="s">
        <v>15799</v>
      </c>
      <c r="D694" s="496" t="s">
        <v>15800</v>
      </c>
      <c r="E694" s="442" t="s">
        <v>13</v>
      </c>
      <c r="F694" s="443">
        <v>1</v>
      </c>
      <c r="G694" s="444">
        <f>IF($A694="SINAPI",VLOOKUP($B694,'Sinapi - Serv'!A:D,4,0),VLOOKUP($B694,Composições!A:G,7,0))</f>
        <v>13448.8</v>
      </c>
      <c r="H694" s="445">
        <f>+F694*G694</f>
        <v>13448.8</v>
      </c>
      <c r="I694" s="479"/>
    </row>
    <row r="695" spans="1:9" s="436" customFormat="1" ht="51" x14ac:dyDescent="0.2">
      <c r="A695" s="477" t="s">
        <v>202</v>
      </c>
      <c r="B695" s="481" t="s">
        <v>15808</v>
      </c>
      <c r="C695" s="482" t="s">
        <v>15801</v>
      </c>
      <c r="D695" s="496" t="s">
        <v>15802</v>
      </c>
      <c r="E695" s="442" t="s">
        <v>13</v>
      </c>
      <c r="F695" s="443">
        <v>1</v>
      </c>
      <c r="G695" s="444">
        <f>IF($A695="SINAPI",VLOOKUP($B695,'Sinapi - Serv'!A:D,4,0),VLOOKUP($B695,Composições!A:G,7,0))</f>
        <v>10667.07</v>
      </c>
      <c r="H695" s="445">
        <f>+F695*G695</f>
        <v>10667.07</v>
      </c>
      <c r="I695" s="479"/>
    </row>
    <row r="696" spans="1:9" s="436" customFormat="1" ht="63.75" x14ac:dyDescent="0.2">
      <c r="A696" s="477" t="s">
        <v>202</v>
      </c>
      <c r="B696" s="481" t="s">
        <v>15776</v>
      </c>
      <c r="C696" s="482" t="s">
        <v>15803</v>
      </c>
      <c r="D696" s="478" t="s">
        <v>15804</v>
      </c>
      <c r="E696" s="442" t="s">
        <v>13</v>
      </c>
      <c r="F696" s="443">
        <v>1</v>
      </c>
      <c r="G696" s="444">
        <f>IF($A696="SINAPI",VLOOKUP($B696,'Sinapi - Serv'!A:D,4,0),VLOOKUP($B696,Composições!A:G,7,0))</f>
        <v>29582.46</v>
      </c>
      <c r="H696" s="445">
        <f>+F696*G696</f>
        <v>29582.46</v>
      </c>
      <c r="I696" s="479"/>
    </row>
    <row r="697" spans="1:9" s="436" customFormat="1" x14ac:dyDescent="0.2">
      <c r="A697" s="477"/>
      <c r="B697" s="481"/>
      <c r="C697" s="497" t="s">
        <v>72</v>
      </c>
      <c r="D697" s="495" t="s">
        <v>15075</v>
      </c>
      <c r="E697" s="451"/>
      <c r="F697" s="452"/>
      <c r="G697" s="453"/>
      <c r="H697" s="454"/>
      <c r="I697" s="479"/>
    </row>
    <row r="698" spans="1:9" s="436" customFormat="1" x14ac:dyDescent="0.2">
      <c r="A698" s="477"/>
      <c r="B698" s="481"/>
      <c r="C698" s="497" t="s">
        <v>15809</v>
      </c>
      <c r="D698" s="495" t="s">
        <v>15810</v>
      </c>
      <c r="E698" s="451"/>
      <c r="F698" s="452"/>
      <c r="G698" s="453"/>
      <c r="H698" s="454"/>
      <c r="I698" s="479"/>
    </row>
    <row r="699" spans="1:9" s="436" customFormat="1" ht="38.25" x14ac:dyDescent="0.2">
      <c r="A699" s="477" t="s">
        <v>202</v>
      </c>
      <c r="B699" s="481" t="s">
        <v>15811</v>
      </c>
      <c r="C699" s="493" t="s">
        <v>15812</v>
      </c>
      <c r="D699" s="478" t="s">
        <v>15813</v>
      </c>
      <c r="E699" s="582" t="s">
        <v>13</v>
      </c>
      <c r="F699" s="443">
        <v>1</v>
      </c>
      <c r="G699" s="444">
        <f>VLOOKUP($B699,'Cotações de Mercado'!A:X,24,0)</f>
        <v>1350208.47</v>
      </c>
      <c r="H699" s="445">
        <f t="shared" ref="H699:H708" si="14">+F699*G699</f>
        <v>1350208.47</v>
      </c>
      <c r="I699" s="479"/>
    </row>
    <row r="700" spans="1:9" s="436" customFormat="1" ht="51" x14ac:dyDescent="0.2">
      <c r="A700" s="477" t="s">
        <v>202</v>
      </c>
      <c r="B700" s="481" t="s">
        <v>15814</v>
      </c>
      <c r="C700" s="482" t="s">
        <v>15815</v>
      </c>
      <c r="D700" s="478" t="s">
        <v>15816</v>
      </c>
      <c r="E700" s="442" t="s">
        <v>13</v>
      </c>
      <c r="F700" s="443">
        <v>1</v>
      </c>
      <c r="G700" s="444">
        <f>VLOOKUP($B700,'Cotações de Mercado'!A:X,24,0)</f>
        <v>1394000.85</v>
      </c>
      <c r="H700" s="445">
        <f t="shared" si="14"/>
        <v>1394000.85</v>
      </c>
      <c r="I700" s="479"/>
    </row>
    <row r="701" spans="1:9" s="436" customFormat="1" ht="51" x14ac:dyDescent="0.2">
      <c r="A701" s="477" t="s">
        <v>202</v>
      </c>
      <c r="B701" s="481" t="s">
        <v>15817</v>
      </c>
      <c r="C701" s="482" t="s">
        <v>15818</v>
      </c>
      <c r="D701" s="478" t="s">
        <v>15819</v>
      </c>
      <c r="E701" s="442" t="s">
        <v>13</v>
      </c>
      <c r="F701" s="443">
        <v>1</v>
      </c>
      <c r="G701" s="444">
        <f>VLOOKUP($B701,'Cotações de Mercado'!A:X,24,0)</f>
        <v>709190.84</v>
      </c>
      <c r="H701" s="445">
        <f t="shared" si="14"/>
        <v>709190.84</v>
      </c>
      <c r="I701" s="479"/>
    </row>
    <row r="702" spans="1:9" s="436" customFormat="1" ht="51" x14ac:dyDescent="0.2">
      <c r="A702" s="477" t="s">
        <v>202</v>
      </c>
      <c r="B702" s="481" t="s">
        <v>15820</v>
      </c>
      <c r="C702" s="482" t="s">
        <v>15821</v>
      </c>
      <c r="D702" s="478" t="s">
        <v>15822</v>
      </c>
      <c r="E702" s="442" t="s">
        <v>13</v>
      </c>
      <c r="F702" s="443">
        <v>1</v>
      </c>
      <c r="G702" s="444">
        <f>VLOOKUP($B702,'Cotações de Mercado'!A:X,24,0)</f>
        <v>741977.59999999998</v>
      </c>
      <c r="H702" s="445">
        <f t="shared" si="14"/>
        <v>741977.59999999998</v>
      </c>
      <c r="I702" s="479"/>
    </row>
    <row r="703" spans="1:9" s="436" customFormat="1" ht="51" x14ac:dyDescent="0.2">
      <c r="A703" s="477" t="s">
        <v>202</v>
      </c>
      <c r="B703" s="481" t="s">
        <v>15823</v>
      </c>
      <c r="C703" s="482" t="s">
        <v>15824</v>
      </c>
      <c r="D703" s="478" t="s">
        <v>15825</v>
      </c>
      <c r="E703" s="442" t="s">
        <v>13</v>
      </c>
      <c r="F703" s="443">
        <v>1</v>
      </c>
      <c r="G703" s="444">
        <f>VLOOKUP($B703,'Cotações de Mercado'!A:X,24,0)</f>
        <v>753796.43</v>
      </c>
      <c r="H703" s="445">
        <f t="shared" si="14"/>
        <v>753796.43</v>
      </c>
      <c r="I703" s="479"/>
    </row>
    <row r="704" spans="1:9" s="436" customFormat="1" ht="76.5" x14ac:dyDescent="0.2">
      <c r="A704" s="477" t="s">
        <v>202</v>
      </c>
      <c r="B704" s="481" t="s">
        <v>15826</v>
      </c>
      <c r="C704" s="482" t="s">
        <v>15827</v>
      </c>
      <c r="D704" s="478" t="s">
        <v>15828</v>
      </c>
      <c r="E704" s="442" t="s">
        <v>13</v>
      </c>
      <c r="F704" s="443">
        <v>1</v>
      </c>
      <c r="G704" s="444">
        <f>VLOOKUP($B704,'Cotações de Mercado'!A:X,24,0)</f>
        <v>49397.09</v>
      </c>
      <c r="H704" s="445">
        <f t="shared" si="14"/>
        <v>49397.09</v>
      </c>
      <c r="I704" s="479"/>
    </row>
    <row r="705" spans="1:9" s="436" customFormat="1" ht="51" x14ac:dyDescent="0.2">
      <c r="A705" s="477" t="s">
        <v>202</v>
      </c>
      <c r="B705" s="481" t="s">
        <v>15829</v>
      </c>
      <c r="C705" s="482" t="s">
        <v>15830</v>
      </c>
      <c r="D705" s="478" t="s">
        <v>15831</v>
      </c>
      <c r="E705" s="442" t="s">
        <v>13</v>
      </c>
      <c r="F705" s="443">
        <v>1</v>
      </c>
      <c r="G705" s="444">
        <f>VLOOKUP($B705,'Cotações de Mercado'!A:X,24,0)</f>
        <v>11719.18</v>
      </c>
      <c r="H705" s="445">
        <f t="shared" si="14"/>
        <v>11719.18</v>
      </c>
      <c r="I705" s="479"/>
    </row>
    <row r="706" spans="1:9" s="436" customFormat="1" ht="51" x14ac:dyDescent="0.2">
      <c r="A706" s="477" t="s">
        <v>202</v>
      </c>
      <c r="B706" s="481" t="s">
        <v>15832</v>
      </c>
      <c r="C706" s="482" t="s">
        <v>15833</v>
      </c>
      <c r="D706" s="478" t="s">
        <v>15834</v>
      </c>
      <c r="E706" s="442" t="s">
        <v>13</v>
      </c>
      <c r="F706" s="443">
        <v>1</v>
      </c>
      <c r="G706" s="444">
        <f>VLOOKUP($B706,'Cotações de Mercado'!A:X,24,0)</f>
        <v>12361.37</v>
      </c>
      <c r="H706" s="445">
        <f t="shared" si="14"/>
        <v>12361.37</v>
      </c>
      <c r="I706" s="479"/>
    </row>
    <row r="707" spans="1:9" s="436" customFormat="1" ht="51" x14ac:dyDescent="0.2">
      <c r="A707" s="477" t="s">
        <v>202</v>
      </c>
      <c r="B707" s="481" t="s">
        <v>15835</v>
      </c>
      <c r="C707" s="482" t="s">
        <v>15836</v>
      </c>
      <c r="D707" s="478" t="s">
        <v>15837</v>
      </c>
      <c r="E707" s="442" t="s">
        <v>13</v>
      </c>
      <c r="F707" s="443">
        <v>1</v>
      </c>
      <c r="G707" s="444">
        <f>VLOOKUP($B707,'Cotações de Mercado'!A:X,24,0)</f>
        <v>9609.23</v>
      </c>
      <c r="H707" s="445">
        <f t="shared" si="14"/>
        <v>9609.23</v>
      </c>
      <c r="I707" s="479"/>
    </row>
    <row r="708" spans="1:9" s="436" customFormat="1" ht="63.75" x14ac:dyDescent="0.2">
      <c r="A708" s="477" t="s">
        <v>202</v>
      </c>
      <c r="B708" s="481" t="s">
        <v>15776</v>
      </c>
      <c r="C708" s="482" t="s">
        <v>15838</v>
      </c>
      <c r="D708" s="478" t="s">
        <v>15839</v>
      </c>
      <c r="E708" s="442" t="s">
        <v>13</v>
      </c>
      <c r="F708" s="443">
        <v>1</v>
      </c>
      <c r="G708" s="444">
        <f>IF($A708="SINAPI",VLOOKUP($B708,'Sinapi - Serv'!A:D,4,0),VLOOKUP($B708,Composições!A:G,7,0))</f>
        <v>29582.46</v>
      </c>
      <c r="H708" s="445">
        <f t="shared" si="14"/>
        <v>29582.46</v>
      </c>
      <c r="I708" s="479"/>
    </row>
    <row r="709" spans="1:9" s="436" customFormat="1" ht="13.5" thickBot="1" x14ac:dyDescent="0.25">
      <c r="A709" s="483"/>
      <c r="B709" s="484"/>
      <c r="C709" s="485"/>
      <c r="D709" s="486" t="s">
        <v>22</v>
      </c>
      <c r="E709" s="446"/>
      <c r="F709" s="447"/>
      <c r="G709" s="448"/>
      <c r="H709" s="449"/>
      <c r="I709" s="487">
        <f>SUM(H667:H708)</f>
        <v>18559365.870000001</v>
      </c>
    </row>
    <row r="710" spans="1:9" s="436" customFormat="1" ht="13.5" customHeight="1" thickBot="1" x14ac:dyDescent="0.25">
      <c r="A710" s="489"/>
      <c r="B710" s="489"/>
      <c r="C710" s="490"/>
      <c r="D710" s="490"/>
      <c r="E710" s="490"/>
      <c r="F710" s="491"/>
      <c r="G710" s="492"/>
      <c r="H710" s="490"/>
      <c r="I710" s="490"/>
    </row>
    <row r="711" spans="1:9" s="436" customFormat="1" x14ac:dyDescent="0.2">
      <c r="A711" s="472"/>
      <c r="B711" s="473"/>
      <c r="C711" s="474" t="s">
        <v>73</v>
      </c>
      <c r="D711" s="475" t="s">
        <v>15840</v>
      </c>
      <c r="E711" s="438"/>
      <c r="F711" s="439"/>
      <c r="G711" s="450"/>
      <c r="H711" s="441"/>
      <c r="I711" s="476"/>
    </row>
    <row r="712" spans="1:9" s="436" customFormat="1" x14ac:dyDescent="0.2">
      <c r="A712" s="477"/>
      <c r="B712" s="481"/>
      <c r="C712" s="497" t="s">
        <v>74</v>
      </c>
      <c r="D712" s="495" t="s">
        <v>15054</v>
      </c>
      <c r="E712" s="451"/>
      <c r="F712" s="452"/>
      <c r="G712" s="453"/>
      <c r="H712" s="454"/>
      <c r="I712" s="479"/>
    </row>
    <row r="713" spans="1:9" s="436" customFormat="1" ht="25.5" x14ac:dyDescent="0.2">
      <c r="A713" s="477"/>
      <c r="B713" s="481"/>
      <c r="C713" s="497" t="s">
        <v>16133</v>
      </c>
      <c r="D713" s="495" t="s">
        <v>15841</v>
      </c>
      <c r="E713" s="451"/>
      <c r="F713" s="452"/>
      <c r="G713" s="453"/>
      <c r="H713" s="454"/>
      <c r="I713" s="479"/>
    </row>
    <row r="714" spans="1:9" s="436" customFormat="1" x14ac:dyDescent="0.2">
      <c r="A714" s="477"/>
      <c r="B714" s="481"/>
      <c r="C714" s="497" t="s">
        <v>16134</v>
      </c>
      <c r="D714" s="495" t="s">
        <v>15842</v>
      </c>
      <c r="E714" s="451"/>
      <c r="F714" s="452"/>
      <c r="G714" s="453"/>
      <c r="H714" s="454"/>
      <c r="I714" s="479"/>
    </row>
    <row r="715" spans="1:9" s="436" customFormat="1" ht="102" x14ac:dyDescent="0.2">
      <c r="A715" s="477" t="s">
        <v>238</v>
      </c>
      <c r="B715" s="481">
        <v>63631</v>
      </c>
      <c r="C715" s="493" t="s">
        <v>16135</v>
      </c>
      <c r="D715" s="478" t="s">
        <v>15843</v>
      </c>
      <c r="E715" s="582" t="s">
        <v>270</v>
      </c>
      <c r="F715" s="443">
        <v>140</v>
      </c>
      <c r="G715" s="444">
        <f>IF($A715="SINAPI",VLOOKUP($B715,'Sinapi - Serv'!A:D,4,0),VLOOKUP($B715,Composições!A:G,7,0))</f>
        <v>218.2</v>
      </c>
      <c r="H715" s="445">
        <f t="shared" ref="H715:H721" si="15">+F715*G715</f>
        <v>30548</v>
      </c>
      <c r="I715" s="479"/>
    </row>
    <row r="716" spans="1:9" s="436" customFormat="1" ht="102" x14ac:dyDescent="0.2">
      <c r="A716" s="477" t="s">
        <v>238</v>
      </c>
      <c r="B716" s="481">
        <v>63635</v>
      </c>
      <c r="C716" s="493" t="s">
        <v>16136</v>
      </c>
      <c r="D716" s="496" t="s">
        <v>15844</v>
      </c>
      <c r="E716" s="442" t="s">
        <v>270</v>
      </c>
      <c r="F716" s="443">
        <v>18</v>
      </c>
      <c r="G716" s="444">
        <f>IF($A716="SINAPI",VLOOKUP($B716,'Sinapi - Serv'!A:D,4,0),VLOOKUP($B716,Composições!A:G,7,0))</f>
        <v>334.49</v>
      </c>
      <c r="H716" s="445">
        <f t="shared" si="15"/>
        <v>6020.82</v>
      </c>
      <c r="I716" s="479"/>
    </row>
    <row r="717" spans="1:9" s="436" customFormat="1" ht="102" x14ac:dyDescent="0.2">
      <c r="A717" s="477" t="s">
        <v>238</v>
      </c>
      <c r="B717" s="481">
        <v>65652</v>
      </c>
      <c r="C717" s="493" t="s">
        <v>16137</v>
      </c>
      <c r="D717" s="496" t="s">
        <v>15845</v>
      </c>
      <c r="E717" s="442" t="s">
        <v>13</v>
      </c>
      <c r="F717" s="443">
        <v>18</v>
      </c>
      <c r="G717" s="444">
        <f>IF($A717="SINAPI",VLOOKUP($B717,'Sinapi - Serv'!A:D,4,0),VLOOKUP($B717,Composições!A:G,7,0))</f>
        <v>309.25</v>
      </c>
      <c r="H717" s="445">
        <f t="shared" si="15"/>
        <v>5566.5</v>
      </c>
      <c r="I717" s="479"/>
    </row>
    <row r="718" spans="1:9" s="436" customFormat="1" ht="102" x14ac:dyDescent="0.2">
      <c r="A718" s="477" t="s">
        <v>202</v>
      </c>
      <c r="B718" s="481" t="s">
        <v>15846</v>
      </c>
      <c r="C718" s="493" t="s">
        <v>16138</v>
      </c>
      <c r="D718" s="496" t="s">
        <v>15847</v>
      </c>
      <c r="E718" s="442" t="s">
        <v>13</v>
      </c>
      <c r="F718" s="443">
        <v>2</v>
      </c>
      <c r="G718" s="444">
        <f>IF($A718="SINAPI",VLOOKUP($B718,'Sinapi - Serv'!A:D,4,0),VLOOKUP($B718,Composições!A:G,7,0))</f>
        <v>120.82</v>
      </c>
      <c r="H718" s="445">
        <f t="shared" si="15"/>
        <v>241.64</v>
      </c>
      <c r="I718" s="479"/>
    </row>
    <row r="719" spans="1:9" s="436" customFormat="1" ht="102" x14ac:dyDescent="0.2">
      <c r="A719" s="477" t="s">
        <v>221</v>
      </c>
      <c r="B719" s="481" t="s">
        <v>15848</v>
      </c>
      <c r="C719" s="493" t="s">
        <v>16139</v>
      </c>
      <c r="D719" s="496" t="s">
        <v>15849</v>
      </c>
      <c r="E719" s="442" t="s">
        <v>13</v>
      </c>
      <c r="F719" s="443">
        <v>11</v>
      </c>
      <c r="G719" s="444">
        <f>IF($A719="SINAPI",VLOOKUP($B719,'Sinapi - Serv'!A:D,4,0),VLOOKUP($B719,Composições!A:G,7,0))</f>
        <v>98.56</v>
      </c>
      <c r="H719" s="445">
        <f t="shared" si="15"/>
        <v>1084.1600000000001</v>
      </c>
      <c r="I719" s="479"/>
    </row>
    <row r="720" spans="1:9" s="436" customFormat="1" ht="102" x14ac:dyDescent="0.2">
      <c r="A720" s="477" t="s">
        <v>221</v>
      </c>
      <c r="B720" s="481" t="s">
        <v>15850</v>
      </c>
      <c r="C720" s="493" t="s">
        <v>16140</v>
      </c>
      <c r="D720" s="496" t="s">
        <v>15851</v>
      </c>
      <c r="E720" s="442" t="s">
        <v>13</v>
      </c>
      <c r="F720" s="443">
        <v>18</v>
      </c>
      <c r="G720" s="444">
        <f>IF($A720="SINAPI",VLOOKUP($B720,'Sinapi - Serv'!A:D,4,0),VLOOKUP($B720,Composições!A:G,7,0))</f>
        <v>85.58</v>
      </c>
      <c r="H720" s="445">
        <f t="shared" si="15"/>
        <v>1540.44</v>
      </c>
      <c r="I720" s="479"/>
    </row>
    <row r="721" spans="1:9" s="436" customFormat="1" ht="102" x14ac:dyDescent="0.2">
      <c r="A721" s="477" t="s">
        <v>221</v>
      </c>
      <c r="B721" s="481" t="s">
        <v>15852</v>
      </c>
      <c r="C721" s="493" t="s">
        <v>16141</v>
      </c>
      <c r="D721" s="496" t="s">
        <v>15853</v>
      </c>
      <c r="E721" s="442" t="s">
        <v>13</v>
      </c>
      <c r="F721" s="443">
        <v>12</v>
      </c>
      <c r="G721" s="444">
        <f>IF($A721="SINAPI",VLOOKUP($B721,'Sinapi - Serv'!A:D,4,0),VLOOKUP($B721,Composições!A:G,7,0))</f>
        <v>112.18</v>
      </c>
      <c r="H721" s="445">
        <f t="shared" si="15"/>
        <v>1346.16</v>
      </c>
      <c r="I721" s="479"/>
    </row>
    <row r="722" spans="1:9" s="436" customFormat="1" ht="102" x14ac:dyDescent="0.2">
      <c r="A722" s="477" t="s">
        <v>202</v>
      </c>
      <c r="B722" s="481" t="s">
        <v>15854</v>
      </c>
      <c r="C722" s="493" t="s">
        <v>16142</v>
      </c>
      <c r="D722" s="496" t="s">
        <v>15855</v>
      </c>
      <c r="E722" s="442" t="s">
        <v>13</v>
      </c>
      <c r="F722" s="443">
        <v>1</v>
      </c>
      <c r="G722" s="444">
        <f>IF($A722="SINAPI",VLOOKUP($B722,'Sinapi - Serv'!A:D,4,0),VLOOKUP($B722,Composições!A:G,7,0))</f>
        <v>631.04999999999995</v>
      </c>
      <c r="H722" s="445">
        <f t="shared" ref="H722:H785" si="16">+F722*G722</f>
        <v>631.04999999999995</v>
      </c>
      <c r="I722" s="479"/>
    </row>
    <row r="723" spans="1:9" s="436" customFormat="1" ht="102" x14ac:dyDescent="0.2">
      <c r="A723" s="477" t="s">
        <v>202</v>
      </c>
      <c r="B723" s="481" t="s">
        <v>15856</v>
      </c>
      <c r="C723" s="493" t="s">
        <v>16143</v>
      </c>
      <c r="D723" s="496" t="s">
        <v>15857</v>
      </c>
      <c r="E723" s="442" t="s">
        <v>13</v>
      </c>
      <c r="F723" s="443">
        <v>2</v>
      </c>
      <c r="G723" s="444">
        <f>IF($A723="SINAPI",VLOOKUP($B723,'Sinapi - Serv'!A:D,4,0),VLOOKUP($B723,Composições!A:G,7,0))</f>
        <v>920.72</v>
      </c>
      <c r="H723" s="445">
        <f t="shared" si="16"/>
        <v>1841.44</v>
      </c>
      <c r="I723" s="479"/>
    </row>
    <row r="724" spans="1:9" s="436" customFormat="1" ht="102" x14ac:dyDescent="0.2">
      <c r="A724" s="477" t="s">
        <v>202</v>
      </c>
      <c r="B724" s="481" t="s">
        <v>15858</v>
      </c>
      <c r="C724" s="493" t="s">
        <v>16144</v>
      </c>
      <c r="D724" s="496" t="s">
        <v>15859</v>
      </c>
      <c r="E724" s="442" t="s">
        <v>13</v>
      </c>
      <c r="F724" s="443">
        <v>1</v>
      </c>
      <c r="G724" s="444">
        <f>IF($A724="SINAPI",VLOOKUP($B724,'Sinapi - Serv'!A:D,4,0),VLOOKUP($B724,Composições!A:G,7,0))</f>
        <v>898.84</v>
      </c>
      <c r="H724" s="445">
        <f t="shared" si="16"/>
        <v>898.84</v>
      </c>
      <c r="I724" s="479"/>
    </row>
    <row r="725" spans="1:9" s="436" customFormat="1" ht="76.5" x14ac:dyDescent="0.2">
      <c r="A725" s="477" t="s">
        <v>238</v>
      </c>
      <c r="B725" s="481">
        <v>63449</v>
      </c>
      <c r="C725" s="493" t="s">
        <v>16145</v>
      </c>
      <c r="D725" s="496" t="s">
        <v>15860</v>
      </c>
      <c r="E725" s="442" t="s">
        <v>13</v>
      </c>
      <c r="F725" s="443">
        <v>106</v>
      </c>
      <c r="G725" s="444">
        <f>IF($A725="SINAPI",VLOOKUP($B725,'Sinapi - Serv'!A:D,4,0),VLOOKUP($B725,Composições!A:G,7,0))</f>
        <v>17.03</v>
      </c>
      <c r="H725" s="445">
        <f t="shared" si="16"/>
        <v>1805.18</v>
      </c>
      <c r="I725" s="479"/>
    </row>
    <row r="726" spans="1:9" s="436" customFormat="1" ht="76.5" x14ac:dyDescent="0.2">
      <c r="A726" s="477" t="s">
        <v>238</v>
      </c>
      <c r="B726" s="481">
        <v>63449</v>
      </c>
      <c r="C726" s="493" t="s">
        <v>16146</v>
      </c>
      <c r="D726" s="496" t="s">
        <v>15861</v>
      </c>
      <c r="E726" s="442" t="s">
        <v>13</v>
      </c>
      <c r="F726" s="443">
        <v>260</v>
      </c>
      <c r="G726" s="444">
        <f>IF($A726="SINAPI",VLOOKUP($B726,'Sinapi - Serv'!A:D,4,0),VLOOKUP($B726,Composições!A:G,7,0))</f>
        <v>17.03</v>
      </c>
      <c r="H726" s="445">
        <f t="shared" si="16"/>
        <v>4427.8</v>
      </c>
      <c r="I726" s="479"/>
    </row>
    <row r="727" spans="1:9" s="436" customFormat="1" ht="51" x14ac:dyDescent="0.2">
      <c r="A727" s="477" t="s">
        <v>202</v>
      </c>
      <c r="B727" s="481" t="s">
        <v>15862</v>
      </c>
      <c r="C727" s="493" t="s">
        <v>16147</v>
      </c>
      <c r="D727" s="496" t="s">
        <v>15863</v>
      </c>
      <c r="E727" s="442" t="s">
        <v>13</v>
      </c>
      <c r="F727" s="443">
        <v>3776</v>
      </c>
      <c r="G727" s="444">
        <f>IF($A727="SINAPI",VLOOKUP($B727,'Sinapi - Serv'!A:D,4,0),VLOOKUP($B727,Composições!A:G,7,0))</f>
        <v>1.2</v>
      </c>
      <c r="H727" s="445">
        <f t="shared" si="16"/>
        <v>4531.2</v>
      </c>
      <c r="I727" s="479"/>
    </row>
    <row r="728" spans="1:9" s="436" customFormat="1" ht="25.5" x14ac:dyDescent="0.2">
      <c r="A728" s="477" t="s">
        <v>202</v>
      </c>
      <c r="B728" s="481" t="s">
        <v>373</v>
      </c>
      <c r="C728" s="493" t="s">
        <v>16148</v>
      </c>
      <c r="D728" s="496" t="s">
        <v>478</v>
      </c>
      <c r="E728" s="442" t="s">
        <v>13</v>
      </c>
      <c r="F728" s="443">
        <v>4214</v>
      </c>
      <c r="G728" s="444">
        <f>IF($A728="SINAPI",VLOOKUP($B728,'Sinapi - Serv'!A:D,4,0),VLOOKUP($B728,Composições!A:G,7,0))</f>
        <v>0.8</v>
      </c>
      <c r="H728" s="445">
        <f t="shared" si="16"/>
        <v>3371.2</v>
      </c>
      <c r="I728" s="479"/>
    </row>
    <row r="729" spans="1:9" s="436" customFormat="1" ht="38.25" x14ac:dyDescent="0.2">
      <c r="A729" s="477" t="s">
        <v>202</v>
      </c>
      <c r="B729" s="481" t="s">
        <v>376</v>
      </c>
      <c r="C729" s="493" t="s">
        <v>16149</v>
      </c>
      <c r="D729" s="496" t="s">
        <v>480</v>
      </c>
      <c r="E729" s="442" t="s">
        <v>13</v>
      </c>
      <c r="F729" s="443">
        <v>4214</v>
      </c>
      <c r="G729" s="444">
        <f>IF($A729="SINAPI",VLOOKUP($B729,'Sinapi - Serv'!A:D,4,0),VLOOKUP($B729,Composições!A:G,7,0))</f>
        <v>1.1299999999999999</v>
      </c>
      <c r="H729" s="445">
        <f t="shared" si="16"/>
        <v>4761.82</v>
      </c>
      <c r="I729" s="479"/>
    </row>
    <row r="730" spans="1:9" s="436" customFormat="1" ht="63.75" x14ac:dyDescent="0.2">
      <c r="A730" s="477" t="s">
        <v>436</v>
      </c>
      <c r="B730" s="481" t="s">
        <v>437</v>
      </c>
      <c r="C730" s="493" t="s">
        <v>16150</v>
      </c>
      <c r="D730" s="496" t="s">
        <v>15864</v>
      </c>
      <c r="E730" s="442" t="s">
        <v>270</v>
      </c>
      <c r="F730" s="443">
        <v>80</v>
      </c>
      <c r="G730" s="444">
        <f>IF($A730="SINAPI",VLOOKUP($B730,'Sinapi - Serv'!A:D,4,0),VLOOKUP($B730,Composições!A:G,7,0))</f>
        <v>25.7</v>
      </c>
      <c r="H730" s="445">
        <f t="shared" si="16"/>
        <v>2056</v>
      </c>
      <c r="I730" s="479"/>
    </row>
    <row r="731" spans="1:9" s="436" customFormat="1" ht="38.25" x14ac:dyDescent="0.2">
      <c r="A731" s="477" t="s">
        <v>436</v>
      </c>
      <c r="B731" s="481" t="s">
        <v>15865</v>
      </c>
      <c r="C731" s="493" t="s">
        <v>16151</v>
      </c>
      <c r="D731" s="496" t="s">
        <v>15866</v>
      </c>
      <c r="E731" s="442" t="s">
        <v>270</v>
      </c>
      <c r="F731" s="443">
        <v>62</v>
      </c>
      <c r="G731" s="444">
        <f>IF($A731="SINAPI",VLOOKUP($B731,'Sinapi - Serv'!A:D,4,0),VLOOKUP($B731,Composições!A:G,7,0))</f>
        <v>12.63</v>
      </c>
      <c r="H731" s="445">
        <f t="shared" si="16"/>
        <v>783.06</v>
      </c>
      <c r="I731" s="479"/>
    </row>
    <row r="732" spans="1:9" s="436" customFormat="1" ht="25.5" x14ac:dyDescent="0.2">
      <c r="A732" s="477" t="s">
        <v>417</v>
      </c>
      <c r="B732" s="481">
        <v>12506</v>
      </c>
      <c r="C732" s="493" t="s">
        <v>16152</v>
      </c>
      <c r="D732" s="496" t="s">
        <v>486</v>
      </c>
      <c r="E732" s="442" t="s">
        <v>13</v>
      </c>
      <c r="F732" s="443">
        <v>600</v>
      </c>
      <c r="G732" s="444">
        <f>IF($A732="SINAPI",VLOOKUP($B732,'Sinapi - Serv'!A:D,4,0),VLOOKUP($B732,Composições!A:G,7,0))</f>
        <v>0.85</v>
      </c>
      <c r="H732" s="445">
        <f t="shared" si="16"/>
        <v>510</v>
      </c>
      <c r="I732" s="479"/>
    </row>
    <row r="733" spans="1:9" s="436" customFormat="1" ht="38.25" x14ac:dyDescent="0.2">
      <c r="A733" s="477" t="s">
        <v>417</v>
      </c>
      <c r="B733" s="481">
        <v>12614</v>
      </c>
      <c r="C733" s="493" t="s">
        <v>16153</v>
      </c>
      <c r="D733" s="496" t="s">
        <v>488</v>
      </c>
      <c r="E733" s="442" t="s">
        <v>13</v>
      </c>
      <c r="F733" s="443">
        <v>600</v>
      </c>
      <c r="G733" s="444">
        <f>IF($A733="SINAPI",VLOOKUP($B733,'Sinapi - Serv'!A:D,4,0),VLOOKUP($B733,Composições!A:G,7,0))</f>
        <v>7.77</v>
      </c>
      <c r="H733" s="445">
        <f t="shared" si="16"/>
        <v>4662</v>
      </c>
      <c r="I733" s="479"/>
    </row>
    <row r="734" spans="1:9" s="436" customFormat="1" ht="51" x14ac:dyDescent="0.2">
      <c r="A734" s="477" t="s">
        <v>202</v>
      </c>
      <c r="B734" s="481" t="s">
        <v>15867</v>
      </c>
      <c r="C734" s="493" t="s">
        <v>16154</v>
      </c>
      <c r="D734" s="496" t="s">
        <v>15868</v>
      </c>
      <c r="E734" s="442" t="s">
        <v>13</v>
      </c>
      <c r="F734" s="443">
        <v>120</v>
      </c>
      <c r="G734" s="444">
        <f>IF($A734="SINAPI",VLOOKUP($B734,'Sinapi - Serv'!A:D,4,0),VLOOKUP($B734,Composições!A:G,7,0))</f>
        <v>18.010000000000002</v>
      </c>
      <c r="H734" s="445">
        <f t="shared" si="16"/>
        <v>2161.1999999999998</v>
      </c>
      <c r="I734" s="479"/>
    </row>
    <row r="735" spans="1:9" s="436" customFormat="1" ht="51" x14ac:dyDescent="0.2">
      <c r="A735" s="477" t="s">
        <v>202</v>
      </c>
      <c r="B735" s="481" t="s">
        <v>379</v>
      </c>
      <c r="C735" s="493" t="s">
        <v>16155</v>
      </c>
      <c r="D735" s="496" t="s">
        <v>15869</v>
      </c>
      <c r="E735" s="442" t="s">
        <v>13</v>
      </c>
      <c r="F735" s="443">
        <v>43</v>
      </c>
      <c r="G735" s="444">
        <f>IF($A735="SINAPI",VLOOKUP($B735,'Sinapi - Serv'!A:D,4,0),VLOOKUP($B735,Composições!A:G,7,0))</f>
        <v>31.54</v>
      </c>
      <c r="H735" s="445">
        <f t="shared" si="16"/>
        <v>1356.22</v>
      </c>
      <c r="I735" s="479"/>
    </row>
    <row r="736" spans="1:9" s="436" customFormat="1" ht="51" x14ac:dyDescent="0.2">
      <c r="A736" s="477" t="s">
        <v>202</v>
      </c>
      <c r="B736" s="481" t="s">
        <v>15870</v>
      </c>
      <c r="C736" s="493" t="s">
        <v>16156</v>
      </c>
      <c r="D736" s="496" t="s">
        <v>15871</v>
      </c>
      <c r="E736" s="442" t="s">
        <v>13</v>
      </c>
      <c r="F736" s="443">
        <v>63</v>
      </c>
      <c r="G736" s="444">
        <f>IF($A736="SINAPI",VLOOKUP($B736,'Sinapi - Serv'!A:D,4,0),VLOOKUP($B736,Composições!A:G,7,0))</f>
        <v>18.190000000000001</v>
      </c>
      <c r="H736" s="445">
        <f t="shared" si="16"/>
        <v>1145.97</v>
      </c>
      <c r="I736" s="479"/>
    </row>
    <row r="737" spans="1:9" s="436" customFormat="1" ht="51" x14ac:dyDescent="0.2">
      <c r="A737" s="477" t="s">
        <v>417</v>
      </c>
      <c r="B737" s="481">
        <v>13189</v>
      </c>
      <c r="C737" s="493" t="s">
        <v>16157</v>
      </c>
      <c r="D737" s="496" t="s">
        <v>15872</v>
      </c>
      <c r="E737" s="442" t="s">
        <v>13</v>
      </c>
      <c r="F737" s="443">
        <v>43</v>
      </c>
      <c r="G737" s="444">
        <f>IF($A737="SINAPI",VLOOKUP($B737,'Sinapi - Serv'!A:D,4,0),VLOOKUP($B737,Composições!A:G,7,0))</f>
        <v>12.9</v>
      </c>
      <c r="H737" s="445">
        <f t="shared" si="16"/>
        <v>554.70000000000005</v>
      </c>
      <c r="I737" s="479"/>
    </row>
    <row r="738" spans="1:9" s="436" customFormat="1" x14ac:dyDescent="0.2">
      <c r="A738" s="477"/>
      <c r="B738" s="481"/>
      <c r="C738" s="497" t="s">
        <v>16158</v>
      </c>
      <c r="D738" s="495" t="s">
        <v>15873</v>
      </c>
      <c r="E738" s="451"/>
      <c r="F738" s="452"/>
      <c r="G738" s="453"/>
      <c r="H738" s="454"/>
      <c r="I738" s="479"/>
    </row>
    <row r="739" spans="1:9" s="436" customFormat="1" ht="89.25" x14ac:dyDescent="0.2">
      <c r="A739" s="477" t="s">
        <v>221</v>
      </c>
      <c r="B739" s="481" t="s">
        <v>15874</v>
      </c>
      <c r="C739" s="493" t="s">
        <v>16159</v>
      </c>
      <c r="D739" s="478" t="s">
        <v>15875</v>
      </c>
      <c r="E739" s="582" t="s">
        <v>270</v>
      </c>
      <c r="F739" s="443">
        <v>32</v>
      </c>
      <c r="G739" s="444">
        <f>IF($A739="SINAPI",VLOOKUP($B739,'Sinapi - Serv'!A:D,4,0),VLOOKUP($B739,Composições!A:G,7,0))</f>
        <v>35.68</v>
      </c>
      <c r="H739" s="445">
        <f>+F739*G739</f>
        <v>1141.76</v>
      </c>
      <c r="I739" s="479"/>
    </row>
    <row r="740" spans="1:9" s="436" customFormat="1" ht="89.25" x14ac:dyDescent="0.2">
      <c r="A740" s="477" t="s">
        <v>221</v>
      </c>
      <c r="B740" s="481" t="s">
        <v>433</v>
      </c>
      <c r="C740" s="493" t="s">
        <v>16160</v>
      </c>
      <c r="D740" s="496" t="s">
        <v>15876</v>
      </c>
      <c r="E740" s="442" t="s">
        <v>270</v>
      </c>
      <c r="F740" s="443">
        <v>26</v>
      </c>
      <c r="G740" s="444">
        <f>IF($A740="SINAPI",VLOOKUP($B740,'Sinapi - Serv'!A:D,4,0),VLOOKUP($B740,Composições!A:G,7,0))</f>
        <v>24.28</v>
      </c>
      <c r="H740" s="445">
        <f t="shared" si="16"/>
        <v>631.28</v>
      </c>
      <c r="I740" s="479"/>
    </row>
    <row r="741" spans="1:9" s="436" customFormat="1" ht="89.25" x14ac:dyDescent="0.2">
      <c r="A741" s="477" t="s">
        <v>221</v>
      </c>
      <c r="B741" s="481" t="s">
        <v>15877</v>
      </c>
      <c r="C741" s="493" t="s">
        <v>16161</v>
      </c>
      <c r="D741" s="496" t="s">
        <v>15878</v>
      </c>
      <c r="E741" s="442" t="s">
        <v>270</v>
      </c>
      <c r="F741" s="443">
        <v>5</v>
      </c>
      <c r="G741" s="444">
        <f>IF($A741="SINAPI",VLOOKUP($B741,'Sinapi - Serv'!A:D,4,0),VLOOKUP($B741,Composições!A:G,7,0))</f>
        <v>30.7</v>
      </c>
      <c r="H741" s="445">
        <f t="shared" si="16"/>
        <v>153.5</v>
      </c>
      <c r="I741" s="479"/>
    </row>
    <row r="742" spans="1:9" s="436" customFormat="1" ht="89.25" x14ac:dyDescent="0.2">
      <c r="A742" s="477" t="s">
        <v>221</v>
      </c>
      <c r="B742" s="481" t="s">
        <v>15879</v>
      </c>
      <c r="C742" s="493" t="s">
        <v>16162</v>
      </c>
      <c r="D742" s="496" t="s">
        <v>15880</v>
      </c>
      <c r="E742" s="442" t="s">
        <v>270</v>
      </c>
      <c r="F742" s="443">
        <v>10</v>
      </c>
      <c r="G742" s="444">
        <f>IF($A742="SINAPI",VLOOKUP($B742,'Sinapi - Serv'!A:D,4,0),VLOOKUP($B742,Composições!A:G,7,0))</f>
        <v>44.64</v>
      </c>
      <c r="H742" s="445">
        <f t="shared" si="16"/>
        <v>446.4</v>
      </c>
      <c r="I742" s="479"/>
    </row>
    <row r="743" spans="1:9" s="436" customFormat="1" ht="102" x14ac:dyDescent="0.2">
      <c r="A743" s="477" t="s">
        <v>238</v>
      </c>
      <c r="B743" s="481">
        <v>59542</v>
      </c>
      <c r="C743" s="493" t="s">
        <v>16163</v>
      </c>
      <c r="D743" s="496" t="s">
        <v>15881</v>
      </c>
      <c r="E743" s="442" t="s">
        <v>270</v>
      </c>
      <c r="F743" s="443">
        <v>10</v>
      </c>
      <c r="G743" s="444">
        <f>IF($A743="SINAPI",VLOOKUP($B743,'Sinapi - Serv'!A:D,4,0),VLOOKUP($B743,Composições!A:G,7,0))</f>
        <v>192.86</v>
      </c>
      <c r="H743" s="445">
        <f t="shared" si="16"/>
        <v>1928.6</v>
      </c>
      <c r="I743" s="479"/>
    </row>
    <row r="744" spans="1:9" s="436" customFormat="1" ht="76.5" x14ac:dyDescent="0.2">
      <c r="A744" s="477" t="s">
        <v>417</v>
      </c>
      <c r="B744" s="481">
        <v>12459</v>
      </c>
      <c r="C744" s="493" t="s">
        <v>16164</v>
      </c>
      <c r="D744" s="496" t="s">
        <v>15882</v>
      </c>
      <c r="E744" s="442" t="s">
        <v>13</v>
      </c>
      <c r="F744" s="443">
        <v>4</v>
      </c>
      <c r="G744" s="444">
        <f>IF($A744="SINAPI",VLOOKUP($B744,'Sinapi - Serv'!A:D,4,0),VLOOKUP($B744,Composições!A:G,7,0))</f>
        <v>167.41</v>
      </c>
      <c r="H744" s="445">
        <f t="shared" si="16"/>
        <v>669.64</v>
      </c>
      <c r="I744" s="479"/>
    </row>
    <row r="745" spans="1:9" s="436" customFormat="1" ht="51" x14ac:dyDescent="0.2">
      <c r="A745" s="477" t="s">
        <v>238</v>
      </c>
      <c r="B745" s="481">
        <v>61860</v>
      </c>
      <c r="C745" s="493" t="s">
        <v>16165</v>
      </c>
      <c r="D745" s="496" t="s">
        <v>15883</v>
      </c>
      <c r="E745" s="442" t="s">
        <v>13</v>
      </c>
      <c r="F745" s="443">
        <v>3</v>
      </c>
      <c r="G745" s="444">
        <f>IF($A745="SINAPI",VLOOKUP($B745,'Sinapi - Serv'!A:D,4,0),VLOOKUP($B745,Composições!A:G,7,0))</f>
        <v>54.85</v>
      </c>
      <c r="H745" s="445">
        <f t="shared" si="16"/>
        <v>164.55</v>
      </c>
      <c r="I745" s="479"/>
    </row>
    <row r="746" spans="1:9" s="436" customFormat="1" ht="51" x14ac:dyDescent="0.2">
      <c r="A746" s="477" t="s">
        <v>238</v>
      </c>
      <c r="B746" s="481">
        <v>61860</v>
      </c>
      <c r="C746" s="493" t="s">
        <v>16166</v>
      </c>
      <c r="D746" s="496" t="s">
        <v>15884</v>
      </c>
      <c r="E746" s="442" t="s">
        <v>13</v>
      </c>
      <c r="F746" s="443">
        <v>7</v>
      </c>
      <c r="G746" s="444">
        <f>IF($A746="SINAPI",VLOOKUP($B746,'Sinapi - Serv'!A:D,4,0),VLOOKUP($B746,Composições!A:G,7,0))</f>
        <v>54.85</v>
      </c>
      <c r="H746" s="445">
        <f t="shared" si="16"/>
        <v>383.95</v>
      </c>
      <c r="I746" s="479"/>
    </row>
    <row r="747" spans="1:9" s="436" customFormat="1" ht="51" x14ac:dyDescent="0.2">
      <c r="A747" s="477" t="s">
        <v>202</v>
      </c>
      <c r="B747" s="481" t="s">
        <v>15885</v>
      </c>
      <c r="C747" s="493" t="s">
        <v>16167</v>
      </c>
      <c r="D747" s="496" t="s">
        <v>15886</v>
      </c>
      <c r="E747" s="442" t="s">
        <v>13</v>
      </c>
      <c r="F747" s="443">
        <v>2</v>
      </c>
      <c r="G747" s="444">
        <f>IF($A747="SINAPI",VLOOKUP($B747,'Sinapi - Serv'!A:D,4,0),VLOOKUP($B747,Composições!A:G,7,0))</f>
        <v>59.15</v>
      </c>
      <c r="H747" s="445">
        <f t="shared" si="16"/>
        <v>118.3</v>
      </c>
      <c r="I747" s="479"/>
    </row>
    <row r="748" spans="1:9" s="436" customFormat="1" ht="76.5" x14ac:dyDescent="0.2">
      <c r="A748" s="477" t="s">
        <v>238</v>
      </c>
      <c r="B748" s="481">
        <v>59098</v>
      </c>
      <c r="C748" s="493" t="s">
        <v>16168</v>
      </c>
      <c r="D748" s="496" t="s">
        <v>15887</v>
      </c>
      <c r="E748" s="442" t="s">
        <v>13</v>
      </c>
      <c r="F748" s="443">
        <v>5</v>
      </c>
      <c r="G748" s="444">
        <f>IF($A748="SINAPI",VLOOKUP($B748,'Sinapi - Serv'!A:D,4,0),VLOOKUP($B748,Composições!A:G,7,0))</f>
        <v>65.709999999999994</v>
      </c>
      <c r="H748" s="445">
        <f t="shared" si="16"/>
        <v>328.55</v>
      </c>
      <c r="I748" s="479"/>
    </row>
    <row r="749" spans="1:9" s="436" customFormat="1" ht="51" x14ac:dyDescent="0.2">
      <c r="A749" s="477" t="s">
        <v>238</v>
      </c>
      <c r="B749" s="481">
        <v>67001</v>
      </c>
      <c r="C749" s="493" t="s">
        <v>16169</v>
      </c>
      <c r="D749" s="496" t="s">
        <v>15888</v>
      </c>
      <c r="E749" s="442" t="s">
        <v>13</v>
      </c>
      <c r="F749" s="443">
        <v>2</v>
      </c>
      <c r="G749" s="444">
        <f>IF($A749="SINAPI",VLOOKUP($B749,'Sinapi - Serv'!A:D,4,0),VLOOKUP($B749,Composições!A:G,7,0))</f>
        <v>88.71</v>
      </c>
      <c r="H749" s="445">
        <f t="shared" si="16"/>
        <v>177.42</v>
      </c>
      <c r="I749" s="479"/>
    </row>
    <row r="750" spans="1:9" s="436" customFormat="1" ht="51" x14ac:dyDescent="0.2">
      <c r="A750" s="477" t="s">
        <v>238</v>
      </c>
      <c r="B750" s="481">
        <v>61855</v>
      </c>
      <c r="C750" s="493" t="s">
        <v>16170</v>
      </c>
      <c r="D750" s="496" t="s">
        <v>15889</v>
      </c>
      <c r="E750" s="442" t="s">
        <v>13</v>
      </c>
      <c r="F750" s="443">
        <v>1</v>
      </c>
      <c r="G750" s="444">
        <f>IF($A750="SINAPI",VLOOKUP($B750,'Sinapi - Serv'!A:D,4,0),VLOOKUP($B750,Composições!A:G,7,0))</f>
        <v>78.08</v>
      </c>
      <c r="H750" s="445">
        <f t="shared" si="16"/>
        <v>78.08</v>
      </c>
      <c r="I750" s="479"/>
    </row>
    <row r="751" spans="1:9" s="436" customFormat="1" ht="51" x14ac:dyDescent="0.2">
      <c r="A751" s="477" t="s">
        <v>238</v>
      </c>
      <c r="B751" s="481">
        <v>61213</v>
      </c>
      <c r="C751" s="493" t="s">
        <v>16171</v>
      </c>
      <c r="D751" s="496" t="s">
        <v>15890</v>
      </c>
      <c r="E751" s="442" t="s">
        <v>13</v>
      </c>
      <c r="F751" s="443">
        <v>7</v>
      </c>
      <c r="G751" s="444">
        <f>IF($A751="SINAPI",VLOOKUP($B751,'Sinapi - Serv'!A:D,4,0),VLOOKUP($B751,Composições!A:G,7,0))</f>
        <v>83.76</v>
      </c>
      <c r="H751" s="445">
        <f t="shared" si="16"/>
        <v>586.32000000000005</v>
      </c>
      <c r="I751" s="479"/>
    </row>
    <row r="752" spans="1:9" s="436" customFormat="1" ht="51" x14ac:dyDescent="0.2">
      <c r="A752" s="477" t="s">
        <v>238</v>
      </c>
      <c r="B752" s="481">
        <v>61880</v>
      </c>
      <c r="C752" s="493" t="s">
        <v>16172</v>
      </c>
      <c r="D752" s="496" t="s">
        <v>15891</v>
      </c>
      <c r="E752" s="442" t="s">
        <v>13</v>
      </c>
      <c r="F752" s="443">
        <v>5</v>
      </c>
      <c r="G752" s="444">
        <f>IF($A752="SINAPI",VLOOKUP($B752,'Sinapi - Serv'!A:D,4,0),VLOOKUP($B752,Composições!A:G,7,0))</f>
        <v>89.5</v>
      </c>
      <c r="H752" s="445">
        <f t="shared" si="16"/>
        <v>447.5</v>
      </c>
      <c r="I752" s="479"/>
    </row>
    <row r="753" spans="1:9" s="436" customFormat="1" ht="51" x14ac:dyDescent="0.2">
      <c r="A753" s="477" t="s">
        <v>238</v>
      </c>
      <c r="B753" s="481">
        <v>61223</v>
      </c>
      <c r="C753" s="493" t="s">
        <v>16173</v>
      </c>
      <c r="D753" s="496" t="s">
        <v>15892</v>
      </c>
      <c r="E753" s="442" t="s">
        <v>13</v>
      </c>
      <c r="F753" s="443">
        <v>1</v>
      </c>
      <c r="G753" s="444">
        <f>IF($A753="SINAPI",VLOOKUP($B753,'Sinapi - Serv'!A:D,4,0),VLOOKUP($B753,Composições!A:G,7,0))</f>
        <v>93.03</v>
      </c>
      <c r="H753" s="445">
        <f t="shared" si="16"/>
        <v>93.03</v>
      </c>
      <c r="I753" s="479"/>
    </row>
    <row r="754" spans="1:9" s="436" customFormat="1" ht="25.5" x14ac:dyDescent="0.2">
      <c r="A754" s="477" t="s">
        <v>202</v>
      </c>
      <c r="B754" s="481" t="s">
        <v>15893</v>
      </c>
      <c r="C754" s="493" t="s">
        <v>16174</v>
      </c>
      <c r="D754" s="496" t="s">
        <v>15894</v>
      </c>
      <c r="E754" s="442" t="s">
        <v>13</v>
      </c>
      <c r="F754" s="443">
        <v>1</v>
      </c>
      <c r="G754" s="444">
        <f>IF($A754="SINAPI",VLOOKUP($B754,'Sinapi - Serv'!A:D,4,0),VLOOKUP($B754,Composições!A:G,7,0))</f>
        <v>3.04</v>
      </c>
      <c r="H754" s="445">
        <f t="shared" si="16"/>
        <v>3.04</v>
      </c>
      <c r="I754" s="479"/>
    </row>
    <row r="755" spans="1:9" s="436" customFormat="1" ht="25.5" x14ac:dyDescent="0.2">
      <c r="A755" s="477" t="s">
        <v>202</v>
      </c>
      <c r="B755" s="481" t="s">
        <v>15895</v>
      </c>
      <c r="C755" s="493" t="s">
        <v>16175</v>
      </c>
      <c r="D755" s="496" t="s">
        <v>15896</v>
      </c>
      <c r="E755" s="442" t="s">
        <v>13</v>
      </c>
      <c r="F755" s="443">
        <v>1</v>
      </c>
      <c r="G755" s="444">
        <f>IF($A755="SINAPI",VLOOKUP($B755,'Sinapi - Serv'!A:D,4,0),VLOOKUP($B755,Composições!A:G,7,0))</f>
        <v>2.65</v>
      </c>
      <c r="H755" s="445">
        <f t="shared" si="16"/>
        <v>2.65</v>
      </c>
      <c r="I755" s="479"/>
    </row>
    <row r="756" spans="1:9" s="436" customFormat="1" ht="25.5" x14ac:dyDescent="0.2">
      <c r="A756" s="477" t="s">
        <v>202</v>
      </c>
      <c r="B756" s="481" t="s">
        <v>15897</v>
      </c>
      <c r="C756" s="493" t="s">
        <v>16176</v>
      </c>
      <c r="D756" s="496" t="s">
        <v>15898</v>
      </c>
      <c r="E756" s="442" t="s">
        <v>13</v>
      </c>
      <c r="F756" s="443">
        <v>2</v>
      </c>
      <c r="G756" s="444">
        <f>IF($A756="SINAPI",VLOOKUP($B756,'Sinapi - Serv'!A:D,4,0),VLOOKUP($B756,Composições!A:G,7,0))</f>
        <v>17.62</v>
      </c>
      <c r="H756" s="445">
        <f t="shared" si="16"/>
        <v>35.24</v>
      </c>
      <c r="I756" s="479"/>
    </row>
    <row r="757" spans="1:9" s="436" customFormat="1" ht="25.5" x14ac:dyDescent="0.2">
      <c r="A757" s="477" t="s">
        <v>202</v>
      </c>
      <c r="B757" s="481" t="s">
        <v>15899</v>
      </c>
      <c r="C757" s="493" t="s">
        <v>16177</v>
      </c>
      <c r="D757" s="496" t="s">
        <v>15900</v>
      </c>
      <c r="E757" s="442" t="s">
        <v>13</v>
      </c>
      <c r="F757" s="443">
        <v>2</v>
      </c>
      <c r="G757" s="444">
        <f>IF($A757="SINAPI",VLOOKUP($B757,'Sinapi - Serv'!A:D,4,0),VLOOKUP($B757,Composições!A:G,7,0))</f>
        <v>3.02</v>
      </c>
      <c r="H757" s="445">
        <f t="shared" si="16"/>
        <v>6.04</v>
      </c>
      <c r="I757" s="479"/>
    </row>
    <row r="758" spans="1:9" s="436" customFormat="1" ht="25.5" x14ac:dyDescent="0.2">
      <c r="A758" s="477" t="s">
        <v>202</v>
      </c>
      <c r="B758" s="481" t="s">
        <v>15901</v>
      </c>
      <c r="C758" s="493" t="s">
        <v>16178</v>
      </c>
      <c r="D758" s="496" t="s">
        <v>15902</v>
      </c>
      <c r="E758" s="442" t="s">
        <v>13</v>
      </c>
      <c r="F758" s="443">
        <v>2</v>
      </c>
      <c r="G758" s="444">
        <f>IF($A758="SINAPI",VLOOKUP($B758,'Sinapi - Serv'!A:D,4,0),VLOOKUP($B758,Composições!A:G,7,0))</f>
        <v>2.37</v>
      </c>
      <c r="H758" s="445">
        <f t="shared" si="16"/>
        <v>4.74</v>
      </c>
      <c r="I758" s="479"/>
    </row>
    <row r="759" spans="1:9" s="436" customFormat="1" ht="25.5" x14ac:dyDescent="0.2">
      <c r="A759" s="477" t="s">
        <v>202</v>
      </c>
      <c r="B759" s="481" t="s">
        <v>15903</v>
      </c>
      <c r="C759" s="493" t="s">
        <v>16179</v>
      </c>
      <c r="D759" s="496" t="s">
        <v>15904</v>
      </c>
      <c r="E759" s="442" t="s">
        <v>13</v>
      </c>
      <c r="F759" s="443">
        <v>2</v>
      </c>
      <c r="G759" s="444">
        <f>IF($A759="SINAPI",VLOOKUP($B759,'Sinapi - Serv'!A:D,4,0),VLOOKUP($B759,Composições!A:G,7,0))</f>
        <v>2.0499999999999998</v>
      </c>
      <c r="H759" s="445">
        <f t="shared" si="16"/>
        <v>4.0999999999999996</v>
      </c>
      <c r="I759" s="479"/>
    </row>
    <row r="760" spans="1:9" s="436" customFormat="1" ht="51" x14ac:dyDescent="0.2">
      <c r="A760" s="477" t="s">
        <v>211</v>
      </c>
      <c r="B760" s="481">
        <v>104448</v>
      </c>
      <c r="C760" s="493" t="s">
        <v>16180</v>
      </c>
      <c r="D760" s="496" t="s">
        <v>15905</v>
      </c>
      <c r="E760" s="442" t="s">
        <v>13</v>
      </c>
      <c r="F760" s="443">
        <v>6</v>
      </c>
      <c r="G760" s="444">
        <f>IF($A760="SINAPI",VLOOKUP($B760,'Sinapi - Serv'!A:D,4,0),VLOOKUP($B760,Composições!A:G,7,0))</f>
        <v>9.85</v>
      </c>
      <c r="H760" s="445">
        <f t="shared" si="16"/>
        <v>59.1</v>
      </c>
      <c r="I760" s="479"/>
    </row>
    <row r="761" spans="1:9" s="436" customFormat="1" ht="51" x14ac:dyDescent="0.2">
      <c r="A761" s="477" t="s">
        <v>417</v>
      </c>
      <c r="B761" s="481">
        <v>9427</v>
      </c>
      <c r="C761" s="493" t="s">
        <v>16181</v>
      </c>
      <c r="D761" s="496" t="s">
        <v>15906</v>
      </c>
      <c r="E761" s="442" t="s">
        <v>13</v>
      </c>
      <c r="F761" s="443">
        <v>16</v>
      </c>
      <c r="G761" s="444">
        <f>IF($A761="SINAPI",VLOOKUP($B761,'Sinapi - Serv'!A:D,4,0),VLOOKUP($B761,Composições!A:G,7,0))</f>
        <v>11.73</v>
      </c>
      <c r="H761" s="445">
        <f t="shared" si="16"/>
        <v>187.68</v>
      </c>
      <c r="I761" s="479"/>
    </row>
    <row r="762" spans="1:9" s="436" customFormat="1" ht="51" x14ac:dyDescent="0.2">
      <c r="A762" s="477" t="s">
        <v>417</v>
      </c>
      <c r="B762" s="481">
        <v>12140</v>
      </c>
      <c r="C762" s="493" t="s">
        <v>16182</v>
      </c>
      <c r="D762" s="496" t="s">
        <v>499</v>
      </c>
      <c r="E762" s="442" t="s">
        <v>13</v>
      </c>
      <c r="F762" s="443">
        <v>13</v>
      </c>
      <c r="G762" s="444">
        <f>IF($A762="SINAPI",VLOOKUP($B762,'Sinapi - Serv'!A:D,4,0),VLOOKUP($B762,Composições!A:G,7,0))</f>
        <v>9.76</v>
      </c>
      <c r="H762" s="445">
        <f t="shared" si="16"/>
        <v>126.88</v>
      </c>
      <c r="I762" s="479"/>
    </row>
    <row r="763" spans="1:9" s="436" customFormat="1" ht="51" x14ac:dyDescent="0.2">
      <c r="A763" s="477" t="s">
        <v>417</v>
      </c>
      <c r="B763" s="481">
        <v>7050</v>
      </c>
      <c r="C763" s="493" t="s">
        <v>16183</v>
      </c>
      <c r="D763" s="496" t="s">
        <v>15907</v>
      </c>
      <c r="E763" s="442" t="s">
        <v>13</v>
      </c>
      <c r="F763" s="443">
        <v>2</v>
      </c>
      <c r="G763" s="444">
        <f>IF($A763="SINAPI",VLOOKUP($B763,'Sinapi - Serv'!A:D,4,0),VLOOKUP($B763,Composições!A:G,7,0))</f>
        <v>11.57</v>
      </c>
      <c r="H763" s="445">
        <f t="shared" si="16"/>
        <v>23.14</v>
      </c>
      <c r="I763" s="479"/>
    </row>
    <row r="764" spans="1:9" s="436" customFormat="1" ht="51" x14ac:dyDescent="0.2">
      <c r="A764" s="477" t="s">
        <v>417</v>
      </c>
      <c r="B764" s="481">
        <v>11819</v>
      </c>
      <c r="C764" s="493" t="s">
        <v>16184</v>
      </c>
      <c r="D764" s="496" t="s">
        <v>15908</v>
      </c>
      <c r="E764" s="442" t="s">
        <v>13</v>
      </c>
      <c r="F764" s="443">
        <v>5</v>
      </c>
      <c r="G764" s="444">
        <f>IF($A764="SINAPI",VLOOKUP($B764,'Sinapi - Serv'!A:D,4,0),VLOOKUP($B764,Composições!A:G,7,0))</f>
        <v>11.61</v>
      </c>
      <c r="H764" s="445">
        <f t="shared" si="16"/>
        <v>58.05</v>
      </c>
      <c r="I764" s="479"/>
    </row>
    <row r="765" spans="1:9" s="436" customFormat="1" ht="25.5" x14ac:dyDescent="0.2">
      <c r="A765" s="477" t="s">
        <v>202</v>
      </c>
      <c r="B765" s="481" t="s">
        <v>15909</v>
      </c>
      <c r="C765" s="493" t="s">
        <v>16185</v>
      </c>
      <c r="D765" s="496" t="s">
        <v>15910</v>
      </c>
      <c r="E765" s="442" t="s">
        <v>13</v>
      </c>
      <c r="F765" s="443">
        <v>10</v>
      </c>
      <c r="G765" s="444">
        <f>IF($A765="SINAPI",VLOOKUP($B765,'Sinapi - Serv'!A:D,4,0),VLOOKUP($B765,Composições!A:G,7,0))</f>
        <v>5.5</v>
      </c>
      <c r="H765" s="445">
        <f t="shared" si="16"/>
        <v>55</v>
      </c>
      <c r="I765" s="479"/>
    </row>
    <row r="766" spans="1:9" s="436" customFormat="1" ht="25.5" x14ac:dyDescent="0.2">
      <c r="A766" s="477" t="s">
        <v>238</v>
      </c>
      <c r="B766" s="481">
        <v>67232</v>
      </c>
      <c r="C766" s="493" t="s">
        <v>16186</v>
      </c>
      <c r="D766" s="496" t="s">
        <v>15911</v>
      </c>
      <c r="E766" s="442" t="s">
        <v>13</v>
      </c>
      <c r="F766" s="443">
        <v>10</v>
      </c>
      <c r="G766" s="444">
        <f>IF($A766="SINAPI",VLOOKUP($B766,'Sinapi - Serv'!A:D,4,0),VLOOKUP($B766,Composições!A:G,7,0))</f>
        <v>0.81</v>
      </c>
      <c r="H766" s="445">
        <f t="shared" si="16"/>
        <v>8.1</v>
      </c>
      <c r="I766" s="479"/>
    </row>
    <row r="767" spans="1:9" s="436" customFormat="1" x14ac:dyDescent="0.2">
      <c r="A767" s="477"/>
      <c r="B767" s="481"/>
      <c r="C767" s="497" t="s">
        <v>16187</v>
      </c>
      <c r="D767" s="495" t="s">
        <v>15912</v>
      </c>
      <c r="E767" s="451"/>
      <c r="F767" s="452"/>
      <c r="G767" s="453"/>
      <c r="H767" s="454"/>
      <c r="I767" s="479"/>
    </row>
    <row r="768" spans="1:9" s="436" customFormat="1" ht="51" x14ac:dyDescent="0.2">
      <c r="A768" s="477" t="s">
        <v>202</v>
      </c>
      <c r="B768" s="481" t="s">
        <v>20213</v>
      </c>
      <c r="C768" s="493" t="s">
        <v>16188</v>
      </c>
      <c r="D768" s="478" t="s">
        <v>15914</v>
      </c>
      <c r="E768" s="582" t="s">
        <v>270</v>
      </c>
      <c r="F768" s="443">
        <v>6</v>
      </c>
      <c r="G768" s="444">
        <f>VLOOKUP($B768,'Cotações de Mercado'!A:X,24,0)</f>
        <v>2946.76</v>
      </c>
      <c r="H768" s="445">
        <f>+F768*G768</f>
        <v>17680.560000000001</v>
      </c>
      <c r="I768" s="479"/>
    </row>
    <row r="769" spans="1:9" s="436" customFormat="1" ht="51" x14ac:dyDescent="0.2">
      <c r="A769" s="477" t="s">
        <v>202</v>
      </c>
      <c r="B769" s="481" t="s">
        <v>20221</v>
      </c>
      <c r="C769" s="493" t="s">
        <v>16189</v>
      </c>
      <c r="D769" s="496" t="s">
        <v>15916</v>
      </c>
      <c r="E769" s="442" t="s">
        <v>13</v>
      </c>
      <c r="F769" s="443">
        <v>2</v>
      </c>
      <c r="G769" s="444">
        <f>VLOOKUP($B769,'Cotações de Mercado'!A:X,24,0)</f>
        <v>3131.31</v>
      </c>
      <c r="H769" s="445">
        <f t="shared" si="16"/>
        <v>6262.62</v>
      </c>
      <c r="I769" s="479"/>
    </row>
    <row r="770" spans="1:9" s="436" customFormat="1" ht="51" x14ac:dyDescent="0.2">
      <c r="A770" s="477" t="s">
        <v>202</v>
      </c>
      <c r="B770" s="481" t="s">
        <v>15913</v>
      </c>
      <c r="C770" s="493" t="s">
        <v>16190</v>
      </c>
      <c r="D770" s="496" t="s">
        <v>15918</v>
      </c>
      <c r="E770" s="442" t="s">
        <v>13</v>
      </c>
      <c r="F770" s="443">
        <v>1</v>
      </c>
      <c r="G770" s="444">
        <f>VLOOKUP($B770,'Cotações de Mercado'!A:X,24,0)</f>
        <v>2933.96</v>
      </c>
      <c r="H770" s="445">
        <f t="shared" si="16"/>
        <v>2933.96</v>
      </c>
      <c r="I770" s="479"/>
    </row>
    <row r="771" spans="1:9" s="436" customFormat="1" ht="51" x14ac:dyDescent="0.2">
      <c r="A771" s="477" t="s">
        <v>202</v>
      </c>
      <c r="B771" s="481" t="s">
        <v>15915</v>
      </c>
      <c r="C771" s="493" t="s">
        <v>16191</v>
      </c>
      <c r="D771" s="496" t="s">
        <v>15920</v>
      </c>
      <c r="E771" s="442" t="s">
        <v>13</v>
      </c>
      <c r="F771" s="443">
        <v>1</v>
      </c>
      <c r="G771" s="444">
        <f>VLOOKUP($B771,'Cotações de Mercado'!A:X,24,0)</f>
        <v>7620.34</v>
      </c>
      <c r="H771" s="445">
        <f t="shared" si="16"/>
        <v>7620.34</v>
      </c>
      <c r="I771" s="479"/>
    </row>
    <row r="772" spans="1:9" s="436" customFormat="1" ht="51" x14ac:dyDescent="0.2">
      <c r="A772" s="477" t="s">
        <v>202</v>
      </c>
      <c r="B772" s="481" t="s">
        <v>15917</v>
      </c>
      <c r="C772" s="493" t="s">
        <v>16192</v>
      </c>
      <c r="D772" s="496" t="s">
        <v>15922</v>
      </c>
      <c r="E772" s="442" t="s">
        <v>13</v>
      </c>
      <c r="F772" s="443">
        <v>1</v>
      </c>
      <c r="G772" s="444">
        <f>VLOOKUP($B772,'Cotações de Mercado'!A:X,24,0)</f>
        <v>3295.5</v>
      </c>
      <c r="H772" s="445">
        <f t="shared" si="16"/>
        <v>3295.5</v>
      </c>
      <c r="I772" s="479"/>
    </row>
    <row r="773" spans="1:9" s="436" customFormat="1" x14ac:dyDescent="0.2">
      <c r="A773" s="477"/>
      <c r="B773" s="481"/>
      <c r="C773" s="497" t="s">
        <v>16193</v>
      </c>
      <c r="D773" s="495" t="s">
        <v>15923</v>
      </c>
      <c r="E773" s="451"/>
      <c r="F773" s="452"/>
      <c r="G773" s="453"/>
      <c r="H773" s="454"/>
      <c r="I773" s="479"/>
    </row>
    <row r="774" spans="1:9" s="436" customFormat="1" ht="76.5" x14ac:dyDescent="0.2">
      <c r="A774" s="477" t="s">
        <v>221</v>
      </c>
      <c r="B774" s="481" t="s">
        <v>15924</v>
      </c>
      <c r="C774" s="493" t="s">
        <v>16194</v>
      </c>
      <c r="D774" s="478" t="s">
        <v>15925</v>
      </c>
      <c r="E774" s="582" t="s">
        <v>270</v>
      </c>
      <c r="F774" s="443">
        <v>1638</v>
      </c>
      <c r="G774" s="444">
        <f>IF($A774="SINAPI",VLOOKUP($B774,'Sinapi - Serv'!A:D,4,0),VLOOKUP($B774,Composições!A:G,7,0))</f>
        <v>99.67</v>
      </c>
      <c r="H774" s="445">
        <f>+F774*G774</f>
        <v>163259.46</v>
      </c>
      <c r="I774" s="479"/>
    </row>
    <row r="775" spans="1:9" s="436" customFormat="1" ht="76.5" x14ac:dyDescent="0.2">
      <c r="A775" s="477" t="s">
        <v>202</v>
      </c>
      <c r="B775" s="481" t="s">
        <v>15926</v>
      </c>
      <c r="C775" s="493" t="s">
        <v>16195</v>
      </c>
      <c r="D775" s="496" t="s">
        <v>15927</v>
      </c>
      <c r="E775" s="442" t="s">
        <v>270</v>
      </c>
      <c r="F775" s="443">
        <v>110</v>
      </c>
      <c r="G775" s="444">
        <f>IF($A775="SINAPI",VLOOKUP($B775,'Sinapi - Serv'!A:D,4,0),VLOOKUP($B775,Composições!A:G,7,0))</f>
        <v>33.200000000000003</v>
      </c>
      <c r="H775" s="445">
        <f t="shared" si="16"/>
        <v>3652</v>
      </c>
      <c r="I775" s="479"/>
    </row>
    <row r="776" spans="1:9" s="436" customFormat="1" ht="102" x14ac:dyDescent="0.2">
      <c r="A776" s="477" t="s">
        <v>202</v>
      </c>
      <c r="B776" s="481" t="s">
        <v>15928</v>
      </c>
      <c r="C776" s="493" t="s">
        <v>16196</v>
      </c>
      <c r="D776" s="496" t="s">
        <v>15929</v>
      </c>
      <c r="E776" s="442" t="s">
        <v>270</v>
      </c>
      <c r="F776" s="443">
        <v>8</v>
      </c>
      <c r="G776" s="444">
        <f>IF($A776="SINAPI",VLOOKUP($B776,'Sinapi - Serv'!A:D,4,0),VLOOKUP($B776,Composições!A:G,7,0))</f>
        <v>319.58</v>
      </c>
      <c r="H776" s="445">
        <f t="shared" si="16"/>
        <v>2556.64</v>
      </c>
      <c r="I776" s="479"/>
    </row>
    <row r="777" spans="1:9" s="436" customFormat="1" ht="76.5" x14ac:dyDescent="0.2">
      <c r="A777" s="477" t="s">
        <v>202</v>
      </c>
      <c r="B777" s="481" t="s">
        <v>15930</v>
      </c>
      <c r="C777" s="493" t="s">
        <v>16197</v>
      </c>
      <c r="D777" s="496" t="s">
        <v>15931</v>
      </c>
      <c r="E777" s="442" t="s">
        <v>13</v>
      </c>
      <c r="F777" s="443">
        <v>4</v>
      </c>
      <c r="G777" s="444">
        <f>IF($A777="SINAPI",VLOOKUP($B777,'Sinapi - Serv'!A:D,4,0),VLOOKUP($B777,Composições!A:G,7,0))</f>
        <v>300.22000000000003</v>
      </c>
      <c r="H777" s="445">
        <f t="shared" si="16"/>
        <v>1200.8800000000001</v>
      </c>
      <c r="I777" s="479"/>
    </row>
    <row r="778" spans="1:9" s="436" customFormat="1" ht="102" x14ac:dyDescent="0.2">
      <c r="A778" s="477" t="s">
        <v>238</v>
      </c>
      <c r="B778" s="481">
        <v>59542</v>
      </c>
      <c r="C778" s="493" t="s">
        <v>16198</v>
      </c>
      <c r="D778" s="496" t="s">
        <v>15881</v>
      </c>
      <c r="E778" s="442" t="s">
        <v>270</v>
      </c>
      <c r="F778" s="443">
        <v>4</v>
      </c>
      <c r="G778" s="444">
        <f>IF($A778="SINAPI",VLOOKUP($B778,'Sinapi - Serv'!A:D,4,0),VLOOKUP($B778,Composições!A:G,7,0))</f>
        <v>192.86</v>
      </c>
      <c r="H778" s="445">
        <f t="shared" si="16"/>
        <v>771.44</v>
      </c>
      <c r="I778" s="479"/>
    </row>
    <row r="779" spans="1:9" s="436" customFormat="1" ht="76.5" x14ac:dyDescent="0.2">
      <c r="A779" s="477" t="s">
        <v>417</v>
      </c>
      <c r="B779" s="481">
        <v>12459</v>
      </c>
      <c r="C779" s="493" t="s">
        <v>16199</v>
      </c>
      <c r="D779" s="496" t="s">
        <v>15882</v>
      </c>
      <c r="E779" s="442" t="s">
        <v>13</v>
      </c>
      <c r="F779" s="443">
        <v>2</v>
      </c>
      <c r="G779" s="444">
        <f>IF($A779="SINAPI",VLOOKUP($B779,'Sinapi - Serv'!A:D,4,0),VLOOKUP($B779,Composições!A:G,7,0))</f>
        <v>167.41</v>
      </c>
      <c r="H779" s="445">
        <f t="shared" si="16"/>
        <v>334.82</v>
      </c>
      <c r="I779" s="479"/>
    </row>
    <row r="780" spans="1:9" s="436" customFormat="1" ht="63.75" x14ac:dyDescent="0.2">
      <c r="A780" s="477" t="s">
        <v>202</v>
      </c>
      <c r="B780" s="481" t="s">
        <v>15932</v>
      </c>
      <c r="C780" s="493" t="s">
        <v>16200</v>
      </c>
      <c r="D780" s="496" t="s">
        <v>15933</v>
      </c>
      <c r="E780" s="442" t="s">
        <v>13</v>
      </c>
      <c r="F780" s="443">
        <v>1</v>
      </c>
      <c r="G780" s="444">
        <f>IF($A780="SINAPI",VLOOKUP($B780,'Sinapi - Serv'!A:D,4,0),VLOOKUP($B780,Composições!A:G,7,0))</f>
        <v>37905.980000000003</v>
      </c>
      <c r="H780" s="445">
        <f t="shared" si="16"/>
        <v>37905.980000000003</v>
      </c>
      <c r="I780" s="479"/>
    </row>
    <row r="781" spans="1:9" s="436" customFormat="1" ht="63.75" x14ac:dyDescent="0.2">
      <c r="A781" s="477" t="s">
        <v>202</v>
      </c>
      <c r="B781" s="481" t="s">
        <v>15934</v>
      </c>
      <c r="C781" s="493" t="s">
        <v>16201</v>
      </c>
      <c r="D781" s="496" t="s">
        <v>15935</v>
      </c>
      <c r="E781" s="442" t="s">
        <v>13</v>
      </c>
      <c r="F781" s="443">
        <v>1</v>
      </c>
      <c r="G781" s="444">
        <f>IF($A781="SINAPI",VLOOKUP($B781,'Sinapi - Serv'!A:D,4,0),VLOOKUP($B781,Composições!A:G,7,0))</f>
        <v>21568.71</v>
      </c>
      <c r="H781" s="445">
        <f t="shared" si="16"/>
        <v>21568.71</v>
      </c>
      <c r="I781" s="479"/>
    </row>
    <row r="782" spans="1:9" s="436" customFormat="1" ht="63.75" x14ac:dyDescent="0.2">
      <c r="A782" s="477" t="s">
        <v>202</v>
      </c>
      <c r="B782" s="481" t="s">
        <v>15936</v>
      </c>
      <c r="C782" s="493" t="s">
        <v>16202</v>
      </c>
      <c r="D782" s="496" t="s">
        <v>15937</v>
      </c>
      <c r="E782" s="442" t="s">
        <v>13</v>
      </c>
      <c r="F782" s="443">
        <v>1</v>
      </c>
      <c r="G782" s="444">
        <f>IF($A782="SINAPI",VLOOKUP($B782,'Sinapi - Serv'!A:D,4,0),VLOOKUP($B782,Composições!A:G,7,0))</f>
        <v>48827.64</v>
      </c>
      <c r="H782" s="445">
        <f t="shared" si="16"/>
        <v>48827.64</v>
      </c>
      <c r="I782" s="479"/>
    </row>
    <row r="783" spans="1:9" s="436" customFormat="1" ht="63.75" x14ac:dyDescent="0.2">
      <c r="A783" s="477" t="s">
        <v>202</v>
      </c>
      <c r="B783" s="481" t="s">
        <v>15938</v>
      </c>
      <c r="C783" s="493" t="s">
        <v>16203</v>
      </c>
      <c r="D783" s="496" t="s">
        <v>15939</v>
      </c>
      <c r="E783" s="442" t="s">
        <v>13</v>
      </c>
      <c r="F783" s="443">
        <v>1</v>
      </c>
      <c r="G783" s="444">
        <f>IF($A783="SINAPI",VLOOKUP($B783,'Sinapi - Serv'!A:D,4,0),VLOOKUP($B783,Composições!A:G,7,0))</f>
        <v>5616.86</v>
      </c>
      <c r="H783" s="445">
        <f t="shared" si="16"/>
        <v>5616.86</v>
      </c>
      <c r="I783" s="479"/>
    </row>
    <row r="784" spans="1:9" s="436" customFormat="1" ht="63.75" x14ac:dyDescent="0.2">
      <c r="A784" s="477" t="s">
        <v>202</v>
      </c>
      <c r="B784" s="481" t="s">
        <v>15940</v>
      </c>
      <c r="C784" s="493" t="s">
        <v>16204</v>
      </c>
      <c r="D784" s="496" t="s">
        <v>15941</v>
      </c>
      <c r="E784" s="442" t="s">
        <v>13</v>
      </c>
      <c r="F784" s="443">
        <v>1</v>
      </c>
      <c r="G784" s="444">
        <f>IF($A784="SINAPI",VLOOKUP($B784,'Sinapi - Serv'!A:D,4,0),VLOOKUP($B784,Composições!A:G,7,0))</f>
        <v>15490.88</v>
      </c>
      <c r="H784" s="445">
        <f t="shared" si="16"/>
        <v>15490.88</v>
      </c>
      <c r="I784" s="479"/>
    </row>
    <row r="785" spans="1:9" s="436" customFormat="1" ht="63.75" x14ac:dyDescent="0.2">
      <c r="A785" s="477" t="s">
        <v>202</v>
      </c>
      <c r="B785" s="481" t="s">
        <v>15942</v>
      </c>
      <c r="C785" s="493" t="s">
        <v>16205</v>
      </c>
      <c r="D785" s="496" t="s">
        <v>15943</v>
      </c>
      <c r="E785" s="442" t="s">
        <v>13</v>
      </c>
      <c r="F785" s="443">
        <v>1</v>
      </c>
      <c r="G785" s="444">
        <f>IF($A785="SINAPI",VLOOKUP($B785,'Sinapi - Serv'!A:D,4,0),VLOOKUP($B785,Composições!A:G,7,0))</f>
        <v>5448.99</v>
      </c>
      <c r="H785" s="445">
        <f t="shared" si="16"/>
        <v>5448.99</v>
      </c>
      <c r="I785" s="479"/>
    </row>
    <row r="786" spans="1:9" s="436" customFormat="1" ht="63.75" x14ac:dyDescent="0.2">
      <c r="A786" s="477" t="s">
        <v>202</v>
      </c>
      <c r="B786" s="481" t="s">
        <v>15944</v>
      </c>
      <c r="C786" s="493" t="s">
        <v>16206</v>
      </c>
      <c r="D786" s="496" t="s">
        <v>15945</v>
      </c>
      <c r="E786" s="442" t="s">
        <v>13</v>
      </c>
      <c r="F786" s="443">
        <v>1</v>
      </c>
      <c r="G786" s="444">
        <f>IF($A786="SINAPI",VLOOKUP($B786,'Sinapi - Serv'!A:D,4,0),VLOOKUP($B786,Composições!A:G,7,0))</f>
        <v>8414.34</v>
      </c>
      <c r="H786" s="445">
        <f t="shared" ref="H786:H849" si="17">+F786*G786</f>
        <v>8414.34</v>
      </c>
      <c r="I786" s="479"/>
    </row>
    <row r="787" spans="1:9" s="436" customFormat="1" ht="63.75" x14ac:dyDescent="0.2">
      <c r="A787" s="477" t="s">
        <v>202</v>
      </c>
      <c r="B787" s="481" t="s">
        <v>15946</v>
      </c>
      <c r="C787" s="493" t="s">
        <v>16207</v>
      </c>
      <c r="D787" s="496" t="s">
        <v>15947</v>
      </c>
      <c r="E787" s="442" t="s">
        <v>13</v>
      </c>
      <c r="F787" s="443">
        <v>1</v>
      </c>
      <c r="G787" s="444">
        <f>IF($A787="SINAPI",VLOOKUP($B787,'Sinapi - Serv'!A:D,4,0),VLOOKUP($B787,Composições!A:G,7,0))</f>
        <v>8664.34</v>
      </c>
      <c r="H787" s="445">
        <f t="shared" si="17"/>
        <v>8664.34</v>
      </c>
      <c r="I787" s="479"/>
    </row>
    <row r="788" spans="1:9" s="436" customFormat="1" ht="63.75" x14ac:dyDescent="0.2">
      <c r="A788" s="477" t="s">
        <v>202</v>
      </c>
      <c r="B788" s="481" t="s">
        <v>15948</v>
      </c>
      <c r="C788" s="493" t="s">
        <v>16208</v>
      </c>
      <c r="D788" s="496" t="s">
        <v>15949</v>
      </c>
      <c r="E788" s="442" t="s">
        <v>13</v>
      </c>
      <c r="F788" s="443">
        <v>3</v>
      </c>
      <c r="G788" s="444">
        <f>IF($A788="SINAPI",VLOOKUP($B788,'Sinapi - Serv'!A:D,4,0),VLOOKUP($B788,Composições!A:G,7,0))</f>
        <v>19988.009999999998</v>
      </c>
      <c r="H788" s="445">
        <f t="shared" si="17"/>
        <v>59964.03</v>
      </c>
      <c r="I788" s="479"/>
    </row>
    <row r="789" spans="1:9" s="436" customFormat="1" ht="63.75" x14ac:dyDescent="0.2">
      <c r="A789" s="477" t="s">
        <v>202</v>
      </c>
      <c r="B789" s="481" t="s">
        <v>15950</v>
      </c>
      <c r="C789" s="493" t="s">
        <v>16209</v>
      </c>
      <c r="D789" s="496" t="s">
        <v>15951</v>
      </c>
      <c r="E789" s="442" t="s">
        <v>13</v>
      </c>
      <c r="F789" s="443">
        <v>1</v>
      </c>
      <c r="G789" s="444">
        <f>IF($A789="SINAPI",VLOOKUP($B789,'Sinapi - Serv'!A:D,4,0),VLOOKUP($B789,Composições!A:G,7,0))</f>
        <v>25613.599999999999</v>
      </c>
      <c r="H789" s="445">
        <f t="shared" si="17"/>
        <v>25613.599999999999</v>
      </c>
      <c r="I789" s="479"/>
    </row>
    <row r="790" spans="1:9" s="436" customFormat="1" ht="63.75" x14ac:dyDescent="0.2">
      <c r="A790" s="477" t="s">
        <v>202</v>
      </c>
      <c r="B790" s="481" t="s">
        <v>15952</v>
      </c>
      <c r="C790" s="493" t="s">
        <v>16210</v>
      </c>
      <c r="D790" s="496" t="s">
        <v>15953</v>
      </c>
      <c r="E790" s="442" t="s">
        <v>13</v>
      </c>
      <c r="F790" s="443">
        <v>2</v>
      </c>
      <c r="G790" s="444">
        <f>IF($A790="SINAPI",VLOOKUP($B790,'Sinapi - Serv'!A:D,4,0),VLOOKUP($B790,Composições!A:G,7,0))</f>
        <v>20382.439999999999</v>
      </c>
      <c r="H790" s="445">
        <f t="shared" si="17"/>
        <v>40764.879999999997</v>
      </c>
      <c r="I790" s="479"/>
    </row>
    <row r="791" spans="1:9" s="436" customFormat="1" ht="76.5" x14ac:dyDescent="0.2">
      <c r="A791" s="477" t="s">
        <v>417</v>
      </c>
      <c r="B791" s="481">
        <v>3767</v>
      </c>
      <c r="C791" s="493" t="s">
        <v>16211</v>
      </c>
      <c r="D791" s="496" t="s">
        <v>15954</v>
      </c>
      <c r="E791" s="442" t="s">
        <v>270</v>
      </c>
      <c r="F791" s="443">
        <v>130</v>
      </c>
      <c r="G791" s="444">
        <f>IF($A791="SINAPI",VLOOKUP($B791,'Sinapi - Serv'!A:D,4,0),VLOOKUP($B791,Composições!A:G,7,0))</f>
        <v>21.81</v>
      </c>
      <c r="H791" s="445">
        <f t="shared" si="17"/>
        <v>2835.3</v>
      </c>
      <c r="I791" s="479"/>
    </row>
    <row r="792" spans="1:9" s="436" customFormat="1" ht="51" x14ac:dyDescent="0.2">
      <c r="A792" s="477" t="s">
        <v>238</v>
      </c>
      <c r="B792" s="481">
        <v>61880</v>
      </c>
      <c r="C792" s="493" t="s">
        <v>16212</v>
      </c>
      <c r="D792" s="496" t="s">
        <v>15891</v>
      </c>
      <c r="E792" s="442" t="s">
        <v>13</v>
      </c>
      <c r="F792" s="443">
        <v>2</v>
      </c>
      <c r="G792" s="444">
        <f>IF($A792="SINAPI",VLOOKUP($B792,'Sinapi - Serv'!A:D,4,0),VLOOKUP($B792,Composições!A:G,7,0))</f>
        <v>89.5</v>
      </c>
      <c r="H792" s="445">
        <f t="shared" si="17"/>
        <v>179</v>
      </c>
      <c r="I792" s="479"/>
    </row>
    <row r="793" spans="1:9" s="436" customFormat="1" ht="51" x14ac:dyDescent="0.2">
      <c r="A793" s="477" t="s">
        <v>238</v>
      </c>
      <c r="B793" s="481">
        <v>61223</v>
      </c>
      <c r="C793" s="493" t="s">
        <v>16213</v>
      </c>
      <c r="D793" s="496" t="s">
        <v>15892</v>
      </c>
      <c r="E793" s="442" t="s">
        <v>13</v>
      </c>
      <c r="F793" s="443">
        <v>3</v>
      </c>
      <c r="G793" s="444">
        <f>IF($A793="SINAPI",VLOOKUP($B793,'Sinapi - Serv'!A:D,4,0),VLOOKUP($B793,Composições!A:G,7,0))</f>
        <v>93.03</v>
      </c>
      <c r="H793" s="445">
        <f t="shared" si="17"/>
        <v>279.08999999999997</v>
      </c>
      <c r="I793" s="479"/>
    </row>
    <row r="794" spans="1:9" s="436" customFormat="1" ht="89.25" x14ac:dyDescent="0.2">
      <c r="A794" s="477" t="s">
        <v>221</v>
      </c>
      <c r="B794" s="481" t="s">
        <v>15879</v>
      </c>
      <c r="C794" s="493" t="s">
        <v>16214</v>
      </c>
      <c r="D794" s="496" t="s">
        <v>15880</v>
      </c>
      <c r="E794" s="442" t="s">
        <v>270</v>
      </c>
      <c r="F794" s="443">
        <v>10</v>
      </c>
      <c r="G794" s="444">
        <f>IF($A794="SINAPI",VLOOKUP($B794,'Sinapi - Serv'!A:D,4,0),VLOOKUP($B794,Composições!A:G,7,0))</f>
        <v>44.64</v>
      </c>
      <c r="H794" s="445">
        <f t="shared" si="17"/>
        <v>446.4</v>
      </c>
      <c r="I794" s="479"/>
    </row>
    <row r="795" spans="1:9" s="436" customFormat="1" ht="51" x14ac:dyDescent="0.2">
      <c r="A795" s="477" t="s">
        <v>417</v>
      </c>
      <c r="B795" s="481">
        <v>11819</v>
      </c>
      <c r="C795" s="493" t="s">
        <v>16215</v>
      </c>
      <c r="D795" s="496" t="s">
        <v>15955</v>
      </c>
      <c r="E795" s="442" t="s">
        <v>13</v>
      </c>
      <c r="F795" s="443">
        <v>5</v>
      </c>
      <c r="G795" s="444">
        <f>IF($A795="SINAPI",VLOOKUP($B795,'Sinapi - Serv'!A:D,4,0),VLOOKUP($B795,Composições!A:G,7,0))</f>
        <v>11.61</v>
      </c>
      <c r="H795" s="445">
        <f t="shared" si="17"/>
        <v>58.05</v>
      </c>
      <c r="I795" s="479"/>
    </row>
    <row r="796" spans="1:9" s="436" customFormat="1" ht="51" x14ac:dyDescent="0.2">
      <c r="A796" s="477" t="s">
        <v>202</v>
      </c>
      <c r="B796" s="481" t="s">
        <v>15956</v>
      </c>
      <c r="C796" s="493" t="s">
        <v>16216</v>
      </c>
      <c r="D796" s="496" t="s">
        <v>15957</v>
      </c>
      <c r="E796" s="442" t="s">
        <v>13</v>
      </c>
      <c r="F796" s="443">
        <v>2</v>
      </c>
      <c r="G796" s="444">
        <f>IF($A796="SINAPI",VLOOKUP($B796,'Sinapi - Serv'!A:D,4,0),VLOOKUP($B796,Composições!A:G,7,0))</f>
        <v>146.25</v>
      </c>
      <c r="H796" s="445">
        <f t="shared" si="17"/>
        <v>292.5</v>
      </c>
      <c r="I796" s="479"/>
    </row>
    <row r="797" spans="1:9" s="436" customFormat="1" ht="63.75" x14ac:dyDescent="0.2">
      <c r="A797" s="477" t="s">
        <v>202</v>
      </c>
      <c r="B797" s="481" t="s">
        <v>15958</v>
      </c>
      <c r="C797" s="493" t="s">
        <v>16217</v>
      </c>
      <c r="D797" s="496" t="s">
        <v>15959</v>
      </c>
      <c r="E797" s="442" t="s">
        <v>13</v>
      </c>
      <c r="F797" s="443">
        <v>7</v>
      </c>
      <c r="G797" s="444">
        <f>IF($A797="SINAPI",VLOOKUP($B797,'Sinapi - Serv'!A:D,4,0),VLOOKUP($B797,Composições!A:G,7,0))</f>
        <v>651.17999999999995</v>
      </c>
      <c r="H797" s="445">
        <f t="shared" si="17"/>
        <v>4558.26</v>
      </c>
      <c r="I797" s="479"/>
    </row>
    <row r="798" spans="1:9" s="436" customFormat="1" ht="76.5" x14ac:dyDescent="0.2">
      <c r="A798" s="477" t="s">
        <v>202</v>
      </c>
      <c r="B798" s="481" t="s">
        <v>15960</v>
      </c>
      <c r="C798" s="493" t="s">
        <v>16218</v>
      </c>
      <c r="D798" s="496" t="s">
        <v>15961</v>
      </c>
      <c r="E798" s="442" t="s">
        <v>13</v>
      </c>
      <c r="F798" s="443">
        <v>4</v>
      </c>
      <c r="G798" s="444">
        <f>IF($A798="SINAPI",VLOOKUP($B798,'Sinapi - Serv'!A:D,4,0),VLOOKUP($B798,Composições!A:G,7,0))</f>
        <v>705.55</v>
      </c>
      <c r="H798" s="445">
        <f t="shared" si="17"/>
        <v>2822.2</v>
      </c>
      <c r="I798" s="479"/>
    </row>
    <row r="799" spans="1:9" s="436" customFormat="1" ht="63.75" x14ac:dyDescent="0.2">
      <c r="A799" s="477" t="s">
        <v>202</v>
      </c>
      <c r="B799" s="481" t="s">
        <v>15962</v>
      </c>
      <c r="C799" s="493" t="s">
        <v>16219</v>
      </c>
      <c r="D799" s="496" t="s">
        <v>15963</v>
      </c>
      <c r="E799" s="442" t="s">
        <v>13</v>
      </c>
      <c r="F799" s="443">
        <v>5</v>
      </c>
      <c r="G799" s="444">
        <f>IF($A799="SINAPI",VLOOKUP($B799,'Sinapi - Serv'!A:D,4,0),VLOOKUP($B799,Composições!A:G,7,0))</f>
        <v>816.67</v>
      </c>
      <c r="H799" s="445">
        <f t="shared" si="17"/>
        <v>4083.35</v>
      </c>
      <c r="I799" s="479"/>
    </row>
    <row r="800" spans="1:9" s="436" customFormat="1" ht="76.5" x14ac:dyDescent="0.2">
      <c r="A800" s="477" t="s">
        <v>436</v>
      </c>
      <c r="B800" s="481" t="s">
        <v>15964</v>
      </c>
      <c r="C800" s="493" t="s">
        <v>16220</v>
      </c>
      <c r="D800" s="496" t="s">
        <v>15965</v>
      </c>
      <c r="E800" s="442" t="s">
        <v>13</v>
      </c>
      <c r="F800" s="443">
        <v>4</v>
      </c>
      <c r="G800" s="444">
        <f>IF($A800="SINAPI",VLOOKUP($B800,'Sinapi - Serv'!A:D,4,0),VLOOKUP($B800,Composições!A:G,7,0))</f>
        <v>1308.74</v>
      </c>
      <c r="H800" s="445">
        <f t="shared" si="17"/>
        <v>5234.96</v>
      </c>
      <c r="I800" s="479"/>
    </row>
    <row r="801" spans="1:9" s="436" customFormat="1" ht="76.5" x14ac:dyDescent="0.2">
      <c r="A801" s="477" t="s">
        <v>436</v>
      </c>
      <c r="B801" s="481" t="s">
        <v>15966</v>
      </c>
      <c r="C801" s="493" t="s">
        <v>16221</v>
      </c>
      <c r="D801" s="496" t="s">
        <v>15967</v>
      </c>
      <c r="E801" s="442" t="s">
        <v>13</v>
      </c>
      <c r="F801" s="443">
        <v>5</v>
      </c>
      <c r="G801" s="444">
        <f>IF($A801="SINAPI",VLOOKUP($B801,'Sinapi - Serv'!A:D,4,0),VLOOKUP($B801,Composições!A:G,7,0))</f>
        <v>1680.52</v>
      </c>
      <c r="H801" s="445">
        <f t="shared" si="17"/>
        <v>8402.6</v>
      </c>
      <c r="I801" s="479"/>
    </row>
    <row r="802" spans="1:9" s="436" customFormat="1" ht="51" x14ac:dyDescent="0.2">
      <c r="A802" s="477" t="s">
        <v>202</v>
      </c>
      <c r="B802" s="481" t="s">
        <v>15968</v>
      </c>
      <c r="C802" s="493" t="s">
        <v>16222</v>
      </c>
      <c r="D802" s="496" t="s">
        <v>15969</v>
      </c>
      <c r="E802" s="442" t="s">
        <v>13</v>
      </c>
      <c r="F802" s="443">
        <v>3</v>
      </c>
      <c r="G802" s="444">
        <f>IF($A802="SINAPI",VLOOKUP($B802,'Sinapi - Serv'!A:D,4,0),VLOOKUP($B802,Composições!A:G,7,0))</f>
        <v>7.65</v>
      </c>
      <c r="H802" s="445">
        <f t="shared" si="17"/>
        <v>22.95</v>
      </c>
      <c r="I802" s="479"/>
    </row>
    <row r="803" spans="1:9" s="436" customFormat="1" x14ac:dyDescent="0.2">
      <c r="A803" s="477"/>
      <c r="B803" s="481"/>
      <c r="C803" s="497" t="s">
        <v>16223</v>
      </c>
      <c r="D803" s="495" t="s">
        <v>15970</v>
      </c>
      <c r="E803" s="451"/>
      <c r="F803" s="452"/>
      <c r="G803" s="453"/>
      <c r="H803" s="454"/>
      <c r="I803" s="479"/>
    </row>
    <row r="804" spans="1:9" s="436" customFormat="1" ht="178.5" x14ac:dyDescent="0.2">
      <c r="A804" s="477" t="s">
        <v>238</v>
      </c>
      <c r="B804" s="481">
        <v>63244</v>
      </c>
      <c r="C804" s="493" t="s">
        <v>16224</v>
      </c>
      <c r="D804" s="478" t="s">
        <v>15971</v>
      </c>
      <c r="E804" s="582" t="s">
        <v>270</v>
      </c>
      <c r="F804" s="443">
        <v>155</v>
      </c>
      <c r="G804" s="444">
        <f>IF($A804="SINAPI",VLOOKUP($B804,'Sinapi - Serv'!A:D,4,0),VLOOKUP($B804,Composições!A:G,7,0))</f>
        <v>263.97000000000003</v>
      </c>
      <c r="H804" s="445">
        <f>+F804*G804</f>
        <v>40915.35</v>
      </c>
      <c r="I804" s="479"/>
    </row>
    <row r="805" spans="1:9" s="436" customFormat="1" ht="178.5" x14ac:dyDescent="0.2">
      <c r="A805" s="477" t="s">
        <v>238</v>
      </c>
      <c r="B805" s="481">
        <v>63241</v>
      </c>
      <c r="C805" s="493" t="s">
        <v>16225</v>
      </c>
      <c r="D805" s="496" t="s">
        <v>15972</v>
      </c>
      <c r="E805" s="442" t="s">
        <v>270</v>
      </c>
      <c r="F805" s="443">
        <v>45</v>
      </c>
      <c r="G805" s="444">
        <f>IF($A805="SINAPI",VLOOKUP($B805,'Sinapi - Serv'!A:D,4,0),VLOOKUP($B805,Composições!A:G,7,0))</f>
        <v>133.16</v>
      </c>
      <c r="H805" s="445">
        <f t="shared" si="17"/>
        <v>5992.2</v>
      </c>
      <c r="I805" s="479"/>
    </row>
    <row r="806" spans="1:9" s="436" customFormat="1" ht="89.25" x14ac:dyDescent="0.2">
      <c r="A806" s="477" t="s">
        <v>202</v>
      </c>
      <c r="B806" s="481" t="s">
        <v>15973</v>
      </c>
      <c r="C806" s="493" t="s">
        <v>16226</v>
      </c>
      <c r="D806" s="496" t="s">
        <v>15974</v>
      </c>
      <c r="E806" s="442" t="s">
        <v>13</v>
      </c>
      <c r="F806" s="443">
        <v>6</v>
      </c>
      <c r="G806" s="444">
        <f>IF($A806="SINAPI",VLOOKUP($B806,'Sinapi - Serv'!A:D,4,0),VLOOKUP($B806,Composições!A:G,7,0))</f>
        <v>411.4</v>
      </c>
      <c r="H806" s="445">
        <f t="shared" si="17"/>
        <v>2468.4</v>
      </c>
      <c r="I806" s="479"/>
    </row>
    <row r="807" spans="1:9" s="436" customFormat="1" ht="89.25" x14ac:dyDescent="0.2">
      <c r="A807" s="477" t="s">
        <v>202</v>
      </c>
      <c r="B807" s="481" t="s">
        <v>15975</v>
      </c>
      <c r="C807" s="493" t="s">
        <v>16227</v>
      </c>
      <c r="D807" s="496" t="s">
        <v>15976</v>
      </c>
      <c r="E807" s="442" t="s">
        <v>13</v>
      </c>
      <c r="F807" s="443">
        <v>6</v>
      </c>
      <c r="G807" s="444">
        <f>IF($A807="SINAPI",VLOOKUP($B807,'Sinapi - Serv'!A:D,4,0),VLOOKUP($B807,Composições!A:G,7,0))</f>
        <v>1188.5999999999999</v>
      </c>
      <c r="H807" s="445">
        <f t="shared" si="17"/>
        <v>7131.6</v>
      </c>
      <c r="I807" s="479"/>
    </row>
    <row r="808" spans="1:9" s="436" customFormat="1" ht="63.75" x14ac:dyDescent="0.2">
      <c r="A808" s="477" t="s">
        <v>452</v>
      </c>
      <c r="B808" s="481">
        <v>91710</v>
      </c>
      <c r="C808" s="493" t="s">
        <v>16228</v>
      </c>
      <c r="D808" s="496" t="s">
        <v>15977</v>
      </c>
      <c r="E808" s="442" t="s">
        <v>13</v>
      </c>
      <c r="F808" s="443">
        <v>6</v>
      </c>
      <c r="G808" s="444">
        <f>IF($A808="SINAPI",VLOOKUP($B808,'Sinapi - Serv'!A:D,4,0),VLOOKUP($B808,Composições!A:G,7,0))</f>
        <v>1926.83</v>
      </c>
      <c r="H808" s="445">
        <f t="shared" si="17"/>
        <v>11560.98</v>
      </c>
      <c r="I808" s="479"/>
    </row>
    <row r="809" spans="1:9" s="436" customFormat="1" ht="51" x14ac:dyDescent="0.2">
      <c r="A809" s="477" t="s">
        <v>202</v>
      </c>
      <c r="B809" s="481" t="s">
        <v>15978</v>
      </c>
      <c r="C809" s="493" t="s">
        <v>16229</v>
      </c>
      <c r="D809" s="496" t="s">
        <v>15979</v>
      </c>
      <c r="E809" s="442" t="s">
        <v>15980</v>
      </c>
      <c r="F809" s="443">
        <v>6</v>
      </c>
      <c r="G809" s="444">
        <f>IF($A809="SINAPI",VLOOKUP($B809,'Sinapi - Serv'!A:D,4,0),VLOOKUP($B809,Composições!A:G,7,0))</f>
        <v>12.24</v>
      </c>
      <c r="H809" s="445">
        <f t="shared" si="17"/>
        <v>73.44</v>
      </c>
      <c r="I809" s="479"/>
    </row>
    <row r="810" spans="1:9" s="436" customFormat="1" ht="51" x14ac:dyDescent="0.2">
      <c r="A810" s="477" t="s">
        <v>202</v>
      </c>
      <c r="B810" s="481" t="s">
        <v>15981</v>
      </c>
      <c r="C810" s="493" t="s">
        <v>16230</v>
      </c>
      <c r="D810" s="496" t="s">
        <v>15982</v>
      </c>
      <c r="E810" s="442" t="s">
        <v>15980</v>
      </c>
      <c r="F810" s="443">
        <v>6</v>
      </c>
      <c r="G810" s="444">
        <f>IF($A810="SINAPI",VLOOKUP($B810,'Sinapi - Serv'!A:D,4,0),VLOOKUP($B810,Composições!A:G,7,0))</f>
        <v>74.260000000000005</v>
      </c>
      <c r="H810" s="445">
        <f t="shared" si="17"/>
        <v>445.56</v>
      </c>
      <c r="I810" s="479"/>
    </row>
    <row r="811" spans="1:9" s="436" customFormat="1" ht="38.25" x14ac:dyDescent="0.2">
      <c r="A811" s="477" t="s">
        <v>202</v>
      </c>
      <c r="B811" s="481" t="s">
        <v>15983</v>
      </c>
      <c r="C811" s="493" t="s">
        <v>16231</v>
      </c>
      <c r="D811" s="496" t="s">
        <v>15984</v>
      </c>
      <c r="E811" s="442" t="s">
        <v>15980</v>
      </c>
      <c r="F811" s="443">
        <v>18</v>
      </c>
      <c r="G811" s="444">
        <f>IF($A811="SINAPI",VLOOKUP($B811,'Sinapi - Serv'!A:D,4,0),VLOOKUP($B811,Composições!A:G,7,0))</f>
        <v>7.21</v>
      </c>
      <c r="H811" s="445">
        <f t="shared" si="17"/>
        <v>129.78</v>
      </c>
      <c r="I811" s="479"/>
    </row>
    <row r="812" spans="1:9" s="436" customFormat="1" ht="25.5" x14ac:dyDescent="0.2">
      <c r="A812" s="477" t="s">
        <v>202</v>
      </c>
      <c r="B812" s="481" t="s">
        <v>15985</v>
      </c>
      <c r="C812" s="493" t="s">
        <v>16232</v>
      </c>
      <c r="D812" s="496" t="s">
        <v>15986</v>
      </c>
      <c r="E812" s="442" t="s">
        <v>15980</v>
      </c>
      <c r="F812" s="443">
        <v>18</v>
      </c>
      <c r="G812" s="444">
        <f>IF($A812="SINAPI",VLOOKUP($B812,'Sinapi - Serv'!A:D,4,0),VLOOKUP($B812,Composições!A:G,7,0))</f>
        <v>1.77</v>
      </c>
      <c r="H812" s="445">
        <f t="shared" si="17"/>
        <v>31.86</v>
      </c>
      <c r="I812" s="479"/>
    </row>
    <row r="813" spans="1:9" s="436" customFormat="1" ht="25.5" x14ac:dyDescent="0.2">
      <c r="A813" s="477" t="s">
        <v>202</v>
      </c>
      <c r="B813" s="481" t="s">
        <v>15987</v>
      </c>
      <c r="C813" s="493" t="s">
        <v>16233</v>
      </c>
      <c r="D813" s="496" t="s">
        <v>15988</v>
      </c>
      <c r="E813" s="442" t="s">
        <v>15980</v>
      </c>
      <c r="F813" s="443">
        <v>18</v>
      </c>
      <c r="G813" s="444">
        <f>IF($A813="SINAPI",VLOOKUP($B813,'Sinapi - Serv'!A:D,4,0),VLOOKUP($B813,Composições!A:G,7,0))</f>
        <v>6.55</v>
      </c>
      <c r="H813" s="445">
        <f t="shared" si="17"/>
        <v>117.9</v>
      </c>
      <c r="I813" s="479"/>
    </row>
    <row r="814" spans="1:9" s="436" customFormat="1" x14ac:dyDescent="0.2">
      <c r="A814" s="477"/>
      <c r="B814" s="481"/>
      <c r="C814" s="497" t="s">
        <v>16234</v>
      </c>
      <c r="D814" s="495" t="s">
        <v>15989</v>
      </c>
      <c r="E814" s="451"/>
      <c r="F814" s="452"/>
      <c r="G814" s="453"/>
      <c r="H814" s="454"/>
      <c r="I814" s="479"/>
    </row>
    <row r="815" spans="1:9" s="436" customFormat="1" ht="140.25" x14ac:dyDescent="0.2">
      <c r="A815" s="477" t="s">
        <v>211</v>
      </c>
      <c r="B815" s="481">
        <v>92984</v>
      </c>
      <c r="C815" s="493" t="s">
        <v>16235</v>
      </c>
      <c r="D815" s="496" t="s">
        <v>15990</v>
      </c>
      <c r="E815" s="582" t="s">
        <v>270</v>
      </c>
      <c r="F815" s="443">
        <v>726</v>
      </c>
      <c r="G815" s="444">
        <f>IF($A815="SINAPI",VLOOKUP($B815,'Sinapi - Serv'!A:D,4,0),VLOOKUP($B815,Composições!A:G,7,0))</f>
        <v>30.24</v>
      </c>
      <c r="H815" s="445">
        <f>+F815*G815</f>
        <v>21954.240000000002</v>
      </c>
      <c r="I815" s="479"/>
    </row>
    <row r="816" spans="1:9" s="436" customFormat="1" ht="140.25" x14ac:dyDescent="0.2">
      <c r="A816" s="477" t="s">
        <v>211</v>
      </c>
      <c r="B816" s="481">
        <v>92986</v>
      </c>
      <c r="C816" s="493" t="s">
        <v>16236</v>
      </c>
      <c r="D816" s="496" t="s">
        <v>15991</v>
      </c>
      <c r="E816" s="442" t="s">
        <v>270</v>
      </c>
      <c r="F816" s="443">
        <v>906</v>
      </c>
      <c r="G816" s="444">
        <f>IF($A816="SINAPI",VLOOKUP($B816,'Sinapi - Serv'!A:D,4,0),VLOOKUP($B816,Composições!A:G,7,0))</f>
        <v>41.53</v>
      </c>
      <c r="H816" s="445">
        <f t="shared" si="17"/>
        <v>37626.18</v>
      </c>
      <c r="I816" s="479"/>
    </row>
    <row r="817" spans="1:9" s="436" customFormat="1" ht="140.25" x14ac:dyDescent="0.2">
      <c r="A817" s="477" t="s">
        <v>211</v>
      </c>
      <c r="B817" s="481">
        <v>92990</v>
      </c>
      <c r="C817" s="493" t="s">
        <v>16237</v>
      </c>
      <c r="D817" s="496" t="s">
        <v>15992</v>
      </c>
      <c r="E817" s="442" t="s">
        <v>270</v>
      </c>
      <c r="F817" s="443">
        <v>2286</v>
      </c>
      <c r="G817" s="444">
        <f>IF($A817="SINAPI",VLOOKUP($B817,'Sinapi - Serv'!A:D,4,0),VLOOKUP($B817,Composições!A:G,7,0))</f>
        <v>82.66</v>
      </c>
      <c r="H817" s="445">
        <f t="shared" si="17"/>
        <v>188960.76</v>
      </c>
      <c r="I817" s="479"/>
    </row>
    <row r="818" spans="1:9" s="436" customFormat="1" ht="140.25" x14ac:dyDescent="0.2">
      <c r="A818" s="477" t="s">
        <v>211</v>
      </c>
      <c r="B818" s="481">
        <v>92992</v>
      </c>
      <c r="C818" s="493" t="s">
        <v>16238</v>
      </c>
      <c r="D818" s="496" t="s">
        <v>15993</v>
      </c>
      <c r="E818" s="442" t="s">
        <v>270</v>
      </c>
      <c r="F818" s="443">
        <v>702</v>
      </c>
      <c r="G818" s="444">
        <f>IF($A818="SINAPI",VLOOKUP($B818,'Sinapi - Serv'!A:D,4,0),VLOOKUP($B818,Composições!A:G,7,0))</f>
        <v>106.71</v>
      </c>
      <c r="H818" s="445">
        <f t="shared" si="17"/>
        <v>74910.42</v>
      </c>
      <c r="I818" s="479"/>
    </row>
    <row r="819" spans="1:9" s="436" customFormat="1" ht="140.25" x14ac:dyDescent="0.2">
      <c r="A819" s="477" t="s">
        <v>211</v>
      </c>
      <c r="B819" s="481">
        <v>92996</v>
      </c>
      <c r="C819" s="493" t="s">
        <v>16239</v>
      </c>
      <c r="D819" s="496" t="s">
        <v>15994</v>
      </c>
      <c r="E819" s="442" t="s">
        <v>270</v>
      </c>
      <c r="F819" s="443">
        <v>1212</v>
      </c>
      <c r="G819" s="444">
        <f>IF($A819="SINAPI",VLOOKUP($B819,'Sinapi - Serv'!A:D,4,0),VLOOKUP($B819,Composições!A:G,7,0))</f>
        <v>167.32</v>
      </c>
      <c r="H819" s="445">
        <f t="shared" si="17"/>
        <v>202791.84</v>
      </c>
      <c r="I819" s="479"/>
    </row>
    <row r="820" spans="1:9" s="436" customFormat="1" ht="140.25" x14ac:dyDescent="0.2">
      <c r="A820" s="477" t="s">
        <v>211</v>
      </c>
      <c r="B820" s="481">
        <v>92998</v>
      </c>
      <c r="C820" s="493" t="s">
        <v>16240</v>
      </c>
      <c r="D820" s="496" t="s">
        <v>15995</v>
      </c>
      <c r="E820" s="442" t="s">
        <v>270</v>
      </c>
      <c r="F820" s="443">
        <v>756</v>
      </c>
      <c r="G820" s="444">
        <f>IF($A820="SINAPI",VLOOKUP($B820,'Sinapi - Serv'!A:D,4,0),VLOOKUP($B820,Composições!A:G,7,0))</f>
        <v>204.92</v>
      </c>
      <c r="H820" s="445">
        <f t="shared" si="17"/>
        <v>154919.51999999999</v>
      </c>
      <c r="I820" s="479"/>
    </row>
    <row r="821" spans="1:9" s="436" customFormat="1" ht="140.25" x14ac:dyDescent="0.2">
      <c r="A821" s="477" t="s">
        <v>211</v>
      </c>
      <c r="B821" s="481">
        <v>93000</v>
      </c>
      <c r="C821" s="493" t="s">
        <v>16241</v>
      </c>
      <c r="D821" s="496" t="s">
        <v>15996</v>
      </c>
      <c r="E821" s="442" t="s">
        <v>270</v>
      </c>
      <c r="F821" s="443">
        <v>1785</v>
      </c>
      <c r="G821" s="444">
        <f>IF($A821="SINAPI",VLOOKUP($B821,'Sinapi - Serv'!A:D,4,0),VLOOKUP($B821,Composições!A:G,7,0))</f>
        <v>270.99</v>
      </c>
      <c r="H821" s="445">
        <f t="shared" si="17"/>
        <v>483717.15</v>
      </c>
      <c r="I821" s="479"/>
    </row>
    <row r="822" spans="1:9" s="436" customFormat="1" ht="140.25" x14ac:dyDescent="0.2">
      <c r="A822" s="477" t="s">
        <v>211</v>
      </c>
      <c r="B822" s="481">
        <v>92984</v>
      </c>
      <c r="C822" s="493" t="s">
        <v>16242</v>
      </c>
      <c r="D822" s="496" t="s">
        <v>15997</v>
      </c>
      <c r="E822" s="442" t="s">
        <v>270</v>
      </c>
      <c r="F822" s="443">
        <v>323</v>
      </c>
      <c r="G822" s="444">
        <f>IF($A822="SINAPI",VLOOKUP($B822,'Sinapi - Serv'!A:D,4,0),VLOOKUP($B822,Composições!A:G,7,0))</f>
        <v>30.24</v>
      </c>
      <c r="H822" s="445">
        <f t="shared" si="17"/>
        <v>9767.52</v>
      </c>
      <c r="I822" s="479"/>
    </row>
    <row r="823" spans="1:9" s="436" customFormat="1" ht="140.25" x14ac:dyDescent="0.2">
      <c r="A823" s="477" t="s">
        <v>211</v>
      </c>
      <c r="B823" s="481">
        <v>92986</v>
      </c>
      <c r="C823" s="493" t="s">
        <v>16243</v>
      </c>
      <c r="D823" s="496" t="s">
        <v>15998</v>
      </c>
      <c r="E823" s="442" t="s">
        <v>270</v>
      </c>
      <c r="F823" s="443">
        <v>318</v>
      </c>
      <c r="G823" s="444">
        <f>IF($A823="SINAPI",VLOOKUP($B823,'Sinapi - Serv'!A:D,4,0),VLOOKUP($B823,Composições!A:G,7,0))</f>
        <v>41.53</v>
      </c>
      <c r="H823" s="445">
        <f t="shared" si="17"/>
        <v>13206.54</v>
      </c>
      <c r="I823" s="479"/>
    </row>
    <row r="824" spans="1:9" s="436" customFormat="1" ht="140.25" x14ac:dyDescent="0.2">
      <c r="A824" s="477" t="s">
        <v>211</v>
      </c>
      <c r="B824" s="481">
        <v>92988</v>
      </c>
      <c r="C824" s="493" t="s">
        <v>16244</v>
      </c>
      <c r="D824" s="496" t="s">
        <v>15999</v>
      </c>
      <c r="E824" s="442" t="s">
        <v>270</v>
      </c>
      <c r="F824" s="443">
        <v>202</v>
      </c>
      <c r="G824" s="444">
        <f>IF($A824="SINAPI",VLOOKUP($B824,'Sinapi - Serv'!A:D,4,0),VLOOKUP($B824,Composições!A:G,7,0))</f>
        <v>59.9</v>
      </c>
      <c r="H824" s="445">
        <f t="shared" si="17"/>
        <v>12099.8</v>
      </c>
      <c r="I824" s="479"/>
    </row>
    <row r="825" spans="1:9" s="436" customFormat="1" ht="140.25" x14ac:dyDescent="0.2">
      <c r="A825" s="477" t="s">
        <v>211</v>
      </c>
      <c r="B825" s="481">
        <v>92990</v>
      </c>
      <c r="C825" s="493" t="s">
        <v>16245</v>
      </c>
      <c r="D825" s="496" t="s">
        <v>16000</v>
      </c>
      <c r="E825" s="442" t="s">
        <v>270</v>
      </c>
      <c r="F825" s="443">
        <v>369</v>
      </c>
      <c r="G825" s="444">
        <f>IF($A825="SINAPI",VLOOKUP($B825,'Sinapi - Serv'!A:D,4,0),VLOOKUP($B825,Composições!A:G,7,0))</f>
        <v>82.66</v>
      </c>
      <c r="H825" s="445">
        <f t="shared" si="17"/>
        <v>30501.54</v>
      </c>
      <c r="I825" s="479"/>
    </row>
    <row r="826" spans="1:9" s="436" customFormat="1" ht="140.25" x14ac:dyDescent="0.2">
      <c r="A826" s="477" t="s">
        <v>211</v>
      </c>
      <c r="B826" s="481">
        <v>92992</v>
      </c>
      <c r="C826" s="493" t="s">
        <v>16246</v>
      </c>
      <c r="D826" s="496" t="s">
        <v>16001</v>
      </c>
      <c r="E826" s="442" t="s">
        <v>270</v>
      </c>
      <c r="F826" s="443">
        <v>65</v>
      </c>
      <c r="G826" s="444">
        <f>IF($A826="SINAPI",VLOOKUP($B826,'Sinapi - Serv'!A:D,4,0),VLOOKUP($B826,Composições!A:G,7,0))</f>
        <v>106.71</v>
      </c>
      <c r="H826" s="445">
        <f t="shared" si="17"/>
        <v>6936.15</v>
      </c>
      <c r="I826" s="479"/>
    </row>
    <row r="827" spans="1:9" s="436" customFormat="1" ht="140.25" x14ac:dyDescent="0.2">
      <c r="A827" s="477" t="s">
        <v>211</v>
      </c>
      <c r="B827" s="481">
        <v>92996</v>
      </c>
      <c r="C827" s="493" t="s">
        <v>16247</v>
      </c>
      <c r="D827" s="496" t="s">
        <v>16002</v>
      </c>
      <c r="E827" s="442" t="s">
        <v>270</v>
      </c>
      <c r="F827" s="443">
        <v>488</v>
      </c>
      <c r="G827" s="444">
        <f>IF($A827="SINAPI",VLOOKUP($B827,'Sinapi - Serv'!A:D,4,0),VLOOKUP($B827,Composições!A:G,7,0))</f>
        <v>167.32</v>
      </c>
      <c r="H827" s="445">
        <f t="shared" si="17"/>
        <v>81652.160000000003</v>
      </c>
      <c r="I827" s="479"/>
    </row>
    <row r="828" spans="1:9" s="436" customFormat="1" ht="140.25" x14ac:dyDescent="0.2">
      <c r="A828" s="477" t="s">
        <v>211</v>
      </c>
      <c r="B828" s="481">
        <v>92998</v>
      </c>
      <c r="C828" s="493" t="s">
        <v>16248</v>
      </c>
      <c r="D828" s="496" t="s">
        <v>16003</v>
      </c>
      <c r="E828" s="442" t="s">
        <v>270</v>
      </c>
      <c r="F828" s="443">
        <v>276</v>
      </c>
      <c r="G828" s="444">
        <f>IF($A828="SINAPI",VLOOKUP($B828,'Sinapi - Serv'!A:D,4,0),VLOOKUP($B828,Composições!A:G,7,0))</f>
        <v>204.92</v>
      </c>
      <c r="H828" s="445">
        <f t="shared" si="17"/>
        <v>56557.919999999998</v>
      </c>
      <c r="I828" s="479"/>
    </row>
    <row r="829" spans="1:9" s="436" customFormat="1" ht="140.25" x14ac:dyDescent="0.2">
      <c r="A829" s="477" t="s">
        <v>211</v>
      </c>
      <c r="B829" s="481">
        <v>93000</v>
      </c>
      <c r="C829" s="493" t="s">
        <v>16249</v>
      </c>
      <c r="D829" s="496" t="s">
        <v>16004</v>
      </c>
      <c r="E829" s="442" t="s">
        <v>270</v>
      </c>
      <c r="F829" s="443">
        <v>678</v>
      </c>
      <c r="G829" s="444">
        <f>IF($A829="SINAPI",VLOOKUP($B829,'Sinapi - Serv'!A:D,4,0),VLOOKUP($B829,Composições!A:G,7,0))</f>
        <v>270.99</v>
      </c>
      <c r="H829" s="445">
        <f t="shared" si="17"/>
        <v>183731.22</v>
      </c>
      <c r="I829" s="479"/>
    </row>
    <row r="830" spans="1:9" s="436" customFormat="1" ht="114.75" x14ac:dyDescent="0.2">
      <c r="A830" s="477" t="s">
        <v>211</v>
      </c>
      <c r="B830" s="481">
        <v>91934</v>
      </c>
      <c r="C830" s="493" t="s">
        <v>16250</v>
      </c>
      <c r="D830" s="496" t="s">
        <v>16005</v>
      </c>
      <c r="E830" s="442" t="s">
        <v>270</v>
      </c>
      <c r="F830" s="443">
        <v>561</v>
      </c>
      <c r="G830" s="444">
        <f>IF($A830="SINAPI",VLOOKUP($B830,'Sinapi - Serv'!A:D,4,0),VLOOKUP($B830,Composições!A:G,7,0))</f>
        <v>27.53</v>
      </c>
      <c r="H830" s="445">
        <f t="shared" si="17"/>
        <v>15444.33</v>
      </c>
      <c r="I830" s="479"/>
    </row>
    <row r="831" spans="1:9" s="436" customFormat="1" ht="114.75" x14ac:dyDescent="0.2">
      <c r="A831" s="477" t="s">
        <v>211</v>
      </c>
      <c r="B831" s="481">
        <v>92986</v>
      </c>
      <c r="C831" s="493" t="s">
        <v>16251</v>
      </c>
      <c r="D831" s="496" t="s">
        <v>16006</v>
      </c>
      <c r="E831" s="442" t="s">
        <v>270</v>
      </c>
      <c r="F831" s="443">
        <v>509</v>
      </c>
      <c r="G831" s="444">
        <f>IF($A831="SINAPI",VLOOKUP($B831,'Sinapi - Serv'!A:D,4,0),VLOOKUP($B831,Composições!A:G,7,0))</f>
        <v>41.53</v>
      </c>
      <c r="H831" s="445">
        <f t="shared" si="17"/>
        <v>21138.77</v>
      </c>
      <c r="I831" s="479"/>
    </row>
    <row r="832" spans="1:9" s="436" customFormat="1" ht="114.75" x14ac:dyDescent="0.2">
      <c r="A832" s="477" t="s">
        <v>211</v>
      </c>
      <c r="B832" s="481">
        <v>92988</v>
      </c>
      <c r="C832" s="493" t="s">
        <v>16252</v>
      </c>
      <c r="D832" s="496" t="s">
        <v>16007</v>
      </c>
      <c r="E832" s="442" t="s">
        <v>270</v>
      </c>
      <c r="F832" s="443">
        <v>166</v>
      </c>
      <c r="G832" s="444">
        <f>IF($A832="SINAPI",VLOOKUP($B832,'Sinapi - Serv'!A:D,4,0),VLOOKUP($B832,Composições!A:G,7,0))</f>
        <v>59.9</v>
      </c>
      <c r="H832" s="445">
        <f t="shared" si="17"/>
        <v>9943.4</v>
      </c>
      <c r="I832" s="479"/>
    </row>
    <row r="833" spans="1:9" s="436" customFormat="1" ht="114.75" x14ac:dyDescent="0.2">
      <c r="A833" s="477" t="s">
        <v>211</v>
      </c>
      <c r="B833" s="481">
        <v>92990</v>
      </c>
      <c r="C833" s="493" t="s">
        <v>16253</v>
      </c>
      <c r="D833" s="496" t="s">
        <v>16008</v>
      </c>
      <c r="E833" s="442" t="s">
        <v>270</v>
      </c>
      <c r="F833" s="443">
        <v>223</v>
      </c>
      <c r="G833" s="444">
        <f>IF($A833="SINAPI",VLOOKUP($B833,'Sinapi - Serv'!A:D,4,0),VLOOKUP($B833,Composições!A:G,7,0))</f>
        <v>82.66</v>
      </c>
      <c r="H833" s="445">
        <f t="shared" si="17"/>
        <v>18433.18</v>
      </c>
      <c r="I833" s="479"/>
    </row>
    <row r="834" spans="1:9" s="436" customFormat="1" ht="114.75" x14ac:dyDescent="0.2">
      <c r="A834" s="477" t="s">
        <v>211</v>
      </c>
      <c r="B834" s="481">
        <v>92992</v>
      </c>
      <c r="C834" s="493" t="s">
        <v>16254</v>
      </c>
      <c r="D834" s="496" t="s">
        <v>16009</v>
      </c>
      <c r="E834" s="442" t="s">
        <v>270</v>
      </c>
      <c r="F834" s="443">
        <v>101</v>
      </c>
      <c r="G834" s="444">
        <f>IF($A834="SINAPI",VLOOKUP($B834,'Sinapi - Serv'!A:D,4,0),VLOOKUP($B834,Composições!A:G,7,0))</f>
        <v>106.71</v>
      </c>
      <c r="H834" s="445">
        <f t="shared" si="17"/>
        <v>10777.71</v>
      </c>
      <c r="I834" s="479"/>
    </row>
    <row r="835" spans="1:9" s="436" customFormat="1" ht="114.75" x14ac:dyDescent="0.2">
      <c r="A835" s="477" t="s">
        <v>211</v>
      </c>
      <c r="B835" s="481">
        <v>92996</v>
      </c>
      <c r="C835" s="493" t="s">
        <v>16255</v>
      </c>
      <c r="D835" s="496" t="s">
        <v>16010</v>
      </c>
      <c r="E835" s="442" t="s">
        <v>270</v>
      </c>
      <c r="F835" s="443">
        <v>419</v>
      </c>
      <c r="G835" s="444">
        <f>IF($A835="SINAPI",VLOOKUP($B835,'Sinapi - Serv'!A:D,4,0),VLOOKUP($B835,Composições!A:G,7,0))</f>
        <v>167.32</v>
      </c>
      <c r="H835" s="445">
        <f t="shared" si="17"/>
        <v>70107.08</v>
      </c>
      <c r="I835" s="479"/>
    </row>
    <row r="836" spans="1:9" s="436" customFormat="1" ht="114.75" x14ac:dyDescent="0.2">
      <c r="A836" s="477" t="s">
        <v>211</v>
      </c>
      <c r="B836" s="481">
        <v>92998</v>
      </c>
      <c r="C836" s="493" t="s">
        <v>16256</v>
      </c>
      <c r="D836" s="496" t="s">
        <v>16011</v>
      </c>
      <c r="E836" s="442" t="s">
        <v>270</v>
      </c>
      <c r="F836" s="443">
        <v>321</v>
      </c>
      <c r="G836" s="444">
        <f>IF($A836="SINAPI",VLOOKUP($B836,'Sinapi - Serv'!A:D,4,0),VLOOKUP($B836,Composições!A:G,7,0))</f>
        <v>204.92</v>
      </c>
      <c r="H836" s="445">
        <f t="shared" si="17"/>
        <v>65779.320000000007</v>
      </c>
      <c r="I836" s="479"/>
    </row>
    <row r="837" spans="1:9" s="436" customFormat="1" ht="114.75" x14ac:dyDescent="0.2">
      <c r="A837" s="477" t="s">
        <v>211</v>
      </c>
      <c r="B837" s="481">
        <v>93000</v>
      </c>
      <c r="C837" s="493" t="s">
        <v>16257</v>
      </c>
      <c r="D837" s="496" t="s">
        <v>16012</v>
      </c>
      <c r="E837" s="442" t="s">
        <v>270</v>
      </c>
      <c r="F837" s="443">
        <v>487</v>
      </c>
      <c r="G837" s="444">
        <f>IF($A837="SINAPI",VLOOKUP($B837,'Sinapi - Serv'!A:D,4,0),VLOOKUP($B837,Composições!A:G,7,0))</f>
        <v>270.99</v>
      </c>
      <c r="H837" s="445">
        <f t="shared" si="17"/>
        <v>131972.13</v>
      </c>
      <c r="I837" s="479"/>
    </row>
    <row r="838" spans="1:9" s="436" customFormat="1" ht="140.25" x14ac:dyDescent="0.2">
      <c r="A838" s="477" t="s">
        <v>211</v>
      </c>
      <c r="B838" s="481">
        <v>91927</v>
      </c>
      <c r="C838" s="493" t="s">
        <v>16258</v>
      </c>
      <c r="D838" s="496" t="s">
        <v>16013</v>
      </c>
      <c r="E838" s="442" t="s">
        <v>270</v>
      </c>
      <c r="F838" s="443">
        <v>340</v>
      </c>
      <c r="G838" s="444">
        <f>IF($A838="SINAPI",VLOOKUP($B838,'Sinapi - Serv'!A:D,4,0),VLOOKUP($B838,Composições!A:G,7,0))</f>
        <v>5.68</v>
      </c>
      <c r="H838" s="445">
        <f t="shared" si="17"/>
        <v>1931.2</v>
      </c>
      <c r="I838" s="479"/>
    </row>
    <row r="839" spans="1:9" s="436" customFormat="1" ht="114.75" x14ac:dyDescent="0.2">
      <c r="A839" s="477" t="s">
        <v>211</v>
      </c>
      <c r="B839" s="481">
        <v>91926</v>
      </c>
      <c r="C839" s="493" t="s">
        <v>16259</v>
      </c>
      <c r="D839" s="496" t="s">
        <v>16014</v>
      </c>
      <c r="E839" s="442" t="s">
        <v>270</v>
      </c>
      <c r="F839" s="443">
        <v>40</v>
      </c>
      <c r="G839" s="444">
        <f>IF($A839="SINAPI",VLOOKUP($B839,'Sinapi - Serv'!A:D,4,0),VLOOKUP($B839,Composições!A:G,7,0))</f>
        <v>5.12</v>
      </c>
      <c r="H839" s="445">
        <f t="shared" si="17"/>
        <v>204.8</v>
      </c>
      <c r="I839" s="479"/>
    </row>
    <row r="840" spans="1:9" s="436" customFormat="1" ht="114.75" x14ac:dyDescent="0.2">
      <c r="A840" s="477" t="s">
        <v>211</v>
      </c>
      <c r="B840" s="481">
        <v>91926</v>
      </c>
      <c r="C840" s="493" t="s">
        <v>16260</v>
      </c>
      <c r="D840" s="496" t="s">
        <v>16015</v>
      </c>
      <c r="E840" s="442" t="s">
        <v>270</v>
      </c>
      <c r="F840" s="443">
        <v>80</v>
      </c>
      <c r="G840" s="444">
        <f>IF($A840="SINAPI",VLOOKUP($B840,'Sinapi - Serv'!A:D,4,0),VLOOKUP($B840,Composições!A:G,7,0))</f>
        <v>5.12</v>
      </c>
      <c r="H840" s="445">
        <f t="shared" si="17"/>
        <v>409.6</v>
      </c>
      <c r="I840" s="479"/>
    </row>
    <row r="841" spans="1:9" s="436" customFormat="1" ht="114.75" x14ac:dyDescent="0.2">
      <c r="A841" s="477" t="s">
        <v>211</v>
      </c>
      <c r="B841" s="481">
        <v>91926</v>
      </c>
      <c r="C841" s="493" t="s">
        <v>16261</v>
      </c>
      <c r="D841" s="496" t="s">
        <v>16016</v>
      </c>
      <c r="E841" s="442" t="s">
        <v>270</v>
      </c>
      <c r="F841" s="443">
        <v>250</v>
      </c>
      <c r="G841" s="444">
        <f>IF($A841="SINAPI",VLOOKUP($B841,'Sinapi - Serv'!A:D,4,0),VLOOKUP($B841,Composições!A:G,7,0))</f>
        <v>5.12</v>
      </c>
      <c r="H841" s="445">
        <f t="shared" si="17"/>
        <v>1280</v>
      </c>
      <c r="I841" s="479"/>
    </row>
    <row r="842" spans="1:9" s="436" customFormat="1" ht="114.75" x14ac:dyDescent="0.2">
      <c r="A842" s="477" t="s">
        <v>211</v>
      </c>
      <c r="B842" s="481">
        <v>91926</v>
      </c>
      <c r="C842" s="493" t="s">
        <v>16262</v>
      </c>
      <c r="D842" s="496" t="s">
        <v>16017</v>
      </c>
      <c r="E842" s="442" t="s">
        <v>270</v>
      </c>
      <c r="F842" s="443">
        <v>40</v>
      </c>
      <c r="G842" s="444">
        <f>IF($A842="SINAPI",VLOOKUP($B842,'Sinapi - Serv'!A:D,4,0),VLOOKUP($B842,Composições!A:G,7,0))</f>
        <v>5.12</v>
      </c>
      <c r="H842" s="445">
        <f t="shared" si="17"/>
        <v>204.8</v>
      </c>
      <c r="I842" s="479"/>
    </row>
    <row r="843" spans="1:9" s="436" customFormat="1" ht="114.75" x14ac:dyDescent="0.2">
      <c r="A843" s="477" t="s">
        <v>211</v>
      </c>
      <c r="B843" s="481">
        <v>91928</v>
      </c>
      <c r="C843" s="493" t="s">
        <v>16263</v>
      </c>
      <c r="D843" s="496" t="s">
        <v>16018</v>
      </c>
      <c r="E843" s="442" t="s">
        <v>270</v>
      </c>
      <c r="F843" s="443">
        <v>280</v>
      </c>
      <c r="G843" s="444">
        <f>IF($A843="SINAPI",VLOOKUP($B843,'Sinapi - Serv'!A:D,4,0),VLOOKUP($B843,Composições!A:G,7,0))</f>
        <v>7.79</v>
      </c>
      <c r="H843" s="445">
        <f t="shared" si="17"/>
        <v>2181.1999999999998</v>
      </c>
      <c r="I843" s="479"/>
    </row>
    <row r="844" spans="1:9" s="436" customFormat="1" ht="114.75" x14ac:dyDescent="0.2">
      <c r="A844" s="477" t="s">
        <v>211</v>
      </c>
      <c r="B844" s="481">
        <v>91928</v>
      </c>
      <c r="C844" s="493" t="s">
        <v>16264</v>
      </c>
      <c r="D844" s="496" t="s">
        <v>16019</v>
      </c>
      <c r="E844" s="442" t="s">
        <v>270</v>
      </c>
      <c r="F844" s="443">
        <v>50</v>
      </c>
      <c r="G844" s="444">
        <f>IF($A844="SINAPI",VLOOKUP($B844,'Sinapi - Serv'!A:D,4,0),VLOOKUP($B844,Composições!A:G,7,0))</f>
        <v>7.79</v>
      </c>
      <c r="H844" s="445">
        <f t="shared" si="17"/>
        <v>389.5</v>
      </c>
      <c r="I844" s="479"/>
    </row>
    <row r="845" spans="1:9" s="436" customFormat="1" ht="114.75" x14ac:dyDescent="0.2">
      <c r="A845" s="477" t="s">
        <v>211</v>
      </c>
      <c r="B845" s="481">
        <v>91928</v>
      </c>
      <c r="C845" s="493" t="s">
        <v>16265</v>
      </c>
      <c r="D845" s="496" t="s">
        <v>16020</v>
      </c>
      <c r="E845" s="442" t="s">
        <v>270</v>
      </c>
      <c r="F845" s="443">
        <v>140</v>
      </c>
      <c r="G845" s="444">
        <f>IF($A845="SINAPI",VLOOKUP($B845,'Sinapi - Serv'!A:D,4,0),VLOOKUP($B845,Composições!A:G,7,0))</f>
        <v>7.79</v>
      </c>
      <c r="H845" s="445">
        <f t="shared" si="17"/>
        <v>1090.5999999999999</v>
      </c>
      <c r="I845" s="479"/>
    </row>
    <row r="846" spans="1:9" s="436" customFormat="1" ht="114.75" x14ac:dyDescent="0.2">
      <c r="A846" s="477" t="s">
        <v>211</v>
      </c>
      <c r="B846" s="481">
        <v>91934</v>
      </c>
      <c r="C846" s="493" t="s">
        <v>16266</v>
      </c>
      <c r="D846" s="496" t="s">
        <v>16021</v>
      </c>
      <c r="E846" s="442" t="s">
        <v>270</v>
      </c>
      <c r="F846" s="443">
        <v>20</v>
      </c>
      <c r="G846" s="444">
        <f>IF($A846="SINAPI",VLOOKUP($B846,'Sinapi - Serv'!A:D,4,0),VLOOKUP($B846,Composições!A:G,7,0))</f>
        <v>27.53</v>
      </c>
      <c r="H846" s="445">
        <f t="shared" si="17"/>
        <v>550.6</v>
      </c>
      <c r="I846" s="479"/>
    </row>
    <row r="847" spans="1:9" s="436" customFormat="1" ht="51" x14ac:dyDescent="0.2">
      <c r="A847" s="477" t="s">
        <v>436</v>
      </c>
      <c r="B847" s="481" t="s">
        <v>16022</v>
      </c>
      <c r="C847" s="493" t="s">
        <v>16267</v>
      </c>
      <c r="D847" s="496" t="s">
        <v>16023</v>
      </c>
      <c r="E847" s="442" t="s">
        <v>13</v>
      </c>
      <c r="F847" s="443">
        <v>15</v>
      </c>
      <c r="G847" s="444">
        <f>IF($A847="SINAPI",VLOOKUP($B847,'Sinapi - Serv'!A:D,4,0),VLOOKUP($B847,Composições!A:G,7,0))</f>
        <v>13.06</v>
      </c>
      <c r="H847" s="445">
        <f t="shared" si="17"/>
        <v>195.9</v>
      </c>
      <c r="I847" s="479"/>
    </row>
    <row r="848" spans="1:9" s="436" customFormat="1" ht="51" x14ac:dyDescent="0.2">
      <c r="A848" s="477" t="s">
        <v>436</v>
      </c>
      <c r="B848" s="481" t="s">
        <v>16024</v>
      </c>
      <c r="C848" s="493" t="s">
        <v>16268</v>
      </c>
      <c r="D848" s="496" t="s">
        <v>16025</v>
      </c>
      <c r="E848" s="442" t="s">
        <v>13</v>
      </c>
      <c r="F848" s="443">
        <v>28</v>
      </c>
      <c r="G848" s="444">
        <f>IF($A848="SINAPI",VLOOKUP($B848,'Sinapi - Serv'!A:D,4,0),VLOOKUP($B848,Composições!A:G,7,0))</f>
        <v>13.87</v>
      </c>
      <c r="H848" s="445">
        <f t="shared" si="17"/>
        <v>388.36</v>
      </c>
      <c r="I848" s="479"/>
    </row>
    <row r="849" spans="1:9" s="436" customFormat="1" ht="51" x14ac:dyDescent="0.2">
      <c r="A849" s="477" t="s">
        <v>417</v>
      </c>
      <c r="B849" s="481">
        <v>7928</v>
      </c>
      <c r="C849" s="493" t="s">
        <v>16269</v>
      </c>
      <c r="D849" s="496" t="s">
        <v>521</v>
      </c>
      <c r="E849" s="442" t="s">
        <v>13</v>
      </c>
      <c r="F849" s="443">
        <v>22</v>
      </c>
      <c r="G849" s="444">
        <f>IF($A849="SINAPI",VLOOKUP($B849,'Sinapi - Serv'!A:D,4,0),VLOOKUP($B849,Composições!A:G,7,0))</f>
        <v>7.4</v>
      </c>
      <c r="H849" s="445">
        <f t="shared" si="17"/>
        <v>162.80000000000001</v>
      </c>
      <c r="I849" s="479"/>
    </row>
    <row r="850" spans="1:9" s="436" customFormat="1" ht="51" x14ac:dyDescent="0.2">
      <c r="A850" s="477" t="s">
        <v>417</v>
      </c>
      <c r="B850" s="481">
        <v>7923</v>
      </c>
      <c r="C850" s="493" t="s">
        <v>16270</v>
      </c>
      <c r="D850" s="496" t="s">
        <v>16026</v>
      </c>
      <c r="E850" s="442" t="s">
        <v>13</v>
      </c>
      <c r="F850" s="443">
        <v>6</v>
      </c>
      <c r="G850" s="444">
        <f>IF($A850="SINAPI",VLOOKUP($B850,'Sinapi - Serv'!A:D,4,0),VLOOKUP($B850,Composições!A:G,7,0))</f>
        <v>9.39</v>
      </c>
      <c r="H850" s="445">
        <f t="shared" ref="H850:H913" si="18">+F850*G850</f>
        <v>56.34</v>
      </c>
      <c r="I850" s="479"/>
    </row>
    <row r="851" spans="1:9" s="436" customFormat="1" ht="51" x14ac:dyDescent="0.2">
      <c r="A851" s="477" t="s">
        <v>417</v>
      </c>
      <c r="B851" s="481">
        <v>7929</v>
      </c>
      <c r="C851" s="493" t="s">
        <v>16271</v>
      </c>
      <c r="D851" s="496" t="s">
        <v>16027</v>
      </c>
      <c r="E851" s="442" t="s">
        <v>13</v>
      </c>
      <c r="F851" s="443">
        <v>33</v>
      </c>
      <c r="G851" s="444">
        <f>IF($A851="SINAPI",VLOOKUP($B851,'Sinapi - Serv'!A:D,4,0),VLOOKUP($B851,Composições!A:G,7,0))</f>
        <v>11.54</v>
      </c>
      <c r="H851" s="445">
        <f t="shared" si="18"/>
        <v>380.82</v>
      </c>
      <c r="I851" s="479"/>
    </row>
    <row r="852" spans="1:9" s="436" customFormat="1" ht="51" x14ac:dyDescent="0.2">
      <c r="A852" s="477" t="s">
        <v>417</v>
      </c>
      <c r="B852" s="481">
        <v>7924</v>
      </c>
      <c r="C852" s="493" t="s">
        <v>16272</v>
      </c>
      <c r="D852" s="496" t="s">
        <v>16028</v>
      </c>
      <c r="E852" s="442" t="s">
        <v>13</v>
      </c>
      <c r="F852" s="443">
        <v>19</v>
      </c>
      <c r="G852" s="444">
        <f>IF($A852="SINAPI",VLOOKUP($B852,'Sinapi - Serv'!A:D,4,0),VLOOKUP($B852,Composições!A:G,7,0))</f>
        <v>13.19</v>
      </c>
      <c r="H852" s="445">
        <f t="shared" si="18"/>
        <v>250.61</v>
      </c>
      <c r="I852" s="479"/>
    </row>
    <row r="853" spans="1:9" s="436" customFormat="1" ht="51" x14ac:dyDescent="0.2">
      <c r="A853" s="477" t="s">
        <v>417</v>
      </c>
      <c r="B853" s="481">
        <v>7931</v>
      </c>
      <c r="C853" s="493" t="s">
        <v>16273</v>
      </c>
      <c r="D853" s="496" t="s">
        <v>16029</v>
      </c>
      <c r="E853" s="442" t="s">
        <v>13</v>
      </c>
      <c r="F853" s="443">
        <v>39</v>
      </c>
      <c r="G853" s="444">
        <f>IF($A853="SINAPI",VLOOKUP($B853,'Sinapi - Serv'!A:D,4,0),VLOOKUP($B853,Composições!A:G,7,0))</f>
        <v>24.46</v>
      </c>
      <c r="H853" s="445">
        <f t="shared" si="18"/>
        <v>953.94</v>
      </c>
      <c r="I853" s="479"/>
    </row>
    <row r="854" spans="1:9" s="436" customFormat="1" ht="51" x14ac:dyDescent="0.2">
      <c r="A854" s="477" t="s">
        <v>417</v>
      </c>
      <c r="B854" s="481">
        <v>7932</v>
      </c>
      <c r="C854" s="493" t="s">
        <v>16274</v>
      </c>
      <c r="D854" s="496" t="s">
        <v>16030</v>
      </c>
      <c r="E854" s="442" t="s">
        <v>13</v>
      </c>
      <c r="F854" s="443">
        <v>19</v>
      </c>
      <c r="G854" s="444">
        <f>IF($A854="SINAPI",VLOOKUP($B854,'Sinapi - Serv'!A:D,4,0),VLOOKUP($B854,Composições!A:G,7,0))</f>
        <v>33.11</v>
      </c>
      <c r="H854" s="445">
        <f t="shared" si="18"/>
        <v>629.09</v>
      </c>
      <c r="I854" s="479"/>
    </row>
    <row r="855" spans="1:9" s="436" customFormat="1" ht="51" x14ac:dyDescent="0.2">
      <c r="A855" s="477" t="s">
        <v>417</v>
      </c>
      <c r="B855" s="481">
        <v>7933</v>
      </c>
      <c r="C855" s="493" t="s">
        <v>16275</v>
      </c>
      <c r="D855" s="496" t="s">
        <v>16031</v>
      </c>
      <c r="E855" s="442" t="s">
        <v>13</v>
      </c>
      <c r="F855" s="443">
        <v>110</v>
      </c>
      <c r="G855" s="444">
        <f>IF($A855="SINAPI",VLOOKUP($B855,'Sinapi - Serv'!A:D,4,0),VLOOKUP($B855,Composições!A:G,7,0))</f>
        <v>45.16</v>
      </c>
      <c r="H855" s="445">
        <f t="shared" si="18"/>
        <v>4967.6000000000004</v>
      </c>
      <c r="I855" s="479"/>
    </row>
    <row r="856" spans="1:9" s="436" customFormat="1" ht="63.75" x14ac:dyDescent="0.2">
      <c r="A856" s="477" t="s">
        <v>417</v>
      </c>
      <c r="B856" s="481">
        <v>3301</v>
      </c>
      <c r="C856" s="493" t="s">
        <v>16276</v>
      </c>
      <c r="D856" s="496" t="s">
        <v>16032</v>
      </c>
      <c r="E856" s="442" t="s">
        <v>13</v>
      </c>
      <c r="F856" s="443">
        <v>15</v>
      </c>
      <c r="G856" s="444">
        <f>IF($A856="SINAPI",VLOOKUP($B856,'Sinapi - Serv'!A:D,4,0),VLOOKUP($B856,Composições!A:G,7,0))</f>
        <v>0.57999999999999996</v>
      </c>
      <c r="H856" s="445">
        <f t="shared" si="18"/>
        <v>8.6999999999999993</v>
      </c>
      <c r="I856" s="479"/>
    </row>
    <row r="857" spans="1:9" s="436" customFormat="1" ht="63.75" x14ac:dyDescent="0.2">
      <c r="A857" s="477" t="s">
        <v>417</v>
      </c>
      <c r="B857" s="481">
        <v>3302</v>
      </c>
      <c r="C857" s="493" t="s">
        <v>16277</v>
      </c>
      <c r="D857" s="496" t="s">
        <v>421</v>
      </c>
      <c r="E857" s="442" t="s">
        <v>13</v>
      </c>
      <c r="F857" s="443">
        <v>41</v>
      </c>
      <c r="G857" s="444">
        <f>IF($A857="SINAPI",VLOOKUP($B857,'Sinapi - Serv'!A:D,4,0),VLOOKUP($B857,Composições!A:G,7,0))</f>
        <v>0.95</v>
      </c>
      <c r="H857" s="445">
        <f t="shared" si="18"/>
        <v>38.950000000000003</v>
      </c>
      <c r="I857" s="479"/>
    </row>
    <row r="858" spans="1:9" s="436" customFormat="1" ht="25.5" x14ac:dyDescent="0.2">
      <c r="A858" s="477" t="s">
        <v>202</v>
      </c>
      <c r="B858" s="481" t="s">
        <v>16033</v>
      </c>
      <c r="C858" s="493" t="s">
        <v>16278</v>
      </c>
      <c r="D858" s="496" t="s">
        <v>16034</v>
      </c>
      <c r="E858" s="442" t="s">
        <v>13</v>
      </c>
      <c r="F858" s="443">
        <v>291</v>
      </c>
      <c r="G858" s="444">
        <f>IF($A858="SINAPI",VLOOKUP($B858,'Sinapi - Serv'!A:D,4,0),VLOOKUP($B858,Composições!A:G,7,0))</f>
        <v>8.41</v>
      </c>
      <c r="H858" s="445">
        <f t="shared" si="18"/>
        <v>2447.31</v>
      </c>
      <c r="I858" s="479"/>
    </row>
    <row r="859" spans="1:9" s="436" customFormat="1" ht="25.5" x14ac:dyDescent="0.2">
      <c r="A859" s="477" t="s">
        <v>417</v>
      </c>
      <c r="B859" s="481">
        <v>12506</v>
      </c>
      <c r="C859" s="493" t="s">
        <v>16279</v>
      </c>
      <c r="D859" s="496" t="s">
        <v>16035</v>
      </c>
      <c r="E859" s="442" t="s">
        <v>13</v>
      </c>
      <c r="F859" s="443">
        <v>291</v>
      </c>
      <c r="G859" s="444">
        <f>IF($A859="SINAPI",VLOOKUP($B859,'Sinapi - Serv'!A:D,4,0),VLOOKUP($B859,Composições!A:G,7,0))</f>
        <v>0.85</v>
      </c>
      <c r="H859" s="445">
        <f t="shared" si="18"/>
        <v>247.35</v>
      </c>
      <c r="I859" s="479"/>
    </row>
    <row r="860" spans="1:9" s="436" customFormat="1" ht="25.5" x14ac:dyDescent="0.2">
      <c r="A860" s="477" t="s">
        <v>417</v>
      </c>
      <c r="B860" s="481">
        <v>12614</v>
      </c>
      <c r="C860" s="493" t="s">
        <v>16280</v>
      </c>
      <c r="D860" s="496" t="s">
        <v>16036</v>
      </c>
      <c r="E860" s="442" t="s">
        <v>13</v>
      </c>
      <c r="F860" s="443">
        <v>291</v>
      </c>
      <c r="G860" s="444">
        <f>IF($A860="SINAPI",VLOOKUP($B860,'Sinapi - Serv'!A:D,4,0),VLOOKUP($B860,Composições!A:G,7,0))</f>
        <v>7.77</v>
      </c>
      <c r="H860" s="445">
        <f t="shared" si="18"/>
        <v>2261.0700000000002</v>
      </c>
      <c r="I860" s="479"/>
    </row>
    <row r="861" spans="1:9" s="436" customFormat="1" x14ac:dyDescent="0.2">
      <c r="A861" s="477"/>
      <c r="B861" s="481"/>
      <c r="C861" s="497" t="s">
        <v>16281</v>
      </c>
      <c r="D861" s="495" t="s">
        <v>16037</v>
      </c>
      <c r="E861" s="451"/>
      <c r="F861" s="452"/>
      <c r="G861" s="453"/>
      <c r="H861" s="454"/>
      <c r="I861" s="479"/>
    </row>
    <row r="862" spans="1:9" s="436" customFormat="1" ht="51" x14ac:dyDescent="0.2">
      <c r="A862" s="477" t="s">
        <v>202</v>
      </c>
      <c r="B862" s="481" t="s">
        <v>16038</v>
      </c>
      <c r="C862" s="493" t="s">
        <v>16282</v>
      </c>
      <c r="D862" s="478" t="s">
        <v>16039</v>
      </c>
      <c r="E862" s="582" t="s">
        <v>13</v>
      </c>
      <c r="F862" s="443">
        <v>53</v>
      </c>
      <c r="G862" s="444">
        <f>IF($A862="SINAPI",VLOOKUP($B862,'Sinapi - Serv'!A:D,4,0),VLOOKUP($B862,Composições!A:G,7,0))</f>
        <v>87.28</v>
      </c>
      <c r="H862" s="445">
        <f>+F862*G862</f>
        <v>4625.84</v>
      </c>
      <c r="I862" s="479"/>
    </row>
    <row r="863" spans="1:9" s="436" customFormat="1" ht="51" x14ac:dyDescent="0.2">
      <c r="A863" s="477" t="s">
        <v>202</v>
      </c>
      <c r="B863" s="481" t="s">
        <v>16040</v>
      </c>
      <c r="C863" s="493" t="s">
        <v>16283</v>
      </c>
      <c r="D863" s="496" t="s">
        <v>16041</v>
      </c>
      <c r="E863" s="442" t="s">
        <v>13</v>
      </c>
      <c r="F863" s="443">
        <v>52</v>
      </c>
      <c r="G863" s="444">
        <f>IF($A863="SINAPI",VLOOKUP($B863,'Sinapi - Serv'!A:D,4,0),VLOOKUP($B863,Composições!A:G,7,0))</f>
        <v>116.38</v>
      </c>
      <c r="H863" s="445">
        <f t="shared" si="18"/>
        <v>6051.76</v>
      </c>
      <c r="I863" s="479"/>
    </row>
    <row r="864" spans="1:9" s="436" customFormat="1" ht="51" x14ac:dyDescent="0.2">
      <c r="A864" s="477" t="s">
        <v>317</v>
      </c>
      <c r="B864" s="481">
        <v>171122</v>
      </c>
      <c r="C864" s="493" t="s">
        <v>16284</v>
      </c>
      <c r="D864" s="496" t="s">
        <v>16042</v>
      </c>
      <c r="E864" s="442" t="s">
        <v>13</v>
      </c>
      <c r="F864" s="443">
        <v>10</v>
      </c>
      <c r="G864" s="444">
        <f>IF($A864="SINAPI",VLOOKUP($B864,'Sinapi - Serv'!A:D,4,0),VLOOKUP($B864,Composições!A:G,7,0))</f>
        <v>9.24</v>
      </c>
      <c r="H864" s="445">
        <f t="shared" si="18"/>
        <v>92.4</v>
      </c>
      <c r="I864" s="479"/>
    </row>
    <row r="865" spans="1:9" s="436" customFormat="1" ht="51" x14ac:dyDescent="0.2">
      <c r="A865" s="477" t="s">
        <v>317</v>
      </c>
      <c r="B865" s="481">
        <v>171123</v>
      </c>
      <c r="C865" s="493" t="s">
        <v>16285</v>
      </c>
      <c r="D865" s="496" t="s">
        <v>16043</v>
      </c>
      <c r="E865" s="442" t="s">
        <v>13</v>
      </c>
      <c r="F865" s="443">
        <v>10</v>
      </c>
      <c r="G865" s="444">
        <f>IF($A865="SINAPI",VLOOKUP($B865,'Sinapi - Serv'!A:D,4,0),VLOOKUP($B865,Composições!A:G,7,0))</f>
        <v>11.13</v>
      </c>
      <c r="H865" s="445">
        <f t="shared" si="18"/>
        <v>111.3</v>
      </c>
      <c r="I865" s="479"/>
    </row>
    <row r="866" spans="1:9" s="436" customFormat="1" ht="51" x14ac:dyDescent="0.2">
      <c r="A866" s="477" t="s">
        <v>202</v>
      </c>
      <c r="B866" s="481" t="s">
        <v>16044</v>
      </c>
      <c r="C866" s="493" t="s">
        <v>16286</v>
      </c>
      <c r="D866" s="496" t="s">
        <v>16045</v>
      </c>
      <c r="E866" s="442" t="s">
        <v>13</v>
      </c>
      <c r="F866" s="443">
        <v>1</v>
      </c>
      <c r="G866" s="444">
        <f>IF($A866="SINAPI",VLOOKUP($B866,'Sinapi - Serv'!A:D,4,0),VLOOKUP($B866,Composições!A:G,7,0))</f>
        <v>25.38</v>
      </c>
      <c r="H866" s="445">
        <f t="shared" si="18"/>
        <v>25.38</v>
      </c>
      <c r="I866" s="479"/>
    </row>
    <row r="867" spans="1:9" s="436" customFormat="1" ht="51" x14ac:dyDescent="0.2">
      <c r="A867" s="477" t="s">
        <v>202</v>
      </c>
      <c r="B867" s="481" t="s">
        <v>16046</v>
      </c>
      <c r="C867" s="493" t="s">
        <v>16287</v>
      </c>
      <c r="D867" s="496" t="s">
        <v>16047</v>
      </c>
      <c r="E867" s="442" t="s">
        <v>13</v>
      </c>
      <c r="F867" s="443">
        <v>17</v>
      </c>
      <c r="G867" s="444">
        <f>IF($A867="SINAPI",VLOOKUP($B867,'Sinapi - Serv'!A:D,4,0),VLOOKUP($B867,Composições!A:G,7,0))</f>
        <v>26.16</v>
      </c>
      <c r="H867" s="445">
        <f t="shared" si="18"/>
        <v>444.72</v>
      </c>
      <c r="I867" s="479"/>
    </row>
    <row r="868" spans="1:9" s="436" customFormat="1" ht="51" x14ac:dyDescent="0.2">
      <c r="A868" s="477" t="s">
        <v>202</v>
      </c>
      <c r="B868" s="481" t="s">
        <v>16048</v>
      </c>
      <c r="C868" s="493" t="s">
        <v>16288</v>
      </c>
      <c r="D868" s="496" t="s">
        <v>16049</v>
      </c>
      <c r="E868" s="442" t="s">
        <v>13</v>
      </c>
      <c r="F868" s="443">
        <v>15</v>
      </c>
      <c r="G868" s="444">
        <f>IF($A868="SINAPI",VLOOKUP($B868,'Sinapi - Serv'!A:D,4,0),VLOOKUP($B868,Composições!A:G,7,0))</f>
        <v>27.42</v>
      </c>
      <c r="H868" s="445">
        <f t="shared" si="18"/>
        <v>411.3</v>
      </c>
      <c r="I868" s="479"/>
    </row>
    <row r="869" spans="1:9" s="436" customFormat="1" ht="51" x14ac:dyDescent="0.2">
      <c r="A869" s="477" t="s">
        <v>202</v>
      </c>
      <c r="B869" s="481" t="s">
        <v>16050</v>
      </c>
      <c r="C869" s="493" t="s">
        <v>16289</v>
      </c>
      <c r="D869" s="496" t="s">
        <v>16051</v>
      </c>
      <c r="E869" s="442" t="s">
        <v>13</v>
      </c>
      <c r="F869" s="443">
        <v>27</v>
      </c>
      <c r="G869" s="444">
        <f>IF($A869="SINAPI",VLOOKUP($B869,'Sinapi - Serv'!A:D,4,0),VLOOKUP($B869,Composições!A:G,7,0))</f>
        <v>47.05</v>
      </c>
      <c r="H869" s="445">
        <f t="shared" si="18"/>
        <v>1270.3499999999999</v>
      </c>
      <c r="I869" s="479"/>
    </row>
    <row r="870" spans="1:9" s="436" customFormat="1" ht="51" x14ac:dyDescent="0.2">
      <c r="A870" s="477" t="s">
        <v>202</v>
      </c>
      <c r="B870" s="481" t="s">
        <v>16052</v>
      </c>
      <c r="C870" s="493" t="s">
        <v>16290</v>
      </c>
      <c r="D870" s="496" t="s">
        <v>16053</v>
      </c>
      <c r="E870" s="442" t="s">
        <v>13</v>
      </c>
      <c r="F870" s="443">
        <v>7</v>
      </c>
      <c r="G870" s="444">
        <f>IF($A870="SINAPI",VLOOKUP($B870,'Sinapi - Serv'!A:D,4,0),VLOOKUP($B870,Composições!A:G,7,0))</f>
        <v>49.8</v>
      </c>
      <c r="H870" s="445">
        <f t="shared" si="18"/>
        <v>348.6</v>
      </c>
      <c r="I870" s="479"/>
    </row>
    <row r="871" spans="1:9" s="436" customFormat="1" ht="51" x14ac:dyDescent="0.2">
      <c r="A871" s="477" t="s">
        <v>202</v>
      </c>
      <c r="B871" s="481" t="s">
        <v>16054</v>
      </c>
      <c r="C871" s="493" t="s">
        <v>16291</v>
      </c>
      <c r="D871" s="496" t="s">
        <v>16055</v>
      </c>
      <c r="E871" s="442" t="s">
        <v>13</v>
      </c>
      <c r="F871" s="443">
        <v>18</v>
      </c>
      <c r="G871" s="444">
        <f>IF($A871="SINAPI",VLOOKUP($B871,'Sinapi - Serv'!A:D,4,0),VLOOKUP($B871,Composições!A:G,7,0))</f>
        <v>49.8</v>
      </c>
      <c r="H871" s="445">
        <f t="shared" si="18"/>
        <v>896.4</v>
      </c>
      <c r="I871" s="479"/>
    </row>
    <row r="872" spans="1:9" s="436" customFormat="1" x14ac:dyDescent="0.2">
      <c r="A872" s="477"/>
      <c r="B872" s="481"/>
      <c r="C872" s="497" t="s">
        <v>16292</v>
      </c>
      <c r="D872" s="495" t="s">
        <v>427</v>
      </c>
      <c r="E872" s="451"/>
      <c r="F872" s="452"/>
      <c r="G872" s="453"/>
      <c r="H872" s="454"/>
      <c r="I872" s="479"/>
    </row>
    <row r="873" spans="1:9" s="436" customFormat="1" ht="63.75" x14ac:dyDescent="0.2">
      <c r="A873" s="477" t="s">
        <v>238</v>
      </c>
      <c r="B873" s="481">
        <v>60301</v>
      </c>
      <c r="C873" s="493" t="s">
        <v>16293</v>
      </c>
      <c r="D873" s="478" t="s">
        <v>16056</v>
      </c>
      <c r="E873" s="582" t="s">
        <v>13</v>
      </c>
      <c r="F873" s="443">
        <v>15</v>
      </c>
      <c r="G873" s="444">
        <f>IF($A873="SINAPI",VLOOKUP($B873,'Sinapi - Serv'!A:D,4,0),VLOOKUP($B873,Composições!A:G,7,0))</f>
        <v>225.53</v>
      </c>
      <c r="H873" s="445">
        <f>+F873*G873</f>
        <v>3382.95</v>
      </c>
      <c r="I873" s="479"/>
    </row>
    <row r="874" spans="1:9" s="436" customFormat="1" ht="51" x14ac:dyDescent="0.2">
      <c r="A874" s="477" t="s">
        <v>211</v>
      </c>
      <c r="B874" s="481">
        <v>97605</v>
      </c>
      <c r="C874" s="493" t="s">
        <v>16294</v>
      </c>
      <c r="D874" s="496" t="s">
        <v>16057</v>
      </c>
      <c r="E874" s="442" t="s">
        <v>13</v>
      </c>
      <c r="F874" s="443">
        <v>2</v>
      </c>
      <c r="G874" s="444">
        <f>IF($A874="SINAPI",VLOOKUP($B874,'Sinapi - Serv'!A:D,4,0),VLOOKUP($B874,Composições!A:G,7,0))</f>
        <v>63.92</v>
      </c>
      <c r="H874" s="445">
        <f t="shared" si="18"/>
        <v>127.84</v>
      </c>
      <c r="I874" s="479"/>
    </row>
    <row r="875" spans="1:9" s="436" customFormat="1" ht="51" x14ac:dyDescent="0.2">
      <c r="A875" s="477" t="s">
        <v>202</v>
      </c>
      <c r="B875" s="481" t="s">
        <v>16058</v>
      </c>
      <c r="C875" s="493" t="s">
        <v>16295</v>
      </c>
      <c r="D875" s="496" t="s">
        <v>16059</v>
      </c>
      <c r="E875" s="442" t="s">
        <v>13</v>
      </c>
      <c r="F875" s="443">
        <v>3</v>
      </c>
      <c r="G875" s="444">
        <f>IF($A875="SINAPI",VLOOKUP($B875,'Sinapi - Serv'!A:D,4,0),VLOOKUP($B875,Composições!A:G,7,0))</f>
        <v>244.75</v>
      </c>
      <c r="H875" s="445">
        <f t="shared" si="18"/>
        <v>734.25</v>
      </c>
      <c r="I875" s="479"/>
    </row>
    <row r="876" spans="1:9" s="436" customFormat="1" ht="63.75" x14ac:dyDescent="0.2">
      <c r="A876" s="477" t="s">
        <v>202</v>
      </c>
      <c r="B876" s="481" t="s">
        <v>16060</v>
      </c>
      <c r="C876" s="493" t="s">
        <v>16296</v>
      </c>
      <c r="D876" s="496" t="s">
        <v>16061</v>
      </c>
      <c r="E876" s="442" t="s">
        <v>13</v>
      </c>
      <c r="F876" s="443">
        <v>13</v>
      </c>
      <c r="G876" s="444">
        <f>IF($A876="SINAPI",VLOOKUP($B876,'Sinapi - Serv'!A:D,4,0),VLOOKUP($B876,Composições!A:G,7,0))</f>
        <v>712.63</v>
      </c>
      <c r="H876" s="445">
        <f t="shared" si="18"/>
        <v>9264.19</v>
      </c>
      <c r="I876" s="479"/>
    </row>
    <row r="877" spans="1:9" s="436" customFormat="1" ht="76.5" x14ac:dyDescent="0.2">
      <c r="A877" s="477" t="s">
        <v>221</v>
      </c>
      <c r="B877" s="481" t="s">
        <v>430</v>
      </c>
      <c r="C877" s="493" t="s">
        <v>16297</v>
      </c>
      <c r="D877" s="496" t="s">
        <v>16062</v>
      </c>
      <c r="E877" s="442" t="s">
        <v>270</v>
      </c>
      <c r="F877" s="443">
        <v>25</v>
      </c>
      <c r="G877" s="444">
        <f>IF($A877="SINAPI",VLOOKUP($B877,'Sinapi - Serv'!A:D,4,0),VLOOKUP($B877,Composições!A:G,7,0))</f>
        <v>20.350000000000001</v>
      </c>
      <c r="H877" s="445">
        <f t="shared" si="18"/>
        <v>508.75</v>
      </c>
      <c r="I877" s="479"/>
    </row>
    <row r="878" spans="1:9" s="436" customFormat="1" ht="63.75" x14ac:dyDescent="0.2">
      <c r="A878" s="477" t="s">
        <v>221</v>
      </c>
      <c r="B878" s="481" t="s">
        <v>433</v>
      </c>
      <c r="C878" s="493" t="s">
        <v>16298</v>
      </c>
      <c r="D878" s="496" t="s">
        <v>435</v>
      </c>
      <c r="E878" s="442" t="s">
        <v>270</v>
      </c>
      <c r="F878" s="443">
        <v>32</v>
      </c>
      <c r="G878" s="444">
        <f>IF($A878="SINAPI",VLOOKUP($B878,'Sinapi - Serv'!A:D,4,0),VLOOKUP($B878,Composições!A:G,7,0))</f>
        <v>24.28</v>
      </c>
      <c r="H878" s="445">
        <f t="shared" si="18"/>
        <v>776.96</v>
      </c>
      <c r="I878" s="479"/>
    </row>
    <row r="879" spans="1:9" s="436" customFormat="1" ht="76.5" x14ac:dyDescent="0.2">
      <c r="A879" s="477" t="s">
        <v>221</v>
      </c>
      <c r="B879" s="481" t="s">
        <v>15874</v>
      </c>
      <c r="C879" s="493" t="s">
        <v>16299</v>
      </c>
      <c r="D879" s="496" t="s">
        <v>16063</v>
      </c>
      <c r="E879" s="442" t="s">
        <v>270</v>
      </c>
      <c r="F879" s="443">
        <v>10</v>
      </c>
      <c r="G879" s="444">
        <f>IF($A879="SINAPI",VLOOKUP($B879,'Sinapi - Serv'!A:D,4,0),VLOOKUP($B879,Composições!A:G,7,0))</f>
        <v>35.68</v>
      </c>
      <c r="H879" s="445">
        <f t="shared" si="18"/>
        <v>356.8</v>
      </c>
      <c r="I879" s="479"/>
    </row>
    <row r="880" spans="1:9" s="436" customFormat="1" ht="63.75" x14ac:dyDescent="0.2">
      <c r="A880" s="477" t="s">
        <v>221</v>
      </c>
      <c r="B880" s="481" t="s">
        <v>430</v>
      </c>
      <c r="C880" s="493" t="s">
        <v>16300</v>
      </c>
      <c r="D880" s="496" t="s">
        <v>16064</v>
      </c>
      <c r="E880" s="442" t="s">
        <v>270</v>
      </c>
      <c r="F880" s="443">
        <v>2</v>
      </c>
      <c r="G880" s="444">
        <f>IF($A880="SINAPI",VLOOKUP($B880,'Sinapi - Serv'!A:D,4,0),VLOOKUP($B880,Composições!A:G,7,0))</f>
        <v>20.350000000000001</v>
      </c>
      <c r="H880" s="445">
        <f t="shared" si="18"/>
        <v>40.700000000000003</v>
      </c>
      <c r="I880" s="479"/>
    </row>
    <row r="881" spans="1:9" s="436" customFormat="1" ht="38.25" x14ac:dyDescent="0.2">
      <c r="A881" s="477" t="s">
        <v>202</v>
      </c>
      <c r="B881" s="481" t="s">
        <v>16065</v>
      </c>
      <c r="C881" s="493" t="s">
        <v>16301</v>
      </c>
      <c r="D881" s="496" t="s">
        <v>16066</v>
      </c>
      <c r="E881" s="442" t="s">
        <v>13</v>
      </c>
      <c r="F881" s="443">
        <v>4</v>
      </c>
      <c r="G881" s="444">
        <f>IF($A881="SINAPI",VLOOKUP($B881,'Sinapi - Serv'!A:D,4,0),VLOOKUP($B881,Composições!A:G,7,0))</f>
        <v>124.33</v>
      </c>
      <c r="H881" s="445">
        <f t="shared" si="18"/>
        <v>497.32</v>
      </c>
      <c r="I881" s="479"/>
    </row>
    <row r="882" spans="1:9" s="436" customFormat="1" ht="38.25" x14ac:dyDescent="0.2">
      <c r="A882" s="477" t="s">
        <v>455</v>
      </c>
      <c r="B882" s="481" t="s">
        <v>456</v>
      </c>
      <c r="C882" s="493" t="s">
        <v>16302</v>
      </c>
      <c r="D882" s="496" t="s">
        <v>458</v>
      </c>
      <c r="E882" s="442" t="s">
        <v>13</v>
      </c>
      <c r="F882" s="443">
        <v>58</v>
      </c>
      <c r="G882" s="444">
        <f>IF($A882="SINAPI",VLOOKUP($B882,'Sinapi - Serv'!A:D,4,0),VLOOKUP($B882,Composições!A:G,7,0))</f>
        <v>12.45</v>
      </c>
      <c r="H882" s="445">
        <f t="shared" si="18"/>
        <v>722.1</v>
      </c>
      <c r="I882" s="479"/>
    </row>
    <row r="883" spans="1:9" s="436" customFormat="1" ht="63.75" x14ac:dyDescent="0.2">
      <c r="A883" s="477" t="s">
        <v>436</v>
      </c>
      <c r="B883" s="481" t="s">
        <v>437</v>
      </c>
      <c r="C883" s="493" t="s">
        <v>16303</v>
      </c>
      <c r="D883" s="496" t="s">
        <v>439</v>
      </c>
      <c r="E883" s="442" t="s">
        <v>13</v>
      </c>
      <c r="F883" s="443">
        <v>50</v>
      </c>
      <c r="G883" s="444">
        <f>IF($A883="SINAPI",VLOOKUP($B883,'Sinapi - Serv'!A:D,4,0),VLOOKUP($B883,Composições!A:G,7,0))</f>
        <v>25.7</v>
      </c>
      <c r="H883" s="445">
        <f t="shared" si="18"/>
        <v>1285</v>
      </c>
      <c r="I883" s="479"/>
    </row>
    <row r="884" spans="1:9" s="436" customFormat="1" ht="63.75" x14ac:dyDescent="0.2">
      <c r="A884" s="477" t="s">
        <v>238</v>
      </c>
      <c r="B884" s="481">
        <v>63258</v>
      </c>
      <c r="C884" s="493" t="s">
        <v>16304</v>
      </c>
      <c r="D884" s="496" t="s">
        <v>441</v>
      </c>
      <c r="E884" s="442" t="s">
        <v>13</v>
      </c>
      <c r="F884" s="443">
        <v>2</v>
      </c>
      <c r="G884" s="444">
        <f>IF($A884="SINAPI",VLOOKUP($B884,'Sinapi - Serv'!A:D,4,0),VLOOKUP($B884,Composições!A:G,7,0))</f>
        <v>12.47</v>
      </c>
      <c r="H884" s="445">
        <f t="shared" si="18"/>
        <v>24.94</v>
      </c>
      <c r="I884" s="479"/>
    </row>
    <row r="885" spans="1:9" s="436" customFormat="1" ht="63.75" x14ac:dyDescent="0.2">
      <c r="A885" s="477" t="s">
        <v>238</v>
      </c>
      <c r="B885" s="481">
        <v>60523</v>
      </c>
      <c r="C885" s="493" t="s">
        <v>16305</v>
      </c>
      <c r="D885" s="496" t="s">
        <v>443</v>
      </c>
      <c r="E885" s="442" t="s">
        <v>13</v>
      </c>
      <c r="F885" s="443">
        <v>5</v>
      </c>
      <c r="G885" s="444">
        <f>IF($A885="SINAPI",VLOOKUP($B885,'Sinapi - Serv'!A:D,4,0),VLOOKUP($B885,Composições!A:G,7,0))</f>
        <v>14.79</v>
      </c>
      <c r="H885" s="445">
        <f t="shared" si="18"/>
        <v>73.95</v>
      </c>
      <c r="I885" s="479"/>
    </row>
    <row r="886" spans="1:9" s="436" customFormat="1" ht="63.75" x14ac:dyDescent="0.2">
      <c r="A886" s="477" t="s">
        <v>238</v>
      </c>
      <c r="B886" s="481">
        <v>60525</v>
      </c>
      <c r="C886" s="493" t="s">
        <v>16306</v>
      </c>
      <c r="D886" s="496" t="s">
        <v>445</v>
      </c>
      <c r="E886" s="442" t="s">
        <v>13</v>
      </c>
      <c r="F886" s="443">
        <v>6</v>
      </c>
      <c r="G886" s="444">
        <f>IF($A886="SINAPI",VLOOKUP($B886,'Sinapi - Serv'!A:D,4,0),VLOOKUP($B886,Composições!A:G,7,0))</f>
        <v>15.98</v>
      </c>
      <c r="H886" s="445">
        <f t="shared" si="18"/>
        <v>95.88</v>
      </c>
      <c r="I886" s="479"/>
    </row>
    <row r="887" spans="1:9" s="436" customFormat="1" ht="51" x14ac:dyDescent="0.2">
      <c r="A887" s="477" t="s">
        <v>238</v>
      </c>
      <c r="B887" s="481">
        <v>60522</v>
      </c>
      <c r="C887" s="493" t="s">
        <v>16307</v>
      </c>
      <c r="D887" s="496" t="s">
        <v>16067</v>
      </c>
      <c r="E887" s="442" t="s">
        <v>13</v>
      </c>
      <c r="F887" s="443">
        <v>1</v>
      </c>
      <c r="G887" s="444">
        <f>IF($A887="SINAPI",VLOOKUP($B887,'Sinapi - Serv'!A:D,4,0),VLOOKUP($B887,Composições!A:G,7,0))</f>
        <v>17.77</v>
      </c>
      <c r="H887" s="445">
        <f t="shared" si="18"/>
        <v>17.77</v>
      </c>
      <c r="I887" s="479"/>
    </row>
    <row r="888" spans="1:9" s="436" customFormat="1" ht="51" x14ac:dyDescent="0.2">
      <c r="A888" s="477" t="s">
        <v>238</v>
      </c>
      <c r="B888" s="481">
        <v>63615</v>
      </c>
      <c r="C888" s="493" t="s">
        <v>16308</v>
      </c>
      <c r="D888" s="496" t="s">
        <v>16068</v>
      </c>
      <c r="E888" s="442" t="s">
        <v>13</v>
      </c>
      <c r="F888" s="443">
        <v>3</v>
      </c>
      <c r="G888" s="444">
        <f>IF($A888="SINAPI",VLOOKUP($B888,'Sinapi - Serv'!A:D,4,0),VLOOKUP($B888,Composições!A:G,7,0))</f>
        <v>11.9</v>
      </c>
      <c r="H888" s="445">
        <f t="shared" si="18"/>
        <v>35.700000000000003</v>
      </c>
      <c r="I888" s="479"/>
    </row>
    <row r="889" spans="1:9" s="436" customFormat="1" ht="51" x14ac:dyDescent="0.2">
      <c r="A889" s="477" t="s">
        <v>238</v>
      </c>
      <c r="B889" s="481">
        <v>63615</v>
      </c>
      <c r="C889" s="493" t="s">
        <v>16309</v>
      </c>
      <c r="D889" s="496" t="s">
        <v>16069</v>
      </c>
      <c r="E889" s="442" t="s">
        <v>13</v>
      </c>
      <c r="F889" s="443">
        <v>4</v>
      </c>
      <c r="G889" s="444">
        <f>IF($A889="SINAPI",VLOOKUP($B889,'Sinapi - Serv'!A:D,4,0),VLOOKUP($B889,Composições!A:G,7,0))</f>
        <v>11.9</v>
      </c>
      <c r="H889" s="445">
        <f t="shared" si="18"/>
        <v>47.6</v>
      </c>
      <c r="I889" s="479"/>
    </row>
    <row r="890" spans="1:9" s="436" customFormat="1" ht="51" x14ac:dyDescent="0.2">
      <c r="A890" s="477" t="s">
        <v>202</v>
      </c>
      <c r="B890" s="481" t="s">
        <v>16070</v>
      </c>
      <c r="C890" s="493" t="s">
        <v>16310</v>
      </c>
      <c r="D890" s="496" t="s">
        <v>16071</v>
      </c>
      <c r="E890" s="442" t="s">
        <v>13</v>
      </c>
      <c r="F890" s="443">
        <v>1</v>
      </c>
      <c r="G890" s="444">
        <f>IF($A890="SINAPI",VLOOKUP($B890,'Sinapi - Serv'!A:D,4,0),VLOOKUP($B890,Composições!A:G,7,0))</f>
        <v>24.37</v>
      </c>
      <c r="H890" s="445">
        <f t="shared" si="18"/>
        <v>24.37</v>
      </c>
      <c r="I890" s="479"/>
    </row>
    <row r="891" spans="1:9" s="436" customFormat="1" ht="51" x14ac:dyDescent="0.2">
      <c r="A891" s="477" t="s">
        <v>238</v>
      </c>
      <c r="B891" s="481">
        <v>78132</v>
      </c>
      <c r="C891" s="493" t="s">
        <v>16311</v>
      </c>
      <c r="D891" s="496" t="s">
        <v>16072</v>
      </c>
      <c r="E891" s="442" t="s">
        <v>13</v>
      </c>
      <c r="F891" s="443">
        <v>2</v>
      </c>
      <c r="G891" s="444">
        <f>IF($A891="SINAPI",VLOOKUP($B891,'Sinapi - Serv'!A:D,4,0),VLOOKUP($B891,Composições!A:G,7,0))</f>
        <v>63.28</v>
      </c>
      <c r="H891" s="445">
        <f t="shared" si="18"/>
        <v>126.56</v>
      </c>
      <c r="I891" s="479"/>
    </row>
    <row r="892" spans="1:9" s="436" customFormat="1" ht="51" x14ac:dyDescent="0.2">
      <c r="A892" s="477" t="s">
        <v>211</v>
      </c>
      <c r="B892" s="481">
        <v>95787</v>
      </c>
      <c r="C892" s="493" t="s">
        <v>16312</v>
      </c>
      <c r="D892" s="496" t="s">
        <v>16073</v>
      </c>
      <c r="E892" s="442" t="s">
        <v>13</v>
      </c>
      <c r="F892" s="443">
        <v>7</v>
      </c>
      <c r="G892" s="444">
        <f>IF($A892="SINAPI",VLOOKUP($B892,'Sinapi - Serv'!A:D,4,0),VLOOKUP($B892,Composições!A:G,7,0))</f>
        <v>35.08</v>
      </c>
      <c r="H892" s="445">
        <f t="shared" si="18"/>
        <v>245.56</v>
      </c>
      <c r="I892" s="479"/>
    </row>
    <row r="893" spans="1:9" s="436" customFormat="1" ht="51" x14ac:dyDescent="0.2">
      <c r="A893" s="477" t="s">
        <v>211</v>
      </c>
      <c r="B893" s="481">
        <v>95778</v>
      </c>
      <c r="C893" s="493" t="s">
        <v>16313</v>
      </c>
      <c r="D893" s="496" t="s">
        <v>16074</v>
      </c>
      <c r="E893" s="442" t="s">
        <v>13</v>
      </c>
      <c r="F893" s="443">
        <v>2</v>
      </c>
      <c r="G893" s="444">
        <f>IF($A893="SINAPI",VLOOKUP($B893,'Sinapi - Serv'!A:D,4,0),VLOOKUP($B893,Composições!A:G,7,0))</f>
        <v>34.21</v>
      </c>
      <c r="H893" s="445">
        <f t="shared" si="18"/>
        <v>68.42</v>
      </c>
      <c r="I893" s="479"/>
    </row>
    <row r="894" spans="1:9" s="436" customFormat="1" ht="51" x14ac:dyDescent="0.2">
      <c r="A894" s="477" t="s">
        <v>238</v>
      </c>
      <c r="B894" s="481">
        <v>61860</v>
      </c>
      <c r="C894" s="493" t="s">
        <v>16314</v>
      </c>
      <c r="D894" s="496" t="s">
        <v>15884</v>
      </c>
      <c r="E894" s="442" t="s">
        <v>13</v>
      </c>
      <c r="F894" s="443">
        <v>3</v>
      </c>
      <c r="G894" s="444">
        <f>IF($A894="SINAPI",VLOOKUP($B894,'Sinapi - Serv'!A:D,4,0),VLOOKUP($B894,Composições!A:G,7,0))</f>
        <v>54.85</v>
      </c>
      <c r="H894" s="445">
        <f t="shared" si="18"/>
        <v>164.55</v>
      </c>
      <c r="I894" s="479"/>
    </row>
    <row r="895" spans="1:9" s="436" customFormat="1" ht="51" x14ac:dyDescent="0.2">
      <c r="A895" s="477" t="s">
        <v>211</v>
      </c>
      <c r="B895" s="481">
        <v>95782</v>
      </c>
      <c r="C895" s="493" t="s">
        <v>16315</v>
      </c>
      <c r="D895" s="496" t="s">
        <v>16075</v>
      </c>
      <c r="E895" s="442" t="s">
        <v>13</v>
      </c>
      <c r="F895" s="443">
        <v>2</v>
      </c>
      <c r="G895" s="444">
        <f>IF($A895="SINAPI",VLOOKUP($B895,'Sinapi - Serv'!A:D,4,0),VLOOKUP($B895,Composições!A:G,7,0))</f>
        <v>37.86</v>
      </c>
      <c r="H895" s="445">
        <f t="shared" si="18"/>
        <v>75.72</v>
      </c>
      <c r="I895" s="479"/>
    </row>
    <row r="896" spans="1:9" s="436" customFormat="1" ht="51" x14ac:dyDescent="0.2">
      <c r="A896" s="477" t="s">
        <v>238</v>
      </c>
      <c r="B896" s="481">
        <v>61860</v>
      </c>
      <c r="C896" s="493" t="s">
        <v>16316</v>
      </c>
      <c r="D896" s="496" t="s">
        <v>15883</v>
      </c>
      <c r="E896" s="442" t="s">
        <v>13</v>
      </c>
      <c r="F896" s="443">
        <v>3</v>
      </c>
      <c r="G896" s="444">
        <f>IF($A896="SINAPI",VLOOKUP($B896,'Sinapi - Serv'!A:D,4,0),VLOOKUP($B896,Composições!A:G,7,0))</f>
        <v>54.85</v>
      </c>
      <c r="H896" s="445">
        <f t="shared" si="18"/>
        <v>164.55</v>
      </c>
      <c r="I896" s="479"/>
    </row>
    <row r="897" spans="1:9" s="436" customFormat="1" ht="51" x14ac:dyDescent="0.2">
      <c r="A897" s="477" t="s">
        <v>238</v>
      </c>
      <c r="B897" s="481">
        <v>61213</v>
      </c>
      <c r="C897" s="493" t="s">
        <v>16317</v>
      </c>
      <c r="D897" s="496" t="s">
        <v>15890</v>
      </c>
      <c r="E897" s="442" t="s">
        <v>13</v>
      </c>
      <c r="F897" s="443">
        <v>1</v>
      </c>
      <c r="G897" s="444">
        <f>IF($A897="SINAPI",VLOOKUP($B897,'Sinapi - Serv'!A:D,4,0),VLOOKUP($B897,Composições!A:G,7,0))</f>
        <v>83.76</v>
      </c>
      <c r="H897" s="445">
        <f t="shared" si="18"/>
        <v>83.76</v>
      </c>
      <c r="I897" s="479"/>
    </row>
    <row r="898" spans="1:9" s="436" customFormat="1" ht="51" x14ac:dyDescent="0.2">
      <c r="A898" s="477" t="s">
        <v>202</v>
      </c>
      <c r="B898" s="481" t="s">
        <v>16076</v>
      </c>
      <c r="C898" s="493" t="s">
        <v>16318</v>
      </c>
      <c r="D898" s="496" t="s">
        <v>16077</v>
      </c>
      <c r="E898" s="442" t="s">
        <v>13</v>
      </c>
      <c r="F898" s="443">
        <v>1</v>
      </c>
      <c r="G898" s="444">
        <f>IF($A898="SINAPI",VLOOKUP($B898,'Sinapi - Serv'!A:D,4,0),VLOOKUP($B898,Composições!A:G,7,0))</f>
        <v>53.57</v>
      </c>
      <c r="H898" s="445">
        <f t="shared" si="18"/>
        <v>53.57</v>
      </c>
      <c r="I898" s="479"/>
    </row>
    <row r="899" spans="1:9" s="436" customFormat="1" ht="25.5" x14ac:dyDescent="0.2">
      <c r="A899" s="477" t="s">
        <v>202</v>
      </c>
      <c r="B899" s="481" t="s">
        <v>15897</v>
      </c>
      <c r="C899" s="493" t="s">
        <v>16319</v>
      </c>
      <c r="D899" s="496" t="s">
        <v>15898</v>
      </c>
      <c r="E899" s="442" t="s">
        <v>13</v>
      </c>
      <c r="F899" s="443">
        <v>1</v>
      </c>
      <c r="G899" s="444">
        <f>IF($A899="SINAPI",VLOOKUP($B899,'Sinapi - Serv'!A:D,4,0),VLOOKUP($B899,Composições!A:G,7,0))</f>
        <v>17.62</v>
      </c>
      <c r="H899" s="445">
        <f t="shared" si="18"/>
        <v>17.62</v>
      </c>
      <c r="I899" s="479"/>
    </row>
    <row r="900" spans="1:9" s="436" customFormat="1" ht="25.5" x14ac:dyDescent="0.2">
      <c r="A900" s="477" t="s">
        <v>202</v>
      </c>
      <c r="B900" s="481" t="s">
        <v>15899</v>
      </c>
      <c r="C900" s="493" t="s">
        <v>16320</v>
      </c>
      <c r="D900" s="496" t="s">
        <v>16078</v>
      </c>
      <c r="E900" s="442" t="s">
        <v>13</v>
      </c>
      <c r="F900" s="443">
        <v>1</v>
      </c>
      <c r="G900" s="444">
        <f>IF($A900="SINAPI",VLOOKUP($B900,'Sinapi - Serv'!A:D,4,0),VLOOKUP($B900,Composições!A:G,7,0))</f>
        <v>3.02</v>
      </c>
      <c r="H900" s="445">
        <f t="shared" si="18"/>
        <v>3.02</v>
      </c>
      <c r="I900" s="479"/>
    </row>
    <row r="901" spans="1:9" s="436" customFormat="1" ht="63.75" x14ac:dyDescent="0.2">
      <c r="A901" s="477" t="s">
        <v>211</v>
      </c>
      <c r="B901" s="481">
        <v>91953</v>
      </c>
      <c r="C901" s="493" t="s">
        <v>16321</v>
      </c>
      <c r="D901" s="496" t="s">
        <v>467</v>
      </c>
      <c r="E901" s="442" t="s">
        <v>13</v>
      </c>
      <c r="F901" s="443">
        <v>4</v>
      </c>
      <c r="G901" s="444">
        <f>IF($A901="SINAPI",VLOOKUP($B901,'Sinapi - Serv'!A:D,4,0),VLOOKUP($B901,Composições!A:G,7,0))</f>
        <v>36.020000000000003</v>
      </c>
      <c r="H901" s="445">
        <f t="shared" si="18"/>
        <v>144.08000000000001</v>
      </c>
      <c r="I901" s="479"/>
    </row>
    <row r="902" spans="1:9" s="436" customFormat="1" ht="51" x14ac:dyDescent="0.2">
      <c r="A902" s="477" t="s">
        <v>211</v>
      </c>
      <c r="B902" s="481">
        <v>91997</v>
      </c>
      <c r="C902" s="493" t="s">
        <v>16322</v>
      </c>
      <c r="D902" s="496" t="s">
        <v>469</v>
      </c>
      <c r="E902" s="442" t="s">
        <v>13</v>
      </c>
      <c r="F902" s="443">
        <v>5</v>
      </c>
      <c r="G902" s="444">
        <f>IF($A902="SINAPI",VLOOKUP($B902,'Sinapi - Serv'!A:D,4,0),VLOOKUP($B902,Composições!A:G,7,0))</f>
        <v>44.94</v>
      </c>
      <c r="H902" s="445">
        <f t="shared" si="18"/>
        <v>224.7</v>
      </c>
      <c r="I902" s="479"/>
    </row>
    <row r="903" spans="1:9" s="436" customFormat="1" ht="127.5" x14ac:dyDescent="0.2">
      <c r="A903" s="477" t="s">
        <v>238</v>
      </c>
      <c r="B903" s="481">
        <v>63061</v>
      </c>
      <c r="C903" s="493" t="s">
        <v>16323</v>
      </c>
      <c r="D903" s="496" t="s">
        <v>471</v>
      </c>
      <c r="E903" s="442" t="s">
        <v>270</v>
      </c>
      <c r="F903" s="443">
        <v>23</v>
      </c>
      <c r="G903" s="444">
        <f>IF($A903="SINAPI",VLOOKUP($B903,'Sinapi - Serv'!A:D,4,0),VLOOKUP($B903,Composições!A:G,7,0))</f>
        <v>37.17</v>
      </c>
      <c r="H903" s="445">
        <f t="shared" si="18"/>
        <v>854.91</v>
      </c>
      <c r="I903" s="479"/>
    </row>
    <row r="904" spans="1:9" s="436" customFormat="1" ht="38.25" x14ac:dyDescent="0.2">
      <c r="A904" s="477" t="s">
        <v>436</v>
      </c>
      <c r="B904" s="481" t="s">
        <v>472</v>
      </c>
      <c r="C904" s="493" t="s">
        <v>16324</v>
      </c>
      <c r="D904" s="496" t="s">
        <v>16079</v>
      </c>
      <c r="E904" s="442" t="s">
        <v>13</v>
      </c>
      <c r="F904" s="443">
        <v>18</v>
      </c>
      <c r="G904" s="444">
        <f>IF($A904="SINAPI",VLOOKUP($B904,'Sinapi - Serv'!A:D,4,0),VLOOKUP($B904,Composições!A:G,7,0))</f>
        <v>23.69</v>
      </c>
      <c r="H904" s="445">
        <f t="shared" si="18"/>
        <v>426.42</v>
      </c>
      <c r="I904" s="479"/>
    </row>
    <row r="905" spans="1:9" s="436" customFormat="1" ht="38.25" x14ac:dyDescent="0.2">
      <c r="A905" s="477" t="s">
        <v>202</v>
      </c>
      <c r="B905" s="481" t="s">
        <v>16080</v>
      </c>
      <c r="C905" s="493" t="s">
        <v>16325</v>
      </c>
      <c r="D905" s="496" t="s">
        <v>16081</v>
      </c>
      <c r="E905" s="442" t="s">
        <v>13</v>
      </c>
      <c r="F905" s="443">
        <v>18</v>
      </c>
      <c r="G905" s="444">
        <f>IF($A905="SINAPI",VLOOKUP($B905,'Sinapi - Serv'!A:D,4,0),VLOOKUP($B905,Composições!A:G,7,0))</f>
        <v>24.13</v>
      </c>
      <c r="H905" s="445">
        <f t="shared" si="18"/>
        <v>434.34</v>
      </c>
      <c r="I905" s="479"/>
    </row>
    <row r="906" spans="1:9" s="436" customFormat="1" ht="25.5" x14ac:dyDescent="0.2">
      <c r="A906" s="477" t="s">
        <v>202</v>
      </c>
      <c r="B906" s="481" t="s">
        <v>373</v>
      </c>
      <c r="C906" s="493" t="s">
        <v>16326</v>
      </c>
      <c r="D906" s="496" t="s">
        <v>478</v>
      </c>
      <c r="E906" s="442" t="s">
        <v>13</v>
      </c>
      <c r="F906" s="443">
        <v>133</v>
      </c>
      <c r="G906" s="444">
        <f>IF($A906="SINAPI",VLOOKUP($B906,'Sinapi - Serv'!A:D,4,0),VLOOKUP($B906,Composições!A:G,7,0))</f>
        <v>0.8</v>
      </c>
      <c r="H906" s="445">
        <f t="shared" si="18"/>
        <v>106.4</v>
      </c>
      <c r="I906" s="479"/>
    </row>
    <row r="907" spans="1:9" s="436" customFormat="1" ht="38.25" x14ac:dyDescent="0.2">
      <c r="A907" s="477" t="s">
        <v>202</v>
      </c>
      <c r="B907" s="481" t="s">
        <v>376</v>
      </c>
      <c r="C907" s="493" t="s">
        <v>16327</v>
      </c>
      <c r="D907" s="496" t="s">
        <v>480</v>
      </c>
      <c r="E907" s="442" t="s">
        <v>13</v>
      </c>
      <c r="F907" s="443">
        <v>133</v>
      </c>
      <c r="G907" s="444">
        <f>IF($A907="SINAPI",VLOOKUP($B907,'Sinapi - Serv'!A:D,4,0),VLOOKUP($B907,Composições!A:G,7,0))</f>
        <v>1.1299999999999999</v>
      </c>
      <c r="H907" s="445">
        <f t="shared" si="18"/>
        <v>150.29</v>
      </c>
      <c r="I907" s="479"/>
    </row>
    <row r="908" spans="1:9" s="436" customFormat="1" ht="38.25" x14ac:dyDescent="0.2">
      <c r="A908" s="477" t="s">
        <v>417</v>
      </c>
      <c r="B908" s="481">
        <v>12567</v>
      </c>
      <c r="C908" s="493" t="s">
        <v>16328</v>
      </c>
      <c r="D908" s="496" t="s">
        <v>482</v>
      </c>
      <c r="E908" s="442" t="s">
        <v>13</v>
      </c>
      <c r="F908" s="443">
        <v>41</v>
      </c>
      <c r="G908" s="444">
        <f>IF($A908="SINAPI",VLOOKUP($B908,'Sinapi - Serv'!A:D,4,0),VLOOKUP($B908,Composições!A:G,7,0))</f>
        <v>2.5299999999999998</v>
      </c>
      <c r="H908" s="445">
        <f t="shared" si="18"/>
        <v>103.73</v>
      </c>
      <c r="I908" s="479"/>
    </row>
    <row r="909" spans="1:9" s="436" customFormat="1" ht="38.25" x14ac:dyDescent="0.2">
      <c r="A909" s="477" t="s">
        <v>202</v>
      </c>
      <c r="B909" s="481" t="s">
        <v>382</v>
      </c>
      <c r="C909" s="493" t="s">
        <v>16329</v>
      </c>
      <c r="D909" s="496" t="s">
        <v>484</v>
      </c>
      <c r="E909" s="442" t="s">
        <v>270</v>
      </c>
      <c r="F909" s="443">
        <v>89</v>
      </c>
      <c r="G909" s="444">
        <f>IF($A909="SINAPI",VLOOKUP($B909,'Sinapi - Serv'!A:D,4,0),VLOOKUP($B909,Composições!A:G,7,0))</f>
        <v>33.94</v>
      </c>
      <c r="H909" s="445">
        <f t="shared" si="18"/>
        <v>3020.66</v>
      </c>
      <c r="I909" s="479"/>
    </row>
    <row r="910" spans="1:9" s="436" customFormat="1" ht="51" x14ac:dyDescent="0.2">
      <c r="A910" s="477" t="s">
        <v>202</v>
      </c>
      <c r="B910" s="481" t="s">
        <v>379</v>
      </c>
      <c r="C910" s="493" t="s">
        <v>16330</v>
      </c>
      <c r="D910" s="496" t="s">
        <v>15869</v>
      </c>
      <c r="E910" s="442" t="s">
        <v>13</v>
      </c>
      <c r="F910" s="443">
        <v>59</v>
      </c>
      <c r="G910" s="444">
        <f>IF($A910="SINAPI",VLOOKUP($B910,'Sinapi - Serv'!A:D,4,0),VLOOKUP($B910,Composições!A:G,7,0))</f>
        <v>31.54</v>
      </c>
      <c r="H910" s="445">
        <f t="shared" si="18"/>
        <v>1860.86</v>
      </c>
      <c r="I910" s="479"/>
    </row>
    <row r="911" spans="1:9" s="436" customFormat="1" ht="25.5" x14ac:dyDescent="0.2">
      <c r="A911" s="477" t="s">
        <v>417</v>
      </c>
      <c r="B911" s="481">
        <v>12506</v>
      </c>
      <c r="C911" s="493" t="s">
        <v>16331</v>
      </c>
      <c r="D911" s="496" t="s">
        <v>486</v>
      </c>
      <c r="E911" s="442" t="s">
        <v>13</v>
      </c>
      <c r="F911" s="443">
        <v>397</v>
      </c>
      <c r="G911" s="444">
        <f>IF($A911="SINAPI",VLOOKUP($B911,'Sinapi - Serv'!A:D,4,0),VLOOKUP($B911,Composições!A:G,7,0))</f>
        <v>0.85</v>
      </c>
      <c r="H911" s="445">
        <f t="shared" si="18"/>
        <v>337.45</v>
      </c>
      <c r="I911" s="479"/>
    </row>
    <row r="912" spans="1:9" s="436" customFormat="1" ht="38.25" x14ac:dyDescent="0.2">
      <c r="A912" s="477" t="s">
        <v>417</v>
      </c>
      <c r="B912" s="481">
        <v>12614</v>
      </c>
      <c r="C912" s="493" t="s">
        <v>16332</v>
      </c>
      <c r="D912" s="496" t="s">
        <v>488</v>
      </c>
      <c r="E912" s="442" t="s">
        <v>13</v>
      </c>
      <c r="F912" s="443">
        <v>397</v>
      </c>
      <c r="G912" s="444">
        <f>IF($A912="SINAPI",VLOOKUP($B912,'Sinapi - Serv'!A:D,4,0),VLOOKUP($B912,Composições!A:G,7,0))</f>
        <v>7.77</v>
      </c>
      <c r="H912" s="445">
        <f t="shared" si="18"/>
        <v>3084.69</v>
      </c>
      <c r="I912" s="479"/>
    </row>
    <row r="913" spans="1:9" s="436" customFormat="1" ht="51" x14ac:dyDescent="0.2">
      <c r="A913" s="477" t="s">
        <v>417</v>
      </c>
      <c r="B913" s="481">
        <v>12494</v>
      </c>
      <c r="C913" s="493" t="s">
        <v>16333</v>
      </c>
      <c r="D913" s="496" t="s">
        <v>16082</v>
      </c>
      <c r="E913" s="442" t="s">
        <v>13</v>
      </c>
      <c r="F913" s="443">
        <v>86</v>
      </c>
      <c r="G913" s="444">
        <f>IF($A913="SINAPI",VLOOKUP($B913,'Sinapi - Serv'!A:D,4,0),VLOOKUP($B913,Composições!A:G,7,0))</f>
        <v>7.57</v>
      </c>
      <c r="H913" s="445">
        <f t="shared" si="18"/>
        <v>651.02</v>
      </c>
      <c r="I913" s="479"/>
    </row>
    <row r="914" spans="1:9" s="436" customFormat="1" ht="25.5" x14ac:dyDescent="0.2">
      <c r="A914" s="477" t="s">
        <v>238</v>
      </c>
      <c r="B914" s="481">
        <v>68156</v>
      </c>
      <c r="C914" s="493" t="s">
        <v>16334</v>
      </c>
      <c r="D914" s="496" t="s">
        <v>492</v>
      </c>
      <c r="E914" s="442" t="s">
        <v>13</v>
      </c>
      <c r="F914" s="443">
        <v>9</v>
      </c>
      <c r="G914" s="444">
        <f>IF($A914="SINAPI",VLOOKUP($B914,'Sinapi - Serv'!A:D,4,0),VLOOKUP($B914,Composições!A:G,7,0))</f>
        <v>2.29</v>
      </c>
      <c r="H914" s="445">
        <f t="shared" ref="H914:H977" si="19">+F914*G914</f>
        <v>20.61</v>
      </c>
      <c r="I914" s="479"/>
    </row>
    <row r="915" spans="1:9" s="436" customFormat="1" ht="25.5" x14ac:dyDescent="0.2">
      <c r="A915" s="477" t="s">
        <v>202</v>
      </c>
      <c r="B915" s="481" t="s">
        <v>16083</v>
      </c>
      <c r="C915" s="493" t="s">
        <v>16335</v>
      </c>
      <c r="D915" s="496" t="s">
        <v>16084</v>
      </c>
      <c r="E915" s="442" t="s">
        <v>13</v>
      </c>
      <c r="F915" s="443">
        <v>9</v>
      </c>
      <c r="G915" s="444">
        <f>IF($A915="SINAPI",VLOOKUP($B915,'Sinapi - Serv'!A:D,4,0),VLOOKUP($B915,Composições!A:G,7,0))</f>
        <v>1.71</v>
      </c>
      <c r="H915" s="445">
        <f t="shared" si="19"/>
        <v>15.39</v>
      </c>
      <c r="I915" s="479"/>
    </row>
    <row r="916" spans="1:9" s="436" customFormat="1" ht="51" x14ac:dyDescent="0.2">
      <c r="A916" s="477" t="s">
        <v>417</v>
      </c>
      <c r="B916" s="481">
        <v>8441</v>
      </c>
      <c r="C916" s="493" t="s">
        <v>16336</v>
      </c>
      <c r="D916" s="496" t="s">
        <v>497</v>
      </c>
      <c r="E916" s="442" t="s">
        <v>13</v>
      </c>
      <c r="F916" s="443">
        <v>18</v>
      </c>
      <c r="G916" s="444">
        <f>IF($A916="SINAPI",VLOOKUP($B916,'Sinapi - Serv'!A:D,4,0),VLOOKUP($B916,Composições!A:G,7,0))</f>
        <v>9.5399999999999991</v>
      </c>
      <c r="H916" s="445">
        <f t="shared" si="19"/>
        <v>171.72</v>
      </c>
      <c r="I916" s="479"/>
    </row>
    <row r="917" spans="1:9" s="436" customFormat="1" ht="25.5" x14ac:dyDescent="0.2">
      <c r="A917" s="477" t="s">
        <v>202</v>
      </c>
      <c r="B917" s="481" t="s">
        <v>15909</v>
      </c>
      <c r="C917" s="493" t="s">
        <v>16337</v>
      </c>
      <c r="D917" s="496" t="s">
        <v>15910</v>
      </c>
      <c r="E917" s="442" t="s">
        <v>13</v>
      </c>
      <c r="F917" s="443">
        <v>6</v>
      </c>
      <c r="G917" s="444">
        <f>IF($A917="SINAPI",VLOOKUP($B917,'Sinapi - Serv'!A:D,4,0),VLOOKUP($B917,Composições!A:G,7,0))</f>
        <v>5.5</v>
      </c>
      <c r="H917" s="445">
        <f t="shared" si="19"/>
        <v>33</v>
      </c>
      <c r="I917" s="479"/>
    </row>
    <row r="918" spans="1:9" s="436" customFormat="1" ht="25.5" x14ac:dyDescent="0.2">
      <c r="A918" s="477" t="s">
        <v>238</v>
      </c>
      <c r="B918" s="481">
        <v>67232</v>
      </c>
      <c r="C918" s="493" t="s">
        <v>16338</v>
      </c>
      <c r="D918" s="496" t="s">
        <v>15911</v>
      </c>
      <c r="E918" s="442" t="s">
        <v>13</v>
      </c>
      <c r="F918" s="443">
        <v>6</v>
      </c>
      <c r="G918" s="444">
        <f>IF($A918="SINAPI",VLOOKUP($B918,'Sinapi - Serv'!A:D,4,0),VLOOKUP($B918,Composições!A:G,7,0))</f>
        <v>0.81</v>
      </c>
      <c r="H918" s="445">
        <f t="shared" si="19"/>
        <v>4.8600000000000003</v>
      </c>
      <c r="I918" s="479"/>
    </row>
    <row r="919" spans="1:9" s="436" customFormat="1" ht="51" x14ac:dyDescent="0.2">
      <c r="A919" s="477" t="s">
        <v>238</v>
      </c>
      <c r="B919" s="481">
        <v>55443</v>
      </c>
      <c r="C919" s="493" t="s">
        <v>16339</v>
      </c>
      <c r="D919" s="496" t="s">
        <v>16085</v>
      </c>
      <c r="E919" s="442" t="s">
        <v>13</v>
      </c>
      <c r="F919" s="443">
        <v>2</v>
      </c>
      <c r="G919" s="444">
        <f>IF($A919="SINAPI",VLOOKUP($B919,'Sinapi - Serv'!A:D,4,0),VLOOKUP($B919,Composições!A:G,7,0))</f>
        <v>31.66</v>
      </c>
      <c r="H919" s="445">
        <f t="shared" si="19"/>
        <v>63.32</v>
      </c>
      <c r="I919" s="479"/>
    </row>
    <row r="920" spans="1:9" s="436" customFormat="1" ht="38.25" x14ac:dyDescent="0.2">
      <c r="A920" s="477" t="s">
        <v>202</v>
      </c>
      <c r="B920" s="481" t="s">
        <v>15870</v>
      </c>
      <c r="C920" s="493" t="s">
        <v>16340</v>
      </c>
      <c r="D920" s="496" t="s">
        <v>16086</v>
      </c>
      <c r="E920" s="442" t="s">
        <v>13</v>
      </c>
      <c r="F920" s="443">
        <v>33</v>
      </c>
      <c r="G920" s="444">
        <f>IF($A920="SINAPI",VLOOKUP($B920,'Sinapi - Serv'!A:D,4,0),VLOOKUP($B920,Composições!A:G,7,0))</f>
        <v>18.190000000000001</v>
      </c>
      <c r="H920" s="445">
        <f t="shared" si="19"/>
        <v>600.27</v>
      </c>
      <c r="I920" s="479"/>
    </row>
    <row r="921" spans="1:9" s="436" customFormat="1" x14ac:dyDescent="0.2">
      <c r="A921" s="477"/>
      <c r="B921" s="481"/>
      <c r="C921" s="497" t="s">
        <v>16341</v>
      </c>
      <c r="D921" s="495" t="s">
        <v>16087</v>
      </c>
      <c r="E921" s="451"/>
      <c r="F921" s="452"/>
      <c r="G921" s="453"/>
      <c r="H921" s="454"/>
      <c r="I921" s="479"/>
    </row>
    <row r="922" spans="1:9" s="436" customFormat="1" ht="25.5" x14ac:dyDescent="0.2">
      <c r="A922" s="477" t="s">
        <v>417</v>
      </c>
      <c r="B922" s="481">
        <v>12740</v>
      </c>
      <c r="C922" s="493" t="s">
        <v>16342</v>
      </c>
      <c r="D922" s="478" t="s">
        <v>16088</v>
      </c>
      <c r="E922" s="582" t="s">
        <v>270</v>
      </c>
      <c r="F922" s="443">
        <v>62</v>
      </c>
      <c r="G922" s="444">
        <f>IF($A922="SINAPI",VLOOKUP($B922,'Sinapi - Serv'!A:D,4,0),VLOOKUP($B922,Composições!A:G,7,0))</f>
        <v>25.43</v>
      </c>
      <c r="H922" s="445">
        <f>+F922*G922</f>
        <v>1576.66</v>
      </c>
      <c r="I922" s="479"/>
    </row>
    <row r="923" spans="1:9" s="436" customFormat="1" ht="25.5" x14ac:dyDescent="0.2">
      <c r="A923" s="477" t="s">
        <v>202</v>
      </c>
      <c r="B923" s="481" t="s">
        <v>15909</v>
      </c>
      <c r="C923" s="493" t="s">
        <v>16343</v>
      </c>
      <c r="D923" s="496" t="s">
        <v>16089</v>
      </c>
      <c r="E923" s="442" t="s">
        <v>13</v>
      </c>
      <c r="F923" s="443">
        <v>124</v>
      </c>
      <c r="G923" s="444">
        <f>IF($A923="SINAPI",VLOOKUP($B923,'Sinapi - Serv'!A:D,4,0),VLOOKUP($B923,Composições!A:G,7,0))</f>
        <v>5.5</v>
      </c>
      <c r="H923" s="445">
        <f t="shared" si="19"/>
        <v>682</v>
      </c>
      <c r="I923" s="479"/>
    </row>
    <row r="924" spans="1:9" s="436" customFormat="1" ht="25.5" x14ac:dyDescent="0.2">
      <c r="A924" s="477" t="s">
        <v>202</v>
      </c>
      <c r="B924" s="481" t="s">
        <v>16090</v>
      </c>
      <c r="C924" s="493" t="s">
        <v>16344</v>
      </c>
      <c r="D924" s="496" t="s">
        <v>16091</v>
      </c>
      <c r="E924" s="442" t="s">
        <v>13</v>
      </c>
      <c r="F924" s="443">
        <v>40</v>
      </c>
      <c r="G924" s="444">
        <f>IF($A924="SINAPI",VLOOKUP($B924,'Sinapi - Serv'!A:D,4,0),VLOOKUP($B924,Composições!A:G,7,0))</f>
        <v>1.73</v>
      </c>
      <c r="H924" s="445">
        <f t="shared" si="19"/>
        <v>69.2</v>
      </c>
      <c r="I924" s="479"/>
    </row>
    <row r="925" spans="1:9" s="436" customFormat="1" ht="25.5" x14ac:dyDescent="0.2">
      <c r="A925" s="477" t="s">
        <v>238</v>
      </c>
      <c r="B925" s="481">
        <v>67232</v>
      </c>
      <c r="C925" s="493" t="s">
        <v>16345</v>
      </c>
      <c r="D925" s="496" t="s">
        <v>15911</v>
      </c>
      <c r="E925" s="442" t="s">
        <v>13</v>
      </c>
      <c r="F925" s="443">
        <v>124</v>
      </c>
      <c r="G925" s="444">
        <f>IF($A925="SINAPI",VLOOKUP($B925,'Sinapi - Serv'!A:D,4,0),VLOOKUP($B925,Composições!A:G,7,0))</f>
        <v>0.81</v>
      </c>
      <c r="H925" s="445">
        <f t="shared" si="19"/>
        <v>100.44</v>
      </c>
      <c r="I925" s="479"/>
    </row>
    <row r="926" spans="1:9" s="436" customFormat="1" ht="25.5" x14ac:dyDescent="0.2">
      <c r="A926" s="477" t="s">
        <v>417</v>
      </c>
      <c r="B926" s="481">
        <v>9832</v>
      </c>
      <c r="C926" s="493" t="s">
        <v>16346</v>
      </c>
      <c r="D926" s="496" t="s">
        <v>16092</v>
      </c>
      <c r="E926" s="442" t="s">
        <v>13</v>
      </c>
      <c r="F926" s="443">
        <v>40</v>
      </c>
      <c r="G926" s="444">
        <f>IF($A926="SINAPI",VLOOKUP($B926,'Sinapi - Serv'!A:D,4,0),VLOOKUP($B926,Composições!A:G,7,0))</f>
        <v>1.1299999999999999</v>
      </c>
      <c r="H926" s="445">
        <f t="shared" si="19"/>
        <v>45.2</v>
      </c>
      <c r="I926" s="479"/>
    </row>
    <row r="927" spans="1:9" s="436" customFormat="1" ht="25.5" x14ac:dyDescent="0.2">
      <c r="A927" s="477" t="s">
        <v>238</v>
      </c>
      <c r="B927" s="481">
        <v>78201</v>
      </c>
      <c r="C927" s="493" t="s">
        <v>16347</v>
      </c>
      <c r="D927" s="496" t="s">
        <v>16093</v>
      </c>
      <c r="E927" s="442" t="s">
        <v>270</v>
      </c>
      <c r="F927" s="443">
        <v>70</v>
      </c>
      <c r="G927" s="444">
        <f>IF($A927="SINAPI",VLOOKUP($B927,'Sinapi - Serv'!A:D,4,0),VLOOKUP($B927,Composições!A:G,7,0))</f>
        <v>76.209999999999994</v>
      </c>
      <c r="H927" s="445">
        <f t="shared" si="19"/>
        <v>5334.7</v>
      </c>
      <c r="I927" s="479"/>
    </row>
    <row r="928" spans="1:9" s="436" customFormat="1" ht="51" x14ac:dyDescent="0.2">
      <c r="A928" s="477" t="s">
        <v>455</v>
      </c>
      <c r="B928" s="481" t="s">
        <v>16095</v>
      </c>
      <c r="C928" s="493" t="s">
        <v>16348</v>
      </c>
      <c r="D928" s="496" t="s">
        <v>16096</v>
      </c>
      <c r="E928" s="442" t="s">
        <v>13</v>
      </c>
      <c r="F928" s="443">
        <v>6</v>
      </c>
      <c r="G928" s="444">
        <f>IF($A928="SINAPI",VLOOKUP($B928,'Sinapi - Serv'!A:D,4,0),VLOOKUP($B928,Composições!A:G,7,0))</f>
        <v>84.36</v>
      </c>
      <c r="H928" s="445">
        <f t="shared" si="19"/>
        <v>506.16</v>
      </c>
      <c r="I928" s="479"/>
    </row>
    <row r="929" spans="1:9" s="436" customFormat="1" ht="38.25" x14ac:dyDescent="0.2">
      <c r="A929" s="477" t="s">
        <v>317</v>
      </c>
      <c r="B929" s="481">
        <v>171077</v>
      </c>
      <c r="C929" s="493" t="s">
        <v>16349</v>
      </c>
      <c r="D929" s="496" t="s">
        <v>16097</v>
      </c>
      <c r="E929" s="442" t="s">
        <v>13</v>
      </c>
      <c r="F929" s="443">
        <v>3</v>
      </c>
      <c r="G929" s="444">
        <f>IF($A929="SINAPI",VLOOKUP($B929,'Sinapi - Serv'!A:D,4,0),VLOOKUP($B929,Composições!A:G,7,0))</f>
        <v>18.09</v>
      </c>
      <c r="H929" s="445">
        <f t="shared" si="19"/>
        <v>54.27</v>
      </c>
      <c r="I929" s="479"/>
    </row>
    <row r="930" spans="1:9" s="436" customFormat="1" ht="38.25" x14ac:dyDescent="0.2">
      <c r="A930" s="477" t="s">
        <v>317</v>
      </c>
      <c r="B930" s="481">
        <v>171074</v>
      </c>
      <c r="C930" s="493" t="s">
        <v>16350</v>
      </c>
      <c r="D930" s="496" t="s">
        <v>16098</v>
      </c>
      <c r="E930" s="442" t="s">
        <v>13</v>
      </c>
      <c r="F930" s="443">
        <v>24</v>
      </c>
      <c r="G930" s="444">
        <f>IF($A930="SINAPI",VLOOKUP($B930,'Sinapi - Serv'!A:D,4,0),VLOOKUP($B930,Composições!A:G,7,0))</f>
        <v>10.07</v>
      </c>
      <c r="H930" s="445">
        <f t="shared" si="19"/>
        <v>241.68</v>
      </c>
      <c r="I930" s="479"/>
    </row>
    <row r="931" spans="1:9" s="436" customFormat="1" ht="25.5" x14ac:dyDescent="0.2">
      <c r="A931" s="477" t="s">
        <v>202</v>
      </c>
      <c r="B931" s="481" t="s">
        <v>16099</v>
      </c>
      <c r="C931" s="493" t="s">
        <v>16351</v>
      </c>
      <c r="D931" s="496" t="s">
        <v>16100</v>
      </c>
      <c r="E931" s="442" t="s">
        <v>13</v>
      </c>
      <c r="F931" s="443">
        <v>3</v>
      </c>
      <c r="G931" s="444">
        <f>IF($A931="SINAPI",VLOOKUP($B931,'Sinapi - Serv'!A:D,4,0),VLOOKUP($B931,Composições!A:G,7,0))</f>
        <v>9.1199999999999992</v>
      </c>
      <c r="H931" s="445">
        <f t="shared" si="19"/>
        <v>27.36</v>
      </c>
      <c r="I931" s="479"/>
    </row>
    <row r="932" spans="1:9" s="436" customFormat="1" ht="25.5" x14ac:dyDescent="0.2">
      <c r="A932" s="477" t="s">
        <v>417</v>
      </c>
      <c r="B932" s="481">
        <v>12506</v>
      </c>
      <c r="C932" s="493" t="s">
        <v>16352</v>
      </c>
      <c r="D932" s="496" t="s">
        <v>16101</v>
      </c>
      <c r="E932" s="442" t="s">
        <v>13</v>
      </c>
      <c r="F932" s="443">
        <v>3</v>
      </c>
      <c r="G932" s="444">
        <f>IF($A932="SINAPI",VLOOKUP($B932,'Sinapi - Serv'!A:D,4,0),VLOOKUP($B932,Composições!A:G,7,0))</f>
        <v>0.85</v>
      </c>
      <c r="H932" s="445">
        <f t="shared" si="19"/>
        <v>2.5499999999999998</v>
      </c>
      <c r="I932" s="479"/>
    </row>
    <row r="933" spans="1:9" s="436" customFormat="1" ht="25.5" x14ac:dyDescent="0.2">
      <c r="A933" s="477" t="s">
        <v>417</v>
      </c>
      <c r="B933" s="481">
        <v>12614</v>
      </c>
      <c r="C933" s="493" t="s">
        <v>16353</v>
      </c>
      <c r="D933" s="496" t="s">
        <v>16102</v>
      </c>
      <c r="E933" s="442" t="s">
        <v>13</v>
      </c>
      <c r="F933" s="443">
        <v>3</v>
      </c>
      <c r="G933" s="444">
        <f>IF($A933="SINAPI",VLOOKUP($B933,'Sinapi - Serv'!A:D,4,0),VLOOKUP($B933,Composições!A:G,7,0))</f>
        <v>7.77</v>
      </c>
      <c r="H933" s="445">
        <f t="shared" si="19"/>
        <v>23.31</v>
      </c>
      <c r="I933" s="479"/>
    </row>
    <row r="934" spans="1:9" s="436" customFormat="1" ht="25.5" x14ac:dyDescent="0.2">
      <c r="A934" s="477" t="s">
        <v>202</v>
      </c>
      <c r="B934" s="481" t="s">
        <v>522</v>
      </c>
      <c r="C934" s="493" t="s">
        <v>16354</v>
      </c>
      <c r="D934" s="496" t="s">
        <v>524</v>
      </c>
      <c r="E934" s="442" t="s">
        <v>13</v>
      </c>
      <c r="F934" s="443">
        <v>30</v>
      </c>
      <c r="G934" s="444">
        <f>IF($A934="SINAPI",VLOOKUP($B934,'Sinapi - Serv'!A:D,4,0),VLOOKUP($B934,Composições!A:G,7,0))</f>
        <v>6.48</v>
      </c>
      <c r="H934" s="445">
        <f t="shared" si="19"/>
        <v>194.4</v>
      </c>
      <c r="I934" s="479"/>
    </row>
    <row r="935" spans="1:9" s="436" customFormat="1" ht="25.5" x14ac:dyDescent="0.2">
      <c r="A935" s="477" t="s">
        <v>417</v>
      </c>
      <c r="B935" s="481">
        <v>12540</v>
      </c>
      <c r="C935" s="493" t="s">
        <v>16355</v>
      </c>
      <c r="D935" s="496" t="s">
        <v>526</v>
      </c>
      <c r="E935" s="442" t="s">
        <v>13</v>
      </c>
      <c r="F935" s="443">
        <v>30</v>
      </c>
      <c r="G935" s="444">
        <f>IF($A935="SINAPI",VLOOKUP($B935,'Sinapi - Serv'!A:D,4,0),VLOOKUP($B935,Composições!A:G,7,0))</f>
        <v>0.83</v>
      </c>
      <c r="H935" s="445">
        <f t="shared" si="19"/>
        <v>24.9</v>
      </c>
      <c r="I935" s="479"/>
    </row>
    <row r="936" spans="1:9" s="436" customFormat="1" ht="25.5" x14ac:dyDescent="0.2">
      <c r="A936" s="477" t="s">
        <v>417</v>
      </c>
      <c r="B936" s="481">
        <v>12549</v>
      </c>
      <c r="C936" s="493" t="s">
        <v>16356</v>
      </c>
      <c r="D936" s="496" t="s">
        <v>528</v>
      </c>
      <c r="E936" s="442" t="s">
        <v>13</v>
      </c>
      <c r="F936" s="443">
        <v>30</v>
      </c>
      <c r="G936" s="444">
        <f>IF($A936="SINAPI",VLOOKUP($B936,'Sinapi - Serv'!A:D,4,0),VLOOKUP($B936,Composições!A:G,7,0))</f>
        <v>0.6</v>
      </c>
      <c r="H936" s="445">
        <f t="shared" si="19"/>
        <v>18</v>
      </c>
      <c r="I936" s="479"/>
    </row>
    <row r="937" spans="1:9" s="436" customFormat="1" ht="25.5" x14ac:dyDescent="0.2">
      <c r="A937" s="477" t="s">
        <v>238</v>
      </c>
      <c r="B937" s="481">
        <v>63461</v>
      </c>
      <c r="C937" s="493" t="s">
        <v>16357</v>
      </c>
      <c r="D937" s="496" t="s">
        <v>519</v>
      </c>
      <c r="E937" s="442" t="s">
        <v>270</v>
      </c>
      <c r="F937" s="443">
        <v>200</v>
      </c>
      <c r="G937" s="444">
        <f>IF($A937="SINAPI",VLOOKUP($B937,'Sinapi - Serv'!A:D,4,0),VLOOKUP($B937,Composições!A:G,7,0))</f>
        <v>88.7</v>
      </c>
      <c r="H937" s="445">
        <f t="shared" si="19"/>
        <v>17740</v>
      </c>
      <c r="I937" s="479"/>
    </row>
    <row r="938" spans="1:9" s="436" customFormat="1" ht="25.5" x14ac:dyDescent="0.2">
      <c r="A938" s="477" t="s">
        <v>221</v>
      </c>
      <c r="B938" s="481" t="s">
        <v>16103</v>
      </c>
      <c r="C938" s="493" t="s">
        <v>16358</v>
      </c>
      <c r="D938" s="496" t="s">
        <v>16104</v>
      </c>
      <c r="E938" s="442" t="s">
        <v>13</v>
      </c>
      <c r="F938" s="443">
        <v>160</v>
      </c>
      <c r="G938" s="444">
        <f>IF($A938="SINAPI",VLOOKUP($B938,'Sinapi - Serv'!A:D,4,0),VLOOKUP($B938,Composições!A:G,7,0))</f>
        <v>32.630000000000003</v>
      </c>
      <c r="H938" s="445">
        <f t="shared" si="19"/>
        <v>5220.8</v>
      </c>
      <c r="I938" s="479"/>
    </row>
    <row r="939" spans="1:9" s="436" customFormat="1" ht="25.5" x14ac:dyDescent="0.2">
      <c r="A939" s="477" t="s">
        <v>238</v>
      </c>
      <c r="B939" s="481">
        <v>59304</v>
      </c>
      <c r="C939" s="493" t="s">
        <v>16359</v>
      </c>
      <c r="D939" s="496" t="s">
        <v>16105</v>
      </c>
      <c r="E939" s="442" t="s">
        <v>13</v>
      </c>
      <c r="F939" s="443">
        <v>2</v>
      </c>
      <c r="G939" s="444">
        <f>IF($A939="SINAPI",VLOOKUP($B939,'Sinapi - Serv'!A:D,4,0),VLOOKUP($B939,Composições!A:G,7,0))</f>
        <v>319.70999999999998</v>
      </c>
      <c r="H939" s="445">
        <f t="shared" si="19"/>
        <v>639.41999999999996</v>
      </c>
      <c r="I939" s="479"/>
    </row>
    <row r="940" spans="1:9" s="436" customFormat="1" ht="51" x14ac:dyDescent="0.2">
      <c r="A940" s="477" t="s">
        <v>417</v>
      </c>
      <c r="B940" s="481">
        <v>13189</v>
      </c>
      <c r="C940" s="493" t="s">
        <v>16360</v>
      </c>
      <c r="D940" s="496" t="s">
        <v>15872</v>
      </c>
      <c r="E940" s="442" t="s">
        <v>13</v>
      </c>
      <c r="F940" s="443">
        <v>8</v>
      </c>
      <c r="G940" s="444">
        <f>IF($A940="SINAPI",VLOOKUP($B940,'Sinapi - Serv'!A:D,4,0),VLOOKUP($B940,Composições!A:G,7,0))</f>
        <v>12.9</v>
      </c>
      <c r="H940" s="445">
        <f t="shared" si="19"/>
        <v>103.2</v>
      </c>
      <c r="I940" s="479"/>
    </row>
    <row r="941" spans="1:9" s="436" customFormat="1" ht="25.5" x14ac:dyDescent="0.2">
      <c r="A941" s="477" t="s">
        <v>238</v>
      </c>
      <c r="B941" s="481">
        <v>78381</v>
      </c>
      <c r="C941" s="493" t="s">
        <v>16361</v>
      </c>
      <c r="D941" s="496" t="s">
        <v>539</v>
      </c>
      <c r="E941" s="442" t="s">
        <v>13</v>
      </c>
      <c r="F941" s="443">
        <v>4</v>
      </c>
      <c r="G941" s="444">
        <f>IF($A941="SINAPI",VLOOKUP($B941,'Sinapi - Serv'!A:D,4,0),VLOOKUP($B941,Composições!A:G,7,0))</f>
        <v>49.33</v>
      </c>
      <c r="H941" s="445">
        <f t="shared" si="19"/>
        <v>197.32</v>
      </c>
      <c r="I941" s="479"/>
    </row>
    <row r="942" spans="1:9" s="436" customFormat="1" ht="25.5" x14ac:dyDescent="0.2">
      <c r="A942" s="477" t="s">
        <v>202</v>
      </c>
      <c r="B942" s="481" t="s">
        <v>16106</v>
      </c>
      <c r="C942" s="493" t="s">
        <v>16362</v>
      </c>
      <c r="D942" s="496" t="s">
        <v>16107</v>
      </c>
      <c r="E942" s="442" t="s">
        <v>13</v>
      </c>
      <c r="F942" s="443">
        <v>1</v>
      </c>
      <c r="G942" s="444">
        <f>IF($A942="SINAPI",VLOOKUP($B942,'Sinapi - Serv'!A:D,4,0),VLOOKUP($B942,Composições!A:G,7,0))</f>
        <v>42.27</v>
      </c>
      <c r="H942" s="445">
        <f t="shared" si="19"/>
        <v>42.27</v>
      </c>
      <c r="I942" s="479"/>
    </row>
    <row r="943" spans="1:9" s="436" customFormat="1" ht="25.5" x14ac:dyDescent="0.2">
      <c r="A943" s="477" t="s">
        <v>202</v>
      </c>
      <c r="B943" s="481" t="s">
        <v>16108</v>
      </c>
      <c r="C943" s="493" t="s">
        <v>16363</v>
      </c>
      <c r="D943" s="496" t="s">
        <v>16109</v>
      </c>
      <c r="E943" s="442" t="s">
        <v>13</v>
      </c>
      <c r="F943" s="443">
        <v>1</v>
      </c>
      <c r="G943" s="444">
        <f>IF($A943="SINAPI",VLOOKUP($B943,'Sinapi - Serv'!A:D,4,0),VLOOKUP($B943,Composições!A:G,7,0))</f>
        <v>42.27</v>
      </c>
      <c r="H943" s="445">
        <f t="shared" si="19"/>
        <v>42.27</v>
      </c>
      <c r="I943" s="479"/>
    </row>
    <row r="944" spans="1:9" s="436" customFormat="1" ht="38.25" x14ac:dyDescent="0.2">
      <c r="A944" s="477" t="s">
        <v>211</v>
      </c>
      <c r="B944" s="481">
        <v>98111</v>
      </c>
      <c r="C944" s="493" t="s">
        <v>16364</v>
      </c>
      <c r="D944" s="496" t="s">
        <v>16110</v>
      </c>
      <c r="E944" s="442" t="s">
        <v>13</v>
      </c>
      <c r="F944" s="443">
        <v>4</v>
      </c>
      <c r="G944" s="444">
        <f>IF($A944="SINAPI",VLOOKUP($B944,'Sinapi - Serv'!A:D,4,0),VLOOKUP($B944,Composições!A:G,7,0))</f>
        <v>71.12</v>
      </c>
      <c r="H944" s="445">
        <f t="shared" si="19"/>
        <v>284.48</v>
      </c>
      <c r="I944" s="479"/>
    </row>
    <row r="945" spans="1:9" s="436" customFormat="1" ht="25.5" x14ac:dyDescent="0.2">
      <c r="A945" s="477" t="s">
        <v>202</v>
      </c>
      <c r="B945" s="481" t="s">
        <v>16111</v>
      </c>
      <c r="C945" s="493" t="s">
        <v>16365</v>
      </c>
      <c r="D945" s="496" t="s">
        <v>16112</v>
      </c>
      <c r="E945" s="442" t="s">
        <v>13</v>
      </c>
      <c r="F945" s="443">
        <v>4</v>
      </c>
      <c r="G945" s="444">
        <f>IF($A945="SINAPI",VLOOKUP($B945,'Sinapi - Serv'!A:D,4,0),VLOOKUP($B945,Composições!A:G,7,0))</f>
        <v>315.27</v>
      </c>
      <c r="H945" s="445">
        <f t="shared" si="19"/>
        <v>1261.08</v>
      </c>
      <c r="I945" s="479"/>
    </row>
    <row r="946" spans="1:9" s="436" customFormat="1" ht="114.75" x14ac:dyDescent="0.2">
      <c r="A946" s="477" t="s">
        <v>221</v>
      </c>
      <c r="B946" s="481" t="s">
        <v>16113</v>
      </c>
      <c r="C946" s="493" t="s">
        <v>16366</v>
      </c>
      <c r="D946" s="496" t="s">
        <v>16114</v>
      </c>
      <c r="E946" s="442" t="s">
        <v>13</v>
      </c>
      <c r="F946" s="443">
        <v>4</v>
      </c>
      <c r="G946" s="444">
        <f>IF($A946="SINAPI",VLOOKUP($B946,'Sinapi - Serv'!A:D,4,0),VLOOKUP($B946,Composições!A:G,7,0))</f>
        <v>51.33</v>
      </c>
      <c r="H946" s="445">
        <f t="shared" si="19"/>
        <v>205.32</v>
      </c>
      <c r="I946" s="479"/>
    </row>
    <row r="947" spans="1:9" s="436" customFormat="1" ht="25.5" x14ac:dyDescent="0.2">
      <c r="A947" s="477" t="s">
        <v>436</v>
      </c>
      <c r="B947" s="481" t="s">
        <v>535</v>
      </c>
      <c r="C947" s="493" t="s">
        <v>16367</v>
      </c>
      <c r="D947" s="496" t="s">
        <v>537</v>
      </c>
      <c r="E947" s="442" t="s">
        <v>13</v>
      </c>
      <c r="F947" s="443">
        <v>1</v>
      </c>
      <c r="G947" s="444">
        <f>IF($A947="SINAPI",VLOOKUP($B947,'Sinapi - Serv'!A:D,4,0),VLOOKUP($B947,Composições!A:G,7,0))</f>
        <v>81.66</v>
      </c>
      <c r="H947" s="445">
        <f t="shared" si="19"/>
        <v>81.66</v>
      </c>
      <c r="I947" s="479"/>
    </row>
    <row r="948" spans="1:9" s="436" customFormat="1" ht="51" x14ac:dyDescent="0.2">
      <c r="A948" s="477" t="s">
        <v>455</v>
      </c>
      <c r="B948" s="481" t="s">
        <v>16115</v>
      </c>
      <c r="C948" s="493" t="s">
        <v>16368</v>
      </c>
      <c r="D948" s="496" t="s">
        <v>16116</v>
      </c>
      <c r="E948" s="575" t="s">
        <v>270</v>
      </c>
      <c r="F948" s="443">
        <v>300</v>
      </c>
      <c r="G948" s="444">
        <f>IF($A948="SINAPI",VLOOKUP($B948,'Sinapi - Serv'!A:D,4,0),VLOOKUP($B948,Composições!A:G,7,0))</f>
        <v>7.45</v>
      </c>
      <c r="H948" s="445">
        <f t="shared" si="19"/>
        <v>2235</v>
      </c>
      <c r="I948" s="479"/>
    </row>
    <row r="949" spans="1:9" s="436" customFormat="1" ht="38.25" x14ac:dyDescent="0.2">
      <c r="A949" s="477" t="s">
        <v>202</v>
      </c>
      <c r="B949" s="481" t="s">
        <v>16117</v>
      </c>
      <c r="C949" s="493" t="s">
        <v>16369</v>
      </c>
      <c r="D949" s="496" t="s">
        <v>16118</v>
      </c>
      <c r="E949" s="442" t="s">
        <v>13</v>
      </c>
      <c r="F949" s="443">
        <v>1</v>
      </c>
      <c r="G949" s="444">
        <f>IF($A949="SINAPI",VLOOKUP($B949,'Sinapi - Serv'!A:D,4,0),VLOOKUP($B949,Composições!A:G,7,0))</f>
        <v>5348.74</v>
      </c>
      <c r="H949" s="445">
        <f t="shared" si="19"/>
        <v>5348.74</v>
      </c>
      <c r="I949" s="479"/>
    </row>
    <row r="950" spans="1:9" s="436" customFormat="1" ht="25.5" x14ac:dyDescent="0.2">
      <c r="A950" s="477"/>
      <c r="B950" s="481"/>
      <c r="C950" s="497" t="s">
        <v>16370</v>
      </c>
      <c r="D950" s="495" t="s">
        <v>16119</v>
      </c>
      <c r="E950" s="451"/>
      <c r="F950" s="452"/>
      <c r="G950" s="453"/>
      <c r="H950" s="454"/>
      <c r="I950" s="479"/>
    </row>
    <row r="951" spans="1:9" s="436" customFormat="1" ht="63.75" x14ac:dyDescent="0.2">
      <c r="A951" s="477" t="s">
        <v>202</v>
      </c>
      <c r="B951" s="481" t="s">
        <v>15948</v>
      </c>
      <c r="C951" s="493" t="s">
        <v>16371</v>
      </c>
      <c r="D951" s="478" t="s">
        <v>15949</v>
      </c>
      <c r="E951" s="582" t="s">
        <v>13</v>
      </c>
      <c r="F951" s="443">
        <v>3</v>
      </c>
      <c r="G951" s="444">
        <f>IF($A951="SINAPI",VLOOKUP($B951,'Sinapi - Serv'!A:D,4,0),VLOOKUP($B951,Composições!A:G,7,0))</f>
        <v>19988.009999999998</v>
      </c>
      <c r="H951" s="445">
        <f>+F951*G951</f>
        <v>59964.03</v>
      </c>
      <c r="I951" s="479"/>
    </row>
    <row r="952" spans="1:9" s="436" customFormat="1" ht="76.5" x14ac:dyDescent="0.2">
      <c r="A952" s="477" t="s">
        <v>202</v>
      </c>
      <c r="B952" s="481" t="s">
        <v>15926</v>
      </c>
      <c r="C952" s="493" t="s">
        <v>16372</v>
      </c>
      <c r="D952" s="496" t="s">
        <v>15927</v>
      </c>
      <c r="E952" s="442" t="s">
        <v>270</v>
      </c>
      <c r="F952" s="443">
        <v>100</v>
      </c>
      <c r="G952" s="444">
        <f>IF($A952="SINAPI",VLOOKUP($B952,'Sinapi - Serv'!A:D,4,0),VLOOKUP($B952,Composições!A:G,7,0))</f>
        <v>33.200000000000003</v>
      </c>
      <c r="H952" s="445">
        <f t="shared" si="19"/>
        <v>3320</v>
      </c>
      <c r="I952" s="479"/>
    </row>
    <row r="953" spans="1:9" s="436" customFormat="1" ht="76.5" x14ac:dyDescent="0.2">
      <c r="A953" s="477" t="s">
        <v>417</v>
      </c>
      <c r="B953" s="481">
        <v>12459</v>
      </c>
      <c r="C953" s="493" t="s">
        <v>16373</v>
      </c>
      <c r="D953" s="496" t="s">
        <v>15882</v>
      </c>
      <c r="E953" s="442" t="s">
        <v>13</v>
      </c>
      <c r="F953" s="443">
        <v>2</v>
      </c>
      <c r="G953" s="444">
        <f>IF($A953="SINAPI",VLOOKUP($B953,'Sinapi - Serv'!A:D,4,0),VLOOKUP($B953,Composições!A:G,7,0))</f>
        <v>167.41</v>
      </c>
      <c r="H953" s="445">
        <f t="shared" si="19"/>
        <v>334.82</v>
      </c>
      <c r="I953" s="479"/>
    </row>
    <row r="954" spans="1:9" s="436" customFormat="1" ht="25.5" x14ac:dyDescent="0.2">
      <c r="A954" s="477"/>
      <c r="B954" s="481"/>
      <c r="C954" s="497" t="s">
        <v>16374</v>
      </c>
      <c r="D954" s="495" t="s">
        <v>16120</v>
      </c>
      <c r="E954" s="451"/>
      <c r="F954" s="452"/>
      <c r="G954" s="453"/>
      <c r="H954" s="454"/>
      <c r="I954" s="479"/>
    </row>
    <row r="955" spans="1:9" s="436" customFormat="1" ht="51" x14ac:dyDescent="0.2">
      <c r="A955" s="477" t="s">
        <v>211</v>
      </c>
      <c r="B955" s="481">
        <v>94974</v>
      </c>
      <c r="C955" s="493" t="s">
        <v>16375</v>
      </c>
      <c r="D955" s="478" t="s">
        <v>8830</v>
      </c>
      <c r="E955" s="582" t="s">
        <v>48</v>
      </c>
      <c r="F955" s="443" t="s">
        <v>16121</v>
      </c>
      <c r="G955" s="444">
        <f>IF($A955="SINAPI",VLOOKUP($B955,'Sinapi - Serv'!A:D,4,0),VLOOKUP($B955,Composições!A:G,7,0))</f>
        <v>476.71</v>
      </c>
      <c r="H955" s="445">
        <f>+F955*G955</f>
        <v>82189.570000000007</v>
      </c>
      <c r="I955" s="479"/>
    </row>
    <row r="956" spans="1:9" s="436" customFormat="1" ht="63.75" x14ac:dyDescent="0.2">
      <c r="A956" s="477" t="s">
        <v>211</v>
      </c>
      <c r="B956" s="481">
        <v>90082</v>
      </c>
      <c r="C956" s="493" t="s">
        <v>16376</v>
      </c>
      <c r="D956" s="496" t="s">
        <v>16122</v>
      </c>
      <c r="E956" s="442" t="s">
        <v>16123</v>
      </c>
      <c r="F956" s="443" t="s">
        <v>16124</v>
      </c>
      <c r="G956" s="444">
        <f>IF($A956="SINAPI",VLOOKUP($B956,'Sinapi - Serv'!A:D,4,0),VLOOKUP($B956,Composições!A:G,7,0))</f>
        <v>11.24</v>
      </c>
      <c r="H956" s="445">
        <f t="shared" si="19"/>
        <v>4534.67</v>
      </c>
      <c r="I956" s="479"/>
    </row>
    <row r="957" spans="1:9" s="436" customFormat="1" ht="76.5" x14ac:dyDescent="0.2">
      <c r="A957" s="477" t="s">
        <v>211</v>
      </c>
      <c r="B957" s="481">
        <v>93369</v>
      </c>
      <c r="C957" s="493" t="s">
        <v>16377</v>
      </c>
      <c r="D957" s="496" t="s">
        <v>16125</v>
      </c>
      <c r="E957" s="442" t="s">
        <v>16123</v>
      </c>
      <c r="F957" s="443" t="s">
        <v>16126</v>
      </c>
      <c r="G957" s="444">
        <f>IF($A957="SINAPI",VLOOKUP($B957,'Sinapi - Serv'!A:D,4,0),VLOOKUP($B957,Composições!A:G,7,0))</f>
        <v>20.49</v>
      </c>
      <c r="H957" s="445">
        <f t="shared" si="19"/>
        <v>3536.16</v>
      </c>
      <c r="I957" s="479"/>
    </row>
    <row r="958" spans="1:9" s="436" customFormat="1" ht="25.5" x14ac:dyDescent="0.2">
      <c r="A958" s="477"/>
      <c r="B958" s="481"/>
      <c r="C958" s="497" t="s">
        <v>16378</v>
      </c>
      <c r="D958" s="495" t="s">
        <v>16127</v>
      </c>
      <c r="E958" s="451"/>
      <c r="F958" s="452"/>
      <c r="G958" s="453"/>
      <c r="H958" s="454"/>
      <c r="I958" s="479"/>
    </row>
    <row r="959" spans="1:9" s="436" customFormat="1" ht="38.25" x14ac:dyDescent="0.2">
      <c r="A959" s="477" t="s">
        <v>202</v>
      </c>
      <c r="B959" s="481" t="s">
        <v>20525</v>
      </c>
      <c r="C959" s="493" t="s">
        <v>16379</v>
      </c>
      <c r="D959" s="478" t="s">
        <v>16129</v>
      </c>
      <c r="E959" s="582" t="s">
        <v>4</v>
      </c>
      <c r="F959" s="443">
        <v>1</v>
      </c>
      <c r="G959" s="444">
        <f>VLOOKUP($B959,'Cotações de Mercado'!A:X,24,0)</f>
        <v>14000</v>
      </c>
      <c r="H959" s="445">
        <f>+F959*G959</f>
        <v>14000</v>
      </c>
      <c r="I959" s="479"/>
    </row>
    <row r="960" spans="1:9" s="436" customFormat="1" ht="38.25" x14ac:dyDescent="0.2">
      <c r="A960" s="477" t="s">
        <v>202</v>
      </c>
      <c r="B960" s="481" t="s">
        <v>19206</v>
      </c>
      <c r="C960" s="493" t="s">
        <v>16380</v>
      </c>
      <c r="D960" s="496" t="s">
        <v>16131</v>
      </c>
      <c r="E960" s="442" t="s">
        <v>4</v>
      </c>
      <c r="F960" s="443">
        <v>1</v>
      </c>
      <c r="G960" s="444">
        <f>VLOOKUP($B960,'Cotações de Mercado'!A:X,24,0)</f>
        <v>7041.67</v>
      </c>
      <c r="H960" s="445">
        <f t="shared" si="19"/>
        <v>7041.67</v>
      </c>
      <c r="I960" s="479"/>
    </row>
    <row r="961" spans="1:9" s="436" customFormat="1" ht="38.25" x14ac:dyDescent="0.2">
      <c r="A961" s="477" t="s">
        <v>202</v>
      </c>
      <c r="B961" s="481" t="s">
        <v>16130</v>
      </c>
      <c r="C961" s="493" t="s">
        <v>16381</v>
      </c>
      <c r="D961" s="496" t="s">
        <v>16132</v>
      </c>
      <c r="E961" s="442" t="s">
        <v>4</v>
      </c>
      <c r="F961" s="443">
        <v>1</v>
      </c>
      <c r="G961" s="444">
        <f>VLOOKUP($B961,'Cotações de Mercado'!A:X,24,0)</f>
        <v>59700</v>
      </c>
      <c r="H961" s="445">
        <f t="shared" si="19"/>
        <v>59700</v>
      </c>
      <c r="I961" s="479"/>
    </row>
    <row r="962" spans="1:9" s="436" customFormat="1" ht="38.25" x14ac:dyDescent="0.2">
      <c r="A962" s="477" t="s">
        <v>202</v>
      </c>
      <c r="B962" s="481" t="s">
        <v>16117</v>
      </c>
      <c r="C962" s="493" t="s">
        <v>16382</v>
      </c>
      <c r="D962" s="496" t="s">
        <v>16118</v>
      </c>
      <c r="E962" s="442" t="s">
        <v>4</v>
      </c>
      <c r="F962" s="443">
        <v>1</v>
      </c>
      <c r="G962" s="444">
        <f>IF($A962="SINAPI",VLOOKUP($B962,'Sinapi - Serv'!A:D,4,0),VLOOKUP($B962,Composições!A:G,7,0))</f>
        <v>5348.74</v>
      </c>
      <c r="H962" s="445">
        <f t="shared" si="19"/>
        <v>5348.74</v>
      </c>
      <c r="I962" s="479"/>
    </row>
    <row r="963" spans="1:9" s="436" customFormat="1" x14ac:dyDescent="0.2">
      <c r="A963" s="477"/>
      <c r="B963" s="481"/>
      <c r="C963" s="497" t="s">
        <v>75</v>
      </c>
      <c r="D963" s="495" t="s">
        <v>15064</v>
      </c>
      <c r="E963" s="451"/>
      <c r="F963" s="452"/>
      <c r="G963" s="453"/>
      <c r="H963" s="454"/>
      <c r="I963" s="479"/>
    </row>
    <row r="964" spans="1:9" s="436" customFormat="1" ht="25.5" x14ac:dyDescent="0.2">
      <c r="A964" s="477"/>
      <c r="B964" s="481"/>
      <c r="C964" s="497" t="s">
        <v>16383</v>
      </c>
      <c r="D964" s="495" t="s">
        <v>16384</v>
      </c>
      <c r="E964" s="451"/>
      <c r="F964" s="452"/>
      <c r="G964" s="453"/>
      <c r="H964" s="454"/>
      <c r="I964" s="479"/>
    </row>
    <row r="965" spans="1:9" s="436" customFormat="1" x14ac:dyDescent="0.2">
      <c r="A965" s="477"/>
      <c r="B965" s="481"/>
      <c r="C965" s="497" t="s">
        <v>16385</v>
      </c>
      <c r="D965" s="495" t="s">
        <v>15842</v>
      </c>
      <c r="E965" s="451"/>
      <c r="F965" s="452"/>
      <c r="G965" s="453"/>
      <c r="H965" s="454"/>
      <c r="I965" s="479"/>
    </row>
    <row r="966" spans="1:9" s="436" customFormat="1" ht="102" x14ac:dyDescent="0.2">
      <c r="A966" s="477" t="s">
        <v>238</v>
      </c>
      <c r="B966" s="481">
        <v>63634</v>
      </c>
      <c r="C966" s="493" t="s">
        <v>16386</v>
      </c>
      <c r="D966" s="478" t="s">
        <v>16387</v>
      </c>
      <c r="E966" s="582" t="s">
        <v>270</v>
      </c>
      <c r="F966" s="443">
        <v>51</v>
      </c>
      <c r="G966" s="444">
        <f>IF($A966="SINAPI",VLOOKUP($B966,'Sinapi - Serv'!A:D,4,0),VLOOKUP($B966,Composições!A:G,7,0))</f>
        <v>309</v>
      </c>
      <c r="H966" s="445">
        <f>+F966*G966</f>
        <v>15759</v>
      </c>
      <c r="I966" s="479"/>
    </row>
    <row r="967" spans="1:9" s="436" customFormat="1" ht="89.25" x14ac:dyDescent="0.2">
      <c r="A967" s="477" t="s">
        <v>202</v>
      </c>
      <c r="B967" s="481" t="s">
        <v>16388</v>
      </c>
      <c r="C967" s="493" t="s">
        <v>16389</v>
      </c>
      <c r="D967" s="496" t="s">
        <v>16390</v>
      </c>
      <c r="E967" s="442" t="s">
        <v>270</v>
      </c>
      <c r="F967" s="443">
        <v>5</v>
      </c>
      <c r="G967" s="444">
        <f>IF($A967="SINAPI",VLOOKUP($B967,'Sinapi - Serv'!A:D,4,0),VLOOKUP($B967,Composições!A:G,7,0))</f>
        <v>452.85</v>
      </c>
      <c r="H967" s="445">
        <f t="shared" si="19"/>
        <v>2264.25</v>
      </c>
      <c r="I967" s="479"/>
    </row>
    <row r="968" spans="1:9" s="436" customFormat="1" ht="89.25" x14ac:dyDescent="0.2">
      <c r="A968" s="477" t="s">
        <v>238</v>
      </c>
      <c r="B968" s="481">
        <v>63655</v>
      </c>
      <c r="C968" s="493" t="s">
        <v>16391</v>
      </c>
      <c r="D968" s="496" t="s">
        <v>16392</v>
      </c>
      <c r="E968" s="442" t="s">
        <v>13</v>
      </c>
      <c r="F968" s="443">
        <v>13</v>
      </c>
      <c r="G968" s="444">
        <f>IF($A968="SINAPI",VLOOKUP($B968,'Sinapi - Serv'!A:D,4,0),VLOOKUP($B968,Composições!A:G,7,0))</f>
        <v>565.89</v>
      </c>
      <c r="H968" s="445">
        <f t="shared" si="19"/>
        <v>7356.57</v>
      </c>
      <c r="I968" s="479"/>
    </row>
    <row r="969" spans="1:9" s="436" customFormat="1" ht="89.25" x14ac:dyDescent="0.2">
      <c r="A969" s="477" t="s">
        <v>202</v>
      </c>
      <c r="B969" s="481" t="s">
        <v>16393</v>
      </c>
      <c r="C969" s="493" t="s">
        <v>16394</v>
      </c>
      <c r="D969" s="496" t="s">
        <v>16395</v>
      </c>
      <c r="E969" s="442" t="s">
        <v>13</v>
      </c>
      <c r="F969" s="443">
        <v>4</v>
      </c>
      <c r="G969" s="444">
        <f>IF($A969="SINAPI",VLOOKUP($B969,'Sinapi - Serv'!A:D,4,0),VLOOKUP($B969,Composições!A:G,7,0))</f>
        <v>266.27999999999997</v>
      </c>
      <c r="H969" s="445">
        <f t="shared" si="19"/>
        <v>1065.1199999999999</v>
      </c>
      <c r="I969" s="479"/>
    </row>
    <row r="970" spans="1:9" s="436" customFormat="1" ht="89.25" x14ac:dyDescent="0.2">
      <c r="A970" s="477" t="s">
        <v>202</v>
      </c>
      <c r="B970" s="481" t="s">
        <v>16396</v>
      </c>
      <c r="C970" s="493" t="s">
        <v>16397</v>
      </c>
      <c r="D970" s="496" t="s">
        <v>16398</v>
      </c>
      <c r="E970" s="442" t="s">
        <v>13</v>
      </c>
      <c r="F970" s="443">
        <v>7</v>
      </c>
      <c r="G970" s="444">
        <f>IF($A970="SINAPI",VLOOKUP($B970,'Sinapi - Serv'!A:D,4,0),VLOOKUP($B970,Composições!A:G,7,0))</f>
        <v>146.88</v>
      </c>
      <c r="H970" s="445">
        <f t="shared" si="19"/>
        <v>1028.1600000000001</v>
      </c>
      <c r="I970" s="479"/>
    </row>
    <row r="971" spans="1:9" s="436" customFormat="1" ht="89.25" x14ac:dyDescent="0.2">
      <c r="A971" s="477" t="s">
        <v>202</v>
      </c>
      <c r="B971" s="481" t="s">
        <v>16396</v>
      </c>
      <c r="C971" s="493" t="s">
        <v>16399</v>
      </c>
      <c r="D971" s="496" t="s">
        <v>16400</v>
      </c>
      <c r="E971" s="442" t="s">
        <v>13</v>
      </c>
      <c r="F971" s="443">
        <v>9</v>
      </c>
      <c r="G971" s="444">
        <f>IF($A971="SINAPI",VLOOKUP($B971,'Sinapi - Serv'!A:D,4,0),VLOOKUP($B971,Composições!A:G,7,0))</f>
        <v>146.88</v>
      </c>
      <c r="H971" s="445">
        <f t="shared" si="19"/>
        <v>1321.92</v>
      </c>
      <c r="I971" s="479"/>
    </row>
    <row r="972" spans="1:9" s="436" customFormat="1" ht="89.25" x14ac:dyDescent="0.2">
      <c r="A972" s="477" t="s">
        <v>202</v>
      </c>
      <c r="B972" s="481" t="s">
        <v>16401</v>
      </c>
      <c r="C972" s="493" t="s">
        <v>16402</v>
      </c>
      <c r="D972" s="496" t="s">
        <v>16403</v>
      </c>
      <c r="E972" s="442" t="s">
        <v>13</v>
      </c>
      <c r="F972" s="443">
        <v>1</v>
      </c>
      <c r="G972" s="444">
        <f>IF($A972="SINAPI",VLOOKUP($B972,'Sinapi - Serv'!A:D,4,0),VLOOKUP($B972,Composições!A:G,7,0))</f>
        <v>1451.32</v>
      </c>
      <c r="H972" s="445">
        <f t="shared" si="19"/>
        <v>1451.32</v>
      </c>
      <c r="I972" s="479"/>
    </row>
    <row r="973" spans="1:9" s="436" customFormat="1" ht="76.5" x14ac:dyDescent="0.2">
      <c r="A973" s="477" t="s">
        <v>238</v>
      </c>
      <c r="B973" s="481">
        <v>63449</v>
      </c>
      <c r="C973" s="493" t="s">
        <v>16404</v>
      </c>
      <c r="D973" s="496" t="s">
        <v>15860</v>
      </c>
      <c r="E973" s="442" t="s">
        <v>13</v>
      </c>
      <c r="F973" s="443">
        <v>46</v>
      </c>
      <c r="G973" s="444">
        <f>IF($A973="SINAPI",VLOOKUP($B973,'Sinapi - Serv'!A:D,4,0),VLOOKUP($B973,Composições!A:G,7,0))</f>
        <v>17.03</v>
      </c>
      <c r="H973" s="445">
        <f t="shared" si="19"/>
        <v>783.38</v>
      </c>
      <c r="I973" s="479"/>
    </row>
    <row r="974" spans="1:9" s="436" customFormat="1" ht="76.5" x14ac:dyDescent="0.2">
      <c r="A974" s="477" t="s">
        <v>238</v>
      </c>
      <c r="B974" s="481">
        <v>63449</v>
      </c>
      <c r="C974" s="493" t="s">
        <v>16405</v>
      </c>
      <c r="D974" s="496" t="s">
        <v>15861</v>
      </c>
      <c r="E974" s="442" t="s">
        <v>13</v>
      </c>
      <c r="F974" s="443">
        <v>136</v>
      </c>
      <c r="G974" s="444">
        <f>IF($A974="SINAPI",VLOOKUP($B974,'Sinapi - Serv'!A:D,4,0),VLOOKUP($B974,Composições!A:G,7,0))</f>
        <v>17.03</v>
      </c>
      <c r="H974" s="445">
        <f t="shared" si="19"/>
        <v>2316.08</v>
      </c>
      <c r="I974" s="479"/>
    </row>
    <row r="975" spans="1:9" s="436" customFormat="1" ht="89.25" x14ac:dyDescent="0.2">
      <c r="A975" s="477" t="s">
        <v>238</v>
      </c>
      <c r="B975" s="481">
        <v>63447</v>
      </c>
      <c r="C975" s="493" t="s">
        <v>16406</v>
      </c>
      <c r="D975" s="496" t="s">
        <v>16407</v>
      </c>
      <c r="E975" s="442" t="s">
        <v>270</v>
      </c>
      <c r="F975" s="443">
        <v>1</v>
      </c>
      <c r="G975" s="444">
        <f>IF($A975="SINAPI",VLOOKUP($B975,'Sinapi - Serv'!A:D,4,0),VLOOKUP($B975,Composições!A:G,7,0))</f>
        <v>56.42</v>
      </c>
      <c r="H975" s="445">
        <f t="shared" si="19"/>
        <v>56.42</v>
      </c>
      <c r="I975" s="479"/>
    </row>
    <row r="976" spans="1:9" s="436" customFormat="1" ht="89.25" x14ac:dyDescent="0.2">
      <c r="A976" s="477" t="s">
        <v>238</v>
      </c>
      <c r="B976" s="481">
        <v>60107</v>
      </c>
      <c r="C976" s="493" t="s">
        <v>16408</v>
      </c>
      <c r="D976" s="496" t="s">
        <v>16409</v>
      </c>
      <c r="E976" s="442" t="s">
        <v>270</v>
      </c>
      <c r="F976" s="443">
        <v>10</v>
      </c>
      <c r="G976" s="444">
        <f>IF($A976="SINAPI",VLOOKUP($B976,'Sinapi - Serv'!A:D,4,0),VLOOKUP($B976,Composições!A:G,7,0))</f>
        <v>75.680000000000007</v>
      </c>
      <c r="H976" s="445">
        <f t="shared" si="19"/>
        <v>756.8</v>
      </c>
      <c r="I976" s="479"/>
    </row>
    <row r="977" spans="1:9" s="436" customFormat="1" ht="76.5" x14ac:dyDescent="0.2">
      <c r="A977" s="477" t="s">
        <v>202</v>
      </c>
      <c r="B977" s="481" t="s">
        <v>16410</v>
      </c>
      <c r="C977" s="493" t="s">
        <v>16411</v>
      </c>
      <c r="D977" s="496" t="s">
        <v>16412</v>
      </c>
      <c r="E977" s="442" t="s">
        <v>13</v>
      </c>
      <c r="F977" s="443">
        <v>1</v>
      </c>
      <c r="G977" s="444">
        <f>IF($A977="SINAPI",VLOOKUP($B977,'Sinapi - Serv'!A:D,4,0),VLOOKUP($B977,Composições!A:G,7,0))</f>
        <v>19.34</v>
      </c>
      <c r="H977" s="445">
        <f t="shared" si="19"/>
        <v>19.34</v>
      </c>
      <c r="I977" s="479"/>
    </row>
    <row r="978" spans="1:9" s="436" customFormat="1" ht="76.5" x14ac:dyDescent="0.2">
      <c r="A978" s="477" t="s">
        <v>202</v>
      </c>
      <c r="B978" s="481" t="s">
        <v>16413</v>
      </c>
      <c r="C978" s="493" t="s">
        <v>16414</v>
      </c>
      <c r="D978" s="496" t="s">
        <v>16415</v>
      </c>
      <c r="E978" s="442" t="s">
        <v>13</v>
      </c>
      <c r="F978" s="443">
        <v>1</v>
      </c>
      <c r="G978" s="444">
        <f>IF($A978="SINAPI",VLOOKUP($B978,'Sinapi - Serv'!A:D,4,0),VLOOKUP($B978,Composições!A:G,7,0))</f>
        <v>97.15</v>
      </c>
      <c r="H978" s="445">
        <f t="shared" ref="H978:H1039" si="20">+F978*G978</f>
        <v>97.15</v>
      </c>
      <c r="I978" s="479"/>
    </row>
    <row r="979" spans="1:9" s="436" customFormat="1" ht="76.5" x14ac:dyDescent="0.2">
      <c r="A979" s="477" t="s">
        <v>202</v>
      </c>
      <c r="B979" s="481" t="s">
        <v>16416</v>
      </c>
      <c r="C979" s="493" t="s">
        <v>16417</v>
      </c>
      <c r="D979" s="496" t="s">
        <v>16418</v>
      </c>
      <c r="E979" s="442" t="s">
        <v>13</v>
      </c>
      <c r="F979" s="443">
        <v>1</v>
      </c>
      <c r="G979" s="444">
        <f>IF($A979="SINAPI",VLOOKUP($B979,'Sinapi - Serv'!A:D,4,0),VLOOKUP($B979,Composições!A:G,7,0))</f>
        <v>55.78</v>
      </c>
      <c r="H979" s="445">
        <f t="shared" si="20"/>
        <v>55.78</v>
      </c>
      <c r="I979" s="479"/>
    </row>
    <row r="980" spans="1:9" s="436" customFormat="1" ht="63.75" x14ac:dyDescent="0.2">
      <c r="A980" s="477" t="s">
        <v>452</v>
      </c>
      <c r="B980" s="481">
        <v>98457</v>
      </c>
      <c r="C980" s="493" t="s">
        <v>16419</v>
      </c>
      <c r="D980" s="496" t="s">
        <v>16420</v>
      </c>
      <c r="E980" s="442" t="s">
        <v>13</v>
      </c>
      <c r="F980" s="443">
        <v>1</v>
      </c>
      <c r="G980" s="444">
        <f>IF($A980="SINAPI",VLOOKUP($B980,'Sinapi - Serv'!A:D,4,0),VLOOKUP($B980,Composições!A:G,7,0))</f>
        <v>17.82</v>
      </c>
      <c r="H980" s="445">
        <f t="shared" si="20"/>
        <v>17.82</v>
      </c>
      <c r="I980" s="479"/>
    </row>
    <row r="981" spans="1:9" s="436" customFormat="1" ht="51" x14ac:dyDescent="0.2">
      <c r="A981" s="477" t="s">
        <v>202</v>
      </c>
      <c r="B981" s="481" t="s">
        <v>15862</v>
      </c>
      <c r="C981" s="493" t="s">
        <v>16421</v>
      </c>
      <c r="D981" s="496" t="s">
        <v>15863</v>
      </c>
      <c r="E981" s="442" t="s">
        <v>13</v>
      </c>
      <c r="F981" s="443">
        <v>2080</v>
      </c>
      <c r="G981" s="444">
        <f>IF($A981="SINAPI",VLOOKUP($B981,'Sinapi - Serv'!A:D,4,0),VLOOKUP($B981,Composições!A:G,7,0))</f>
        <v>1.2</v>
      </c>
      <c r="H981" s="445">
        <f t="shared" si="20"/>
        <v>2496</v>
      </c>
      <c r="I981" s="479"/>
    </row>
    <row r="982" spans="1:9" s="436" customFormat="1" ht="25.5" x14ac:dyDescent="0.2">
      <c r="A982" s="477" t="s">
        <v>202</v>
      </c>
      <c r="B982" s="481" t="s">
        <v>373</v>
      </c>
      <c r="C982" s="493" t="s">
        <v>16422</v>
      </c>
      <c r="D982" s="496" t="s">
        <v>478</v>
      </c>
      <c r="E982" s="442" t="s">
        <v>13</v>
      </c>
      <c r="F982" s="443">
        <v>2080</v>
      </c>
      <c r="G982" s="444">
        <f>IF($A982="SINAPI",VLOOKUP($B982,'Sinapi - Serv'!A:D,4,0),VLOOKUP($B982,Composições!A:G,7,0))</f>
        <v>0.8</v>
      </c>
      <c r="H982" s="445">
        <f t="shared" si="20"/>
        <v>1664</v>
      </c>
      <c r="I982" s="479"/>
    </row>
    <row r="983" spans="1:9" s="436" customFormat="1" ht="38.25" x14ac:dyDescent="0.2">
      <c r="A983" s="477" t="s">
        <v>202</v>
      </c>
      <c r="B983" s="481" t="s">
        <v>376</v>
      </c>
      <c r="C983" s="493" t="s">
        <v>16423</v>
      </c>
      <c r="D983" s="496" t="s">
        <v>480</v>
      </c>
      <c r="E983" s="442" t="s">
        <v>13</v>
      </c>
      <c r="F983" s="443">
        <v>2080</v>
      </c>
      <c r="G983" s="444">
        <f>IF($A983="SINAPI",VLOOKUP($B983,'Sinapi - Serv'!A:D,4,0),VLOOKUP($B983,Composições!A:G,7,0))</f>
        <v>1.1299999999999999</v>
      </c>
      <c r="H983" s="445">
        <f t="shared" si="20"/>
        <v>2350.4</v>
      </c>
      <c r="I983" s="479"/>
    </row>
    <row r="984" spans="1:9" s="436" customFormat="1" ht="63.75" x14ac:dyDescent="0.2">
      <c r="A984" s="477" t="s">
        <v>436</v>
      </c>
      <c r="B984" s="481" t="s">
        <v>437</v>
      </c>
      <c r="C984" s="493" t="s">
        <v>16424</v>
      </c>
      <c r="D984" s="496" t="s">
        <v>15864</v>
      </c>
      <c r="E984" s="442" t="s">
        <v>270</v>
      </c>
      <c r="F984" s="443">
        <v>47</v>
      </c>
      <c r="G984" s="444">
        <f>IF($A984="SINAPI",VLOOKUP($B984,'Sinapi - Serv'!A:D,4,0),VLOOKUP($B984,Composições!A:G,7,0))</f>
        <v>25.7</v>
      </c>
      <c r="H984" s="445">
        <f t="shared" si="20"/>
        <v>1207.9000000000001</v>
      </c>
      <c r="I984" s="479"/>
    </row>
    <row r="985" spans="1:9" s="436" customFormat="1" ht="51" x14ac:dyDescent="0.2">
      <c r="A985" s="477" t="s">
        <v>417</v>
      </c>
      <c r="B985" s="481">
        <v>13189</v>
      </c>
      <c r="C985" s="493" t="s">
        <v>16425</v>
      </c>
      <c r="D985" s="496" t="s">
        <v>15872</v>
      </c>
      <c r="E985" s="442" t="s">
        <v>13</v>
      </c>
      <c r="F985" s="443">
        <v>104</v>
      </c>
      <c r="G985" s="444">
        <f>IF($A985="SINAPI",VLOOKUP($B985,'Sinapi - Serv'!A:D,4,0),VLOOKUP($B985,Composições!A:G,7,0))</f>
        <v>12.9</v>
      </c>
      <c r="H985" s="445">
        <f t="shared" si="20"/>
        <v>1341.6</v>
      </c>
      <c r="I985" s="479"/>
    </row>
    <row r="986" spans="1:9" s="436" customFormat="1" x14ac:dyDescent="0.2">
      <c r="A986" s="477"/>
      <c r="B986" s="481"/>
      <c r="C986" s="497" t="s">
        <v>16426</v>
      </c>
      <c r="D986" s="495" t="s">
        <v>15873</v>
      </c>
      <c r="E986" s="451"/>
      <c r="F986" s="452"/>
      <c r="G986" s="453"/>
      <c r="H986" s="454"/>
      <c r="I986" s="479"/>
    </row>
    <row r="987" spans="1:9" s="436" customFormat="1" ht="89.25" x14ac:dyDescent="0.2">
      <c r="A987" s="477" t="s">
        <v>238</v>
      </c>
      <c r="B987" s="481">
        <v>67005</v>
      </c>
      <c r="C987" s="493" t="s">
        <v>16427</v>
      </c>
      <c r="D987" s="478" t="s">
        <v>15876</v>
      </c>
      <c r="E987" s="582" t="s">
        <v>270</v>
      </c>
      <c r="F987" s="443">
        <v>60</v>
      </c>
      <c r="G987" s="444">
        <f>IF($A987="SINAPI",VLOOKUP($B987,'Sinapi - Serv'!A:D,4,0),VLOOKUP($B987,Composições!A:G,7,0))</f>
        <v>79.77</v>
      </c>
      <c r="H987" s="445">
        <f>+F987*G987</f>
        <v>4786.2</v>
      </c>
      <c r="I987" s="479"/>
    </row>
    <row r="988" spans="1:9" s="436" customFormat="1" ht="89.25" x14ac:dyDescent="0.2">
      <c r="A988" s="477" t="s">
        <v>221</v>
      </c>
      <c r="B988" s="481" t="s">
        <v>15877</v>
      </c>
      <c r="C988" s="493" t="s">
        <v>16428</v>
      </c>
      <c r="D988" s="496" t="s">
        <v>15878</v>
      </c>
      <c r="E988" s="442" t="s">
        <v>270</v>
      </c>
      <c r="F988" s="443">
        <v>2</v>
      </c>
      <c r="G988" s="444">
        <f>IF($A988="SINAPI",VLOOKUP($B988,'Sinapi - Serv'!A:D,4,0),VLOOKUP($B988,Composições!A:G,7,0))</f>
        <v>30.7</v>
      </c>
      <c r="H988" s="445">
        <f t="shared" si="20"/>
        <v>61.4</v>
      </c>
      <c r="I988" s="479"/>
    </row>
    <row r="989" spans="1:9" s="436" customFormat="1" ht="89.25" x14ac:dyDescent="0.2">
      <c r="A989" s="477" t="s">
        <v>221</v>
      </c>
      <c r="B989" s="481" t="s">
        <v>15879</v>
      </c>
      <c r="C989" s="493" t="s">
        <v>16429</v>
      </c>
      <c r="D989" s="496" t="s">
        <v>15880</v>
      </c>
      <c r="E989" s="442" t="s">
        <v>270</v>
      </c>
      <c r="F989" s="443">
        <v>10</v>
      </c>
      <c r="G989" s="444">
        <f>IF($A989="SINAPI",VLOOKUP($B989,'Sinapi - Serv'!A:D,4,0),VLOOKUP($B989,Composições!A:G,7,0))</f>
        <v>44.64</v>
      </c>
      <c r="H989" s="445">
        <f t="shared" si="20"/>
        <v>446.4</v>
      </c>
      <c r="I989" s="479"/>
    </row>
    <row r="990" spans="1:9" s="436" customFormat="1" ht="51" x14ac:dyDescent="0.2">
      <c r="A990" s="477" t="s">
        <v>238</v>
      </c>
      <c r="B990" s="481">
        <v>61860</v>
      </c>
      <c r="C990" s="493" t="s">
        <v>16430</v>
      </c>
      <c r="D990" s="496" t="s">
        <v>465</v>
      </c>
      <c r="E990" s="442" t="s">
        <v>13</v>
      </c>
      <c r="F990" s="443">
        <v>1</v>
      </c>
      <c r="G990" s="444">
        <f>IF($A990="SINAPI",VLOOKUP($B990,'Sinapi - Serv'!A:D,4,0),VLOOKUP($B990,Composições!A:G,7,0))</f>
        <v>54.85</v>
      </c>
      <c r="H990" s="445">
        <f t="shared" si="20"/>
        <v>54.85</v>
      </c>
      <c r="I990" s="479"/>
    </row>
    <row r="991" spans="1:9" s="436" customFormat="1" ht="51" x14ac:dyDescent="0.2">
      <c r="A991" s="477" t="s">
        <v>211</v>
      </c>
      <c r="B991" s="481">
        <v>95789</v>
      </c>
      <c r="C991" s="493" t="s">
        <v>16431</v>
      </c>
      <c r="D991" s="496" t="s">
        <v>5142</v>
      </c>
      <c r="E991" s="442" t="s">
        <v>13</v>
      </c>
      <c r="F991" s="443">
        <v>5</v>
      </c>
      <c r="G991" s="444">
        <f>IF($A991="SINAPI",VLOOKUP($B991,'Sinapi - Serv'!A:D,4,0),VLOOKUP($B991,Composições!A:G,7,0))</f>
        <v>47.11</v>
      </c>
      <c r="H991" s="445">
        <f t="shared" si="20"/>
        <v>235.55</v>
      </c>
      <c r="I991" s="479"/>
    </row>
    <row r="992" spans="1:9" s="436" customFormat="1" ht="51" x14ac:dyDescent="0.2">
      <c r="A992" s="477" t="s">
        <v>238</v>
      </c>
      <c r="B992" s="481">
        <v>61860</v>
      </c>
      <c r="C992" s="493" t="s">
        <v>16432</v>
      </c>
      <c r="D992" s="496" t="s">
        <v>15883</v>
      </c>
      <c r="E992" s="442" t="s">
        <v>13</v>
      </c>
      <c r="F992" s="443">
        <v>18</v>
      </c>
      <c r="G992" s="444">
        <f>IF($A992="SINAPI",VLOOKUP($B992,'Sinapi - Serv'!A:D,4,0),VLOOKUP($B992,Composições!A:G,7,0))</f>
        <v>54.85</v>
      </c>
      <c r="H992" s="445">
        <f t="shared" si="20"/>
        <v>987.3</v>
      </c>
      <c r="I992" s="479"/>
    </row>
    <row r="993" spans="1:9" s="436" customFormat="1" ht="51" x14ac:dyDescent="0.2">
      <c r="A993" s="477" t="s">
        <v>202</v>
      </c>
      <c r="B993" s="481" t="s">
        <v>15885</v>
      </c>
      <c r="C993" s="493" t="s">
        <v>16433</v>
      </c>
      <c r="D993" s="496" t="s">
        <v>15886</v>
      </c>
      <c r="E993" s="442" t="s">
        <v>13</v>
      </c>
      <c r="F993" s="443">
        <v>2</v>
      </c>
      <c r="G993" s="444">
        <f>IF($A993="SINAPI",VLOOKUP($B993,'Sinapi - Serv'!A:D,4,0),VLOOKUP($B993,Composições!A:G,7,0))</f>
        <v>59.15</v>
      </c>
      <c r="H993" s="445">
        <f t="shared" si="20"/>
        <v>118.3</v>
      </c>
      <c r="I993" s="479"/>
    </row>
    <row r="994" spans="1:9" s="436" customFormat="1" ht="51" x14ac:dyDescent="0.2">
      <c r="A994" s="477" t="s">
        <v>238</v>
      </c>
      <c r="B994" s="481">
        <v>61855</v>
      </c>
      <c r="C994" s="493" t="s">
        <v>16434</v>
      </c>
      <c r="D994" s="496" t="s">
        <v>15889</v>
      </c>
      <c r="E994" s="442" t="s">
        <v>13</v>
      </c>
      <c r="F994" s="443">
        <v>3</v>
      </c>
      <c r="G994" s="444">
        <f>IF($A994="SINAPI",VLOOKUP($B994,'Sinapi - Serv'!A:D,4,0),VLOOKUP($B994,Composições!A:G,7,0))</f>
        <v>78.08</v>
      </c>
      <c r="H994" s="445">
        <f t="shared" si="20"/>
        <v>234.24</v>
      </c>
      <c r="I994" s="479"/>
    </row>
    <row r="995" spans="1:9" s="436" customFormat="1" ht="51" x14ac:dyDescent="0.2">
      <c r="A995" s="477" t="s">
        <v>455</v>
      </c>
      <c r="B995" s="481" t="s">
        <v>16435</v>
      </c>
      <c r="C995" s="493" t="s">
        <v>16436</v>
      </c>
      <c r="D995" s="496" t="s">
        <v>16437</v>
      </c>
      <c r="E995" s="442" t="s">
        <v>13</v>
      </c>
      <c r="F995" s="443">
        <v>1</v>
      </c>
      <c r="G995" s="444">
        <f>IF($A995="SINAPI",VLOOKUP($B995,'Sinapi - Serv'!A:D,4,0),VLOOKUP($B995,Composições!A:G,7,0))</f>
        <v>93.76</v>
      </c>
      <c r="H995" s="445">
        <f t="shared" si="20"/>
        <v>93.76</v>
      </c>
      <c r="I995" s="479"/>
    </row>
    <row r="996" spans="1:9" s="436" customFormat="1" ht="51" x14ac:dyDescent="0.2">
      <c r="A996" s="477" t="s">
        <v>238</v>
      </c>
      <c r="B996" s="481">
        <v>61880</v>
      </c>
      <c r="C996" s="493" t="s">
        <v>16438</v>
      </c>
      <c r="D996" s="496" t="s">
        <v>15891</v>
      </c>
      <c r="E996" s="442" t="s">
        <v>13</v>
      </c>
      <c r="F996" s="443">
        <v>4</v>
      </c>
      <c r="G996" s="444">
        <f>IF($A996="SINAPI",VLOOKUP($B996,'Sinapi - Serv'!A:D,4,0),VLOOKUP($B996,Composições!A:G,7,0))</f>
        <v>89.5</v>
      </c>
      <c r="H996" s="445">
        <f t="shared" si="20"/>
        <v>358</v>
      </c>
      <c r="I996" s="479"/>
    </row>
    <row r="997" spans="1:9" s="436" customFormat="1" ht="51" x14ac:dyDescent="0.2">
      <c r="A997" s="477" t="s">
        <v>238</v>
      </c>
      <c r="B997" s="481">
        <v>61223</v>
      </c>
      <c r="C997" s="493" t="s">
        <v>16439</v>
      </c>
      <c r="D997" s="496" t="s">
        <v>15892</v>
      </c>
      <c r="E997" s="442" t="s">
        <v>13</v>
      </c>
      <c r="F997" s="443">
        <v>1</v>
      </c>
      <c r="G997" s="444">
        <f>IF($A997="SINAPI",VLOOKUP($B997,'Sinapi - Serv'!A:D,4,0),VLOOKUP($B997,Composições!A:G,7,0))</f>
        <v>93.03</v>
      </c>
      <c r="H997" s="445">
        <f t="shared" si="20"/>
        <v>93.03</v>
      </c>
      <c r="I997" s="479"/>
    </row>
    <row r="998" spans="1:9" s="436" customFormat="1" ht="25.5" x14ac:dyDescent="0.2">
      <c r="A998" s="477" t="s">
        <v>202</v>
      </c>
      <c r="B998" s="481" t="s">
        <v>15901</v>
      </c>
      <c r="C998" s="493" t="s">
        <v>16440</v>
      </c>
      <c r="D998" s="496" t="s">
        <v>15902</v>
      </c>
      <c r="E998" s="442" t="s">
        <v>13</v>
      </c>
      <c r="F998" s="443">
        <v>1</v>
      </c>
      <c r="G998" s="444">
        <f>IF($A998="SINAPI",VLOOKUP($B998,'Sinapi - Serv'!A:D,4,0),VLOOKUP($B998,Composições!A:G,7,0))</f>
        <v>2.37</v>
      </c>
      <c r="H998" s="445">
        <f t="shared" si="20"/>
        <v>2.37</v>
      </c>
      <c r="I998" s="479"/>
    </row>
    <row r="999" spans="1:9" s="436" customFormat="1" ht="25.5" x14ac:dyDescent="0.2">
      <c r="A999" s="477" t="s">
        <v>202</v>
      </c>
      <c r="B999" s="481" t="s">
        <v>15903</v>
      </c>
      <c r="C999" s="493" t="s">
        <v>16441</v>
      </c>
      <c r="D999" s="496" t="s">
        <v>15904</v>
      </c>
      <c r="E999" s="442" t="s">
        <v>13</v>
      </c>
      <c r="F999" s="443">
        <v>1</v>
      </c>
      <c r="G999" s="444">
        <f>IF($A999="SINAPI",VLOOKUP($B999,'Sinapi - Serv'!A:D,4,0),VLOOKUP($B999,Composições!A:G,7,0))</f>
        <v>2.0499999999999998</v>
      </c>
      <c r="H999" s="445">
        <f t="shared" si="20"/>
        <v>2.0499999999999998</v>
      </c>
      <c r="I999" s="479"/>
    </row>
    <row r="1000" spans="1:9" s="436" customFormat="1" ht="63.75" x14ac:dyDescent="0.2">
      <c r="A1000" s="477" t="s">
        <v>238</v>
      </c>
      <c r="B1000" s="481">
        <v>59098</v>
      </c>
      <c r="C1000" s="493" t="s">
        <v>16442</v>
      </c>
      <c r="D1000" s="496" t="s">
        <v>16443</v>
      </c>
      <c r="E1000" s="442" t="s">
        <v>13</v>
      </c>
      <c r="F1000" s="443">
        <v>17</v>
      </c>
      <c r="G1000" s="444">
        <f>IF($A1000="SINAPI",VLOOKUP($B1000,'Sinapi - Serv'!A:D,4,0),VLOOKUP($B1000,Composições!A:G,7,0))</f>
        <v>65.709999999999994</v>
      </c>
      <c r="H1000" s="445">
        <f t="shared" si="20"/>
        <v>1117.07</v>
      </c>
      <c r="I1000" s="479"/>
    </row>
    <row r="1001" spans="1:9" s="436" customFormat="1" ht="25.5" x14ac:dyDescent="0.2">
      <c r="A1001" s="477" t="s">
        <v>211</v>
      </c>
      <c r="B1001" s="481">
        <v>97886</v>
      </c>
      <c r="C1001" s="493" t="s">
        <v>16444</v>
      </c>
      <c r="D1001" s="496" t="s">
        <v>16445</v>
      </c>
      <c r="E1001" s="442" t="s">
        <v>13</v>
      </c>
      <c r="F1001" s="443">
        <v>1</v>
      </c>
      <c r="G1001" s="444">
        <f>IF($A1001="SINAPI",VLOOKUP($B1001,'Sinapi - Serv'!A:D,4,0),VLOOKUP($B1001,Composições!A:G,7,0))</f>
        <v>204.51</v>
      </c>
      <c r="H1001" s="445">
        <f t="shared" si="20"/>
        <v>204.51</v>
      </c>
      <c r="I1001" s="479"/>
    </row>
    <row r="1002" spans="1:9" s="436" customFormat="1" ht="51" x14ac:dyDescent="0.2">
      <c r="A1002" s="477" t="s">
        <v>211</v>
      </c>
      <c r="B1002" s="481">
        <v>104448</v>
      </c>
      <c r="C1002" s="493" t="s">
        <v>16446</v>
      </c>
      <c r="D1002" s="496" t="s">
        <v>15905</v>
      </c>
      <c r="E1002" s="442" t="s">
        <v>13</v>
      </c>
      <c r="F1002" s="443">
        <v>30</v>
      </c>
      <c r="G1002" s="444">
        <f>IF($A1002="SINAPI",VLOOKUP($B1002,'Sinapi - Serv'!A:D,4,0),VLOOKUP($B1002,Composições!A:G,7,0))</f>
        <v>9.85</v>
      </c>
      <c r="H1002" s="445">
        <f t="shared" si="20"/>
        <v>295.5</v>
      </c>
      <c r="I1002" s="479"/>
    </row>
    <row r="1003" spans="1:9" s="436" customFormat="1" ht="51" x14ac:dyDescent="0.2">
      <c r="A1003" s="477" t="s">
        <v>202</v>
      </c>
      <c r="B1003" s="481" t="s">
        <v>16447</v>
      </c>
      <c r="C1003" s="493" t="s">
        <v>16448</v>
      </c>
      <c r="D1003" s="496" t="s">
        <v>16449</v>
      </c>
      <c r="E1003" s="442" t="s">
        <v>13</v>
      </c>
      <c r="F1003" s="443">
        <v>1</v>
      </c>
      <c r="G1003" s="444">
        <f>IF($A1003="SINAPI",VLOOKUP($B1003,'Sinapi - Serv'!A:D,4,0),VLOOKUP($B1003,Composições!A:G,7,0))</f>
        <v>32.979999999999997</v>
      </c>
      <c r="H1003" s="445">
        <f t="shared" si="20"/>
        <v>32.979999999999997</v>
      </c>
      <c r="I1003" s="479"/>
    </row>
    <row r="1004" spans="1:9" s="436" customFormat="1" ht="51" x14ac:dyDescent="0.2">
      <c r="A1004" s="477" t="s">
        <v>417</v>
      </c>
      <c r="B1004" s="481">
        <v>12140</v>
      </c>
      <c r="C1004" s="493" t="s">
        <v>16450</v>
      </c>
      <c r="D1004" s="496" t="s">
        <v>499</v>
      </c>
      <c r="E1004" s="442" t="s">
        <v>13</v>
      </c>
      <c r="F1004" s="443">
        <v>30</v>
      </c>
      <c r="G1004" s="444">
        <f>IF($A1004="SINAPI",VLOOKUP($B1004,'Sinapi - Serv'!A:D,4,0),VLOOKUP($B1004,Composições!A:G,7,0))</f>
        <v>9.76</v>
      </c>
      <c r="H1004" s="445">
        <f t="shared" si="20"/>
        <v>292.8</v>
      </c>
      <c r="I1004" s="479"/>
    </row>
    <row r="1005" spans="1:9" s="436" customFormat="1" ht="51" x14ac:dyDescent="0.2">
      <c r="A1005" s="477" t="s">
        <v>417</v>
      </c>
      <c r="B1005" s="481">
        <v>7050</v>
      </c>
      <c r="C1005" s="493" t="s">
        <v>16451</v>
      </c>
      <c r="D1005" s="496" t="s">
        <v>15907</v>
      </c>
      <c r="E1005" s="442" t="s">
        <v>13</v>
      </c>
      <c r="F1005" s="443">
        <v>2</v>
      </c>
      <c r="G1005" s="444">
        <f>IF($A1005="SINAPI",VLOOKUP($B1005,'Sinapi - Serv'!A:D,4,0),VLOOKUP($B1005,Composições!A:G,7,0))</f>
        <v>11.57</v>
      </c>
      <c r="H1005" s="445">
        <f t="shared" si="20"/>
        <v>23.14</v>
      </c>
      <c r="I1005" s="479"/>
    </row>
    <row r="1006" spans="1:9" s="436" customFormat="1" ht="51" x14ac:dyDescent="0.2">
      <c r="A1006" s="477" t="s">
        <v>417</v>
      </c>
      <c r="B1006" s="481">
        <v>11819</v>
      </c>
      <c r="C1006" s="493" t="s">
        <v>16452</v>
      </c>
      <c r="D1006" s="496" t="s">
        <v>15908</v>
      </c>
      <c r="E1006" s="442" t="s">
        <v>13</v>
      </c>
      <c r="F1006" s="443">
        <v>4</v>
      </c>
      <c r="G1006" s="444">
        <f>IF($A1006="SINAPI",VLOOKUP($B1006,'Sinapi - Serv'!A:D,4,0),VLOOKUP($B1006,Composições!A:G,7,0))</f>
        <v>11.61</v>
      </c>
      <c r="H1006" s="445">
        <f t="shared" si="20"/>
        <v>46.44</v>
      </c>
      <c r="I1006" s="479"/>
    </row>
    <row r="1007" spans="1:9" s="436" customFormat="1" ht="25.5" x14ac:dyDescent="0.2">
      <c r="A1007" s="477" t="s">
        <v>202</v>
      </c>
      <c r="B1007" s="481" t="s">
        <v>15909</v>
      </c>
      <c r="C1007" s="493" t="s">
        <v>16453</v>
      </c>
      <c r="D1007" s="496" t="s">
        <v>15910</v>
      </c>
      <c r="E1007" s="442" t="s">
        <v>13</v>
      </c>
      <c r="F1007" s="443">
        <v>4</v>
      </c>
      <c r="G1007" s="444">
        <f>IF($A1007="SINAPI",VLOOKUP($B1007,'Sinapi - Serv'!A:D,4,0),VLOOKUP($B1007,Composições!A:G,7,0))</f>
        <v>5.5</v>
      </c>
      <c r="H1007" s="445">
        <f t="shared" si="20"/>
        <v>22</v>
      </c>
      <c r="I1007" s="479"/>
    </row>
    <row r="1008" spans="1:9" s="436" customFormat="1" ht="25.5" x14ac:dyDescent="0.2">
      <c r="A1008" s="477" t="s">
        <v>238</v>
      </c>
      <c r="B1008" s="481">
        <v>67232</v>
      </c>
      <c r="C1008" s="493" t="s">
        <v>16454</v>
      </c>
      <c r="D1008" s="496" t="s">
        <v>15911</v>
      </c>
      <c r="E1008" s="442" t="s">
        <v>13</v>
      </c>
      <c r="F1008" s="443">
        <v>4</v>
      </c>
      <c r="G1008" s="444">
        <f>IF($A1008="SINAPI",VLOOKUP($B1008,'Sinapi - Serv'!A:D,4,0),VLOOKUP($B1008,Composições!A:G,7,0))</f>
        <v>0.81</v>
      </c>
      <c r="H1008" s="445">
        <f t="shared" si="20"/>
        <v>3.24</v>
      </c>
      <c r="I1008" s="479"/>
    </row>
    <row r="1009" spans="1:9" s="436" customFormat="1" ht="38.25" x14ac:dyDescent="0.2">
      <c r="A1009" s="477" t="s">
        <v>202</v>
      </c>
      <c r="B1009" s="481" t="s">
        <v>382</v>
      </c>
      <c r="C1009" s="493" t="s">
        <v>16455</v>
      </c>
      <c r="D1009" s="496" t="s">
        <v>484</v>
      </c>
      <c r="E1009" s="442" t="s">
        <v>270</v>
      </c>
      <c r="F1009" s="443">
        <v>9</v>
      </c>
      <c r="G1009" s="444">
        <f>IF($A1009="SINAPI",VLOOKUP($B1009,'Sinapi - Serv'!A:D,4,0),VLOOKUP($B1009,Composições!A:G,7,0))</f>
        <v>33.94</v>
      </c>
      <c r="H1009" s="445">
        <f t="shared" si="20"/>
        <v>305.45999999999998</v>
      </c>
      <c r="I1009" s="479"/>
    </row>
    <row r="1010" spans="1:9" s="436" customFormat="1" ht="51" x14ac:dyDescent="0.2">
      <c r="A1010" s="477" t="s">
        <v>202</v>
      </c>
      <c r="B1010" s="481" t="s">
        <v>379</v>
      </c>
      <c r="C1010" s="493" t="s">
        <v>16456</v>
      </c>
      <c r="D1010" s="496" t="s">
        <v>15869</v>
      </c>
      <c r="E1010" s="442" t="s">
        <v>13</v>
      </c>
      <c r="F1010" s="443">
        <v>32</v>
      </c>
      <c r="G1010" s="444">
        <f>IF($A1010="SINAPI",VLOOKUP($B1010,'Sinapi - Serv'!A:D,4,0),VLOOKUP($B1010,Composições!A:G,7,0))</f>
        <v>31.54</v>
      </c>
      <c r="H1010" s="445">
        <f t="shared" si="20"/>
        <v>1009.28</v>
      </c>
      <c r="I1010" s="479"/>
    </row>
    <row r="1011" spans="1:9" s="436" customFormat="1" ht="25.5" x14ac:dyDescent="0.2">
      <c r="A1011" s="477" t="s">
        <v>202</v>
      </c>
      <c r="B1011" s="481" t="s">
        <v>373</v>
      </c>
      <c r="C1011" s="493" t="s">
        <v>16457</v>
      </c>
      <c r="D1011" s="496" t="s">
        <v>478</v>
      </c>
      <c r="E1011" s="442" t="s">
        <v>13</v>
      </c>
      <c r="F1011" s="443">
        <v>128</v>
      </c>
      <c r="G1011" s="444">
        <f>IF($A1011="SINAPI",VLOOKUP($B1011,'Sinapi - Serv'!A:D,4,0),VLOOKUP($B1011,Composições!A:G,7,0))</f>
        <v>0.8</v>
      </c>
      <c r="H1011" s="445">
        <f t="shared" si="20"/>
        <v>102.4</v>
      </c>
      <c r="I1011" s="479"/>
    </row>
    <row r="1012" spans="1:9" s="436" customFormat="1" ht="38.25" x14ac:dyDescent="0.2">
      <c r="A1012" s="477" t="s">
        <v>202</v>
      </c>
      <c r="B1012" s="481" t="s">
        <v>376</v>
      </c>
      <c r="C1012" s="493" t="s">
        <v>16458</v>
      </c>
      <c r="D1012" s="496" t="s">
        <v>480</v>
      </c>
      <c r="E1012" s="442" t="s">
        <v>13</v>
      </c>
      <c r="F1012" s="443">
        <v>128</v>
      </c>
      <c r="G1012" s="444">
        <f>IF($A1012="SINAPI",VLOOKUP($B1012,'Sinapi - Serv'!A:D,4,0),VLOOKUP($B1012,Composições!A:G,7,0))</f>
        <v>1.1299999999999999</v>
      </c>
      <c r="H1012" s="445">
        <f t="shared" si="20"/>
        <v>144.63999999999999</v>
      </c>
      <c r="I1012" s="479"/>
    </row>
    <row r="1013" spans="1:9" s="436" customFormat="1" x14ac:dyDescent="0.2">
      <c r="A1013" s="477"/>
      <c r="B1013" s="481"/>
      <c r="C1013" s="497" t="s">
        <v>16459</v>
      </c>
      <c r="D1013" s="495" t="s">
        <v>15912</v>
      </c>
      <c r="E1013" s="451"/>
      <c r="F1013" s="452"/>
      <c r="G1013" s="453"/>
      <c r="H1013" s="454"/>
      <c r="I1013" s="479"/>
    </row>
    <row r="1014" spans="1:9" s="436" customFormat="1" ht="51" x14ac:dyDescent="0.2">
      <c r="A1014" s="477" t="s">
        <v>202</v>
      </c>
      <c r="B1014" s="481" t="s">
        <v>20278</v>
      </c>
      <c r="C1014" s="493" t="s">
        <v>16461</v>
      </c>
      <c r="D1014" s="478" t="s">
        <v>16462</v>
      </c>
      <c r="E1014" s="582" t="s">
        <v>270</v>
      </c>
      <c r="F1014" s="443">
        <v>45</v>
      </c>
      <c r="G1014" s="444">
        <f>VLOOKUP($B1014,'Cotações de Mercado'!A:X,24,0)</f>
        <v>2597.75</v>
      </c>
      <c r="H1014" s="445">
        <f>+F1014*G1014</f>
        <v>116898.75</v>
      </c>
      <c r="I1014" s="479"/>
    </row>
    <row r="1015" spans="1:9" s="436" customFormat="1" ht="51" x14ac:dyDescent="0.2">
      <c r="A1015" s="477" t="s">
        <v>202</v>
      </c>
      <c r="B1015" s="481" t="s">
        <v>20280</v>
      </c>
      <c r="C1015" s="493" t="s">
        <v>16464</v>
      </c>
      <c r="D1015" s="496" t="s">
        <v>16465</v>
      </c>
      <c r="E1015" s="442" t="s">
        <v>13</v>
      </c>
      <c r="F1015" s="443">
        <v>8</v>
      </c>
      <c r="G1015" s="444">
        <f>VLOOKUP($B1015,'Cotações de Mercado'!A:X,24,0)</f>
        <v>2912.02</v>
      </c>
      <c r="H1015" s="445">
        <f t="shared" si="20"/>
        <v>23296.16</v>
      </c>
      <c r="I1015" s="479"/>
    </row>
    <row r="1016" spans="1:9" s="436" customFormat="1" ht="51" x14ac:dyDescent="0.2">
      <c r="A1016" s="477" t="s">
        <v>202</v>
      </c>
      <c r="B1016" s="481" t="s">
        <v>16460</v>
      </c>
      <c r="C1016" s="493" t="s">
        <v>16467</v>
      </c>
      <c r="D1016" s="496" t="s">
        <v>16468</v>
      </c>
      <c r="E1016" s="442" t="s">
        <v>13</v>
      </c>
      <c r="F1016" s="443">
        <v>9</v>
      </c>
      <c r="G1016" s="444">
        <f>VLOOKUP($B1016,'Cotações de Mercado'!A:X,24,0)</f>
        <v>2517.9699999999998</v>
      </c>
      <c r="H1016" s="445">
        <f t="shared" si="20"/>
        <v>22661.73</v>
      </c>
      <c r="I1016" s="479"/>
    </row>
    <row r="1017" spans="1:9" s="436" customFormat="1" ht="51" x14ac:dyDescent="0.2">
      <c r="A1017" s="477" t="s">
        <v>202</v>
      </c>
      <c r="B1017" s="481" t="s">
        <v>16463</v>
      </c>
      <c r="C1017" s="493" t="s">
        <v>16470</v>
      </c>
      <c r="D1017" s="496" t="s">
        <v>16471</v>
      </c>
      <c r="E1017" s="442" t="s">
        <v>13</v>
      </c>
      <c r="F1017" s="443">
        <v>6</v>
      </c>
      <c r="G1017" s="444">
        <f>VLOOKUP($B1017,'Cotações de Mercado'!A:X,24,0)</f>
        <v>2706.81</v>
      </c>
      <c r="H1017" s="445">
        <f t="shared" si="20"/>
        <v>16240.86</v>
      </c>
      <c r="I1017" s="479"/>
    </row>
    <row r="1018" spans="1:9" s="436" customFormat="1" ht="51" x14ac:dyDescent="0.2">
      <c r="A1018" s="477" t="s">
        <v>202</v>
      </c>
      <c r="B1018" s="481" t="s">
        <v>16466</v>
      </c>
      <c r="C1018" s="493" t="s">
        <v>16473</v>
      </c>
      <c r="D1018" s="496" t="s">
        <v>16474</v>
      </c>
      <c r="E1018" s="442" t="s">
        <v>13</v>
      </c>
      <c r="F1018" s="443">
        <v>2</v>
      </c>
      <c r="G1018" s="444">
        <f>VLOOKUP($B1018,'Cotações de Mercado'!A:X,24,0)</f>
        <v>2875.68</v>
      </c>
      <c r="H1018" s="445">
        <f t="shared" si="20"/>
        <v>5751.36</v>
      </c>
      <c r="I1018" s="479"/>
    </row>
    <row r="1019" spans="1:9" s="436" customFormat="1" ht="51" x14ac:dyDescent="0.2">
      <c r="A1019" s="477" t="s">
        <v>202</v>
      </c>
      <c r="B1019" s="481" t="s">
        <v>16469</v>
      </c>
      <c r="C1019" s="493" t="s">
        <v>16476</v>
      </c>
      <c r="D1019" s="496" t="s">
        <v>16477</v>
      </c>
      <c r="E1019" s="442" t="s">
        <v>13</v>
      </c>
      <c r="F1019" s="443">
        <v>2</v>
      </c>
      <c r="G1019" s="444">
        <f>VLOOKUP($B1019,'Cotações de Mercado'!A:X,24,0)</f>
        <v>4700.5</v>
      </c>
      <c r="H1019" s="445">
        <f t="shared" si="20"/>
        <v>9401</v>
      </c>
      <c r="I1019" s="479"/>
    </row>
    <row r="1020" spans="1:9" s="436" customFormat="1" x14ac:dyDescent="0.2">
      <c r="A1020" s="477"/>
      <c r="B1020" s="481"/>
      <c r="C1020" s="497" t="s">
        <v>16478</v>
      </c>
      <c r="D1020" s="495" t="s">
        <v>15923</v>
      </c>
      <c r="E1020" s="451"/>
      <c r="F1020" s="452"/>
      <c r="G1020" s="453"/>
      <c r="H1020" s="454"/>
      <c r="I1020" s="479"/>
    </row>
    <row r="1021" spans="1:9" s="436" customFormat="1" ht="76.5" x14ac:dyDescent="0.2">
      <c r="A1021" s="477" t="s">
        <v>221</v>
      </c>
      <c r="B1021" s="481" t="s">
        <v>15924</v>
      </c>
      <c r="C1021" s="493" t="s">
        <v>16479</v>
      </c>
      <c r="D1021" s="478" t="s">
        <v>15925</v>
      </c>
      <c r="E1021" s="582" t="s">
        <v>270</v>
      </c>
      <c r="F1021" s="443">
        <v>780</v>
      </c>
      <c r="G1021" s="444">
        <f>IF($A1021="SINAPI",VLOOKUP($B1021,'Sinapi - Serv'!A:D,4,0),VLOOKUP($B1021,Composições!A:G,7,0))</f>
        <v>99.67</v>
      </c>
      <c r="H1021" s="445">
        <f>+F1021*G1021</f>
        <v>77742.600000000006</v>
      </c>
      <c r="I1021" s="479"/>
    </row>
    <row r="1022" spans="1:9" s="436" customFormat="1" ht="76.5" x14ac:dyDescent="0.2">
      <c r="A1022" s="477" t="s">
        <v>202</v>
      </c>
      <c r="B1022" s="481" t="s">
        <v>15926</v>
      </c>
      <c r="C1022" s="493" t="s">
        <v>16480</v>
      </c>
      <c r="D1022" s="496" t="s">
        <v>15927</v>
      </c>
      <c r="E1022" s="442" t="s">
        <v>270</v>
      </c>
      <c r="F1022" s="443">
        <v>150</v>
      </c>
      <c r="G1022" s="444">
        <f>IF($A1022="SINAPI",VLOOKUP($B1022,'Sinapi - Serv'!A:D,4,0),VLOOKUP($B1022,Composições!A:G,7,0))</f>
        <v>33.200000000000003</v>
      </c>
      <c r="H1022" s="445">
        <f t="shared" si="20"/>
        <v>4980</v>
      </c>
      <c r="I1022" s="479"/>
    </row>
    <row r="1023" spans="1:9" s="436" customFormat="1" ht="76.5" x14ac:dyDescent="0.2">
      <c r="A1023" s="477" t="s">
        <v>211</v>
      </c>
      <c r="B1023" s="481">
        <v>91840</v>
      </c>
      <c r="C1023" s="493" t="s">
        <v>16481</v>
      </c>
      <c r="D1023" s="496" t="s">
        <v>390</v>
      </c>
      <c r="E1023" s="442" t="s">
        <v>270</v>
      </c>
      <c r="F1023" s="443">
        <v>16</v>
      </c>
      <c r="G1023" s="444">
        <f>IF($A1023="SINAPI",VLOOKUP($B1023,'Sinapi - Serv'!A:D,4,0),VLOOKUP($B1023,Composições!A:G,7,0))</f>
        <v>27.61</v>
      </c>
      <c r="H1023" s="445">
        <f t="shared" si="20"/>
        <v>441.76</v>
      </c>
      <c r="I1023" s="479"/>
    </row>
    <row r="1024" spans="1:9" s="436" customFormat="1" ht="63.75" x14ac:dyDescent="0.2">
      <c r="A1024" s="477" t="s">
        <v>202</v>
      </c>
      <c r="B1024" s="481" t="s">
        <v>16482</v>
      </c>
      <c r="C1024" s="493" t="s">
        <v>16483</v>
      </c>
      <c r="D1024" s="496" t="s">
        <v>16484</v>
      </c>
      <c r="E1024" s="442" t="s">
        <v>13</v>
      </c>
      <c r="F1024" s="443">
        <v>3</v>
      </c>
      <c r="G1024" s="444">
        <f>IF($A1024="SINAPI",VLOOKUP($B1024,'Sinapi - Serv'!A:D,4,0),VLOOKUP($B1024,Composições!A:G,7,0))</f>
        <v>33573.06</v>
      </c>
      <c r="H1024" s="445">
        <f t="shared" si="20"/>
        <v>100719.18</v>
      </c>
      <c r="I1024" s="479"/>
    </row>
    <row r="1025" spans="1:9" s="436" customFormat="1" ht="63.75" x14ac:dyDescent="0.2">
      <c r="A1025" s="477" t="s">
        <v>202</v>
      </c>
      <c r="B1025" s="481" t="s">
        <v>16485</v>
      </c>
      <c r="C1025" s="493" t="s">
        <v>16486</v>
      </c>
      <c r="D1025" s="496" t="s">
        <v>16487</v>
      </c>
      <c r="E1025" s="442" t="s">
        <v>13</v>
      </c>
      <c r="F1025" s="443">
        <v>1</v>
      </c>
      <c r="G1025" s="444">
        <f>IF($A1025="SINAPI",VLOOKUP($B1025,'Sinapi - Serv'!A:D,4,0),VLOOKUP($B1025,Composições!A:G,7,0))</f>
        <v>39829.17</v>
      </c>
      <c r="H1025" s="445">
        <f t="shared" si="20"/>
        <v>39829.17</v>
      </c>
      <c r="I1025" s="479"/>
    </row>
    <row r="1026" spans="1:9" s="436" customFormat="1" ht="63.75" x14ac:dyDescent="0.2">
      <c r="A1026" s="477" t="s">
        <v>202</v>
      </c>
      <c r="B1026" s="481" t="s">
        <v>16488</v>
      </c>
      <c r="C1026" s="493" t="s">
        <v>16489</v>
      </c>
      <c r="D1026" s="496" t="s">
        <v>16490</v>
      </c>
      <c r="E1026" s="442" t="s">
        <v>13</v>
      </c>
      <c r="F1026" s="443">
        <v>1</v>
      </c>
      <c r="G1026" s="444">
        <f>IF($A1026="SINAPI",VLOOKUP($B1026,'Sinapi - Serv'!A:D,4,0),VLOOKUP($B1026,Composições!A:G,7,0))</f>
        <v>39724.050000000003</v>
      </c>
      <c r="H1026" s="445">
        <f t="shared" si="20"/>
        <v>39724.050000000003</v>
      </c>
      <c r="I1026" s="479"/>
    </row>
    <row r="1027" spans="1:9" s="436" customFormat="1" ht="63.75" x14ac:dyDescent="0.2">
      <c r="A1027" s="477" t="s">
        <v>202</v>
      </c>
      <c r="B1027" s="481" t="s">
        <v>16491</v>
      </c>
      <c r="C1027" s="493" t="s">
        <v>16492</v>
      </c>
      <c r="D1027" s="496" t="s">
        <v>16493</v>
      </c>
      <c r="E1027" s="442" t="s">
        <v>13</v>
      </c>
      <c r="F1027" s="443">
        <v>2</v>
      </c>
      <c r="G1027" s="444">
        <f>IF($A1027="SINAPI",VLOOKUP($B1027,'Sinapi - Serv'!A:D,4,0),VLOOKUP($B1027,Composições!A:G,7,0))</f>
        <v>26614.79</v>
      </c>
      <c r="H1027" s="445">
        <f t="shared" si="20"/>
        <v>53229.58</v>
      </c>
      <c r="I1027" s="479"/>
    </row>
    <row r="1028" spans="1:9" s="436" customFormat="1" ht="63.75" x14ac:dyDescent="0.2">
      <c r="A1028" s="477" t="s">
        <v>202</v>
      </c>
      <c r="B1028" s="481" t="s">
        <v>394</v>
      </c>
      <c r="C1028" s="493" t="s">
        <v>16494</v>
      </c>
      <c r="D1028" s="496" t="s">
        <v>396</v>
      </c>
      <c r="E1028" s="442" t="s">
        <v>13</v>
      </c>
      <c r="F1028" s="443">
        <v>2</v>
      </c>
      <c r="G1028" s="444">
        <f>IF($A1028="SINAPI",VLOOKUP($B1028,'Sinapi - Serv'!A:D,4,0),VLOOKUP($B1028,Composições!A:G,7,0))</f>
        <v>1711.19</v>
      </c>
      <c r="H1028" s="445">
        <f t="shared" si="20"/>
        <v>3422.38</v>
      </c>
      <c r="I1028" s="479"/>
    </row>
    <row r="1029" spans="1:9" s="436" customFormat="1" x14ac:dyDescent="0.2">
      <c r="A1029" s="477"/>
      <c r="B1029" s="481"/>
      <c r="C1029" s="497" t="s">
        <v>16495</v>
      </c>
      <c r="D1029" s="495" t="s">
        <v>15970</v>
      </c>
      <c r="E1029" s="451"/>
      <c r="F1029" s="452"/>
      <c r="G1029" s="453"/>
      <c r="H1029" s="454"/>
      <c r="I1029" s="479"/>
    </row>
    <row r="1030" spans="1:9" s="436" customFormat="1" ht="178.5" x14ac:dyDescent="0.2">
      <c r="A1030" s="477" t="s">
        <v>238</v>
      </c>
      <c r="B1030" s="481">
        <v>63244</v>
      </c>
      <c r="C1030" s="493" t="s">
        <v>16496</v>
      </c>
      <c r="D1030" s="478" t="s">
        <v>15971</v>
      </c>
      <c r="E1030" s="582" t="s">
        <v>270</v>
      </c>
      <c r="F1030" s="443">
        <v>60</v>
      </c>
      <c r="G1030" s="444">
        <f>IF($A1030="SINAPI",VLOOKUP($B1030,'Sinapi - Serv'!A:D,4,0),VLOOKUP($B1030,Composições!A:G,7,0))</f>
        <v>263.97000000000003</v>
      </c>
      <c r="H1030" s="445">
        <f>+F1030*G1030</f>
        <v>15838.2</v>
      </c>
      <c r="I1030" s="479"/>
    </row>
    <row r="1031" spans="1:9" s="436" customFormat="1" ht="178.5" x14ac:dyDescent="0.2">
      <c r="A1031" s="477" t="s">
        <v>238</v>
      </c>
      <c r="B1031" s="481">
        <v>63241</v>
      </c>
      <c r="C1031" s="493" t="s">
        <v>16497</v>
      </c>
      <c r="D1031" s="496" t="s">
        <v>15972</v>
      </c>
      <c r="E1031" s="442" t="s">
        <v>270</v>
      </c>
      <c r="F1031" s="443">
        <v>100</v>
      </c>
      <c r="G1031" s="444">
        <f>IF($A1031="SINAPI",VLOOKUP($B1031,'Sinapi - Serv'!A:D,4,0),VLOOKUP($B1031,Composições!A:G,7,0))</f>
        <v>133.16</v>
      </c>
      <c r="H1031" s="445">
        <f t="shared" si="20"/>
        <v>13316</v>
      </c>
      <c r="I1031" s="479"/>
    </row>
    <row r="1032" spans="1:9" s="436" customFormat="1" ht="89.25" x14ac:dyDescent="0.2">
      <c r="A1032" s="477" t="s">
        <v>202</v>
      </c>
      <c r="B1032" s="481" t="s">
        <v>15973</v>
      </c>
      <c r="C1032" s="493" t="s">
        <v>16498</v>
      </c>
      <c r="D1032" s="496" t="s">
        <v>16499</v>
      </c>
      <c r="E1032" s="442" t="s">
        <v>13</v>
      </c>
      <c r="F1032" s="443">
        <v>12</v>
      </c>
      <c r="G1032" s="444">
        <f>IF($A1032="SINAPI",VLOOKUP($B1032,'Sinapi - Serv'!A:D,4,0),VLOOKUP($B1032,Composições!A:G,7,0))</f>
        <v>411.4</v>
      </c>
      <c r="H1032" s="445">
        <f t="shared" si="20"/>
        <v>4936.8</v>
      </c>
      <c r="I1032" s="479"/>
    </row>
    <row r="1033" spans="1:9" s="436" customFormat="1" ht="89.25" x14ac:dyDescent="0.2">
      <c r="A1033" s="477" t="s">
        <v>202</v>
      </c>
      <c r="B1033" s="481" t="s">
        <v>15975</v>
      </c>
      <c r="C1033" s="493" t="s">
        <v>16500</v>
      </c>
      <c r="D1033" s="496" t="s">
        <v>16501</v>
      </c>
      <c r="E1033" s="442" t="s">
        <v>13</v>
      </c>
      <c r="F1033" s="443">
        <v>6</v>
      </c>
      <c r="G1033" s="444">
        <f>IF($A1033="SINAPI",VLOOKUP($B1033,'Sinapi - Serv'!A:D,4,0),VLOOKUP($B1033,Composições!A:G,7,0))</f>
        <v>1188.5999999999999</v>
      </c>
      <c r="H1033" s="445">
        <f t="shared" si="20"/>
        <v>7131.6</v>
      </c>
      <c r="I1033" s="479"/>
    </row>
    <row r="1034" spans="1:9" s="436" customFormat="1" ht="63.75" x14ac:dyDescent="0.2">
      <c r="A1034" s="477" t="s">
        <v>452</v>
      </c>
      <c r="B1034" s="481">
        <v>91710</v>
      </c>
      <c r="C1034" s="493" t="s">
        <v>16502</v>
      </c>
      <c r="D1034" s="496" t="s">
        <v>16503</v>
      </c>
      <c r="E1034" s="442" t="s">
        <v>13</v>
      </c>
      <c r="F1034" s="443">
        <v>9</v>
      </c>
      <c r="G1034" s="444">
        <f>IF($A1034="SINAPI",VLOOKUP($B1034,'Sinapi - Serv'!A:D,4,0),VLOOKUP($B1034,Composições!A:G,7,0))</f>
        <v>1926.83</v>
      </c>
      <c r="H1034" s="445">
        <f t="shared" si="20"/>
        <v>17341.47</v>
      </c>
      <c r="I1034" s="479"/>
    </row>
    <row r="1035" spans="1:9" s="436" customFormat="1" ht="51" x14ac:dyDescent="0.2">
      <c r="A1035" s="477" t="s">
        <v>202</v>
      </c>
      <c r="B1035" s="481" t="s">
        <v>15978</v>
      </c>
      <c r="C1035" s="493" t="s">
        <v>16504</v>
      </c>
      <c r="D1035" s="496" t="s">
        <v>15979</v>
      </c>
      <c r="E1035" s="442" t="s">
        <v>15980</v>
      </c>
      <c r="F1035" s="443">
        <v>12</v>
      </c>
      <c r="G1035" s="444">
        <f>IF($A1035="SINAPI",VLOOKUP($B1035,'Sinapi - Serv'!A:D,4,0),VLOOKUP($B1035,Composições!A:G,7,0))</f>
        <v>12.24</v>
      </c>
      <c r="H1035" s="445">
        <f t="shared" si="20"/>
        <v>146.88</v>
      </c>
      <c r="I1035" s="479"/>
    </row>
    <row r="1036" spans="1:9" s="436" customFormat="1" ht="51" x14ac:dyDescent="0.2">
      <c r="A1036" s="477" t="s">
        <v>202</v>
      </c>
      <c r="B1036" s="481" t="s">
        <v>15981</v>
      </c>
      <c r="C1036" s="493" t="s">
        <v>16505</v>
      </c>
      <c r="D1036" s="496" t="s">
        <v>15982</v>
      </c>
      <c r="E1036" s="442" t="s">
        <v>15980</v>
      </c>
      <c r="F1036" s="443">
        <v>6</v>
      </c>
      <c r="G1036" s="444">
        <f>IF($A1036="SINAPI",VLOOKUP($B1036,'Sinapi - Serv'!A:D,4,0),VLOOKUP($B1036,Composições!A:G,7,0))</f>
        <v>74.260000000000005</v>
      </c>
      <c r="H1036" s="445">
        <f t="shared" si="20"/>
        <v>445.56</v>
      </c>
      <c r="I1036" s="479"/>
    </row>
    <row r="1037" spans="1:9" s="436" customFormat="1" ht="51" x14ac:dyDescent="0.2">
      <c r="A1037" s="477" t="s">
        <v>202</v>
      </c>
      <c r="B1037" s="481" t="s">
        <v>16506</v>
      </c>
      <c r="C1037" s="493" t="s">
        <v>16507</v>
      </c>
      <c r="D1037" s="496" t="s">
        <v>16508</v>
      </c>
      <c r="E1037" s="442" t="s">
        <v>15980</v>
      </c>
      <c r="F1037" s="443">
        <v>24</v>
      </c>
      <c r="G1037" s="444">
        <f>IF($A1037="SINAPI",VLOOKUP($B1037,'Sinapi - Serv'!A:D,4,0),VLOOKUP($B1037,Composições!A:G,7,0))</f>
        <v>76.849999999999994</v>
      </c>
      <c r="H1037" s="445">
        <f t="shared" si="20"/>
        <v>1844.4</v>
      </c>
      <c r="I1037" s="479"/>
    </row>
    <row r="1038" spans="1:9" s="436" customFormat="1" ht="25.5" x14ac:dyDescent="0.2">
      <c r="A1038" s="477" t="s">
        <v>202</v>
      </c>
      <c r="B1038" s="481" t="s">
        <v>15985</v>
      </c>
      <c r="C1038" s="493" t="s">
        <v>16509</v>
      </c>
      <c r="D1038" s="496" t="s">
        <v>15986</v>
      </c>
      <c r="E1038" s="442" t="s">
        <v>15980</v>
      </c>
      <c r="F1038" s="443">
        <v>24</v>
      </c>
      <c r="G1038" s="444">
        <f>IF($A1038="SINAPI",VLOOKUP($B1038,'Sinapi - Serv'!A:D,4,0),VLOOKUP($B1038,Composições!A:G,7,0))</f>
        <v>1.77</v>
      </c>
      <c r="H1038" s="445">
        <f t="shared" si="20"/>
        <v>42.48</v>
      </c>
      <c r="I1038" s="479"/>
    </row>
    <row r="1039" spans="1:9" s="436" customFormat="1" ht="25.5" x14ac:dyDescent="0.2">
      <c r="A1039" s="477" t="s">
        <v>202</v>
      </c>
      <c r="B1039" s="481" t="s">
        <v>15987</v>
      </c>
      <c r="C1039" s="493" t="s">
        <v>16510</v>
      </c>
      <c r="D1039" s="496" t="s">
        <v>15988</v>
      </c>
      <c r="E1039" s="442" t="s">
        <v>15980</v>
      </c>
      <c r="F1039" s="443">
        <v>24</v>
      </c>
      <c r="G1039" s="444">
        <f>IF($A1039="SINAPI",VLOOKUP($B1039,'Sinapi - Serv'!A:D,4,0),VLOOKUP($B1039,Composições!A:G,7,0))</f>
        <v>6.55</v>
      </c>
      <c r="H1039" s="445">
        <f t="shared" si="20"/>
        <v>157.19999999999999</v>
      </c>
      <c r="I1039" s="479"/>
    </row>
    <row r="1040" spans="1:9" s="436" customFormat="1" x14ac:dyDescent="0.2">
      <c r="A1040" s="477"/>
      <c r="B1040" s="481"/>
      <c r="C1040" s="497" t="s">
        <v>16511</v>
      </c>
      <c r="D1040" s="495" t="s">
        <v>15989</v>
      </c>
      <c r="E1040" s="451"/>
      <c r="F1040" s="452"/>
      <c r="G1040" s="453"/>
      <c r="H1040" s="454"/>
      <c r="I1040" s="479"/>
    </row>
    <row r="1041" spans="1:9" s="436" customFormat="1" ht="140.25" x14ac:dyDescent="0.2">
      <c r="A1041" s="477" t="s">
        <v>211</v>
      </c>
      <c r="B1041" s="481">
        <v>91935</v>
      </c>
      <c r="C1041" s="493" t="s">
        <v>16512</v>
      </c>
      <c r="D1041" s="496" t="s">
        <v>16513</v>
      </c>
      <c r="E1041" s="582" t="s">
        <v>270</v>
      </c>
      <c r="F1041" s="443">
        <v>33</v>
      </c>
      <c r="G1041" s="444">
        <f>IF($A1041="SINAPI",VLOOKUP($B1041,'Sinapi - Serv'!A:D,4,0),VLOOKUP($B1041,Composições!A:G,7,0))</f>
        <v>28.72</v>
      </c>
      <c r="H1041" s="445">
        <f>+F1041*G1041</f>
        <v>947.76</v>
      </c>
      <c r="I1041" s="479"/>
    </row>
    <row r="1042" spans="1:9" s="436" customFormat="1" ht="140.25" x14ac:dyDescent="0.2">
      <c r="A1042" s="477" t="s">
        <v>211</v>
      </c>
      <c r="B1042" s="481">
        <v>92984</v>
      </c>
      <c r="C1042" s="493" t="s">
        <v>16514</v>
      </c>
      <c r="D1042" s="496" t="s">
        <v>15990</v>
      </c>
      <c r="E1042" s="442" t="s">
        <v>270</v>
      </c>
      <c r="F1042" s="443">
        <v>207</v>
      </c>
      <c r="G1042" s="444">
        <f>IF($A1042="SINAPI",VLOOKUP($B1042,'Sinapi - Serv'!A:D,4,0),VLOOKUP($B1042,Composições!A:G,7,0))</f>
        <v>30.24</v>
      </c>
      <c r="H1042" s="445">
        <f t="shared" ref="H1042:H1105" si="21">+F1042*G1042</f>
        <v>6259.68</v>
      </c>
      <c r="I1042" s="479"/>
    </row>
    <row r="1043" spans="1:9" s="436" customFormat="1" ht="140.25" x14ac:dyDescent="0.2">
      <c r="A1043" s="477" t="s">
        <v>211</v>
      </c>
      <c r="B1043" s="481">
        <v>92986</v>
      </c>
      <c r="C1043" s="493" t="s">
        <v>16515</v>
      </c>
      <c r="D1043" s="496" t="s">
        <v>15991</v>
      </c>
      <c r="E1043" s="442" t="s">
        <v>270</v>
      </c>
      <c r="F1043" s="443">
        <v>174</v>
      </c>
      <c r="G1043" s="444">
        <f>IF($A1043="SINAPI",VLOOKUP($B1043,'Sinapi - Serv'!A:D,4,0),VLOOKUP($B1043,Composições!A:G,7,0))</f>
        <v>41.53</v>
      </c>
      <c r="H1043" s="445">
        <f t="shared" si="21"/>
        <v>7226.22</v>
      </c>
      <c r="I1043" s="479"/>
    </row>
    <row r="1044" spans="1:9" s="436" customFormat="1" ht="140.25" x14ac:dyDescent="0.2">
      <c r="A1044" s="477" t="s">
        <v>211</v>
      </c>
      <c r="B1044" s="481">
        <v>92990</v>
      </c>
      <c r="C1044" s="493" t="s">
        <v>16516</v>
      </c>
      <c r="D1044" s="496" t="s">
        <v>15992</v>
      </c>
      <c r="E1044" s="442" t="s">
        <v>270</v>
      </c>
      <c r="F1044" s="443">
        <v>162</v>
      </c>
      <c r="G1044" s="444">
        <f>IF($A1044="SINAPI",VLOOKUP($B1044,'Sinapi - Serv'!A:D,4,0),VLOOKUP($B1044,Composições!A:G,7,0))</f>
        <v>82.66</v>
      </c>
      <c r="H1044" s="445">
        <f t="shared" si="21"/>
        <v>13390.92</v>
      </c>
      <c r="I1044" s="479"/>
    </row>
    <row r="1045" spans="1:9" s="436" customFormat="1" ht="140.25" x14ac:dyDescent="0.2">
      <c r="A1045" s="477" t="s">
        <v>211</v>
      </c>
      <c r="B1045" s="481">
        <v>92992</v>
      </c>
      <c r="C1045" s="493" t="s">
        <v>16517</v>
      </c>
      <c r="D1045" s="496" t="s">
        <v>15993</v>
      </c>
      <c r="E1045" s="442" t="s">
        <v>270</v>
      </c>
      <c r="F1045" s="443">
        <v>276</v>
      </c>
      <c r="G1045" s="444">
        <f>IF($A1045="SINAPI",VLOOKUP($B1045,'Sinapi - Serv'!A:D,4,0),VLOOKUP($B1045,Composições!A:G,7,0))</f>
        <v>106.71</v>
      </c>
      <c r="H1045" s="445">
        <f t="shared" si="21"/>
        <v>29451.96</v>
      </c>
      <c r="I1045" s="479"/>
    </row>
    <row r="1046" spans="1:9" s="436" customFormat="1" ht="140.25" x14ac:dyDescent="0.2">
      <c r="A1046" s="477" t="s">
        <v>211</v>
      </c>
      <c r="B1046" s="481">
        <v>92994</v>
      </c>
      <c r="C1046" s="493" t="s">
        <v>16518</v>
      </c>
      <c r="D1046" s="496" t="s">
        <v>16519</v>
      </c>
      <c r="E1046" s="442" t="s">
        <v>270</v>
      </c>
      <c r="F1046" s="443">
        <v>129</v>
      </c>
      <c r="G1046" s="444">
        <f>IF($A1046="SINAPI",VLOOKUP($B1046,'Sinapi - Serv'!A:D,4,0),VLOOKUP($B1046,Composições!A:G,7,0))</f>
        <v>138.38</v>
      </c>
      <c r="H1046" s="445">
        <f t="shared" si="21"/>
        <v>17851.02</v>
      </c>
      <c r="I1046" s="479"/>
    </row>
    <row r="1047" spans="1:9" s="436" customFormat="1" ht="140.25" x14ac:dyDescent="0.2">
      <c r="A1047" s="477" t="s">
        <v>211</v>
      </c>
      <c r="B1047" s="481">
        <v>92996</v>
      </c>
      <c r="C1047" s="493" t="s">
        <v>16520</v>
      </c>
      <c r="D1047" s="496" t="s">
        <v>15994</v>
      </c>
      <c r="E1047" s="442" t="s">
        <v>270</v>
      </c>
      <c r="F1047" s="443">
        <v>2094</v>
      </c>
      <c r="G1047" s="444">
        <f>IF($A1047="SINAPI",VLOOKUP($B1047,'Sinapi - Serv'!A:D,4,0),VLOOKUP($B1047,Composições!A:G,7,0))</f>
        <v>167.32</v>
      </c>
      <c r="H1047" s="445">
        <f t="shared" si="21"/>
        <v>350368.08</v>
      </c>
      <c r="I1047" s="479"/>
    </row>
    <row r="1048" spans="1:9" s="436" customFormat="1" ht="140.25" x14ac:dyDescent="0.2">
      <c r="A1048" s="477" t="s">
        <v>211</v>
      </c>
      <c r="B1048" s="481">
        <v>92998</v>
      </c>
      <c r="C1048" s="493" t="s">
        <v>16521</v>
      </c>
      <c r="D1048" s="496" t="s">
        <v>15995</v>
      </c>
      <c r="E1048" s="442" t="s">
        <v>270</v>
      </c>
      <c r="F1048" s="443">
        <v>582</v>
      </c>
      <c r="G1048" s="444">
        <f>IF($A1048="SINAPI",VLOOKUP($B1048,'Sinapi - Serv'!A:D,4,0),VLOOKUP($B1048,Composições!A:G,7,0))</f>
        <v>204.92</v>
      </c>
      <c r="H1048" s="445">
        <f t="shared" si="21"/>
        <v>119263.44</v>
      </c>
      <c r="I1048" s="479"/>
    </row>
    <row r="1049" spans="1:9" s="436" customFormat="1" ht="114.75" x14ac:dyDescent="0.2">
      <c r="A1049" s="477" t="s">
        <v>211</v>
      </c>
      <c r="B1049" s="481">
        <v>93000</v>
      </c>
      <c r="C1049" s="493" t="s">
        <v>16522</v>
      </c>
      <c r="D1049" s="496" t="s">
        <v>16012</v>
      </c>
      <c r="E1049" s="442" t="s">
        <v>270</v>
      </c>
      <c r="F1049" s="443">
        <v>3681</v>
      </c>
      <c r="G1049" s="444">
        <f>IF($A1049="SINAPI",VLOOKUP($B1049,'Sinapi - Serv'!A:D,4,0),VLOOKUP($B1049,Composições!A:G,7,0))</f>
        <v>270.99</v>
      </c>
      <c r="H1049" s="445">
        <f t="shared" si="21"/>
        <v>997514.19</v>
      </c>
      <c r="I1049" s="479"/>
    </row>
    <row r="1050" spans="1:9" s="436" customFormat="1" ht="140.25" x14ac:dyDescent="0.2">
      <c r="A1050" s="477" t="s">
        <v>211</v>
      </c>
      <c r="B1050" s="481">
        <v>91935</v>
      </c>
      <c r="C1050" s="493" t="s">
        <v>16523</v>
      </c>
      <c r="D1050" s="496" t="s">
        <v>16524</v>
      </c>
      <c r="E1050" s="442" t="s">
        <v>270</v>
      </c>
      <c r="F1050" s="443">
        <v>11</v>
      </c>
      <c r="G1050" s="444">
        <f>IF($A1050="SINAPI",VLOOKUP($B1050,'Sinapi - Serv'!A:D,4,0),VLOOKUP($B1050,Composições!A:G,7,0))</f>
        <v>28.72</v>
      </c>
      <c r="H1050" s="445">
        <f t="shared" si="21"/>
        <v>315.92</v>
      </c>
      <c r="I1050" s="479"/>
    </row>
    <row r="1051" spans="1:9" s="436" customFormat="1" ht="140.25" x14ac:dyDescent="0.2">
      <c r="A1051" s="477" t="s">
        <v>211</v>
      </c>
      <c r="B1051" s="481">
        <v>92984</v>
      </c>
      <c r="C1051" s="493" t="s">
        <v>16525</v>
      </c>
      <c r="D1051" s="496" t="s">
        <v>15997</v>
      </c>
      <c r="E1051" s="442" t="s">
        <v>270</v>
      </c>
      <c r="F1051" s="443">
        <v>193</v>
      </c>
      <c r="G1051" s="444">
        <f>IF($A1051="SINAPI",VLOOKUP($B1051,'Sinapi - Serv'!A:D,4,0),VLOOKUP($B1051,Composições!A:G,7,0))</f>
        <v>30.24</v>
      </c>
      <c r="H1051" s="445">
        <f t="shared" si="21"/>
        <v>5836.32</v>
      </c>
      <c r="I1051" s="479"/>
    </row>
    <row r="1052" spans="1:9" s="436" customFormat="1" ht="140.25" x14ac:dyDescent="0.2">
      <c r="A1052" s="477" t="s">
        <v>211</v>
      </c>
      <c r="B1052" s="481">
        <v>92986</v>
      </c>
      <c r="C1052" s="493" t="s">
        <v>16526</v>
      </c>
      <c r="D1052" s="496" t="s">
        <v>15998</v>
      </c>
      <c r="E1052" s="442" t="s">
        <v>270</v>
      </c>
      <c r="F1052" s="443">
        <v>181</v>
      </c>
      <c r="G1052" s="444">
        <f>IF($A1052="SINAPI",VLOOKUP($B1052,'Sinapi - Serv'!A:D,4,0),VLOOKUP($B1052,Composições!A:G,7,0))</f>
        <v>41.53</v>
      </c>
      <c r="H1052" s="445">
        <f t="shared" si="21"/>
        <v>7516.93</v>
      </c>
      <c r="I1052" s="479"/>
    </row>
    <row r="1053" spans="1:9" s="436" customFormat="1" ht="140.25" x14ac:dyDescent="0.2">
      <c r="A1053" s="477" t="s">
        <v>211</v>
      </c>
      <c r="B1053" s="481">
        <v>92988</v>
      </c>
      <c r="C1053" s="493" t="s">
        <v>16527</v>
      </c>
      <c r="D1053" s="496" t="s">
        <v>15999</v>
      </c>
      <c r="E1053" s="442" t="s">
        <v>270</v>
      </c>
      <c r="F1053" s="443">
        <v>69</v>
      </c>
      <c r="G1053" s="444">
        <f>IF($A1053="SINAPI",VLOOKUP($B1053,'Sinapi - Serv'!A:D,4,0),VLOOKUP($B1053,Composições!A:G,7,0))</f>
        <v>59.9</v>
      </c>
      <c r="H1053" s="445">
        <f t="shared" si="21"/>
        <v>4133.1000000000004</v>
      </c>
      <c r="I1053" s="479"/>
    </row>
    <row r="1054" spans="1:9" s="436" customFormat="1" ht="140.25" x14ac:dyDescent="0.2">
      <c r="A1054" s="477" t="s">
        <v>211</v>
      </c>
      <c r="B1054" s="481">
        <v>92990</v>
      </c>
      <c r="C1054" s="493" t="s">
        <v>16528</v>
      </c>
      <c r="D1054" s="496" t="s">
        <v>16000</v>
      </c>
      <c r="E1054" s="442" t="s">
        <v>270</v>
      </c>
      <c r="F1054" s="443">
        <v>15</v>
      </c>
      <c r="G1054" s="444">
        <f>IF($A1054="SINAPI",VLOOKUP($B1054,'Sinapi - Serv'!A:D,4,0),VLOOKUP($B1054,Composições!A:G,7,0))</f>
        <v>82.66</v>
      </c>
      <c r="H1054" s="445">
        <f t="shared" si="21"/>
        <v>1239.9000000000001</v>
      </c>
      <c r="I1054" s="479"/>
    </row>
    <row r="1055" spans="1:9" s="436" customFormat="1" ht="140.25" x14ac:dyDescent="0.2">
      <c r="A1055" s="477" t="s">
        <v>211</v>
      </c>
      <c r="B1055" s="481">
        <v>92992</v>
      </c>
      <c r="C1055" s="493" t="s">
        <v>16529</v>
      </c>
      <c r="D1055" s="496" t="s">
        <v>16001</v>
      </c>
      <c r="E1055" s="442" t="s">
        <v>270</v>
      </c>
      <c r="F1055" s="443">
        <v>250</v>
      </c>
      <c r="G1055" s="444">
        <f>IF($A1055="SINAPI",VLOOKUP($B1055,'Sinapi - Serv'!A:D,4,0),VLOOKUP($B1055,Composições!A:G,7,0))</f>
        <v>106.71</v>
      </c>
      <c r="H1055" s="445">
        <f t="shared" si="21"/>
        <v>26677.5</v>
      </c>
      <c r="I1055" s="479"/>
    </row>
    <row r="1056" spans="1:9" s="436" customFormat="1" ht="140.25" x14ac:dyDescent="0.2">
      <c r="A1056" s="477" t="s">
        <v>211</v>
      </c>
      <c r="B1056" s="481">
        <v>92994</v>
      </c>
      <c r="C1056" s="493" t="s">
        <v>16530</v>
      </c>
      <c r="D1056" s="496" t="s">
        <v>16531</v>
      </c>
      <c r="E1056" s="442" t="s">
        <v>270</v>
      </c>
      <c r="F1056" s="443">
        <v>141</v>
      </c>
      <c r="G1056" s="444">
        <f>IF($A1056="SINAPI",VLOOKUP($B1056,'Sinapi - Serv'!A:D,4,0),VLOOKUP($B1056,Composições!A:G,7,0))</f>
        <v>138.38</v>
      </c>
      <c r="H1056" s="445">
        <f t="shared" si="21"/>
        <v>19511.580000000002</v>
      </c>
      <c r="I1056" s="479"/>
    </row>
    <row r="1057" spans="1:9" s="436" customFormat="1" ht="140.25" x14ac:dyDescent="0.2">
      <c r="A1057" s="477" t="s">
        <v>211</v>
      </c>
      <c r="B1057" s="481">
        <v>92996</v>
      </c>
      <c r="C1057" s="493" t="s">
        <v>16532</v>
      </c>
      <c r="D1057" s="496" t="s">
        <v>16002</v>
      </c>
      <c r="E1057" s="442" t="s">
        <v>270</v>
      </c>
      <c r="F1057" s="443">
        <v>92</v>
      </c>
      <c r="G1057" s="444">
        <f>IF($A1057="SINAPI",VLOOKUP($B1057,'Sinapi - Serv'!A:D,4,0),VLOOKUP($B1057,Composições!A:G,7,0))</f>
        <v>167.32</v>
      </c>
      <c r="H1057" s="445">
        <f t="shared" si="21"/>
        <v>15393.44</v>
      </c>
      <c r="I1057" s="479"/>
    </row>
    <row r="1058" spans="1:9" s="436" customFormat="1" ht="140.25" x14ac:dyDescent="0.2">
      <c r="A1058" s="477" t="s">
        <v>211</v>
      </c>
      <c r="B1058" s="481">
        <v>92998</v>
      </c>
      <c r="C1058" s="493" t="s">
        <v>16533</v>
      </c>
      <c r="D1058" s="496" t="s">
        <v>16003</v>
      </c>
      <c r="E1058" s="442" t="s">
        <v>270</v>
      </c>
      <c r="F1058" s="443">
        <v>382</v>
      </c>
      <c r="G1058" s="444">
        <f>IF($A1058="SINAPI",VLOOKUP($B1058,'Sinapi - Serv'!A:D,4,0),VLOOKUP($B1058,Composições!A:G,7,0))</f>
        <v>204.92</v>
      </c>
      <c r="H1058" s="445">
        <f t="shared" si="21"/>
        <v>78279.44</v>
      </c>
      <c r="I1058" s="479"/>
    </row>
    <row r="1059" spans="1:9" s="436" customFormat="1" ht="114.75" x14ac:dyDescent="0.2">
      <c r="A1059" s="477" t="s">
        <v>211</v>
      </c>
      <c r="B1059" s="481">
        <v>93000</v>
      </c>
      <c r="C1059" s="493" t="s">
        <v>16534</v>
      </c>
      <c r="D1059" s="496" t="s">
        <v>16012</v>
      </c>
      <c r="E1059" s="442" t="s">
        <v>270</v>
      </c>
      <c r="F1059" s="443">
        <v>609</v>
      </c>
      <c r="G1059" s="444">
        <f>IF($A1059="SINAPI",VLOOKUP($B1059,'Sinapi - Serv'!A:D,4,0),VLOOKUP($B1059,Composições!A:G,7,0))</f>
        <v>270.99</v>
      </c>
      <c r="H1059" s="445">
        <f t="shared" si="21"/>
        <v>165032.91</v>
      </c>
      <c r="I1059" s="479"/>
    </row>
    <row r="1060" spans="1:9" s="436" customFormat="1" ht="114.75" x14ac:dyDescent="0.2">
      <c r="A1060" s="477" t="s">
        <v>211</v>
      </c>
      <c r="B1060" s="481">
        <v>91934</v>
      </c>
      <c r="C1060" s="493" t="s">
        <v>16535</v>
      </c>
      <c r="D1060" s="496" t="s">
        <v>16005</v>
      </c>
      <c r="E1060" s="442" t="s">
        <v>270</v>
      </c>
      <c r="F1060" s="443">
        <v>186</v>
      </c>
      <c r="G1060" s="444">
        <f>IF($A1060="SINAPI",VLOOKUP($B1060,'Sinapi - Serv'!A:D,4,0),VLOOKUP($B1060,Composições!A:G,7,0))</f>
        <v>27.53</v>
      </c>
      <c r="H1060" s="445">
        <f t="shared" si="21"/>
        <v>5120.58</v>
      </c>
      <c r="I1060" s="479"/>
    </row>
    <row r="1061" spans="1:9" s="436" customFormat="1" ht="114.75" x14ac:dyDescent="0.2">
      <c r="A1061" s="477" t="s">
        <v>211</v>
      </c>
      <c r="B1061" s="481">
        <v>92984</v>
      </c>
      <c r="C1061" s="493" t="s">
        <v>16536</v>
      </c>
      <c r="D1061" s="496" t="s">
        <v>16537</v>
      </c>
      <c r="E1061" s="442" t="s">
        <v>270</v>
      </c>
      <c r="F1061" s="443">
        <v>98</v>
      </c>
      <c r="G1061" s="444">
        <f>IF($A1061="SINAPI",VLOOKUP($B1061,'Sinapi - Serv'!A:D,4,0),VLOOKUP($B1061,Composições!A:G,7,0))</f>
        <v>30.24</v>
      </c>
      <c r="H1061" s="445">
        <f t="shared" si="21"/>
        <v>2963.52</v>
      </c>
      <c r="I1061" s="479"/>
    </row>
    <row r="1062" spans="1:9" s="436" customFormat="1" ht="114.75" x14ac:dyDescent="0.2">
      <c r="A1062" s="477" t="s">
        <v>211</v>
      </c>
      <c r="B1062" s="481">
        <v>92986</v>
      </c>
      <c r="C1062" s="493" t="s">
        <v>16538</v>
      </c>
      <c r="D1062" s="496" t="s">
        <v>16006</v>
      </c>
      <c r="E1062" s="442" t="s">
        <v>270</v>
      </c>
      <c r="F1062" s="443">
        <v>181</v>
      </c>
      <c r="G1062" s="444">
        <f>IF($A1062="SINAPI",VLOOKUP($B1062,'Sinapi - Serv'!A:D,4,0),VLOOKUP($B1062,Composições!A:G,7,0))</f>
        <v>41.53</v>
      </c>
      <c r="H1062" s="445">
        <f t="shared" si="21"/>
        <v>7516.93</v>
      </c>
      <c r="I1062" s="479"/>
    </row>
    <row r="1063" spans="1:9" s="436" customFormat="1" ht="114.75" x14ac:dyDescent="0.2">
      <c r="A1063" s="477" t="s">
        <v>211</v>
      </c>
      <c r="B1063" s="481">
        <v>92988</v>
      </c>
      <c r="C1063" s="493" t="s">
        <v>16539</v>
      </c>
      <c r="D1063" s="496" t="s">
        <v>16007</v>
      </c>
      <c r="E1063" s="442" t="s">
        <v>270</v>
      </c>
      <c r="F1063" s="443">
        <v>69</v>
      </c>
      <c r="G1063" s="444">
        <f>IF($A1063="SINAPI",VLOOKUP($B1063,'Sinapi - Serv'!A:D,4,0),VLOOKUP($B1063,Composições!A:G,7,0))</f>
        <v>59.9</v>
      </c>
      <c r="H1063" s="445">
        <f t="shared" si="21"/>
        <v>4133.1000000000004</v>
      </c>
      <c r="I1063" s="479"/>
    </row>
    <row r="1064" spans="1:9" s="436" customFormat="1" ht="114.75" x14ac:dyDescent="0.2">
      <c r="A1064" s="477" t="s">
        <v>211</v>
      </c>
      <c r="B1064" s="481">
        <v>92990</v>
      </c>
      <c r="C1064" s="493" t="s">
        <v>16540</v>
      </c>
      <c r="D1064" s="496" t="s">
        <v>16008</v>
      </c>
      <c r="E1064" s="442" t="s">
        <v>270</v>
      </c>
      <c r="F1064" s="443">
        <v>15</v>
      </c>
      <c r="G1064" s="444">
        <f>IF($A1064="SINAPI",VLOOKUP($B1064,'Sinapi - Serv'!A:D,4,0),VLOOKUP($B1064,Composições!A:G,7,0))</f>
        <v>82.66</v>
      </c>
      <c r="H1064" s="445">
        <f t="shared" si="21"/>
        <v>1239.9000000000001</v>
      </c>
      <c r="I1064" s="479"/>
    </row>
    <row r="1065" spans="1:9" s="436" customFormat="1" ht="114.75" x14ac:dyDescent="0.2">
      <c r="A1065" s="477" t="s">
        <v>211</v>
      </c>
      <c r="B1065" s="481">
        <v>92992</v>
      </c>
      <c r="C1065" s="493" t="s">
        <v>16541</v>
      </c>
      <c r="D1065" s="496" t="s">
        <v>16009</v>
      </c>
      <c r="E1065" s="442" t="s">
        <v>270</v>
      </c>
      <c r="F1065" s="443">
        <v>225</v>
      </c>
      <c r="G1065" s="444">
        <f>IF($A1065="SINAPI",VLOOKUP($B1065,'Sinapi - Serv'!A:D,4,0),VLOOKUP($B1065,Composições!A:G,7,0))</f>
        <v>106.71</v>
      </c>
      <c r="H1065" s="445">
        <f t="shared" si="21"/>
        <v>24009.75</v>
      </c>
      <c r="I1065" s="479"/>
    </row>
    <row r="1066" spans="1:9" s="436" customFormat="1" ht="114.75" x14ac:dyDescent="0.2">
      <c r="A1066" s="477" t="s">
        <v>211</v>
      </c>
      <c r="B1066" s="481">
        <v>92994</v>
      </c>
      <c r="C1066" s="493" t="s">
        <v>16542</v>
      </c>
      <c r="D1066" s="496" t="s">
        <v>16543</v>
      </c>
      <c r="E1066" s="442" t="s">
        <v>270</v>
      </c>
      <c r="F1066" s="443">
        <v>86</v>
      </c>
      <c r="G1066" s="444">
        <f>IF($A1066="SINAPI",VLOOKUP($B1066,'Sinapi - Serv'!A:D,4,0),VLOOKUP($B1066,Composições!A:G,7,0))</f>
        <v>138.38</v>
      </c>
      <c r="H1066" s="445">
        <f t="shared" si="21"/>
        <v>11900.68</v>
      </c>
      <c r="I1066" s="479"/>
    </row>
    <row r="1067" spans="1:9" s="436" customFormat="1" ht="114.75" x14ac:dyDescent="0.2">
      <c r="A1067" s="477" t="s">
        <v>211</v>
      </c>
      <c r="B1067" s="481">
        <v>92996</v>
      </c>
      <c r="C1067" s="493" t="s">
        <v>16544</v>
      </c>
      <c r="D1067" s="496" t="s">
        <v>16010</v>
      </c>
      <c r="E1067" s="442" t="s">
        <v>270</v>
      </c>
      <c r="F1067" s="443">
        <v>217</v>
      </c>
      <c r="G1067" s="444">
        <f>IF($A1067="SINAPI",VLOOKUP($B1067,'Sinapi - Serv'!A:D,4,0),VLOOKUP($B1067,Composições!A:G,7,0))</f>
        <v>167.32</v>
      </c>
      <c r="H1067" s="445">
        <f t="shared" si="21"/>
        <v>36308.44</v>
      </c>
      <c r="I1067" s="479"/>
    </row>
    <row r="1068" spans="1:9" s="436" customFormat="1" ht="114.75" x14ac:dyDescent="0.2">
      <c r="A1068" s="477" t="s">
        <v>211</v>
      </c>
      <c r="B1068" s="481">
        <v>92998</v>
      </c>
      <c r="C1068" s="493" t="s">
        <v>16545</v>
      </c>
      <c r="D1068" s="496" t="s">
        <v>16011</v>
      </c>
      <c r="E1068" s="442" t="s">
        <v>270</v>
      </c>
      <c r="F1068" s="443">
        <v>452</v>
      </c>
      <c r="G1068" s="444">
        <f>IF($A1068="SINAPI",VLOOKUP($B1068,'Sinapi - Serv'!A:D,4,0),VLOOKUP($B1068,Composições!A:G,7,0))</f>
        <v>204.92</v>
      </c>
      <c r="H1068" s="445">
        <f t="shared" si="21"/>
        <v>92623.84</v>
      </c>
      <c r="I1068" s="479"/>
    </row>
    <row r="1069" spans="1:9" s="436" customFormat="1" ht="114.75" x14ac:dyDescent="0.2">
      <c r="A1069" s="477" t="s">
        <v>211</v>
      </c>
      <c r="B1069" s="481">
        <v>93000</v>
      </c>
      <c r="C1069" s="493" t="s">
        <v>16546</v>
      </c>
      <c r="D1069" s="496" t="s">
        <v>16012</v>
      </c>
      <c r="E1069" s="442" t="s">
        <v>270</v>
      </c>
      <c r="F1069" s="443">
        <v>676</v>
      </c>
      <c r="G1069" s="444">
        <f>IF($A1069="SINAPI",VLOOKUP($B1069,'Sinapi - Serv'!A:D,4,0),VLOOKUP($B1069,Composições!A:G,7,0))</f>
        <v>270.99</v>
      </c>
      <c r="H1069" s="445">
        <f t="shared" si="21"/>
        <v>183189.24</v>
      </c>
      <c r="I1069" s="479"/>
    </row>
    <row r="1070" spans="1:9" s="436" customFormat="1" ht="114.75" x14ac:dyDescent="0.2">
      <c r="A1070" s="477" t="s">
        <v>211</v>
      </c>
      <c r="B1070" s="481">
        <v>91926</v>
      </c>
      <c r="C1070" s="493" t="s">
        <v>16547</v>
      </c>
      <c r="D1070" s="496" t="s">
        <v>16014</v>
      </c>
      <c r="E1070" s="442" t="s">
        <v>270</v>
      </c>
      <c r="F1070" s="443">
        <v>40</v>
      </c>
      <c r="G1070" s="444">
        <f>IF($A1070="SINAPI",VLOOKUP($B1070,'Sinapi - Serv'!A:D,4,0),VLOOKUP($B1070,Composições!A:G,7,0))</f>
        <v>5.12</v>
      </c>
      <c r="H1070" s="445">
        <f t="shared" si="21"/>
        <v>204.8</v>
      </c>
      <c r="I1070" s="479"/>
    </row>
    <row r="1071" spans="1:9" s="436" customFormat="1" ht="114.75" x14ac:dyDescent="0.2">
      <c r="A1071" s="477" t="s">
        <v>211</v>
      </c>
      <c r="B1071" s="481">
        <v>91926</v>
      </c>
      <c r="C1071" s="493" t="s">
        <v>16548</v>
      </c>
      <c r="D1071" s="496" t="s">
        <v>16015</v>
      </c>
      <c r="E1071" s="442" t="s">
        <v>270</v>
      </c>
      <c r="F1071" s="443">
        <v>100</v>
      </c>
      <c r="G1071" s="444">
        <f>IF($A1071="SINAPI",VLOOKUP($B1071,'Sinapi - Serv'!A:D,4,0),VLOOKUP($B1071,Composições!A:G,7,0))</f>
        <v>5.12</v>
      </c>
      <c r="H1071" s="445">
        <f t="shared" si="21"/>
        <v>512</v>
      </c>
      <c r="I1071" s="479"/>
    </row>
    <row r="1072" spans="1:9" s="436" customFormat="1" ht="114.75" x14ac:dyDescent="0.2">
      <c r="A1072" s="477" t="s">
        <v>211</v>
      </c>
      <c r="B1072" s="481">
        <v>91926</v>
      </c>
      <c r="C1072" s="493" t="s">
        <v>16549</v>
      </c>
      <c r="D1072" s="496" t="s">
        <v>16016</v>
      </c>
      <c r="E1072" s="442" t="s">
        <v>270</v>
      </c>
      <c r="F1072" s="443">
        <v>140</v>
      </c>
      <c r="G1072" s="444">
        <f>IF($A1072="SINAPI",VLOOKUP($B1072,'Sinapi - Serv'!A:D,4,0),VLOOKUP($B1072,Composições!A:G,7,0))</f>
        <v>5.12</v>
      </c>
      <c r="H1072" s="445">
        <f t="shared" si="21"/>
        <v>716.8</v>
      </c>
      <c r="I1072" s="479"/>
    </row>
    <row r="1073" spans="1:9" s="436" customFormat="1" ht="114.75" x14ac:dyDescent="0.2">
      <c r="A1073" s="477" t="s">
        <v>211</v>
      </c>
      <c r="B1073" s="481">
        <v>91926</v>
      </c>
      <c r="C1073" s="493" t="s">
        <v>16550</v>
      </c>
      <c r="D1073" s="496" t="s">
        <v>16017</v>
      </c>
      <c r="E1073" s="442" t="s">
        <v>270</v>
      </c>
      <c r="F1073" s="443">
        <v>80</v>
      </c>
      <c r="G1073" s="444">
        <f>IF($A1073="SINAPI",VLOOKUP($B1073,'Sinapi - Serv'!A:D,4,0),VLOOKUP($B1073,Composições!A:G,7,0))</f>
        <v>5.12</v>
      </c>
      <c r="H1073" s="445">
        <f t="shared" si="21"/>
        <v>409.6</v>
      </c>
      <c r="I1073" s="479"/>
    </row>
    <row r="1074" spans="1:9" s="436" customFormat="1" ht="114.75" x14ac:dyDescent="0.2">
      <c r="A1074" s="477" t="s">
        <v>211</v>
      </c>
      <c r="B1074" s="481">
        <v>91928</v>
      </c>
      <c r="C1074" s="493" t="s">
        <v>16551</v>
      </c>
      <c r="D1074" s="496" t="s">
        <v>16018</v>
      </c>
      <c r="E1074" s="442" t="s">
        <v>270</v>
      </c>
      <c r="F1074" s="443">
        <v>320</v>
      </c>
      <c r="G1074" s="444">
        <f>IF($A1074="SINAPI",VLOOKUP($B1074,'Sinapi - Serv'!A:D,4,0),VLOOKUP($B1074,Composições!A:G,7,0))</f>
        <v>7.79</v>
      </c>
      <c r="H1074" s="445">
        <f t="shared" si="21"/>
        <v>2492.8000000000002</v>
      </c>
      <c r="I1074" s="479"/>
    </row>
    <row r="1075" spans="1:9" s="436" customFormat="1" ht="114.75" x14ac:dyDescent="0.2">
      <c r="A1075" s="477" t="s">
        <v>211</v>
      </c>
      <c r="B1075" s="481">
        <v>91928</v>
      </c>
      <c r="C1075" s="493" t="s">
        <v>16552</v>
      </c>
      <c r="D1075" s="496" t="s">
        <v>16019</v>
      </c>
      <c r="E1075" s="442" t="s">
        <v>270</v>
      </c>
      <c r="F1075" s="443">
        <v>40</v>
      </c>
      <c r="G1075" s="444">
        <f>IF($A1075="SINAPI",VLOOKUP($B1075,'Sinapi - Serv'!A:D,4,0),VLOOKUP($B1075,Composições!A:G,7,0))</f>
        <v>7.79</v>
      </c>
      <c r="H1075" s="445">
        <f t="shared" si="21"/>
        <v>311.60000000000002</v>
      </c>
      <c r="I1075" s="479"/>
    </row>
    <row r="1076" spans="1:9" s="436" customFormat="1" ht="114.75" x14ac:dyDescent="0.2">
      <c r="A1076" s="477" t="s">
        <v>211</v>
      </c>
      <c r="B1076" s="481">
        <v>91928</v>
      </c>
      <c r="C1076" s="493" t="s">
        <v>16553</v>
      </c>
      <c r="D1076" s="496" t="s">
        <v>16020</v>
      </c>
      <c r="E1076" s="442" t="s">
        <v>270</v>
      </c>
      <c r="F1076" s="443">
        <v>160</v>
      </c>
      <c r="G1076" s="444">
        <f>IF($A1076="SINAPI",VLOOKUP($B1076,'Sinapi - Serv'!A:D,4,0),VLOOKUP($B1076,Composições!A:G,7,0))</f>
        <v>7.79</v>
      </c>
      <c r="H1076" s="445">
        <f t="shared" si="21"/>
        <v>1246.4000000000001</v>
      </c>
      <c r="I1076" s="479"/>
    </row>
    <row r="1077" spans="1:9" s="436" customFormat="1" ht="114.75" x14ac:dyDescent="0.2">
      <c r="A1077" s="477" t="s">
        <v>211</v>
      </c>
      <c r="B1077" s="481">
        <v>91934</v>
      </c>
      <c r="C1077" s="493" t="s">
        <v>16554</v>
      </c>
      <c r="D1077" s="496" t="s">
        <v>16021</v>
      </c>
      <c r="E1077" s="442" t="s">
        <v>270</v>
      </c>
      <c r="F1077" s="443">
        <v>20</v>
      </c>
      <c r="G1077" s="444">
        <f>IF($A1077="SINAPI",VLOOKUP($B1077,'Sinapi - Serv'!A:D,4,0),VLOOKUP($B1077,Composições!A:G,7,0))</f>
        <v>27.53</v>
      </c>
      <c r="H1077" s="445">
        <f t="shared" si="21"/>
        <v>550.6</v>
      </c>
      <c r="I1077" s="479"/>
    </row>
    <row r="1078" spans="1:9" s="436" customFormat="1" ht="51" x14ac:dyDescent="0.2">
      <c r="A1078" s="477" t="s">
        <v>436</v>
      </c>
      <c r="B1078" s="481" t="s">
        <v>16022</v>
      </c>
      <c r="C1078" s="493" t="s">
        <v>16555</v>
      </c>
      <c r="D1078" s="496" t="s">
        <v>16023</v>
      </c>
      <c r="E1078" s="442" t="s">
        <v>13</v>
      </c>
      <c r="F1078" s="443">
        <v>20</v>
      </c>
      <c r="G1078" s="444">
        <f>IF($A1078="SINAPI",VLOOKUP($B1078,'Sinapi - Serv'!A:D,4,0),VLOOKUP($B1078,Composições!A:G,7,0))</f>
        <v>13.06</v>
      </c>
      <c r="H1078" s="445">
        <f t="shared" si="21"/>
        <v>261.2</v>
      </c>
      <c r="I1078" s="479"/>
    </row>
    <row r="1079" spans="1:9" s="436" customFormat="1" ht="51" x14ac:dyDescent="0.2">
      <c r="A1079" s="477" t="s">
        <v>436</v>
      </c>
      <c r="B1079" s="481" t="s">
        <v>16024</v>
      </c>
      <c r="C1079" s="493" t="s">
        <v>16556</v>
      </c>
      <c r="D1079" s="496" t="s">
        <v>16025</v>
      </c>
      <c r="E1079" s="442" t="s">
        <v>13</v>
      </c>
      <c r="F1079" s="443">
        <v>31</v>
      </c>
      <c r="G1079" s="444">
        <f>IF($A1079="SINAPI",VLOOKUP($B1079,'Sinapi - Serv'!A:D,4,0),VLOOKUP($B1079,Composições!A:G,7,0))</f>
        <v>13.87</v>
      </c>
      <c r="H1079" s="445">
        <f t="shared" si="21"/>
        <v>429.97</v>
      </c>
      <c r="I1079" s="479"/>
    </row>
    <row r="1080" spans="1:9" s="436" customFormat="1" ht="51" x14ac:dyDescent="0.2">
      <c r="A1080" s="477" t="s">
        <v>417</v>
      </c>
      <c r="B1080" s="481">
        <v>7928</v>
      </c>
      <c r="C1080" s="493" t="s">
        <v>16557</v>
      </c>
      <c r="D1080" s="496" t="s">
        <v>521</v>
      </c>
      <c r="E1080" s="442" t="s">
        <v>13</v>
      </c>
      <c r="F1080" s="443">
        <v>22</v>
      </c>
      <c r="G1080" s="444">
        <f>IF($A1080="SINAPI",VLOOKUP($B1080,'Sinapi - Serv'!A:D,4,0),VLOOKUP($B1080,Composições!A:G,7,0))</f>
        <v>7.4</v>
      </c>
      <c r="H1080" s="445">
        <f t="shared" si="21"/>
        <v>162.80000000000001</v>
      </c>
      <c r="I1080" s="479"/>
    </row>
    <row r="1081" spans="1:9" s="436" customFormat="1" ht="51" x14ac:dyDescent="0.2">
      <c r="A1081" s="477" t="s">
        <v>417</v>
      </c>
      <c r="B1081" s="481">
        <v>7923</v>
      </c>
      <c r="C1081" s="493" t="s">
        <v>16558</v>
      </c>
      <c r="D1081" s="496" t="s">
        <v>16026</v>
      </c>
      <c r="E1081" s="442" t="s">
        <v>13</v>
      </c>
      <c r="F1081" s="443">
        <v>4</v>
      </c>
      <c r="G1081" s="444">
        <f>IF($A1081="SINAPI",VLOOKUP($B1081,'Sinapi - Serv'!A:D,4,0),VLOOKUP($B1081,Composições!A:G,7,0))</f>
        <v>9.39</v>
      </c>
      <c r="H1081" s="445">
        <f t="shared" si="21"/>
        <v>37.56</v>
      </c>
      <c r="I1081" s="479"/>
    </row>
    <row r="1082" spans="1:9" s="436" customFormat="1" ht="51" x14ac:dyDescent="0.2">
      <c r="A1082" s="477" t="s">
        <v>417</v>
      </c>
      <c r="B1082" s="481">
        <v>7929</v>
      </c>
      <c r="C1082" s="493" t="s">
        <v>16559</v>
      </c>
      <c r="D1082" s="496" t="s">
        <v>16027</v>
      </c>
      <c r="E1082" s="442" t="s">
        <v>13</v>
      </c>
      <c r="F1082" s="443">
        <v>11</v>
      </c>
      <c r="G1082" s="444">
        <f>IF($A1082="SINAPI",VLOOKUP($B1082,'Sinapi - Serv'!A:D,4,0),VLOOKUP($B1082,Composições!A:G,7,0))</f>
        <v>11.54</v>
      </c>
      <c r="H1082" s="445">
        <f t="shared" si="21"/>
        <v>126.94</v>
      </c>
      <c r="I1082" s="479"/>
    </row>
    <row r="1083" spans="1:9" s="436" customFormat="1" ht="51" x14ac:dyDescent="0.2">
      <c r="A1083" s="477" t="s">
        <v>417</v>
      </c>
      <c r="B1083" s="481">
        <v>7924</v>
      </c>
      <c r="C1083" s="493" t="s">
        <v>16560</v>
      </c>
      <c r="D1083" s="496" t="s">
        <v>16028</v>
      </c>
      <c r="E1083" s="442" t="s">
        <v>13</v>
      </c>
      <c r="F1083" s="443">
        <v>28</v>
      </c>
      <c r="G1083" s="444">
        <f>IF($A1083="SINAPI",VLOOKUP($B1083,'Sinapi - Serv'!A:D,4,0),VLOOKUP($B1083,Composições!A:G,7,0))</f>
        <v>13.19</v>
      </c>
      <c r="H1083" s="445">
        <f t="shared" si="21"/>
        <v>369.32</v>
      </c>
      <c r="I1083" s="479"/>
    </row>
    <row r="1084" spans="1:9" s="436" customFormat="1" ht="51" x14ac:dyDescent="0.2">
      <c r="A1084" s="477" t="s">
        <v>436</v>
      </c>
      <c r="B1084" s="481" t="s">
        <v>16561</v>
      </c>
      <c r="C1084" s="493" t="s">
        <v>16562</v>
      </c>
      <c r="D1084" s="496" t="s">
        <v>16563</v>
      </c>
      <c r="E1084" s="442" t="s">
        <v>13</v>
      </c>
      <c r="F1084" s="443">
        <v>16</v>
      </c>
      <c r="G1084" s="444">
        <f>IF($A1084="SINAPI",VLOOKUP($B1084,'Sinapi - Serv'!A:D,4,0),VLOOKUP($B1084,Composições!A:G,7,0))</f>
        <v>26.98</v>
      </c>
      <c r="H1084" s="445">
        <f t="shared" si="21"/>
        <v>431.68</v>
      </c>
      <c r="I1084" s="479"/>
    </row>
    <row r="1085" spans="1:9" s="436" customFormat="1" ht="51" x14ac:dyDescent="0.2">
      <c r="A1085" s="477" t="s">
        <v>417</v>
      </c>
      <c r="B1085" s="481">
        <v>7931</v>
      </c>
      <c r="C1085" s="493" t="s">
        <v>16564</v>
      </c>
      <c r="D1085" s="496" t="s">
        <v>16029</v>
      </c>
      <c r="E1085" s="442" t="s">
        <v>13</v>
      </c>
      <c r="F1085" s="443">
        <v>46</v>
      </c>
      <c r="G1085" s="444">
        <f>IF($A1085="SINAPI",VLOOKUP($B1085,'Sinapi - Serv'!A:D,4,0),VLOOKUP($B1085,Composições!A:G,7,0))</f>
        <v>24.46</v>
      </c>
      <c r="H1085" s="445">
        <f t="shared" si="21"/>
        <v>1125.1600000000001</v>
      </c>
      <c r="I1085" s="479"/>
    </row>
    <row r="1086" spans="1:9" s="436" customFormat="1" ht="51" x14ac:dyDescent="0.2">
      <c r="A1086" s="477" t="s">
        <v>417</v>
      </c>
      <c r="B1086" s="481">
        <v>7932</v>
      </c>
      <c r="C1086" s="493" t="s">
        <v>16565</v>
      </c>
      <c r="D1086" s="496" t="s">
        <v>16030</v>
      </c>
      <c r="E1086" s="442" t="s">
        <v>13</v>
      </c>
      <c r="F1086" s="443">
        <v>44</v>
      </c>
      <c r="G1086" s="444">
        <f>IF($A1086="SINAPI",VLOOKUP($B1086,'Sinapi - Serv'!A:D,4,0),VLOOKUP($B1086,Composições!A:G,7,0))</f>
        <v>33.11</v>
      </c>
      <c r="H1086" s="445">
        <f t="shared" si="21"/>
        <v>1456.84</v>
      </c>
      <c r="I1086" s="479"/>
    </row>
    <row r="1087" spans="1:9" s="436" customFormat="1" ht="51" x14ac:dyDescent="0.2">
      <c r="A1087" s="477" t="s">
        <v>417</v>
      </c>
      <c r="B1087" s="481">
        <v>7933</v>
      </c>
      <c r="C1087" s="493" t="s">
        <v>16566</v>
      </c>
      <c r="D1087" s="496" t="s">
        <v>16031</v>
      </c>
      <c r="E1087" s="442" t="s">
        <v>13</v>
      </c>
      <c r="F1087" s="443">
        <v>259</v>
      </c>
      <c r="G1087" s="444">
        <f>IF($A1087="SINAPI",VLOOKUP($B1087,'Sinapi - Serv'!A:D,4,0),VLOOKUP($B1087,Composições!A:G,7,0))</f>
        <v>45.16</v>
      </c>
      <c r="H1087" s="445">
        <f t="shared" si="21"/>
        <v>11696.44</v>
      </c>
      <c r="I1087" s="479"/>
    </row>
    <row r="1088" spans="1:9" s="436" customFormat="1" ht="140.25" x14ac:dyDescent="0.2">
      <c r="A1088" s="477" t="s">
        <v>211</v>
      </c>
      <c r="B1088" s="481">
        <v>91927</v>
      </c>
      <c r="C1088" s="493" t="s">
        <v>16567</v>
      </c>
      <c r="D1088" s="496" t="s">
        <v>16013</v>
      </c>
      <c r="E1088" s="442" t="s">
        <v>270</v>
      </c>
      <c r="F1088" s="443">
        <v>40</v>
      </c>
      <c r="G1088" s="444">
        <f>IF($A1088="SINAPI",VLOOKUP($B1088,'Sinapi - Serv'!A:D,4,0),VLOOKUP($B1088,Composições!A:G,7,0))</f>
        <v>5.68</v>
      </c>
      <c r="H1088" s="445">
        <f t="shared" si="21"/>
        <v>227.2</v>
      </c>
      <c r="I1088" s="479"/>
    </row>
    <row r="1089" spans="1:9" s="436" customFormat="1" ht="140.25" x14ac:dyDescent="0.2">
      <c r="A1089" s="477" t="s">
        <v>211</v>
      </c>
      <c r="B1089" s="481">
        <v>91927</v>
      </c>
      <c r="C1089" s="493" t="s">
        <v>16568</v>
      </c>
      <c r="D1089" s="496" t="s">
        <v>16569</v>
      </c>
      <c r="E1089" s="442" t="s">
        <v>270</v>
      </c>
      <c r="F1089" s="443">
        <v>40</v>
      </c>
      <c r="G1089" s="444">
        <f>IF($A1089="SINAPI",VLOOKUP($B1089,'Sinapi - Serv'!A:D,4,0),VLOOKUP($B1089,Composições!A:G,7,0))</f>
        <v>5.68</v>
      </c>
      <c r="H1089" s="445">
        <f t="shared" si="21"/>
        <v>227.2</v>
      </c>
      <c r="I1089" s="479"/>
    </row>
    <row r="1090" spans="1:9" s="436" customFormat="1" ht="63.75" x14ac:dyDescent="0.2">
      <c r="A1090" s="477" t="s">
        <v>417</v>
      </c>
      <c r="B1090" s="481">
        <v>3301</v>
      </c>
      <c r="C1090" s="493" t="s">
        <v>16570</v>
      </c>
      <c r="D1090" s="496" t="s">
        <v>16032</v>
      </c>
      <c r="E1090" s="442" t="s">
        <v>13</v>
      </c>
      <c r="F1090" s="443">
        <v>18</v>
      </c>
      <c r="G1090" s="444">
        <f>IF($A1090="SINAPI",VLOOKUP($B1090,'Sinapi - Serv'!A:D,4,0),VLOOKUP($B1090,Composições!A:G,7,0))</f>
        <v>0.57999999999999996</v>
      </c>
      <c r="H1090" s="445">
        <f t="shared" si="21"/>
        <v>10.44</v>
      </c>
      <c r="I1090" s="479"/>
    </row>
    <row r="1091" spans="1:9" s="436" customFormat="1" ht="63.75" x14ac:dyDescent="0.2">
      <c r="A1091" s="477" t="s">
        <v>417</v>
      </c>
      <c r="B1091" s="481">
        <v>3302</v>
      </c>
      <c r="C1091" s="493" t="s">
        <v>16571</v>
      </c>
      <c r="D1091" s="496" t="s">
        <v>421</v>
      </c>
      <c r="E1091" s="442" t="s">
        <v>13</v>
      </c>
      <c r="F1091" s="443">
        <v>25</v>
      </c>
      <c r="G1091" s="444">
        <f>IF($A1091="SINAPI",VLOOKUP($B1091,'Sinapi - Serv'!A:D,4,0),VLOOKUP($B1091,Composições!A:G,7,0))</f>
        <v>0.95</v>
      </c>
      <c r="H1091" s="445">
        <f t="shared" si="21"/>
        <v>23.75</v>
      </c>
      <c r="I1091" s="479"/>
    </row>
    <row r="1092" spans="1:9" s="436" customFormat="1" ht="25.5" x14ac:dyDescent="0.2">
      <c r="A1092" s="477" t="s">
        <v>202</v>
      </c>
      <c r="B1092" s="481" t="s">
        <v>16033</v>
      </c>
      <c r="C1092" s="493" t="s">
        <v>16572</v>
      </c>
      <c r="D1092" s="496" t="s">
        <v>16034</v>
      </c>
      <c r="E1092" s="442" t="s">
        <v>13</v>
      </c>
      <c r="F1092" s="443">
        <v>481</v>
      </c>
      <c r="G1092" s="444">
        <f>IF($A1092="SINAPI",VLOOKUP($B1092,'Sinapi - Serv'!A:D,4,0),VLOOKUP($B1092,Composições!A:G,7,0))</f>
        <v>8.41</v>
      </c>
      <c r="H1092" s="445">
        <f t="shared" si="21"/>
        <v>4045.21</v>
      </c>
      <c r="I1092" s="479"/>
    </row>
    <row r="1093" spans="1:9" s="436" customFormat="1" ht="25.5" x14ac:dyDescent="0.2">
      <c r="A1093" s="477" t="s">
        <v>417</v>
      </c>
      <c r="B1093" s="481">
        <v>12506</v>
      </c>
      <c r="C1093" s="493" t="s">
        <v>16573</v>
      </c>
      <c r="D1093" s="496" t="s">
        <v>16035</v>
      </c>
      <c r="E1093" s="442" t="s">
        <v>13</v>
      </c>
      <c r="F1093" s="443">
        <v>481</v>
      </c>
      <c r="G1093" s="444">
        <f>IF($A1093="SINAPI",VLOOKUP($B1093,'Sinapi - Serv'!A:D,4,0),VLOOKUP($B1093,Composições!A:G,7,0))</f>
        <v>0.85</v>
      </c>
      <c r="H1093" s="445">
        <f t="shared" si="21"/>
        <v>408.85</v>
      </c>
      <c r="I1093" s="479"/>
    </row>
    <row r="1094" spans="1:9" s="436" customFormat="1" ht="25.5" x14ac:dyDescent="0.2">
      <c r="A1094" s="477" t="s">
        <v>417</v>
      </c>
      <c r="B1094" s="481">
        <v>12614</v>
      </c>
      <c r="C1094" s="493" t="s">
        <v>16574</v>
      </c>
      <c r="D1094" s="496" t="s">
        <v>16036</v>
      </c>
      <c r="E1094" s="442" t="s">
        <v>13</v>
      </c>
      <c r="F1094" s="443">
        <v>481</v>
      </c>
      <c r="G1094" s="444">
        <f>IF($A1094="SINAPI",VLOOKUP($B1094,'Sinapi - Serv'!A:D,4,0),VLOOKUP($B1094,Composições!A:G,7,0))</f>
        <v>7.77</v>
      </c>
      <c r="H1094" s="445">
        <f t="shared" si="21"/>
        <v>3737.37</v>
      </c>
      <c r="I1094" s="479"/>
    </row>
    <row r="1095" spans="1:9" s="436" customFormat="1" x14ac:dyDescent="0.2">
      <c r="A1095" s="477"/>
      <c r="B1095" s="481"/>
      <c r="C1095" s="497" t="s">
        <v>16575</v>
      </c>
      <c r="D1095" s="495" t="s">
        <v>16037</v>
      </c>
      <c r="E1095" s="451"/>
      <c r="F1095" s="452"/>
      <c r="G1095" s="453"/>
      <c r="H1095" s="454"/>
      <c r="I1095" s="479"/>
    </row>
    <row r="1096" spans="1:9" s="436" customFormat="1" ht="51" x14ac:dyDescent="0.2">
      <c r="A1096" s="477" t="s">
        <v>202</v>
      </c>
      <c r="B1096" s="481" t="s">
        <v>16038</v>
      </c>
      <c r="C1096" s="493" t="s">
        <v>16576</v>
      </c>
      <c r="D1096" s="478" t="s">
        <v>16039</v>
      </c>
      <c r="E1096" s="582" t="s">
        <v>13</v>
      </c>
      <c r="F1096" s="443">
        <v>67</v>
      </c>
      <c r="G1096" s="444">
        <f>IF($A1096="SINAPI",VLOOKUP($B1096,'Sinapi - Serv'!A:D,4,0),VLOOKUP($B1096,Composições!A:G,7,0))</f>
        <v>87.28</v>
      </c>
      <c r="H1096" s="445">
        <f>+F1096*G1096</f>
        <v>5847.76</v>
      </c>
      <c r="I1096" s="479"/>
    </row>
    <row r="1097" spans="1:9" s="436" customFormat="1" ht="51" x14ac:dyDescent="0.2">
      <c r="A1097" s="477" t="s">
        <v>202</v>
      </c>
      <c r="B1097" s="481" t="s">
        <v>16040</v>
      </c>
      <c r="C1097" s="493" t="s">
        <v>16577</v>
      </c>
      <c r="D1097" s="496" t="s">
        <v>16041</v>
      </c>
      <c r="E1097" s="442" t="s">
        <v>13</v>
      </c>
      <c r="F1097" s="443">
        <v>81</v>
      </c>
      <c r="G1097" s="444">
        <f>IF($A1097="SINAPI",VLOOKUP($B1097,'Sinapi - Serv'!A:D,4,0),VLOOKUP($B1097,Composições!A:G,7,0))</f>
        <v>116.38</v>
      </c>
      <c r="H1097" s="445">
        <f t="shared" si="21"/>
        <v>9426.7800000000007</v>
      </c>
      <c r="I1097" s="479"/>
    </row>
    <row r="1098" spans="1:9" s="436" customFormat="1" ht="51" x14ac:dyDescent="0.2">
      <c r="A1098" s="477" t="s">
        <v>317</v>
      </c>
      <c r="B1098" s="481">
        <v>171120</v>
      </c>
      <c r="C1098" s="493" t="s">
        <v>16578</v>
      </c>
      <c r="D1098" s="496" t="s">
        <v>16579</v>
      </c>
      <c r="E1098" s="442" t="s">
        <v>13</v>
      </c>
      <c r="F1098" s="443">
        <v>1</v>
      </c>
      <c r="G1098" s="444">
        <f>IF($A1098="SINAPI",VLOOKUP($B1098,'Sinapi - Serv'!A:D,4,0),VLOOKUP($B1098,Composições!A:G,7,0))</f>
        <v>7.29</v>
      </c>
      <c r="H1098" s="445">
        <f t="shared" si="21"/>
        <v>7.29</v>
      </c>
      <c r="I1098" s="479"/>
    </row>
    <row r="1099" spans="1:9" s="436" customFormat="1" ht="51" x14ac:dyDescent="0.2">
      <c r="A1099" s="477" t="s">
        <v>317</v>
      </c>
      <c r="B1099" s="481">
        <v>171122</v>
      </c>
      <c r="C1099" s="493" t="s">
        <v>16580</v>
      </c>
      <c r="D1099" s="496" t="s">
        <v>16042</v>
      </c>
      <c r="E1099" s="442" t="s">
        <v>13</v>
      </c>
      <c r="F1099" s="443">
        <v>8</v>
      </c>
      <c r="G1099" s="444">
        <f>IF($A1099="SINAPI",VLOOKUP($B1099,'Sinapi - Serv'!A:D,4,0),VLOOKUP($B1099,Composições!A:G,7,0))</f>
        <v>9.24</v>
      </c>
      <c r="H1099" s="445">
        <f t="shared" si="21"/>
        <v>73.92</v>
      </c>
      <c r="I1099" s="479"/>
    </row>
    <row r="1100" spans="1:9" s="436" customFormat="1" ht="51" x14ac:dyDescent="0.2">
      <c r="A1100" s="477" t="s">
        <v>317</v>
      </c>
      <c r="B1100" s="481">
        <v>171123</v>
      </c>
      <c r="C1100" s="493" t="s">
        <v>16581</v>
      </c>
      <c r="D1100" s="496" t="s">
        <v>16043</v>
      </c>
      <c r="E1100" s="442" t="s">
        <v>13</v>
      </c>
      <c r="F1100" s="443">
        <v>18</v>
      </c>
      <c r="G1100" s="444">
        <f>IF($A1100="SINAPI",VLOOKUP($B1100,'Sinapi - Serv'!A:D,4,0),VLOOKUP($B1100,Composições!A:G,7,0))</f>
        <v>11.13</v>
      </c>
      <c r="H1100" s="445">
        <f t="shared" si="21"/>
        <v>200.34</v>
      </c>
      <c r="I1100" s="479"/>
    </row>
    <row r="1101" spans="1:9" s="436" customFormat="1" ht="51" x14ac:dyDescent="0.2">
      <c r="A1101" s="477" t="s">
        <v>317</v>
      </c>
      <c r="B1101" s="481">
        <v>171107</v>
      </c>
      <c r="C1101" s="493" t="s">
        <v>16582</v>
      </c>
      <c r="D1101" s="496" t="s">
        <v>16047</v>
      </c>
      <c r="E1101" s="442" t="s">
        <v>13</v>
      </c>
      <c r="F1101" s="443">
        <v>11</v>
      </c>
      <c r="G1101" s="444">
        <f>IF($A1101="SINAPI",VLOOKUP($B1101,'Sinapi - Serv'!A:D,4,0),VLOOKUP($B1101,Composições!A:G,7,0))</f>
        <v>21.8</v>
      </c>
      <c r="H1101" s="445">
        <f t="shared" si="21"/>
        <v>239.8</v>
      </c>
      <c r="I1101" s="479"/>
    </row>
    <row r="1102" spans="1:9" s="436" customFormat="1" ht="51" x14ac:dyDescent="0.2">
      <c r="A1102" s="477" t="s">
        <v>317</v>
      </c>
      <c r="B1102" s="481">
        <v>171108</v>
      </c>
      <c r="C1102" s="493" t="s">
        <v>16583</v>
      </c>
      <c r="D1102" s="496" t="s">
        <v>16049</v>
      </c>
      <c r="E1102" s="442" t="s">
        <v>13</v>
      </c>
      <c r="F1102" s="443">
        <v>20</v>
      </c>
      <c r="G1102" s="444">
        <f>IF($A1102="SINAPI",VLOOKUP($B1102,'Sinapi - Serv'!A:D,4,0),VLOOKUP($B1102,Composições!A:G,7,0))</f>
        <v>27.63</v>
      </c>
      <c r="H1102" s="445">
        <f t="shared" si="21"/>
        <v>552.6</v>
      </c>
      <c r="I1102" s="479"/>
    </row>
    <row r="1103" spans="1:9" s="436" customFormat="1" ht="51" x14ac:dyDescent="0.2">
      <c r="A1103" s="477" t="s">
        <v>202</v>
      </c>
      <c r="B1103" s="481" t="s">
        <v>16584</v>
      </c>
      <c r="C1103" s="493" t="s">
        <v>16585</v>
      </c>
      <c r="D1103" s="496" t="s">
        <v>16586</v>
      </c>
      <c r="E1103" s="442" t="s">
        <v>13</v>
      </c>
      <c r="F1103" s="443">
        <v>10</v>
      </c>
      <c r="G1103" s="444">
        <f>IF($A1103="SINAPI",VLOOKUP($B1103,'Sinapi - Serv'!A:D,4,0),VLOOKUP($B1103,Composições!A:G,7,0))</f>
        <v>53.6</v>
      </c>
      <c r="H1103" s="445">
        <f t="shared" si="21"/>
        <v>536</v>
      </c>
      <c r="I1103" s="479"/>
    </row>
    <row r="1104" spans="1:9" s="436" customFormat="1" ht="51" x14ac:dyDescent="0.2">
      <c r="A1104" s="477" t="s">
        <v>202</v>
      </c>
      <c r="B1104" s="481" t="s">
        <v>16587</v>
      </c>
      <c r="C1104" s="493" t="s">
        <v>16588</v>
      </c>
      <c r="D1104" s="496" t="s">
        <v>16051</v>
      </c>
      <c r="E1104" s="442" t="s">
        <v>13</v>
      </c>
      <c r="F1104" s="443">
        <v>20</v>
      </c>
      <c r="G1104" s="444">
        <f>IF($A1104="SINAPI",VLOOKUP($B1104,'Sinapi - Serv'!A:D,4,0),VLOOKUP($B1104,Composições!A:G,7,0))</f>
        <v>47.05</v>
      </c>
      <c r="H1104" s="445">
        <f t="shared" si="21"/>
        <v>941</v>
      </c>
      <c r="I1104" s="479"/>
    </row>
    <row r="1105" spans="1:9" s="436" customFormat="1" ht="51" x14ac:dyDescent="0.2">
      <c r="A1105" s="477" t="s">
        <v>202</v>
      </c>
      <c r="B1105" s="481" t="s">
        <v>16589</v>
      </c>
      <c r="C1105" s="493" t="s">
        <v>16590</v>
      </c>
      <c r="D1105" s="496" t="s">
        <v>16053</v>
      </c>
      <c r="E1105" s="442" t="s">
        <v>13</v>
      </c>
      <c r="F1105" s="443">
        <v>34</v>
      </c>
      <c r="G1105" s="444">
        <f>IF($A1105="SINAPI",VLOOKUP($B1105,'Sinapi - Serv'!A:D,4,0),VLOOKUP($B1105,Composições!A:G,7,0))</f>
        <v>49.8</v>
      </c>
      <c r="H1105" s="445">
        <f t="shared" si="21"/>
        <v>1693.2</v>
      </c>
      <c r="I1105" s="479"/>
    </row>
    <row r="1106" spans="1:9" s="436" customFormat="1" ht="51" x14ac:dyDescent="0.2">
      <c r="A1106" s="477" t="s">
        <v>202</v>
      </c>
      <c r="B1106" s="481" t="s">
        <v>16591</v>
      </c>
      <c r="C1106" s="493" t="s">
        <v>16592</v>
      </c>
      <c r="D1106" s="496" t="s">
        <v>16055</v>
      </c>
      <c r="E1106" s="442" t="s">
        <v>13</v>
      </c>
      <c r="F1106" s="443">
        <v>17</v>
      </c>
      <c r="G1106" s="444">
        <f>IF($A1106="SINAPI",VLOOKUP($B1106,'Sinapi - Serv'!A:D,4,0),VLOOKUP($B1106,Composições!A:G,7,0))</f>
        <v>56.93</v>
      </c>
      <c r="H1106" s="445">
        <f t="shared" ref="H1106:H1169" si="22">+F1106*G1106</f>
        <v>967.81</v>
      </c>
      <c r="I1106" s="479"/>
    </row>
    <row r="1107" spans="1:9" s="436" customFormat="1" x14ac:dyDescent="0.2">
      <c r="A1107" s="477"/>
      <c r="B1107" s="481"/>
      <c r="C1107" s="497" t="s">
        <v>16593</v>
      </c>
      <c r="D1107" s="495" t="s">
        <v>427</v>
      </c>
      <c r="E1107" s="451"/>
      <c r="F1107" s="452"/>
      <c r="G1107" s="453"/>
      <c r="H1107" s="454"/>
      <c r="I1107" s="479"/>
    </row>
    <row r="1108" spans="1:9" s="436" customFormat="1" ht="63.75" x14ac:dyDescent="0.2">
      <c r="A1108" s="477" t="s">
        <v>238</v>
      </c>
      <c r="B1108" s="481">
        <v>60301</v>
      </c>
      <c r="C1108" s="493" t="s">
        <v>16594</v>
      </c>
      <c r="D1108" s="478" t="s">
        <v>16056</v>
      </c>
      <c r="E1108" s="582" t="s">
        <v>13</v>
      </c>
      <c r="F1108" s="443">
        <v>21</v>
      </c>
      <c r="G1108" s="444">
        <f>IF($A1108="SINAPI",VLOOKUP($B1108,'Sinapi - Serv'!A:D,4,0),VLOOKUP($B1108,Composições!A:G,7,0))</f>
        <v>225.53</v>
      </c>
      <c r="H1108" s="445">
        <f>+F1108*G1108</f>
        <v>4736.13</v>
      </c>
      <c r="I1108" s="479"/>
    </row>
    <row r="1109" spans="1:9" s="436" customFormat="1" ht="51" x14ac:dyDescent="0.2">
      <c r="A1109" s="477" t="s">
        <v>202</v>
      </c>
      <c r="B1109" s="481" t="s">
        <v>16058</v>
      </c>
      <c r="C1109" s="493" t="s">
        <v>16595</v>
      </c>
      <c r="D1109" s="496" t="s">
        <v>16596</v>
      </c>
      <c r="E1109" s="442" t="s">
        <v>13</v>
      </c>
      <c r="F1109" s="443">
        <v>3</v>
      </c>
      <c r="G1109" s="444">
        <f>IF($A1109="SINAPI",VLOOKUP($B1109,'Sinapi - Serv'!A:D,4,0),VLOOKUP($B1109,Composições!A:G,7,0))</f>
        <v>244.75</v>
      </c>
      <c r="H1109" s="445">
        <f t="shared" si="22"/>
        <v>734.25</v>
      </c>
      <c r="I1109" s="479"/>
    </row>
    <row r="1110" spans="1:9" s="436" customFormat="1" ht="63.75" x14ac:dyDescent="0.2">
      <c r="A1110" s="477" t="s">
        <v>202</v>
      </c>
      <c r="B1110" s="481" t="s">
        <v>15958</v>
      </c>
      <c r="C1110" s="493" t="s">
        <v>16597</v>
      </c>
      <c r="D1110" s="496" t="s">
        <v>16598</v>
      </c>
      <c r="E1110" s="442" t="s">
        <v>13</v>
      </c>
      <c r="F1110" s="443">
        <v>3</v>
      </c>
      <c r="G1110" s="444">
        <f>IF($A1110="SINAPI",VLOOKUP($B1110,'Sinapi - Serv'!A:D,4,0),VLOOKUP($B1110,Composições!A:G,7,0))</f>
        <v>651.17999999999995</v>
      </c>
      <c r="H1110" s="445">
        <f t="shared" si="22"/>
        <v>1953.54</v>
      </c>
      <c r="I1110" s="479"/>
    </row>
    <row r="1111" spans="1:9" s="436" customFormat="1" ht="51" x14ac:dyDescent="0.2">
      <c r="A1111" s="477" t="s">
        <v>211</v>
      </c>
      <c r="B1111" s="481">
        <v>97605</v>
      </c>
      <c r="C1111" s="493" t="s">
        <v>16599</v>
      </c>
      <c r="D1111" s="496" t="s">
        <v>16057</v>
      </c>
      <c r="E1111" s="442" t="s">
        <v>13</v>
      </c>
      <c r="F1111" s="443">
        <v>1</v>
      </c>
      <c r="G1111" s="444">
        <f>IF($A1111="SINAPI",VLOOKUP($B1111,'Sinapi - Serv'!A:D,4,0),VLOOKUP($B1111,Composições!A:G,7,0))</f>
        <v>63.92</v>
      </c>
      <c r="H1111" s="445">
        <f t="shared" si="22"/>
        <v>63.92</v>
      </c>
      <c r="I1111" s="479"/>
    </row>
    <row r="1112" spans="1:9" s="436" customFormat="1" ht="127.5" x14ac:dyDescent="0.2">
      <c r="A1112" s="477" t="s">
        <v>238</v>
      </c>
      <c r="B1112" s="481">
        <v>63061</v>
      </c>
      <c r="C1112" s="493" t="s">
        <v>16600</v>
      </c>
      <c r="D1112" s="496" t="s">
        <v>471</v>
      </c>
      <c r="E1112" s="442" t="s">
        <v>270</v>
      </c>
      <c r="F1112" s="443">
        <v>30</v>
      </c>
      <c r="G1112" s="444">
        <f>IF($A1112="SINAPI",VLOOKUP($B1112,'Sinapi - Serv'!A:D,4,0),VLOOKUP($B1112,Composições!A:G,7,0))</f>
        <v>37.17</v>
      </c>
      <c r="H1112" s="445">
        <f t="shared" si="22"/>
        <v>1115.0999999999999</v>
      </c>
      <c r="I1112" s="479"/>
    </row>
    <row r="1113" spans="1:9" s="436" customFormat="1" ht="38.25" x14ac:dyDescent="0.2">
      <c r="A1113" s="477" t="s">
        <v>436</v>
      </c>
      <c r="B1113" s="481" t="s">
        <v>472</v>
      </c>
      <c r="C1113" s="493" t="s">
        <v>16601</v>
      </c>
      <c r="D1113" s="496" t="s">
        <v>16079</v>
      </c>
      <c r="E1113" s="442" t="s">
        <v>13</v>
      </c>
      <c r="F1113" s="443">
        <v>21</v>
      </c>
      <c r="G1113" s="444">
        <f>IF($A1113="SINAPI",VLOOKUP($B1113,'Sinapi - Serv'!A:D,4,0),VLOOKUP($B1113,Composições!A:G,7,0))</f>
        <v>23.69</v>
      </c>
      <c r="H1113" s="445">
        <f t="shared" si="22"/>
        <v>497.49</v>
      </c>
      <c r="I1113" s="479"/>
    </row>
    <row r="1114" spans="1:9" s="436" customFormat="1" ht="38.25" x14ac:dyDescent="0.2">
      <c r="A1114" s="477" t="s">
        <v>202</v>
      </c>
      <c r="B1114" s="481" t="s">
        <v>16080</v>
      </c>
      <c r="C1114" s="493" t="s">
        <v>16602</v>
      </c>
      <c r="D1114" s="496" t="s">
        <v>16081</v>
      </c>
      <c r="E1114" s="442" t="s">
        <v>13</v>
      </c>
      <c r="F1114" s="443">
        <v>21</v>
      </c>
      <c r="G1114" s="444">
        <f>IF($A1114="SINAPI",VLOOKUP($B1114,'Sinapi - Serv'!A:D,4,0),VLOOKUP($B1114,Composições!A:G,7,0))</f>
        <v>24.13</v>
      </c>
      <c r="H1114" s="445">
        <f t="shared" si="22"/>
        <v>506.73</v>
      </c>
      <c r="I1114" s="479"/>
    </row>
    <row r="1115" spans="1:9" s="436" customFormat="1" ht="63.75" x14ac:dyDescent="0.2">
      <c r="A1115" s="477" t="s">
        <v>211</v>
      </c>
      <c r="B1115" s="481">
        <v>91953</v>
      </c>
      <c r="C1115" s="493" t="s">
        <v>16603</v>
      </c>
      <c r="D1115" s="496" t="s">
        <v>467</v>
      </c>
      <c r="E1115" s="442" t="s">
        <v>13</v>
      </c>
      <c r="F1115" s="443">
        <v>2</v>
      </c>
      <c r="G1115" s="444">
        <f>IF($A1115="SINAPI",VLOOKUP($B1115,'Sinapi - Serv'!A:D,4,0),VLOOKUP($B1115,Composições!A:G,7,0))</f>
        <v>36.020000000000003</v>
      </c>
      <c r="H1115" s="445">
        <f t="shared" si="22"/>
        <v>72.040000000000006</v>
      </c>
      <c r="I1115" s="479"/>
    </row>
    <row r="1116" spans="1:9" s="436" customFormat="1" ht="51" x14ac:dyDescent="0.2">
      <c r="A1116" s="477" t="s">
        <v>211</v>
      </c>
      <c r="B1116" s="481">
        <v>91997</v>
      </c>
      <c r="C1116" s="493" t="s">
        <v>16604</v>
      </c>
      <c r="D1116" s="496" t="s">
        <v>469</v>
      </c>
      <c r="E1116" s="442" t="s">
        <v>13</v>
      </c>
      <c r="F1116" s="443">
        <v>4</v>
      </c>
      <c r="G1116" s="444">
        <f>IF($A1116="SINAPI",VLOOKUP($B1116,'Sinapi - Serv'!A:D,4,0),VLOOKUP($B1116,Composições!A:G,7,0))</f>
        <v>44.94</v>
      </c>
      <c r="H1116" s="445">
        <f t="shared" si="22"/>
        <v>179.76</v>
      </c>
      <c r="I1116" s="479"/>
    </row>
    <row r="1117" spans="1:9" s="436" customFormat="1" ht="89.25" x14ac:dyDescent="0.2">
      <c r="A1117" s="477" t="s">
        <v>221</v>
      </c>
      <c r="B1117" s="481" t="s">
        <v>430</v>
      </c>
      <c r="C1117" s="493" t="s">
        <v>16605</v>
      </c>
      <c r="D1117" s="496" t="s">
        <v>432</v>
      </c>
      <c r="E1117" s="442" t="s">
        <v>270</v>
      </c>
      <c r="F1117" s="443">
        <v>30</v>
      </c>
      <c r="G1117" s="444">
        <f>IF($A1117="SINAPI",VLOOKUP($B1117,'Sinapi - Serv'!A:D,4,0),VLOOKUP($B1117,Composições!A:G,7,0))</f>
        <v>20.350000000000001</v>
      </c>
      <c r="H1117" s="445">
        <f t="shared" si="22"/>
        <v>610.5</v>
      </c>
      <c r="I1117" s="479"/>
    </row>
    <row r="1118" spans="1:9" s="436" customFormat="1" ht="89.25" x14ac:dyDescent="0.2">
      <c r="A1118" s="477" t="s">
        <v>221</v>
      </c>
      <c r="B1118" s="481" t="s">
        <v>433</v>
      </c>
      <c r="C1118" s="493" t="s">
        <v>16606</v>
      </c>
      <c r="D1118" s="496" t="s">
        <v>16607</v>
      </c>
      <c r="E1118" s="442" t="s">
        <v>270</v>
      </c>
      <c r="F1118" s="443">
        <v>90</v>
      </c>
      <c r="G1118" s="444">
        <f>IF($A1118="SINAPI",VLOOKUP($B1118,'Sinapi - Serv'!A:D,4,0),VLOOKUP($B1118,Composições!A:G,7,0))</f>
        <v>24.28</v>
      </c>
      <c r="H1118" s="445">
        <f t="shared" si="22"/>
        <v>2185.1999999999998</v>
      </c>
      <c r="I1118" s="479"/>
    </row>
    <row r="1119" spans="1:9" s="436" customFormat="1" ht="89.25" x14ac:dyDescent="0.2">
      <c r="A1119" s="477" t="s">
        <v>221</v>
      </c>
      <c r="B1119" s="481" t="s">
        <v>15877</v>
      </c>
      <c r="C1119" s="493" t="s">
        <v>16608</v>
      </c>
      <c r="D1119" s="496" t="s">
        <v>16609</v>
      </c>
      <c r="E1119" s="442" t="s">
        <v>270</v>
      </c>
      <c r="F1119" s="443">
        <v>2</v>
      </c>
      <c r="G1119" s="444">
        <f>IF($A1119="SINAPI",VLOOKUP($B1119,'Sinapi - Serv'!A:D,4,0),VLOOKUP($B1119,Composições!A:G,7,0))</f>
        <v>30.7</v>
      </c>
      <c r="H1119" s="445">
        <f t="shared" si="22"/>
        <v>61.4</v>
      </c>
      <c r="I1119" s="479"/>
    </row>
    <row r="1120" spans="1:9" s="436" customFormat="1" ht="89.25" x14ac:dyDescent="0.2">
      <c r="A1120" s="477" t="s">
        <v>221</v>
      </c>
      <c r="B1120" s="481" t="s">
        <v>15874</v>
      </c>
      <c r="C1120" s="493" t="s">
        <v>16610</v>
      </c>
      <c r="D1120" s="496" t="s">
        <v>16611</v>
      </c>
      <c r="E1120" s="442" t="s">
        <v>270</v>
      </c>
      <c r="F1120" s="443">
        <v>14</v>
      </c>
      <c r="G1120" s="444">
        <f>IF($A1120="SINAPI",VLOOKUP($B1120,'Sinapi - Serv'!A:D,4,0),VLOOKUP($B1120,Composições!A:G,7,0))</f>
        <v>35.68</v>
      </c>
      <c r="H1120" s="445">
        <f t="shared" si="22"/>
        <v>499.52</v>
      </c>
      <c r="I1120" s="479"/>
    </row>
    <row r="1121" spans="1:9" s="436" customFormat="1" ht="89.25" x14ac:dyDescent="0.2">
      <c r="A1121" s="477" t="s">
        <v>221</v>
      </c>
      <c r="B1121" s="481" t="s">
        <v>15879</v>
      </c>
      <c r="C1121" s="493" t="s">
        <v>16612</v>
      </c>
      <c r="D1121" s="496" t="s">
        <v>16613</v>
      </c>
      <c r="E1121" s="442" t="s">
        <v>270</v>
      </c>
      <c r="F1121" s="443">
        <v>22</v>
      </c>
      <c r="G1121" s="444">
        <f>IF($A1121="SINAPI",VLOOKUP($B1121,'Sinapi - Serv'!A:D,4,0),VLOOKUP($B1121,Composições!A:G,7,0))</f>
        <v>44.64</v>
      </c>
      <c r="H1121" s="445">
        <f t="shared" si="22"/>
        <v>982.08</v>
      </c>
      <c r="I1121" s="479"/>
    </row>
    <row r="1122" spans="1:9" s="436" customFormat="1" ht="51" x14ac:dyDescent="0.2">
      <c r="A1122" s="477" t="s">
        <v>211</v>
      </c>
      <c r="B1122" s="481">
        <v>95787</v>
      </c>
      <c r="C1122" s="493" t="s">
        <v>16614</v>
      </c>
      <c r="D1122" s="496" t="s">
        <v>5141</v>
      </c>
      <c r="E1122" s="442" t="s">
        <v>13</v>
      </c>
      <c r="F1122" s="443">
        <v>3</v>
      </c>
      <c r="G1122" s="444">
        <f>IF($A1122="SINAPI",VLOOKUP($B1122,'Sinapi - Serv'!A:D,4,0),VLOOKUP($B1122,Composições!A:G,7,0))</f>
        <v>35.08</v>
      </c>
      <c r="H1122" s="445">
        <f t="shared" si="22"/>
        <v>105.24</v>
      </c>
      <c r="I1122" s="479"/>
    </row>
    <row r="1123" spans="1:9" s="436" customFormat="1" ht="51" x14ac:dyDescent="0.2">
      <c r="A1123" s="477" t="s">
        <v>238</v>
      </c>
      <c r="B1123" s="481">
        <v>61858</v>
      </c>
      <c r="C1123" s="493" t="s">
        <v>16615</v>
      </c>
      <c r="D1123" s="496" t="s">
        <v>16616</v>
      </c>
      <c r="E1123" s="442" t="s">
        <v>270</v>
      </c>
      <c r="F1123" s="443">
        <v>1</v>
      </c>
      <c r="G1123" s="444">
        <f>IF($A1123="SINAPI",VLOOKUP($B1123,'Sinapi - Serv'!A:D,4,0),VLOOKUP($B1123,Composições!A:G,7,0))</f>
        <v>49.06</v>
      </c>
      <c r="H1123" s="445">
        <f t="shared" si="22"/>
        <v>49.06</v>
      </c>
      <c r="I1123" s="479"/>
    </row>
    <row r="1124" spans="1:9" s="436" customFormat="1" ht="51" x14ac:dyDescent="0.2">
      <c r="A1124" s="477" t="s">
        <v>211</v>
      </c>
      <c r="B1124" s="481">
        <v>95795</v>
      </c>
      <c r="C1124" s="493" t="s">
        <v>16617</v>
      </c>
      <c r="D1124" s="496" t="s">
        <v>16618</v>
      </c>
      <c r="E1124" s="442" t="s">
        <v>13</v>
      </c>
      <c r="F1124" s="443">
        <v>3</v>
      </c>
      <c r="G1124" s="444">
        <f>IF($A1124="SINAPI",VLOOKUP($B1124,'Sinapi - Serv'!A:D,4,0),VLOOKUP($B1124,Composições!A:G,7,0))</f>
        <v>39.96</v>
      </c>
      <c r="H1124" s="445">
        <f t="shared" si="22"/>
        <v>119.88</v>
      </c>
      <c r="I1124" s="479"/>
    </row>
    <row r="1125" spans="1:9" s="436" customFormat="1" ht="51" x14ac:dyDescent="0.2">
      <c r="A1125" s="477" t="s">
        <v>211</v>
      </c>
      <c r="B1125" s="481">
        <v>95779</v>
      </c>
      <c r="C1125" s="493" t="s">
        <v>16619</v>
      </c>
      <c r="D1125" s="496" t="s">
        <v>16620</v>
      </c>
      <c r="E1125" s="442" t="s">
        <v>13</v>
      </c>
      <c r="F1125" s="443">
        <v>6</v>
      </c>
      <c r="G1125" s="444">
        <f>IF($A1125="SINAPI",VLOOKUP($B1125,'Sinapi - Serv'!A:D,4,0),VLOOKUP($B1125,Composições!A:G,7,0))</f>
        <v>28.51</v>
      </c>
      <c r="H1125" s="445">
        <f t="shared" si="22"/>
        <v>171.06</v>
      </c>
      <c r="I1125" s="479"/>
    </row>
    <row r="1126" spans="1:9" s="436" customFormat="1" ht="51" x14ac:dyDescent="0.2">
      <c r="A1126" s="477" t="s">
        <v>211</v>
      </c>
      <c r="B1126" s="481">
        <v>95778</v>
      </c>
      <c r="C1126" s="493" t="s">
        <v>16621</v>
      </c>
      <c r="D1126" s="496" t="s">
        <v>16074</v>
      </c>
      <c r="E1126" s="442" t="s">
        <v>13</v>
      </c>
      <c r="F1126" s="443">
        <v>1</v>
      </c>
      <c r="G1126" s="444">
        <f>IF($A1126="SINAPI",VLOOKUP($B1126,'Sinapi - Serv'!A:D,4,0),VLOOKUP($B1126,Composições!A:G,7,0))</f>
        <v>34.21</v>
      </c>
      <c r="H1126" s="445">
        <f t="shared" si="22"/>
        <v>34.21</v>
      </c>
      <c r="I1126" s="479"/>
    </row>
    <row r="1127" spans="1:9" s="436" customFormat="1" ht="51" x14ac:dyDescent="0.2">
      <c r="A1127" s="477" t="s">
        <v>238</v>
      </c>
      <c r="B1127" s="481">
        <v>61860</v>
      </c>
      <c r="C1127" s="493" t="s">
        <v>16622</v>
      </c>
      <c r="D1127" s="496" t="s">
        <v>15883</v>
      </c>
      <c r="E1127" s="442" t="s">
        <v>13</v>
      </c>
      <c r="F1127" s="443">
        <v>16</v>
      </c>
      <c r="G1127" s="444">
        <f>IF($A1127="SINAPI",VLOOKUP($B1127,'Sinapi - Serv'!A:D,4,0),VLOOKUP($B1127,Composições!A:G,7,0))</f>
        <v>54.85</v>
      </c>
      <c r="H1127" s="445">
        <f t="shared" si="22"/>
        <v>877.6</v>
      </c>
      <c r="I1127" s="479"/>
    </row>
    <row r="1128" spans="1:9" s="436" customFormat="1" ht="51" x14ac:dyDescent="0.2">
      <c r="A1128" s="477" t="s">
        <v>211</v>
      </c>
      <c r="B1128" s="481">
        <v>95782</v>
      </c>
      <c r="C1128" s="493" t="s">
        <v>16623</v>
      </c>
      <c r="D1128" s="496" t="s">
        <v>16075</v>
      </c>
      <c r="E1128" s="442" t="s">
        <v>13</v>
      </c>
      <c r="F1128" s="443">
        <v>7</v>
      </c>
      <c r="G1128" s="444">
        <f>IF($A1128="SINAPI",VLOOKUP($B1128,'Sinapi - Serv'!A:D,4,0),VLOOKUP($B1128,Composições!A:G,7,0))</f>
        <v>37.86</v>
      </c>
      <c r="H1128" s="445">
        <f t="shared" si="22"/>
        <v>265.02</v>
      </c>
      <c r="I1128" s="479"/>
    </row>
    <row r="1129" spans="1:9" s="436" customFormat="1" ht="51" x14ac:dyDescent="0.2">
      <c r="A1129" s="477" t="s">
        <v>238</v>
      </c>
      <c r="B1129" s="481">
        <v>61860</v>
      </c>
      <c r="C1129" s="493" t="s">
        <v>16624</v>
      </c>
      <c r="D1129" s="496" t="s">
        <v>465</v>
      </c>
      <c r="E1129" s="442" t="s">
        <v>13</v>
      </c>
      <c r="F1129" s="443">
        <v>8</v>
      </c>
      <c r="G1129" s="444">
        <f>IF($A1129="SINAPI",VLOOKUP($B1129,'Sinapi - Serv'!A:D,4,0),VLOOKUP($B1129,Composições!A:G,7,0))</f>
        <v>54.85</v>
      </c>
      <c r="H1129" s="445">
        <f t="shared" si="22"/>
        <v>438.8</v>
      </c>
      <c r="I1129" s="479"/>
    </row>
    <row r="1130" spans="1:9" s="436" customFormat="1" ht="51" x14ac:dyDescent="0.2">
      <c r="A1130" s="477" t="s">
        <v>238</v>
      </c>
      <c r="B1130" s="481">
        <v>61860</v>
      </c>
      <c r="C1130" s="493" t="s">
        <v>16625</v>
      </c>
      <c r="D1130" s="496" t="s">
        <v>15884</v>
      </c>
      <c r="E1130" s="442" t="s">
        <v>13</v>
      </c>
      <c r="F1130" s="443">
        <v>28</v>
      </c>
      <c r="G1130" s="444">
        <f>IF($A1130="SINAPI",VLOOKUP($B1130,'Sinapi - Serv'!A:D,4,0),VLOOKUP($B1130,Composições!A:G,7,0))</f>
        <v>54.85</v>
      </c>
      <c r="H1130" s="445">
        <f t="shared" si="22"/>
        <v>1535.8</v>
      </c>
      <c r="I1130" s="479"/>
    </row>
    <row r="1131" spans="1:9" s="436" customFormat="1" ht="51" x14ac:dyDescent="0.2">
      <c r="A1131" s="477" t="s">
        <v>238</v>
      </c>
      <c r="B1131" s="481">
        <v>61860</v>
      </c>
      <c r="C1131" s="493" t="s">
        <v>16626</v>
      </c>
      <c r="D1131" s="496" t="s">
        <v>16627</v>
      </c>
      <c r="E1131" s="442" t="s">
        <v>13</v>
      </c>
      <c r="F1131" s="443">
        <v>2</v>
      </c>
      <c r="G1131" s="444">
        <f>IF($A1131="SINAPI",VLOOKUP($B1131,'Sinapi - Serv'!A:D,4,0),VLOOKUP($B1131,Composições!A:G,7,0))</f>
        <v>54.85</v>
      </c>
      <c r="H1131" s="445">
        <f t="shared" si="22"/>
        <v>109.7</v>
      </c>
      <c r="I1131" s="479"/>
    </row>
    <row r="1132" spans="1:9" s="436" customFormat="1" ht="51" x14ac:dyDescent="0.2">
      <c r="A1132" s="477" t="s">
        <v>211</v>
      </c>
      <c r="B1132" s="481">
        <v>95802</v>
      </c>
      <c r="C1132" s="493" t="s">
        <v>16628</v>
      </c>
      <c r="D1132" s="496" t="s">
        <v>16629</v>
      </c>
      <c r="E1132" s="442" t="s">
        <v>13</v>
      </c>
      <c r="F1132" s="443">
        <v>2</v>
      </c>
      <c r="G1132" s="444">
        <f>IF($A1132="SINAPI",VLOOKUP($B1132,'Sinapi - Serv'!A:D,4,0),VLOOKUP($B1132,Composições!A:G,7,0))</f>
        <v>59.33</v>
      </c>
      <c r="H1132" s="445">
        <f t="shared" si="22"/>
        <v>118.66</v>
      </c>
      <c r="I1132" s="479"/>
    </row>
    <row r="1133" spans="1:9" s="436" customFormat="1" ht="51" x14ac:dyDescent="0.2">
      <c r="A1133" s="477" t="s">
        <v>238</v>
      </c>
      <c r="B1133" s="481">
        <v>61855</v>
      </c>
      <c r="C1133" s="493" t="s">
        <v>16630</v>
      </c>
      <c r="D1133" s="496" t="s">
        <v>15889</v>
      </c>
      <c r="E1133" s="442" t="s">
        <v>13</v>
      </c>
      <c r="F1133" s="443">
        <v>1</v>
      </c>
      <c r="G1133" s="444">
        <f>IF($A1133="SINAPI",VLOOKUP($B1133,'Sinapi - Serv'!A:D,4,0),VLOOKUP($B1133,Composições!A:G,7,0))</f>
        <v>78.08</v>
      </c>
      <c r="H1133" s="445">
        <f t="shared" si="22"/>
        <v>78.08</v>
      </c>
      <c r="I1133" s="479"/>
    </row>
    <row r="1134" spans="1:9" s="436" customFormat="1" ht="51" x14ac:dyDescent="0.2">
      <c r="A1134" s="477" t="s">
        <v>238</v>
      </c>
      <c r="B1134" s="481">
        <v>61213</v>
      </c>
      <c r="C1134" s="493" t="s">
        <v>16631</v>
      </c>
      <c r="D1134" s="496" t="s">
        <v>15890</v>
      </c>
      <c r="E1134" s="442" t="s">
        <v>13</v>
      </c>
      <c r="F1134" s="443">
        <v>5</v>
      </c>
      <c r="G1134" s="444">
        <f>IF($A1134="SINAPI",VLOOKUP($B1134,'Sinapi - Serv'!A:D,4,0),VLOOKUP($B1134,Composições!A:G,7,0))</f>
        <v>83.76</v>
      </c>
      <c r="H1134" s="445">
        <f t="shared" si="22"/>
        <v>418.8</v>
      </c>
      <c r="I1134" s="479"/>
    </row>
    <row r="1135" spans="1:9" s="436" customFormat="1" ht="51" x14ac:dyDescent="0.2">
      <c r="A1135" s="477" t="s">
        <v>238</v>
      </c>
      <c r="B1135" s="481">
        <v>61855</v>
      </c>
      <c r="C1135" s="493" t="s">
        <v>16632</v>
      </c>
      <c r="D1135" s="496" t="s">
        <v>16633</v>
      </c>
      <c r="E1135" s="442" t="s">
        <v>13</v>
      </c>
      <c r="F1135" s="443">
        <v>3</v>
      </c>
      <c r="G1135" s="444">
        <f>IF($A1135="SINAPI",VLOOKUP($B1135,'Sinapi - Serv'!A:D,4,0),VLOOKUP($B1135,Composições!A:G,7,0))</f>
        <v>78.08</v>
      </c>
      <c r="H1135" s="445">
        <f t="shared" si="22"/>
        <v>234.24</v>
      </c>
      <c r="I1135" s="479"/>
    </row>
    <row r="1136" spans="1:9" s="436" customFormat="1" ht="51" x14ac:dyDescent="0.2">
      <c r="A1136" s="477" t="s">
        <v>238</v>
      </c>
      <c r="B1136" s="481">
        <v>61213</v>
      </c>
      <c r="C1136" s="493" t="s">
        <v>16634</v>
      </c>
      <c r="D1136" s="496" t="s">
        <v>16635</v>
      </c>
      <c r="E1136" s="442" t="s">
        <v>13</v>
      </c>
      <c r="F1136" s="443">
        <v>4</v>
      </c>
      <c r="G1136" s="444">
        <f>IF($A1136="SINAPI",VLOOKUP($B1136,'Sinapi - Serv'!A:D,4,0),VLOOKUP($B1136,Composições!A:G,7,0))</f>
        <v>83.76</v>
      </c>
      <c r="H1136" s="445">
        <f t="shared" si="22"/>
        <v>335.04</v>
      </c>
      <c r="I1136" s="479"/>
    </row>
    <row r="1137" spans="1:9" s="436" customFormat="1" ht="51" x14ac:dyDescent="0.2">
      <c r="A1137" s="477" t="s">
        <v>238</v>
      </c>
      <c r="B1137" s="481">
        <v>61880</v>
      </c>
      <c r="C1137" s="493" t="s">
        <v>16636</v>
      </c>
      <c r="D1137" s="496" t="s">
        <v>15891</v>
      </c>
      <c r="E1137" s="442" t="s">
        <v>13</v>
      </c>
      <c r="F1137" s="443">
        <v>6</v>
      </c>
      <c r="G1137" s="444">
        <f>IF($A1137="SINAPI",VLOOKUP($B1137,'Sinapi - Serv'!A:D,4,0),VLOOKUP($B1137,Composições!A:G,7,0))</f>
        <v>89.5</v>
      </c>
      <c r="H1137" s="445">
        <f t="shared" si="22"/>
        <v>537</v>
      </c>
      <c r="I1137" s="479"/>
    </row>
    <row r="1138" spans="1:9" s="436" customFormat="1" ht="51" x14ac:dyDescent="0.2">
      <c r="A1138" s="477" t="s">
        <v>455</v>
      </c>
      <c r="B1138" s="481" t="s">
        <v>16435</v>
      </c>
      <c r="C1138" s="493" t="s">
        <v>16637</v>
      </c>
      <c r="D1138" s="496" t="s">
        <v>16437</v>
      </c>
      <c r="E1138" s="442" t="s">
        <v>13</v>
      </c>
      <c r="F1138" s="443">
        <v>2</v>
      </c>
      <c r="G1138" s="444">
        <f>IF($A1138="SINAPI",VLOOKUP($B1138,'Sinapi - Serv'!A:D,4,0),VLOOKUP($B1138,Composições!A:G,7,0))</f>
        <v>93.76</v>
      </c>
      <c r="H1138" s="445">
        <f t="shared" si="22"/>
        <v>187.52</v>
      </c>
      <c r="I1138" s="479"/>
    </row>
    <row r="1139" spans="1:9" s="436" customFormat="1" ht="51" x14ac:dyDescent="0.2">
      <c r="A1139" s="477" t="s">
        <v>238</v>
      </c>
      <c r="B1139" s="481">
        <v>55334</v>
      </c>
      <c r="C1139" s="493" t="s">
        <v>16638</v>
      </c>
      <c r="D1139" s="496" t="s">
        <v>16639</v>
      </c>
      <c r="E1139" s="442" t="s">
        <v>13</v>
      </c>
      <c r="F1139" s="443">
        <v>7</v>
      </c>
      <c r="G1139" s="444">
        <f>IF($A1139="SINAPI",VLOOKUP($B1139,'Sinapi - Serv'!A:D,4,0),VLOOKUP($B1139,Composições!A:G,7,0))</f>
        <v>43.88</v>
      </c>
      <c r="H1139" s="445">
        <f t="shared" si="22"/>
        <v>307.16000000000003</v>
      </c>
      <c r="I1139" s="479"/>
    </row>
    <row r="1140" spans="1:9" s="436" customFormat="1" ht="51" x14ac:dyDescent="0.2">
      <c r="A1140" s="477" t="s">
        <v>417</v>
      </c>
      <c r="B1140" s="481">
        <v>3194</v>
      </c>
      <c r="C1140" s="493" t="s">
        <v>16640</v>
      </c>
      <c r="D1140" s="496" t="s">
        <v>16641</v>
      </c>
      <c r="E1140" s="442" t="s">
        <v>13</v>
      </c>
      <c r="F1140" s="443">
        <v>5</v>
      </c>
      <c r="G1140" s="444">
        <f>IF($A1140="SINAPI",VLOOKUP($B1140,'Sinapi - Serv'!A:D,4,0),VLOOKUP($B1140,Composições!A:G,7,0))</f>
        <v>38.43</v>
      </c>
      <c r="H1140" s="445">
        <f t="shared" si="22"/>
        <v>192.15</v>
      </c>
      <c r="I1140" s="479"/>
    </row>
    <row r="1141" spans="1:9" s="436" customFormat="1" ht="51" x14ac:dyDescent="0.2">
      <c r="A1141" s="477" t="s">
        <v>202</v>
      </c>
      <c r="B1141" s="481" t="s">
        <v>16447</v>
      </c>
      <c r="C1141" s="493" t="s">
        <v>16642</v>
      </c>
      <c r="D1141" s="496" t="s">
        <v>16449</v>
      </c>
      <c r="E1141" s="442" t="s">
        <v>13</v>
      </c>
      <c r="F1141" s="443">
        <v>3</v>
      </c>
      <c r="G1141" s="444">
        <f>IF($A1141="SINAPI",VLOOKUP($B1141,'Sinapi - Serv'!A:D,4,0),VLOOKUP($B1141,Composições!A:G,7,0))</f>
        <v>32.979999999999997</v>
      </c>
      <c r="H1141" s="445">
        <f t="shared" si="22"/>
        <v>98.94</v>
      </c>
      <c r="I1141" s="479"/>
    </row>
    <row r="1142" spans="1:9" s="436" customFormat="1" ht="25.5" x14ac:dyDescent="0.2">
      <c r="A1142" s="477" t="s">
        <v>202</v>
      </c>
      <c r="B1142" s="481" t="s">
        <v>15897</v>
      </c>
      <c r="C1142" s="493" t="s">
        <v>16643</v>
      </c>
      <c r="D1142" s="496" t="s">
        <v>15898</v>
      </c>
      <c r="E1142" s="442" t="s">
        <v>13</v>
      </c>
      <c r="F1142" s="443">
        <v>1</v>
      </c>
      <c r="G1142" s="444">
        <f>IF($A1142="SINAPI",VLOOKUP($B1142,'Sinapi - Serv'!A:D,4,0),VLOOKUP($B1142,Composições!A:G,7,0))</f>
        <v>17.62</v>
      </c>
      <c r="H1142" s="445">
        <f t="shared" si="22"/>
        <v>17.62</v>
      </c>
      <c r="I1142" s="479"/>
    </row>
    <row r="1143" spans="1:9" s="436" customFormat="1" ht="25.5" x14ac:dyDescent="0.2">
      <c r="A1143" s="477" t="s">
        <v>202</v>
      </c>
      <c r="B1143" s="481" t="s">
        <v>15899</v>
      </c>
      <c r="C1143" s="493" t="s">
        <v>16644</v>
      </c>
      <c r="D1143" s="496" t="s">
        <v>16078</v>
      </c>
      <c r="E1143" s="442" t="s">
        <v>13</v>
      </c>
      <c r="F1143" s="443">
        <v>1</v>
      </c>
      <c r="G1143" s="444">
        <f>IF($A1143="SINAPI",VLOOKUP($B1143,'Sinapi - Serv'!A:D,4,0),VLOOKUP($B1143,Composições!A:G,7,0))</f>
        <v>3.02</v>
      </c>
      <c r="H1143" s="445">
        <f t="shared" si="22"/>
        <v>3.02</v>
      </c>
      <c r="I1143" s="479"/>
    </row>
    <row r="1144" spans="1:9" s="436" customFormat="1" ht="51" x14ac:dyDescent="0.2">
      <c r="A1144" s="477" t="s">
        <v>417</v>
      </c>
      <c r="B1144" s="481">
        <v>8441</v>
      </c>
      <c r="C1144" s="493" t="s">
        <v>16645</v>
      </c>
      <c r="D1144" s="496" t="s">
        <v>497</v>
      </c>
      <c r="E1144" s="442" t="s">
        <v>13</v>
      </c>
      <c r="F1144" s="443">
        <v>15</v>
      </c>
      <c r="G1144" s="444">
        <f>IF($A1144="SINAPI",VLOOKUP($B1144,'Sinapi - Serv'!A:D,4,0),VLOOKUP($B1144,Composições!A:G,7,0))</f>
        <v>9.5399999999999991</v>
      </c>
      <c r="H1144" s="445">
        <f t="shared" si="22"/>
        <v>143.1</v>
      </c>
      <c r="I1144" s="479"/>
    </row>
    <row r="1145" spans="1:9" s="436" customFormat="1" ht="51" x14ac:dyDescent="0.2">
      <c r="A1145" s="477" t="s">
        <v>417</v>
      </c>
      <c r="B1145" s="481">
        <v>12140</v>
      </c>
      <c r="C1145" s="493" t="s">
        <v>16646</v>
      </c>
      <c r="D1145" s="496" t="s">
        <v>16647</v>
      </c>
      <c r="E1145" s="442" t="s">
        <v>13</v>
      </c>
      <c r="F1145" s="443">
        <v>45</v>
      </c>
      <c r="G1145" s="444">
        <f>IF($A1145="SINAPI",VLOOKUP($B1145,'Sinapi - Serv'!A:D,4,0),VLOOKUP($B1145,Composições!A:G,7,0))</f>
        <v>9.76</v>
      </c>
      <c r="H1145" s="445">
        <f t="shared" si="22"/>
        <v>439.2</v>
      </c>
      <c r="I1145" s="479"/>
    </row>
    <row r="1146" spans="1:9" s="436" customFormat="1" ht="51" x14ac:dyDescent="0.2">
      <c r="A1146" s="477" t="s">
        <v>417</v>
      </c>
      <c r="B1146" s="481">
        <v>7050</v>
      </c>
      <c r="C1146" s="493" t="s">
        <v>16648</v>
      </c>
      <c r="D1146" s="496" t="s">
        <v>16649</v>
      </c>
      <c r="E1146" s="442" t="s">
        <v>13</v>
      </c>
      <c r="F1146" s="443">
        <v>2</v>
      </c>
      <c r="G1146" s="444">
        <f>IF($A1146="SINAPI",VLOOKUP($B1146,'Sinapi - Serv'!A:D,4,0),VLOOKUP($B1146,Composições!A:G,7,0))</f>
        <v>11.57</v>
      </c>
      <c r="H1146" s="445">
        <f t="shared" si="22"/>
        <v>23.14</v>
      </c>
      <c r="I1146" s="479"/>
    </row>
    <row r="1147" spans="1:9" s="436" customFormat="1" ht="51" x14ac:dyDescent="0.2">
      <c r="A1147" s="477" t="s">
        <v>417</v>
      </c>
      <c r="B1147" s="481">
        <v>9427</v>
      </c>
      <c r="C1147" s="493" t="s">
        <v>16650</v>
      </c>
      <c r="D1147" s="496" t="s">
        <v>16651</v>
      </c>
      <c r="E1147" s="442" t="s">
        <v>13</v>
      </c>
      <c r="F1147" s="443">
        <v>7</v>
      </c>
      <c r="G1147" s="444">
        <f>IF($A1147="SINAPI",VLOOKUP($B1147,'Sinapi - Serv'!A:D,4,0),VLOOKUP($B1147,Composições!A:G,7,0))</f>
        <v>11.73</v>
      </c>
      <c r="H1147" s="445">
        <f t="shared" si="22"/>
        <v>82.11</v>
      </c>
      <c r="I1147" s="479"/>
    </row>
    <row r="1148" spans="1:9" s="436" customFormat="1" ht="51" x14ac:dyDescent="0.2">
      <c r="A1148" s="477" t="s">
        <v>417</v>
      </c>
      <c r="B1148" s="481">
        <v>11819</v>
      </c>
      <c r="C1148" s="493" t="s">
        <v>16652</v>
      </c>
      <c r="D1148" s="496" t="s">
        <v>16653</v>
      </c>
      <c r="E1148" s="442" t="s">
        <v>13</v>
      </c>
      <c r="F1148" s="443">
        <v>11</v>
      </c>
      <c r="G1148" s="444">
        <f>IF($A1148="SINAPI",VLOOKUP($B1148,'Sinapi - Serv'!A:D,4,0),VLOOKUP($B1148,Composições!A:G,7,0))</f>
        <v>11.61</v>
      </c>
      <c r="H1148" s="445">
        <f t="shared" si="22"/>
        <v>127.71</v>
      </c>
      <c r="I1148" s="479"/>
    </row>
    <row r="1149" spans="1:9" s="436" customFormat="1" ht="25.5" x14ac:dyDescent="0.2">
      <c r="A1149" s="477" t="s">
        <v>202</v>
      </c>
      <c r="B1149" s="481" t="s">
        <v>15909</v>
      </c>
      <c r="C1149" s="493" t="s">
        <v>16654</v>
      </c>
      <c r="D1149" s="496" t="s">
        <v>15910</v>
      </c>
      <c r="E1149" s="442" t="s">
        <v>13</v>
      </c>
      <c r="F1149" s="443">
        <v>10</v>
      </c>
      <c r="G1149" s="444">
        <f>IF($A1149="SINAPI",VLOOKUP($B1149,'Sinapi - Serv'!A:D,4,0),VLOOKUP($B1149,Composições!A:G,7,0))</f>
        <v>5.5</v>
      </c>
      <c r="H1149" s="445">
        <f t="shared" si="22"/>
        <v>55</v>
      </c>
      <c r="I1149" s="479"/>
    </row>
    <row r="1150" spans="1:9" s="436" customFormat="1" ht="25.5" x14ac:dyDescent="0.2">
      <c r="A1150" s="477" t="s">
        <v>238</v>
      </c>
      <c r="B1150" s="481">
        <v>67232</v>
      </c>
      <c r="C1150" s="493" t="s">
        <v>16655</v>
      </c>
      <c r="D1150" s="496" t="s">
        <v>15911</v>
      </c>
      <c r="E1150" s="442" t="s">
        <v>13</v>
      </c>
      <c r="F1150" s="443">
        <v>10</v>
      </c>
      <c r="G1150" s="444">
        <f>IF($A1150="SINAPI",VLOOKUP($B1150,'Sinapi - Serv'!A:D,4,0),VLOOKUP($B1150,Composições!A:G,7,0))</f>
        <v>0.81</v>
      </c>
      <c r="H1150" s="445">
        <f t="shared" si="22"/>
        <v>8.1</v>
      </c>
      <c r="I1150" s="479"/>
    </row>
    <row r="1151" spans="1:9" s="436" customFormat="1" ht="38.25" x14ac:dyDescent="0.2">
      <c r="A1151" s="477" t="s">
        <v>202</v>
      </c>
      <c r="B1151" s="481" t="s">
        <v>382</v>
      </c>
      <c r="C1151" s="493" t="s">
        <v>16656</v>
      </c>
      <c r="D1151" s="496" t="s">
        <v>484</v>
      </c>
      <c r="E1151" s="442" t="s">
        <v>270</v>
      </c>
      <c r="F1151" s="443">
        <v>9</v>
      </c>
      <c r="G1151" s="444">
        <f>IF($A1151="SINAPI",VLOOKUP($B1151,'Sinapi - Serv'!A:D,4,0),VLOOKUP($B1151,Composições!A:G,7,0))</f>
        <v>33.94</v>
      </c>
      <c r="H1151" s="445">
        <f t="shared" si="22"/>
        <v>305.45999999999998</v>
      </c>
      <c r="I1151" s="479"/>
    </row>
    <row r="1152" spans="1:9" s="436" customFormat="1" ht="51" x14ac:dyDescent="0.2">
      <c r="A1152" s="477" t="s">
        <v>202</v>
      </c>
      <c r="B1152" s="481" t="s">
        <v>379</v>
      </c>
      <c r="C1152" s="493" t="s">
        <v>16657</v>
      </c>
      <c r="D1152" s="496" t="s">
        <v>15869</v>
      </c>
      <c r="E1152" s="442" t="s">
        <v>13</v>
      </c>
      <c r="F1152" s="443">
        <v>18</v>
      </c>
      <c r="G1152" s="444">
        <f>IF($A1152="SINAPI",VLOOKUP($B1152,'Sinapi - Serv'!A:D,4,0),VLOOKUP($B1152,Composições!A:G,7,0))</f>
        <v>31.54</v>
      </c>
      <c r="H1152" s="445">
        <f t="shared" si="22"/>
        <v>567.72</v>
      </c>
      <c r="I1152" s="479"/>
    </row>
    <row r="1153" spans="1:9" s="436" customFormat="1" ht="38.25" x14ac:dyDescent="0.2">
      <c r="A1153" s="477" t="s">
        <v>417</v>
      </c>
      <c r="B1153" s="481">
        <v>13189</v>
      </c>
      <c r="C1153" s="493" t="s">
        <v>16658</v>
      </c>
      <c r="D1153" s="496" t="s">
        <v>16659</v>
      </c>
      <c r="E1153" s="442" t="s">
        <v>13</v>
      </c>
      <c r="F1153" s="443">
        <v>61</v>
      </c>
      <c r="G1153" s="444">
        <f>IF($A1153="SINAPI",VLOOKUP($B1153,'Sinapi - Serv'!A:D,4,0),VLOOKUP($B1153,Composições!A:G,7,0))</f>
        <v>12.9</v>
      </c>
      <c r="H1153" s="445">
        <f t="shared" si="22"/>
        <v>786.9</v>
      </c>
      <c r="I1153" s="479"/>
    </row>
    <row r="1154" spans="1:9" s="436" customFormat="1" ht="25.5" x14ac:dyDescent="0.2">
      <c r="A1154" s="477" t="s">
        <v>202</v>
      </c>
      <c r="B1154" s="481" t="s">
        <v>373</v>
      </c>
      <c r="C1154" s="493" t="s">
        <v>16660</v>
      </c>
      <c r="D1154" s="496" t="s">
        <v>478</v>
      </c>
      <c r="E1154" s="442" t="s">
        <v>13</v>
      </c>
      <c r="F1154" s="443">
        <v>54</v>
      </c>
      <c r="G1154" s="444">
        <f>IF($A1154="SINAPI",VLOOKUP($B1154,'Sinapi - Serv'!A:D,4,0),VLOOKUP($B1154,Composições!A:G,7,0))</f>
        <v>0.8</v>
      </c>
      <c r="H1154" s="445">
        <f t="shared" si="22"/>
        <v>43.2</v>
      </c>
      <c r="I1154" s="479"/>
    </row>
    <row r="1155" spans="1:9" s="436" customFormat="1" ht="38.25" x14ac:dyDescent="0.2">
      <c r="A1155" s="477" t="s">
        <v>202</v>
      </c>
      <c r="B1155" s="481" t="s">
        <v>376</v>
      </c>
      <c r="C1155" s="493" t="s">
        <v>16661</v>
      </c>
      <c r="D1155" s="496" t="s">
        <v>480</v>
      </c>
      <c r="E1155" s="442" t="s">
        <v>13</v>
      </c>
      <c r="F1155" s="443">
        <v>54</v>
      </c>
      <c r="G1155" s="444">
        <f>IF($A1155="SINAPI",VLOOKUP($B1155,'Sinapi - Serv'!A:D,4,0),VLOOKUP($B1155,Composições!A:G,7,0))</f>
        <v>1.1299999999999999</v>
      </c>
      <c r="H1155" s="445">
        <f t="shared" si="22"/>
        <v>61.02</v>
      </c>
      <c r="I1155" s="479"/>
    </row>
    <row r="1156" spans="1:9" s="436" customFormat="1" x14ac:dyDescent="0.2">
      <c r="A1156" s="477"/>
      <c r="B1156" s="481"/>
      <c r="C1156" s="497" t="s">
        <v>16662</v>
      </c>
      <c r="D1156" s="495" t="s">
        <v>16087</v>
      </c>
      <c r="E1156" s="451"/>
      <c r="F1156" s="452"/>
      <c r="G1156" s="453"/>
      <c r="H1156" s="454"/>
      <c r="I1156" s="479"/>
    </row>
    <row r="1157" spans="1:9" s="436" customFormat="1" ht="25.5" x14ac:dyDescent="0.2">
      <c r="A1157" s="477" t="s">
        <v>417</v>
      </c>
      <c r="B1157" s="481">
        <v>12740</v>
      </c>
      <c r="C1157" s="493" t="s">
        <v>16663</v>
      </c>
      <c r="D1157" s="478" t="s">
        <v>16088</v>
      </c>
      <c r="E1157" s="582" t="s">
        <v>270</v>
      </c>
      <c r="F1157" s="443">
        <v>80</v>
      </c>
      <c r="G1157" s="444">
        <f>IF($A1157="SINAPI",VLOOKUP($B1157,'Sinapi - Serv'!A:D,4,0),VLOOKUP($B1157,Composições!A:G,7,0))</f>
        <v>25.43</v>
      </c>
      <c r="H1157" s="445">
        <f>+F1157*G1157</f>
        <v>2034.4</v>
      </c>
      <c r="I1157" s="479"/>
    </row>
    <row r="1158" spans="1:9" s="436" customFormat="1" ht="25.5" x14ac:dyDescent="0.2">
      <c r="A1158" s="477" t="s">
        <v>202</v>
      </c>
      <c r="B1158" s="481" t="s">
        <v>15909</v>
      </c>
      <c r="C1158" s="493" t="s">
        <v>16664</v>
      </c>
      <c r="D1158" s="496" t="s">
        <v>16089</v>
      </c>
      <c r="E1158" s="442" t="s">
        <v>13</v>
      </c>
      <c r="F1158" s="443">
        <v>160</v>
      </c>
      <c r="G1158" s="444">
        <f>IF($A1158="SINAPI",VLOOKUP($B1158,'Sinapi - Serv'!A:D,4,0),VLOOKUP($B1158,Composições!A:G,7,0))</f>
        <v>5.5</v>
      </c>
      <c r="H1158" s="445">
        <f t="shared" si="22"/>
        <v>880</v>
      </c>
      <c r="I1158" s="479"/>
    </row>
    <row r="1159" spans="1:9" s="436" customFormat="1" ht="25.5" x14ac:dyDescent="0.2">
      <c r="A1159" s="477" t="s">
        <v>202</v>
      </c>
      <c r="B1159" s="481" t="s">
        <v>16090</v>
      </c>
      <c r="C1159" s="493" t="s">
        <v>16665</v>
      </c>
      <c r="D1159" s="496" t="s">
        <v>16091</v>
      </c>
      <c r="E1159" s="442" t="s">
        <v>13</v>
      </c>
      <c r="F1159" s="443">
        <v>60</v>
      </c>
      <c r="G1159" s="444">
        <f>IF($A1159="SINAPI",VLOOKUP($B1159,'Sinapi - Serv'!A:D,4,0),VLOOKUP($B1159,Composições!A:G,7,0))</f>
        <v>1.73</v>
      </c>
      <c r="H1159" s="445">
        <f t="shared" si="22"/>
        <v>103.8</v>
      </c>
      <c r="I1159" s="479"/>
    </row>
    <row r="1160" spans="1:9" s="436" customFormat="1" ht="25.5" x14ac:dyDescent="0.2">
      <c r="A1160" s="477" t="s">
        <v>238</v>
      </c>
      <c r="B1160" s="481">
        <v>67232</v>
      </c>
      <c r="C1160" s="493" t="s">
        <v>16666</v>
      </c>
      <c r="D1160" s="496" t="s">
        <v>16667</v>
      </c>
      <c r="E1160" s="442" t="s">
        <v>13</v>
      </c>
      <c r="F1160" s="443">
        <v>160</v>
      </c>
      <c r="G1160" s="444">
        <f>IF($A1160="SINAPI",VLOOKUP($B1160,'Sinapi - Serv'!A:D,4,0),VLOOKUP($B1160,Composições!A:G,7,0))</f>
        <v>0.81</v>
      </c>
      <c r="H1160" s="445">
        <f t="shared" si="22"/>
        <v>129.6</v>
      </c>
      <c r="I1160" s="479"/>
    </row>
    <row r="1161" spans="1:9" s="436" customFormat="1" ht="25.5" x14ac:dyDescent="0.2">
      <c r="A1161" s="477" t="s">
        <v>417</v>
      </c>
      <c r="B1161" s="481">
        <v>9832</v>
      </c>
      <c r="C1161" s="493" t="s">
        <v>16668</v>
      </c>
      <c r="D1161" s="496" t="s">
        <v>16092</v>
      </c>
      <c r="E1161" s="442" t="s">
        <v>13</v>
      </c>
      <c r="F1161" s="443">
        <v>60</v>
      </c>
      <c r="G1161" s="444">
        <f>IF($A1161="SINAPI",VLOOKUP($B1161,'Sinapi - Serv'!A:D,4,0),VLOOKUP($B1161,Composições!A:G,7,0))</f>
        <v>1.1299999999999999</v>
      </c>
      <c r="H1161" s="445">
        <f t="shared" si="22"/>
        <v>67.8</v>
      </c>
      <c r="I1161" s="479"/>
    </row>
    <row r="1162" spans="1:9" s="436" customFormat="1" ht="25.5" x14ac:dyDescent="0.2">
      <c r="A1162" s="477" t="s">
        <v>238</v>
      </c>
      <c r="B1162" s="481">
        <v>78201</v>
      </c>
      <c r="C1162" s="493" t="s">
        <v>16669</v>
      </c>
      <c r="D1162" s="496" t="s">
        <v>16093</v>
      </c>
      <c r="E1162" s="442" t="s">
        <v>270</v>
      </c>
      <c r="F1162" s="443">
        <v>20</v>
      </c>
      <c r="G1162" s="444">
        <f>IF($A1162="SINAPI",VLOOKUP($B1162,'Sinapi - Serv'!A:D,4,0),VLOOKUP($B1162,Composições!A:G,7,0))</f>
        <v>76.209999999999994</v>
      </c>
      <c r="H1162" s="445">
        <f t="shared" si="22"/>
        <v>1524.2</v>
      </c>
      <c r="I1162" s="479"/>
    </row>
    <row r="1163" spans="1:9" s="436" customFormat="1" ht="51" x14ac:dyDescent="0.2">
      <c r="A1163" s="477" t="s">
        <v>455</v>
      </c>
      <c r="B1163" s="481" t="s">
        <v>16095</v>
      </c>
      <c r="C1163" s="493" t="s">
        <v>16670</v>
      </c>
      <c r="D1163" s="496" t="s">
        <v>16096</v>
      </c>
      <c r="E1163" s="442" t="s">
        <v>13</v>
      </c>
      <c r="F1163" s="443">
        <v>8</v>
      </c>
      <c r="G1163" s="444">
        <f>IF($A1163="SINAPI",VLOOKUP($B1163,'Sinapi - Serv'!A:D,4,0),VLOOKUP($B1163,Composições!A:G,7,0))</f>
        <v>84.36</v>
      </c>
      <c r="H1163" s="445">
        <f t="shared" si="22"/>
        <v>674.88</v>
      </c>
      <c r="I1163" s="479"/>
    </row>
    <row r="1164" spans="1:9" s="436" customFormat="1" ht="38.25" x14ac:dyDescent="0.2">
      <c r="A1164" s="477" t="s">
        <v>317</v>
      </c>
      <c r="B1164" s="481">
        <v>171077</v>
      </c>
      <c r="C1164" s="493" t="s">
        <v>16671</v>
      </c>
      <c r="D1164" s="496" t="s">
        <v>16097</v>
      </c>
      <c r="E1164" s="442" t="s">
        <v>13</v>
      </c>
      <c r="F1164" s="443">
        <v>2</v>
      </c>
      <c r="G1164" s="444">
        <f>IF($A1164="SINAPI",VLOOKUP($B1164,'Sinapi - Serv'!A:D,4,0),VLOOKUP($B1164,Composições!A:G,7,0))</f>
        <v>18.09</v>
      </c>
      <c r="H1164" s="445">
        <f t="shared" si="22"/>
        <v>36.18</v>
      </c>
      <c r="I1164" s="479"/>
    </row>
    <row r="1165" spans="1:9" s="436" customFormat="1" ht="38.25" x14ac:dyDescent="0.2">
      <c r="A1165" s="477" t="s">
        <v>317</v>
      </c>
      <c r="B1165" s="481">
        <v>171074</v>
      </c>
      <c r="C1165" s="493" t="s">
        <v>16672</v>
      </c>
      <c r="D1165" s="496" t="s">
        <v>16098</v>
      </c>
      <c r="E1165" s="442" t="s">
        <v>13</v>
      </c>
      <c r="F1165" s="443">
        <v>9</v>
      </c>
      <c r="G1165" s="444">
        <f>IF($A1165="SINAPI",VLOOKUP($B1165,'Sinapi - Serv'!A:D,4,0),VLOOKUP($B1165,Composições!A:G,7,0))</f>
        <v>10.07</v>
      </c>
      <c r="H1165" s="445">
        <f t="shared" si="22"/>
        <v>90.63</v>
      </c>
      <c r="I1165" s="479"/>
    </row>
    <row r="1166" spans="1:9" s="436" customFormat="1" ht="25.5" x14ac:dyDescent="0.2">
      <c r="A1166" s="477" t="s">
        <v>202</v>
      </c>
      <c r="B1166" s="481" t="s">
        <v>16099</v>
      </c>
      <c r="C1166" s="493" t="s">
        <v>16673</v>
      </c>
      <c r="D1166" s="496" t="s">
        <v>16100</v>
      </c>
      <c r="E1166" s="442" t="s">
        <v>13</v>
      </c>
      <c r="F1166" s="443">
        <v>8</v>
      </c>
      <c r="G1166" s="444">
        <f>IF($A1166="SINAPI",VLOOKUP($B1166,'Sinapi - Serv'!A:D,4,0),VLOOKUP($B1166,Composições!A:G,7,0))</f>
        <v>9.1199999999999992</v>
      </c>
      <c r="H1166" s="445">
        <f t="shared" si="22"/>
        <v>72.959999999999994</v>
      </c>
      <c r="I1166" s="479"/>
    </row>
    <row r="1167" spans="1:9" s="436" customFormat="1" ht="25.5" x14ac:dyDescent="0.2">
      <c r="A1167" s="477" t="s">
        <v>417</v>
      </c>
      <c r="B1167" s="481">
        <v>12506</v>
      </c>
      <c r="C1167" s="493" t="s">
        <v>16674</v>
      </c>
      <c r="D1167" s="496" t="s">
        <v>16101</v>
      </c>
      <c r="E1167" s="442" t="s">
        <v>13</v>
      </c>
      <c r="F1167" s="443">
        <v>8</v>
      </c>
      <c r="G1167" s="444">
        <f>IF($A1167="SINAPI",VLOOKUP($B1167,'Sinapi - Serv'!A:D,4,0),VLOOKUP($B1167,Composições!A:G,7,0))</f>
        <v>0.85</v>
      </c>
      <c r="H1167" s="445">
        <f t="shared" si="22"/>
        <v>6.8</v>
      </c>
      <c r="I1167" s="479"/>
    </row>
    <row r="1168" spans="1:9" s="436" customFormat="1" ht="25.5" x14ac:dyDescent="0.2">
      <c r="A1168" s="477" t="s">
        <v>417</v>
      </c>
      <c r="B1168" s="481">
        <v>12614</v>
      </c>
      <c r="C1168" s="493" t="s">
        <v>16675</v>
      </c>
      <c r="D1168" s="496" t="s">
        <v>16102</v>
      </c>
      <c r="E1168" s="442" t="s">
        <v>13</v>
      </c>
      <c r="F1168" s="443">
        <v>8</v>
      </c>
      <c r="G1168" s="444">
        <f>IF($A1168="SINAPI",VLOOKUP($B1168,'Sinapi - Serv'!A:D,4,0),VLOOKUP($B1168,Composições!A:G,7,0))</f>
        <v>7.77</v>
      </c>
      <c r="H1168" s="445">
        <f t="shared" si="22"/>
        <v>62.16</v>
      </c>
      <c r="I1168" s="479"/>
    </row>
    <row r="1169" spans="1:9" s="436" customFormat="1" ht="25.5" x14ac:dyDescent="0.2">
      <c r="A1169" s="477" t="s">
        <v>202</v>
      </c>
      <c r="B1169" s="481" t="s">
        <v>522</v>
      </c>
      <c r="C1169" s="493" t="s">
        <v>16676</v>
      </c>
      <c r="D1169" s="496" t="s">
        <v>524</v>
      </c>
      <c r="E1169" s="442" t="s">
        <v>13</v>
      </c>
      <c r="F1169" s="443">
        <v>17</v>
      </c>
      <c r="G1169" s="444">
        <f>IF($A1169="SINAPI",VLOOKUP($B1169,'Sinapi - Serv'!A:D,4,0),VLOOKUP($B1169,Composições!A:G,7,0))</f>
        <v>6.48</v>
      </c>
      <c r="H1169" s="445">
        <f t="shared" si="22"/>
        <v>110.16</v>
      </c>
      <c r="I1169" s="479"/>
    </row>
    <row r="1170" spans="1:9" s="436" customFormat="1" ht="25.5" x14ac:dyDescent="0.2">
      <c r="A1170" s="477" t="s">
        <v>417</v>
      </c>
      <c r="B1170" s="481">
        <v>12540</v>
      </c>
      <c r="C1170" s="493" t="s">
        <v>16677</v>
      </c>
      <c r="D1170" s="496" t="s">
        <v>526</v>
      </c>
      <c r="E1170" s="442" t="s">
        <v>13</v>
      </c>
      <c r="F1170" s="443">
        <v>17</v>
      </c>
      <c r="G1170" s="444">
        <f>IF($A1170="SINAPI",VLOOKUP($B1170,'Sinapi - Serv'!A:D,4,0),VLOOKUP($B1170,Composições!A:G,7,0))</f>
        <v>0.83</v>
      </c>
      <c r="H1170" s="445">
        <f t="shared" ref="H1170:H1233" si="23">+F1170*G1170</f>
        <v>14.11</v>
      </c>
      <c r="I1170" s="479"/>
    </row>
    <row r="1171" spans="1:9" s="436" customFormat="1" ht="25.5" x14ac:dyDescent="0.2">
      <c r="A1171" s="477" t="s">
        <v>417</v>
      </c>
      <c r="B1171" s="481">
        <v>12549</v>
      </c>
      <c r="C1171" s="493" t="s">
        <v>16678</v>
      </c>
      <c r="D1171" s="496" t="s">
        <v>528</v>
      </c>
      <c r="E1171" s="442" t="s">
        <v>13</v>
      </c>
      <c r="F1171" s="443">
        <v>17</v>
      </c>
      <c r="G1171" s="444">
        <f>IF($A1171="SINAPI",VLOOKUP($B1171,'Sinapi - Serv'!A:D,4,0),VLOOKUP($B1171,Composições!A:G,7,0))</f>
        <v>0.6</v>
      </c>
      <c r="H1171" s="445">
        <f t="shared" si="23"/>
        <v>10.199999999999999</v>
      </c>
      <c r="I1171" s="479"/>
    </row>
    <row r="1172" spans="1:9" s="436" customFormat="1" ht="25.5" x14ac:dyDescent="0.2">
      <c r="A1172" s="477" t="s">
        <v>238</v>
      </c>
      <c r="B1172" s="481">
        <v>63461</v>
      </c>
      <c r="C1172" s="493" t="s">
        <v>16679</v>
      </c>
      <c r="D1172" s="496" t="s">
        <v>519</v>
      </c>
      <c r="E1172" s="442" t="s">
        <v>270</v>
      </c>
      <c r="F1172" s="443">
        <v>160</v>
      </c>
      <c r="G1172" s="444">
        <f>IF($A1172="SINAPI",VLOOKUP($B1172,'Sinapi - Serv'!A:D,4,0),VLOOKUP($B1172,Composições!A:G,7,0))</f>
        <v>88.7</v>
      </c>
      <c r="H1172" s="445">
        <f t="shared" si="23"/>
        <v>14192</v>
      </c>
      <c r="I1172" s="479"/>
    </row>
    <row r="1173" spans="1:9" s="436" customFormat="1" ht="25.5" x14ac:dyDescent="0.2">
      <c r="A1173" s="477" t="s">
        <v>221</v>
      </c>
      <c r="B1173" s="481" t="s">
        <v>16103</v>
      </c>
      <c r="C1173" s="493" t="s">
        <v>16680</v>
      </c>
      <c r="D1173" s="496" t="s">
        <v>16104</v>
      </c>
      <c r="E1173" s="442" t="s">
        <v>13</v>
      </c>
      <c r="F1173" s="443">
        <v>125</v>
      </c>
      <c r="G1173" s="444">
        <f>IF($A1173="SINAPI",VLOOKUP($B1173,'Sinapi - Serv'!A:D,4,0),VLOOKUP($B1173,Composições!A:G,7,0))</f>
        <v>32.630000000000003</v>
      </c>
      <c r="H1173" s="445">
        <f t="shared" si="23"/>
        <v>4078.75</v>
      </c>
      <c r="I1173" s="479"/>
    </row>
    <row r="1174" spans="1:9" s="436" customFormat="1" ht="25.5" x14ac:dyDescent="0.2">
      <c r="A1174" s="477" t="s">
        <v>238</v>
      </c>
      <c r="B1174" s="481">
        <v>59304</v>
      </c>
      <c r="C1174" s="493" t="s">
        <v>16681</v>
      </c>
      <c r="D1174" s="496" t="s">
        <v>16682</v>
      </c>
      <c r="E1174" s="442" t="s">
        <v>13</v>
      </c>
      <c r="F1174" s="443">
        <v>2</v>
      </c>
      <c r="G1174" s="444">
        <f>IF($A1174="SINAPI",VLOOKUP($B1174,'Sinapi - Serv'!A:D,4,0),VLOOKUP($B1174,Composições!A:G,7,0))</f>
        <v>319.70999999999998</v>
      </c>
      <c r="H1174" s="445">
        <f t="shared" si="23"/>
        <v>639.41999999999996</v>
      </c>
      <c r="I1174" s="479"/>
    </row>
    <row r="1175" spans="1:9" s="436" customFormat="1" ht="51" x14ac:dyDescent="0.2">
      <c r="A1175" s="477" t="s">
        <v>417</v>
      </c>
      <c r="B1175" s="481">
        <v>13189</v>
      </c>
      <c r="C1175" s="493" t="s">
        <v>16683</v>
      </c>
      <c r="D1175" s="496" t="s">
        <v>15872</v>
      </c>
      <c r="E1175" s="442" t="s">
        <v>13</v>
      </c>
      <c r="F1175" s="443">
        <v>8</v>
      </c>
      <c r="G1175" s="444">
        <f>IF($A1175="SINAPI",VLOOKUP($B1175,'Sinapi - Serv'!A:D,4,0),VLOOKUP($B1175,Composições!A:G,7,0))</f>
        <v>12.9</v>
      </c>
      <c r="H1175" s="445">
        <f t="shared" si="23"/>
        <v>103.2</v>
      </c>
      <c r="I1175" s="479"/>
    </row>
    <row r="1176" spans="1:9" s="436" customFormat="1" ht="25.5" x14ac:dyDescent="0.2">
      <c r="A1176" s="477"/>
      <c r="B1176" s="481"/>
      <c r="C1176" s="497" t="s">
        <v>16684</v>
      </c>
      <c r="D1176" s="495" t="s">
        <v>16120</v>
      </c>
      <c r="E1176" s="451"/>
      <c r="F1176" s="452"/>
      <c r="G1176" s="453"/>
      <c r="H1176" s="454"/>
      <c r="I1176" s="479"/>
    </row>
    <row r="1177" spans="1:9" s="436" customFormat="1" ht="51" x14ac:dyDescent="0.2">
      <c r="A1177" s="477" t="s">
        <v>211</v>
      </c>
      <c r="B1177" s="481">
        <v>94974</v>
      </c>
      <c r="C1177" s="493" t="s">
        <v>16685</v>
      </c>
      <c r="D1177" s="478" t="s">
        <v>8830</v>
      </c>
      <c r="E1177" s="582" t="s">
        <v>48</v>
      </c>
      <c r="F1177" s="443" t="s">
        <v>16686</v>
      </c>
      <c r="G1177" s="444">
        <f>IF($A1177="SINAPI",VLOOKUP($B1177,'Sinapi - Serv'!A:D,4,0),VLOOKUP($B1177,Composições!A:G,7,0))</f>
        <v>476.71</v>
      </c>
      <c r="H1177" s="445">
        <f>+F1177*G1177</f>
        <v>52013.83</v>
      </c>
      <c r="I1177" s="479"/>
    </row>
    <row r="1178" spans="1:9" s="436" customFormat="1" ht="63.75" x14ac:dyDescent="0.2">
      <c r="A1178" s="477" t="s">
        <v>211</v>
      </c>
      <c r="B1178" s="481">
        <v>90082</v>
      </c>
      <c r="C1178" s="493" t="s">
        <v>16687</v>
      </c>
      <c r="D1178" s="496" t="s">
        <v>16122</v>
      </c>
      <c r="E1178" s="442" t="s">
        <v>16123</v>
      </c>
      <c r="F1178" s="443" t="s">
        <v>16688</v>
      </c>
      <c r="G1178" s="444">
        <f>IF($A1178="SINAPI",VLOOKUP($B1178,'Sinapi - Serv'!A:D,4,0),VLOOKUP($B1178,Composições!A:G,7,0))</f>
        <v>11.24</v>
      </c>
      <c r="H1178" s="445">
        <f t="shared" si="23"/>
        <v>2335.2199999999998</v>
      </c>
      <c r="I1178" s="479"/>
    </row>
    <row r="1179" spans="1:9" s="436" customFormat="1" ht="76.5" x14ac:dyDescent="0.2">
      <c r="A1179" s="477" t="s">
        <v>211</v>
      </c>
      <c r="B1179" s="481">
        <v>93369</v>
      </c>
      <c r="C1179" s="493" t="s">
        <v>16689</v>
      </c>
      <c r="D1179" s="496" t="s">
        <v>16125</v>
      </c>
      <c r="E1179" s="442" t="s">
        <v>16123</v>
      </c>
      <c r="F1179" s="443" t="s">
        <v>16690</v>
      </c>
      <c r="G1179" s="444">
        <f>IF($A1179="SINAPI",VLOOKUP($B1179,'Sinapi - Serv'!A:D,4,0),VLOOKUP($B1179,Composições!A:G,7,0))</f>
        <v>20.49</v>
      </c>
      <c r="H1179" s="445">
        <f t="shared" si="23"/>
        <v>1702.72</v>
      </c>
      <c r="I1179" s="479"/>
    </row>
    <row r="1180" spans="1:9" s="436" customFormat="1" ht="25.5" x14ac:dyDescent="0.2">
      <c r="A1180" s="477"/>
      <c r="B1180" s="481"/>
      <c r="C1180" s="497" t="s">
        <v>16691</v>
      </c>
      <c r="D1180" s="495" t="s">
        <v>16127</v>
      </c>
      <c r="E1180" s="451"/>
      <c r="F1180" s="452"/>
      <c r="G1180" s="453"/>
      <c r="H1180" s="454"/>
      <c r="I1180" s="479"/>
    </row>
    <row r="1181" spans="1:9" s="436" customFormat="1" ht="38.25" x14ac:dyDescent="0.2">
      <c r="A1181" s="477" t="s">
        <v>202</v>
      </c>
      <c r="B1181" s="481" t="s">
        <v>20525</v>
      </c>
      <c r="C1181" s="493" t="s">
        <v>16692</v>
      </c>
      <c r="D1181" s="478" t="s">
        <v>16693</v>
      </c>
      <c r="E1181" s="582" t="s">
        <v>4</v>
      </c>
      <c r="F1181" s="443">
        <v>1</v>
      </c>
      <c r="G1181" s="444">
        <f>VLOOKUP($B1181,'Cotações de Mercado'!A:X,24,0)</f>
        <v>14000</v>
      </c>
      <c r="H1181" s="445">
        <f>+F1181*G1181</f>
        <v>14000</v>
      </c>
      <c r="I1181" s="479"/>
    </row>
    <row r="1182" spans="1:9" s="436" customFormat="1" ht="38.25" x14ac:dyDescent="0.2">
      <c r="A1182" s="477" t="s">
        <v>202</v>
      </c>
      <c r="B1182" s="481" t="s">
        <v>19207</v>
      </c>
      <c r="C1182" s="493" t="s">
        <v>16695</v>
      </c>
      <c r="D1182" s="496" t="s">
        <v>16696</v>
      </c>
      <c r="E1182" s="442" t="s">
        <v>4</v>
      </c>
      <c r="F1182" s="443">
        <v>1</v>
      </c>
      <c r="G1182" s="444">
        <f>VLOOKUP($B1182,'Cotações de Mercado'!A:X,24,0)</f>
        <v>7256.67</v>
      </c>
      <c r="H1182" s="445">
        <f t="shared" si="23"/>
        <v>7256.67</v>
      </c>
      <c r="I1182" s="479"/>
    </row>
    <row r="1183" spans="1:9" s="436" customFormat="1" ht="38.25" x14ac:dyDescent="0.2">
      <c r="A1183" s="477" t="s">
        <v>202</v>
      </c>
      <c r="B1183" s="481" t="s">
        <v>16694</v>
      </c>
      <c r="C1183" s="493" t="s">
        <v>16697</v>
      </c>
      <c r="D1183" s="496" t="s">
        <v>16698</v>
      </c>
      <c r="E1183" s="442" t="s">
        <v>4</v>
      </c>
      <c r="F1183" s="443">
        <v>1</v>
      </c>
      <c r="G1183" s="444">
        <f>VLOOKUP($B1183,'Cotações de Mercado'!A:X,24,0)</f>
        <v>59700</v>
      </c>
      <c r="H1183" s="445">
        <f t="shared" si="23"/>
        <v>59700</v>
      </c>
      <c r="I1183" s="479"/>
    </row>
    <row r="1184" spans="1:9" s="436" customFormat="1" ht="38.25" x14ac:dyDescent="0.2">
      <c r="A1184" s="477" t="s">
        <v>202</v>
      </c>
      <c r="B1184" s="481" t="s">
        <v>16117</v>
      </c>
      <c r="C1184" s="493" t="s">
        <v>16699</v>
      </c>
      <c r="D1184" s="496" t="s">
        <v>16700</v>
      </c>
      <c r="E1184" s="442" t="s">
        <v>4</v>
      </c>
      <c r="F1184" s="443">
        <v>1</v>
      </c>
      <c r="G1184" s="444">
        <f>IF($A1184="SINAPI",VLOOKUP($B1184,'Sinapi - Serv'!A:D,4,0),VLOOKUP($B1184,Composições!A:G,7,0))</f>
        <v>5348.74</v>
      </c>
      <c r="H1184" s="445">
        <f t="shared" si="23"/>
        <v>5348.74</v>
      </c>
      <c r="I1184" s="479"/>
    </row>
    <row r="1185" spans="1:9" s="436" customFormat="1" ht="25.5" x14ac:dyDescent="0.2">
      <c r="A1185" s="477"/>
      <c r="B1185" s="481"/>
      <c r="C1185" s="497" t="s">
        <v>16701</v>
      </c>
      <c r="D1185" s="495" t="s">
        <v>16702</v>
      </c>
      <c r="E1185" s="451"/>
      <c r="F1185" s="452"/>
      <c r="G1185" s="453"/>
      <c r="H1185" s="454"/>
      <c r="I1185" s="479"/>
    </row>
    <row r="1186" spans="1:9" s="436" customFormat="1" x14ac:dyDescent="0.2">
      <c r="A1186" s="477"/>
      <c r="B1186" s="481"/>
      <c r="C1186" s="497" t="s">
        <v>16703</v>
      </c>
      <c r="D1186" s="495" t="s">
        <v>16704</v>
      </c>
      <c r="E1186" s="451"/>
      <c r="F1186" s="452"/>
      <c r="G1186" s="453"/>
      <c r="H1186" s="454"/>
      <c r="I1186" s="479"/>
    </row>
    <row r="1187" spans="1:9" s="436" customFormat="1" ht="89.25" x14ac:dyDescent="0.2">
      <c r="A1187" s="477" t="s">
        <v>238</v>
      </c>
      <c r="B1187" s="481">
        <v>63447</v>
      </c>
      <c r="C1187" s="493" t="s">
        <v>16705</v>
      </c>
      <c r="D1187" s="478" t="s">
        <v>16706</v>
      </c>
      <c r="E1187" s="582" t="s">
        <v>270</v>
      </c>
      <c r="F1187" s="443">
        <v>12</v>
      </c>
      <c r="G1187" s="444">
        <f>IF($A1187="SINAPI",VLOOKUP($B1187,'Sinapi - Serv'!A:D,4,0),VLOOKUP($B1187,Composições!A:G,7,0))</f>
        <v>56.42</v>
      </c>
      <c r="H1187" s="445">
        <f>+F1187*G1187</f>
        <v>677.04</v>
      </c>
      <c r="I1187" s="479"/>
    </row>
    <row r="1188" spans="1:9" s="436" customFormat="1" ht="76.5" x14ac:dyDescent="0.2">
      <c r="A1188" s="477" t="s">
        <v>202</v>
      </c>
      <c r="B1188" s="481" t="s">
        <v>16707</v>
      </c>
      <c r="C1188" s="493" t="s">
        <v>16708</v>
      </c>
      <c r="D1188" s="496" t="s">
        <v>16709</v>
      </c>
      <c r="E1188" s="442" t="s">
        <v>13</v>
      </c>
      <c r="F1188" s="443">
        <v>2</v>
      </c>
      <c r="G1188" s="444">
        <f>IF($A1188="SINAPI",VLOOKUP($B1188,'Sinapi - Serv'!A:D,4,0),VLOOKUP($B1188,Composições!A:G,7,0))</f>
        <v>126.03</v>
      </c>
      <c r="H1188" s="445">
        <f t="shared" si="23"/>
        <v>252.06</v>
      </c>
      <c r="I1188" s="479"/>
    </row>
    <row r="1189" spans="1:9" s="436" customFormat="1" ht="76.5" x14ac:dyDescent="0.2">
      <c r="A1189" s="477" t="s">
        <v>202</v>
      </c>
      <c r="B1189" s="481" t="s">
        <v>16710</v>
      </c>
      <c r="C1189" s="493" t="s">
        <v>16711</v>
      </c>
      <c r="D1189" s="496" t="s">
        <v>16712</v>
      </c>
      <c r="E1189" s="442" t="s">
        <v>13</v>
      </c>
      <c r="F1189" s="443">
        <v>2</v>
      </c>
      <c r="G1189" s="444">
        <f>IF($A1189="SINAPI",VLOOKUP($B1189,'Sinapi - Serv'!A:D,4,0),VLOOKUP($B1189,Composições!A:G,7,0))</f>
        <v>206.52</v>
      </c>
      <c r="H1189" s="445">
        <f t="shared" si="23"/>
        <v>413.04</v>
      </c>
      <c r="I1189" s="479"/>
    </row>
    <row r="1190" spans="1:9" s="436" customFormat="1" ht="76.5" x14ac:dyDescent="0.2">
      <c r="A1190" s="477" t="s">
        <v>202</v>
      </c>
      <c r="B1190" s="481" t="s">
        <v>16710</v>
      </c>
      <c r="C1190" s="493" t="s">
        <v>16713</v>
      </c>
      <c r="D1190" s="496" t="s">
        <v>16714</v>
      </c>
      <c r="E1190" s="442" t="s">
        <v>13</v>
      </c>
      <c r="F1190" s="443">
        <v>1</v>
      </c>
      <c r="G1190" s="444">
        <f>IF($A1190="SINAPI",VLOOKUP($B1190,'Sinapi - Serv'!A:D,4,0),VLOOKUP($B1190,Composições!A:G,7,0))</f>
        <v>206.52</v>
      </c>
      <c r="H1190" s="445">
        <f t="shared" si="23"/>
        <v>206.52</v>
      </c>
      <c r="I1190" s="479"/>
    </row>
    <row r="1191" spans="1:9" s="436" customFormat="1" ht="76.5" x14ac:dyDescent="0.2">
      <c r="A1191" s="477" t="s">
        <v>202</v>
      </c>
      <c r="B1191" s="481" t="s">
        <v>16715</v>
      </c>
      <c r="C1191" s="493" t="s">
        <v>16716</v>
      </c>
      <c r="D1191" s="496" t="s">
        <v>16717</v>
      </c>
      <c r="E1191" s="442" t="s">
        <v>13</v>
      </c>
      <c r="F1191" s="443">
        <v>2</v>
      </c>
      <c r="G1191" s="444">
        <f>IF($A1191="SINAPI",VLOOKUP($B1191,'Sinapi - Serv'!A:D,4,0),VLOOKUP($B1191,Composições!A:G,7,0))</f>
        <v>30.39</v>
      </c>
      <c r="H1191" s="445">
        <f t="shared" si="23"/>
        <v>60.78</v>
      </c>
      <c r="I1191" s="479"/>
    </row>
    <row r="1192" spans="1:9" s="436" customFormat="1" ht="63.75" x14ac:dyDescent="0.2">
      <c r="A1192" s="477" t="s">
        <v>202</v>
      </c>
      <c r="B1192" s="481" t="s">
        <v>16718</v>
      </c>
      <c r="C1192" s="493" t="s">
        <v>16719</v>
      </c>
      <c r="D1192" s="496" t="s">
        <v>16720</v>
      </c>
      <c r="E1192" s="442" t="s">
        <v>13</v>
      </c>
      <c r="F1192" s="443">
        <v>8</v>
      </c>
      <c r="G1192" s="444">
        <f>IF($A1192="SINAPI",VLOOKUP($B1192,'Sinapi - Serv'!A:D,4,0),VLOOKUP($B1192,Composições!A:G,7,0))</f>
        <v>65.97</v>
      </c>
      <c r="H1192" s="445">
        <f t="shared" si="23"/>
        <v>527.76</v>
      </c>
      <c r="I1192" s="479"/>
    </row>
    <row r="1193" spans="1:9" s="436" customFormat="1" ht="63.75" x14ac:dyDescent="0.2">
      <c r="A1193" s="477" t="s">
        <v>202</v>
      </c>
      <c r="B1193" s="481" t="s">
        <v>16721</v>
      </c>
      <c r="C1193" s="493" t="s">
        <v>16722</v>
      </c>
      <c r="D1193" s="496" t="s">
        <v>16723</v>
      </c>
      <c r="E1193" s="442" t="s">
        <v>13</v>
      </c>
      <c r="F1193" s="443">
        <v>28</v>
      </c>
      <c r="G1193" s="444">
        <f>IF($A1193="SINAPI",VLOOKUP($B1193,'Sinapi - Serv'!A:D,4,0),VLOOKUP($B1193,Composições!A:G,7,0))</f>
        <v>51.22</v>
      </c>
      <c r="H1193" s="445">
        <f t="shared" si="23"/>
        <v>1434.16</v>
      </c>
      <c r="I1193" s="479"/>
    </row>
    <row r="1194" spans="1:9" s="436" customFormat="1" ht="63.75" x14ac:dyDescent="0.2">
      <c r="A1194" s="477" t="s">
        <v>202</v>
      </c>
      <c r="B1194" s="481" t="s">
        <v>16724</v>
      </c>
      <c r="C1194" s="493" t="s">
        <v>16725</v>
      </c>
      <c r="D1194" s="496" t="s">
        <v>16726</v>
      </c>
      <c r="E1194" s="442" t="s">
        <v>13</v>
      </c>
      <c r="F1194" s="443">
        <v>1</v>
      </c>
      <c r="G1194" s="444">
        <f>IF($A1194="SINAPI",VLOOKUP($B1194,'Sinapi - Serv'!A:D,4,0),VLOOKUP($B1194,Composições!A:G,7,0))</f>
        <v>40.75</v>
      </c>
      <c r="H1194" s="445">
        <f t="shared" si="23"/>
        <v>40.75</v>
      </c>
      <c r="I1194" s="479"/>
    </row>
    <row r="1195" spans="1:9" s="436" customFormat="1" ht="38.25" x14ac:dyDescent="0.2">
      <c r="A1195" s="477" t="s">
        <v>436</v>
      </c>
      <c r="B1195" s="481" t="s">
        <v>15865</v>
      </c>
      <c r="C1195" s="493" t="s">
        <v>16727</v>
      </c>
      <c r="D1195" s="496" t="s">
        <v>16728</v>
      </c>
      <c r="E1195" s="442" t="s">
        <v>270</v>
      </c>
      <c r="F1195" s="443">
        <v>6</v>
      </c>
      <c r="G1195" s="444">
        <f>IF($A1195="SINAPI",VLOOKUP($B1195,'Sinapi - Serv'!A:D,4,0),VLOOKUP($B1195,Composições!A:G,7,0))</f>
        <v>12.63</v>
      </c>
      <c r="H1195" s="445">
        <f t="shared" si="23"/>
        <v>75.78</v>
      </c>
      <c r="I1195" s="479"/>
    </row>
    <row r="1196" spans="1:9" s="436" customFormat="1" ht="63.75" x14ac:dyDescent="0.2">
      <c r="A1196" s="477" t="s">
        <v>436</v>
      </c>
      <c r="B1196" s="481" t="s">
        <v>437</v>
      </c>
      <c r="C1196" s="493" t="s">
        <v>16729</v>
      </c>
      <c r="D1196" s="496" t="s">
        <v>16730</v>
      </c>
      <c r="E1196" s="442" t="s">
        <v>270</v>
      </c>
      <c r="F1196" s="443">
        <v>3</v>
      </c>
      <c r="G1196" s="444">
        <f>IF($A1196="SINAPI",VLOOKUP($B1196,'Sinapi - Serv'!A:D,4,0),VLOOKUP($B1196,Composições!A:G,7,0))</f>
        <v>25.7</v>
      </c>
      <c r="H1196" s="445">
        <f t="shared" si="23"/>
        <v>77.099999999999994</v>
      </c>
      <c r="I1196" s="479"/>
    </row>
    <row r="1197" spans="1:9" s="436" customFormat="1" ht="51" x14ac:dyDescent="0.2">
      <c r="A1197" s="477" t="s">
        <v>202</v>
      </c>
      <c r="B1197" s="481" t="s">
        <v>15867</v>
      </c>
      <c r="C1197" s="493" t="s">
        <v>16731</v>
      </c>
      <c r="D1197" s="496" t="s">
        <v>15868</v>
      </c>
      <c r="E1197" s="442" t="s">
        <v>13</v>
      </c>
      <c r="F1197" s="443">
        <v>12</v>
      </c>
      <c r="G1197" s="444">
        <f>IF($A1197="SINAPI",VLOOKUP($B1197,'Sinapi - Serv'!A:D,4,0),VLOOKUP($B1197,Composições!A:G,7,0))</f>
        <v>18.010000000000002</v>
      </c>
      <c r="H1197" s="445">
        <f t="shared" si="23"/>
        <v>216.12</v>
      </c>
      <c r="I1197" s="479"/>
    </row>
    <row r="1198" spans="1:9" s="436" customFormat="1" ht="25.5" x14ac:dyDescent="0.2">
      <c r="A1198" s="477" t="s">
        <v>417</v>
      </c>
      <c r="B1198" s="481">
        <v>12506</v>
      </c>
      <c r="C1198" s="493" t="s">
        <v>16732</v>
      </c>
      <c r="D1198" s="496" t="s">
        <v>486</v>
      </c>
      <c r="E1198" s="442" t="s">
        <v>13</v>
      </c>
      <c r="F1198" s="443">
        <v>42</v>
      </c>
      <c r="G1198" s="444">
        <f>IF($A1198="SINAPI",VLOOKUP($B1198,'Sinapi - Serv'!A:D,4,0),VLOOKUP($B1198,Composições!A:G,7,0))</f>
        <v>0.85</v>
      </c>
      <c r="H1198" s="445">
        <f t="shared" si="23"/>
        <v>35.700000000000003</v>
      </c>
      <c r="I1198" s="479"/>
    </row>
    <row r="1199" spans="1:9" s="436" customFormat="1" ht="38.25" x14ac:dyDescent="0.2">
      <c r="A1199" s="477" t="s">
        <v>417</v>
      </c>
      <c r="B1199" s="481">
        <v>12614</v>
      </c>
      <c r="C1199" s="493" t="s">
        <v>16733</v>
      </c>
      <c r="D1199" s="496" t="s">
        <v>488</v>
      </c>
      <c r="E1199" s="442" t="s">
        <v>13</v>
      </c>
      <c r="F1199" s="443">
        <v>42</v>
      </c>
      <c r="G1199" s="444">
        <f>IF($A1199="SINAPI",VLOOKUP($B1199,'Sinapi - Serv'!A:D,4,0),VLOOKUP($B1199,Composições!A:G,7,0))</f>
        <v>7.77</v>
      </c>
      <c r="H1199" s="445">
        <f t="shared" si="23"/>
        <v>326.33999999999997</v>
      </c>
      <c r="I1199" s="479"/>
    </row>
    <row r="1200" spans="1:9" s="436" customFormat="1" ht="25.5" x14ac:dyDescent="0.2">
      <c r="A1200" s="477" t="s">
        <v>202</v>
      </c>
      <c r="B1200" s="481" t="s">
        <v>373</v>
      </c>
      <c r="C1200" s="493" t="s">
        <v>16734</v>
      </c>
      <c r="D1200" s="496" t="s">
        <v>478</v>
      </c>
      <c r="E1200" s="442" t="s">
        <v>13</v>
      </c>
      <c r="F1200" s="443">
        <v>224</v>
      </c>
      <c r="G1200" s="444">
        <f>IF($A1200="SINAPI",VLOOKUP($B1200,'Sinapi - Serv'!A:D,4,0),VLOOKUP($B1200,Composições!A:G,7,0))</f>
        <v>0.8</v>
      </c>
      <c r="H1200" s="445">
        <f t="shared" si="23"/>
        <v>179.2</v>
      </c>
      <c r="I1200" s="479"/>
    </row>
    <row r="1201" spans="1:9" s="436" customFormat="1" ht="38.25" x14ac:dyDescent="0.2">
      <c r="A1201" s="477" t="s">
        <v>202</v>
      </c>
      <c r="B1201" s="481" t="s">
        <v>376</v>
      </c>
      <c r="C1201" s="493" t="s">
        <v>16735</v>
      </c>
      <c r="D1201" s="496" t="s">
        <v>480</v>
      </c>
      <c r="E1201" s="442" t="s">
        <v>13</v>
      </c>
      <c r="F1201" s="443">
        <v>224</v>
      </c>
      <c r="G1201" s="444">
        <f>IF($A1201="SINAPI",VLOOKUP($B1201,'Sinapi - Serv'!A:D,4,0),VLOOKUP($B1201,Composições!A:G,7,0))</f>
        <v>1.1299999999999999</v>
      </c>
      <c r="H1201" s="445">
        <f t="shared" si="23"/>
        <v>253.12</v>
      </c>
      <c r="I1201" s="479"/>
    </row>
    <row r="1202" spans="1:9" s="436" customFormat="1" ht="38.25" x14ac:dyDescent="0.2">
      <c r="A1202" s="477" t="s">
        <v>417</v>
      </c>
      <c r="B1202" s="481">
        <v>12494</v>
      </c>
      <c r="C1202" s="493" t="s">
        <v>16736</v>
      </c>
      <c r="D1202" s="496" t="s">
        <v>16737</v>
      </c>
      <c r="E1202" s="442" t="s">
        <v>13</v>
      </c>
      <c r="F1202" s="443">
        <v>224</v>
      </c>
      <c r="G1202" s="444">
        <f>IF($A1202="SINAPI",VLOOKUP($B1202,'Sinapi - Serv'!A:D,4,0),VLOOKUP($B1202,Composições!A:G,7,0))</f>
        <v>7.57</v>
      </c>
      <c r="H1202" s="445">
        <f t="shared" si="23"/>
        <v>1695.68</v>
      </c>
      <c r="I1202" s="479"/>
    </row>
    <row r="1203" spans="1:9" s="436" customFormat="1" x14ac:dyDescent="0.2">
      <c r="A1203" s="477"/>
      <c r="B1203" s="481"/>
      <c r="C1203" s="497" t="s">
        <v>16738</v>
      </c>
      <c r="D1203" s="495" t="s">
        <v>427</v>
      </c>
      <c r="E1203" s="451"/>
      <c r="F1203" s="452"/>
      <c r="G1203" s="453"/>
      <c r="H1203" s="454"/>
      <c r="I1203" s="479"/>
    </row>
    <row r="1204" spans="1:9" s="436" customFormat="1" ht="89.25" x14ac:dyDescent="0.2">
      <c r="A1204" s="477" t="s">
        <v>221</v>
      </c>
      <c r="B1204" s="481" t="s">
        <v>433</v>
      </c>
      <c r="C1204" s="493" t="s">
        <v>16739</v>
      </c>
      <c r="D1204" s="478" t="s">
        <v>15876</v>
      </c>
      <c r="E1204" s="582" t="s">
        <v>401</v>
      </c>
      <c r="F1204" s="443">
        <v>70</v>
      </c>
      <c r="G1204" s="444">
        <f>IF($A1204="SINAPI",VLOOKUP($B1204,'Sinapi - Serv'!A:D,4,0),VLOOKUP($B1204,Composições!A:G,7,0))</f>
        <v>24.28</v>
      </c>
      <c r="H1204" s="445">
        <f>+F1204*G1204</f>
        <v>1699.6</v>
      </c>
      <c r="I1204" s="479"/>
    </row>
    <row r="1205" spans="1:9" s="436" customFormat="1" ht="89.25" x14ac:dyDescent="0.2">
      <c r="A1205" s="477" t="s">
        <v>221</v>
      </c>
      <c r="B1205" s="481" t="s">
        <v>15874</v>
      </c>
      <c r="C1205" s="493" t="s">
        <v>16740</v>
      </c>
      <c r="D1205" s="496" t="s">
        <v>15875</v>
      </c>
      <c r="E1205" s="442" t="s">
        <v>401</v>
      </c>
      <c r="F1205" s="443">
        <v>30</v>
      </c>
      <c r="G1205" s="444">
        <f>IF($A1205="SINAPI",VLOOKUP($B1205,'Sinapi - Serv'!A:D,4,0),VLOOKUP($B1205,Composições!A:G,7,0))</f>
        <v>35.68</v>
      </c>
      <c r="H1205" s="445">
        <f t="shared" si="23"/>
        <v>1070.4000000000001</v>
      </c>
      <c r="I1205" s="479"/>
    </row>
    <row r="1206" spans="1:9" s="436" customFormat="1" ht="51" x14ac:dyDescent="0.2">
      <c r="A1206" s="477" t="s">
        <v>238</v>
      </c>
      <c r="B1206" s="481">
        <v>61860</v>
      </c>
      <c r="C1206" s="493" t="s">
        <v>16741</v>
      </c>
      <c r="D1206" s="496" t="s">
        <v>465</v>
      </c>
      <c r="E1206" s="442" t="s">
        <v>13</v>
      </c>
      <c r="F1206" s="443">
        <v>21</v>
      </c>
      <c r="G1206" s="444">
        <f>IF($A1206="SINAPI",VLOOKUP($B1206,'Sinapi - Serv'!A:D,4,0),VLOOKUP($B1206,Composições!A:G,7,0))</f>
        <v>54.85</v>
      </c>
      <c r="H1206" s="445">
        <f t="shared" si="23"/>
        <v>1151.8499999999999</v>
      </c>
      <c r="I1206" s="479"/>
    </row>
    <row r="1207" spans="1:9" s="436" customFormat="1" ht="51" x14ac:dyDescent="0.2">
      <c r="A1207" s="477" t="s">
        <v>238</v>
      </c>
      <c r="B1207" s="481">
        <v>61860</v>
      </c>
      <c r="C1207" s="493" t="s">
        <v>16742</v>
      </c>
      <c r="D1207" s="496" t="s">
        <v>15884</v>
      </c>
      <c r="E1207" s="442" t="s">
        <v>13</v>
      </c>
      <c r="F1207" s="443">
        <v>8</v>
      </c>
      <c r="G1207" s="444">
        <f>IF($A1207="SINAPI",VLOOKUP($B1207,'Sinapi - Serv'!A:D,4,0),VLOOKUP($B1207,Composições!A:G,7,0))</f>
        <v>54.85</v>
      </c>
      <c r="H1207" s="445">
        <f t="shared" si="23"/>
        <v>438.8</v>
      </c>
      <c r="I1207" s="479"/>
    </row>
    <row r="1208" spans="1:9" s="436" customFormat="1" ht="51" x14ac:dyDescent="0.2">
      <c r="A1208" s="477" t="s">
        <v>238</v>
      </c>
      <c r="B1208" s="481">
        <v>61860</v>
      </c>
      <c r="C1208" s="493" t="s">
        <v>16743</v>
      </c>
      <c r="D1208" s="496" t="s">
        <v>16627</v>
      </c>
      <c r="E1208" s="442" t="s">
        <v>13</v>
      </c>
      <c r="F1208" s="443">
        <v>5</v>
      </c>
      <c r="G1208" s="444">
        <f>IF($A1208="SINAPI",VLOOKUP($B1208,'Sinapi - Serv'!A:D,4,0),VLOOKUP($B1208,Composições!A:G,7,0))</f>
        <v>54.85</v>
      </c>
      <c r="H1208" s="445">
        <f t="shared" si="23"/>
        <v>274.25</v>
      </c>
      <c r="I1208" s="479"/>
    </row>
    <row r="1209" spans="1:9" s="436" customFormat="1" ht="51" x14ac:dyDescent="0.2">
      <c r="A1209" s="477" t="s">
        <v>202</v>
      </c>
      <c r="B1209" s="481" t="s">
        <v>15885</v>
      </c>
      <c r="C1209" s="493" t="s">
        <v>16744</v>
      </c>
      <c r="D1209" s="496" t="s">
        <v>15886</v>
      </c>
      <c r="E1209" s="442" t="s">
        <v>13</v>
      </c>
      <c r="F1209" s="443">
        <v>8</v>
      </c>
      <c r="G1209" s="444">
        <f>IF($A1209="SINAPI",VLOOKUP($B1209,'Sinapi - Serv'!A:D,4,0),VLOOKUP($B1209,Composições!A:G,7,0))</f>
        <v>59.15</v>
      </c>
      <c r="H1209" s="445">
        <f t="shared" si="23"/>
        <v>473.2</v>
      </c>
      <c r="I1209" s="479"/>
    </row>
    <row r="1210" spans="1:9" s="436" customFormat="1" ht="51" x14ac:dyDescent="0.2">
      <c r="A1210" s="477" t="s">
        <v>202</v>
      </c>
      <c r="B1210" s="481" t="s">
        <v>15885</v>
      </c>
      <c r="C1210" s="493" t="s">
        <v>16745</v>
      </c>
      <c r="D1210" s="496" t="s">
        <v>16746</v>
      </c>
      <c r="E1210" s="442" t="s">
        <v>13</v>
      </c>
      <c r="F1210" s="443">
        <v>4</v>
      </c>
      <c r="G1210" s="444">
        <f>IF($A1210="SINAPI",VLOOKUP($B1210,'Sinapi - Serv'!A:D,4,0),VLOOKUP($B1210,Composições!A:G,7,0))</f>
        <v>59.15</v>
      </c>
      <c r="H1210" s="445">
        <f t="shared" si="23"/>
        <v>236.6</v>
      </c>
      <c r="I1210" s="479"/>
    </row>
    <row r="1211" spans="1:9" s="436" customFormat="1" ht="51" x14ac:dyDescent="0.2">
      <c r="A1211" s="477" t="s">
        <v>238</v>
      </c>
      <c r="B1211" s="481">
        <v>67001</v>
      </c>
      <c r="C1211" s="493" t="s">
        <v>16747</v>
      </c>
      <c r="D1211" s="496" t="s">
        <v>15883</v>
      </c>
      <c r="E1211" s="442" t="s">
        <v>13</v>
      </c>
      <c r="F1211" s="443">
        <v>1</v>
      </c>
      <c r="G1211" s="444">
        <f>IF($A1211="SINAPI",VLOOKUP($B1211,'Sinapi - Serv'!A:D,4,0),VLOOKUP($B1211,Composições!A:G,7,0))</f>
        <v>88.71</v>
      </c>
      <c r="H1211" s="445">
        <f t="shared" si="23"/>
        <v>88.71</v>
      </c>
      <c r="I1211" s="479"/>
    </row>
    <row r="1212" spans="1:9" s="436" customFormat="1" ht="51" x14ac:dyDescent="0.2">
      <c r="A1212" s="477" t="s">
        <v>211</v>
      </c>
      <c r="B1212" s="481">
        <v>95782</v>
      </c>
      <c r="C1212" s="493" t="s">
        <v>16748</v>
      </c>
      <c r="D1212" s="496" t="s">
        <v>16075</v>
      </c>
      <c r="E1212" s="442" t="s">
        <v>13</v>
      </c>
      <c r="F1212" s="443">
        <v>8</v>
      </c>
      <c r="G1212" s="444">
        <f>IF($A1212="SINAPI",VLOOKUP($B1212,'Sinapi - Serv'!A:D,4,0),VLOOKUP($B1212,Composições!A:G,7,0))</f>
        <v>37.86</v>
      </c>
      <c r="H1212" s="445">
        <f t="shared" si="23"/>
        <v>302.88</v>
      </c>
      <c r="I1212" s="479"/>
    </row>
    <row r="1213" spans="1:9" s="436" customFormat="1" ht="51" x14ac:dyDescent="0.2">
      <c r="A1213" s="477" t="s">
        <v>238</v>
      </c>
      <c r="B1213" s="481">
        <v>61213</v>
      </c>
      <c r="C1213" s="493" t="s">
        <v>16749</v>
      </c>
      <c r="D1213" s="496" t="s">
        <v>16635</v>
      </c>
      <c r="E1213" s="442" t="s">
        <v>13</v>
      </c>
      <c r="F1213" s="443">
        <v>3</v>
      </c>
      <c r="G1213" s="444">
        <f>IF($A1213="SINAPI",VLOOKUP($B1213,'Sinapi - Serv'!A:D,4,0),VLOOKUP($B1213,Composições!A:G,7,0))</f>
        <v>83.76</v>
      </c>
      <c r="H1213" s="445">
        <f t="shared" si="23"/>
        <v>251.28</v>
      </c>
      <c r="I1213" s="479"/>
    </row>
    <row r="1214" spans="1:9" s="436" customFormat="1" ht="51" x14ac:dyDescent="0.2">
      <c r="A1214" s="477" t="s">
        <v>238</v>
      </c>
      <c r="B1214" s="481">
        <v>61855</v>
      </c>
      <c r="C1214" s="493" t="s">
        <v>16750</v>
      </c>
      <c r="D1214" s="496" t="s">
        <v>16633</v>
      </c>
      <c r="E1214" s="442" t="s">
        <v>13</v>
      </c>
      <c r="F1214" s="443">
        <v>3</v>
      </c>
      <c r="G1214" s="444">
        <f>IF($A1214="SINAPI",VLOOKUP($B1214,'Sinapi - Serv'!A:D,4,0),VLOOKUP($B1214,Composições!A:G,7,0))</f>
        <v>78.08</v>
      </c>
      <c r="H1214" s="445">
        <f t="shared" si="23"/>
        <v>234.24</v>
      </c>
      <c r="I1214" s="479"/>
    </row>
    <row r="1215" spans="1:9" s="436" customFormat="1" ht="51" x14ac:dyDescent="0.2">
      <c r="A1215" s="477" t="s">
        <v>238</v>
      </c>
      <c r="B1215" s="481">
        <v>61213</v>
      </c>
      <c r="C1215" s="493" t="s">
        <v>16751</v>
      </c>
      <c r="D1215" s="496" t="s">
        <v>15890</v>
      </c>
      <c r="E1215" s="442" t="s">
        <v>13</v>
      </c>
      <c r="F1215" s="443">
        <v>4</v>
      </c>
      <c r="G1215" s="444">
        <f>IF($A1215="SINAPI",VLOOKUP($B1215,'Sinapi - Serv'!A:D,4,0),VLOOKUP($B1215,Composições!A:G,7,0))</f>
        <v>83.76</v>
      </c>
      <c r="H1215" s="445">
        <f t="shared" si="23"/>
        <v>335.04</v>
      </c>
      <c r="I1215" s="479"/>
    </row>
    <row r="1216" spans="1:9" s="436" customFormat="1" ht="51" x14ac:dyDescent="0.2">
      <c r="A1216" s="477" t="s">
        <v>238</v>
      </c>
      <c r="B1216" s="481">
        <v>55443</v>
      </c>
      <c r="C1216" s="493" t="s">
        <v>16752</v>
      </c>
      <c r="D1216" s="496" t="s">
        <v>16753</v>
      </c>
      <c r="E1216" s="442" t="s">
        <v>13</v>
      </c>
      <c r="F1216" s="443">
        <v>4</v>
      </c>
      <c r="G1216" s="444">
        <f>IF($A1216="SINAPI",VLOOKUP($B1216,'Sinapi - Serv'!A:D,4,0),VLOOKUP($B1216,Composições!A:G,7,0))</f>
        <v>31.66</v>
      </c>
      <c r="H1216" s="445">
        <f t="shared" si="23"/>
        <v>126.64</v>
      </c>
      <c r="I1216" s="479"/>
    </row>
    <row r="1217" spans="1:9" s="436" customFormat="1" ht="63.75" x14ac:dyDescent="0.2">
      <c r="A1217" s="477" t="s">
        <v>211</v>
      </c>
      <c r="B1217" s="481">
        <v>91953</v>
      </c>
      <c r="C1217" s="493" t="s">
        <v>16754</v>
      </c>
      <c r="D1217" s="496" t="s">
        <v>467</v>
      </c>
      <c r="E1217" s="442" t="s">
        <v>13</v>
      </c>
      <c r="F1217" s="443">
        <v>1</v>
      </c>
      <c r="G1217" s="444">
        <f>IF($A1217="SINAPI",VLOOKUP($B1217,'Sinapi - Serv'!A:D,4,0),VLOOKUP($B1217,Composições!A:G,7,0))</f>
        <v>36.020000000000003</v>
      </c>
      <c r="H1217" s="445">
        <f t="shared" si="23"/>
        <v>36.020000000000003</v>
      </c>
      <c r="I1217" s="479"/>
    </row>
    <row r="1218" spans="1:9" s="436" customFormat="1" ht="51" x14ac:dyDescent="0.2">
      <c r="A1218" s="477" t="s">
        <v>211</v>
      </c>
      <c r="B1218" s="481">
        <v>91994</v>
      </c>
      <c r="C1218" s="493" t="s">
        <v>16755</v>
      </c>
      <c r="D1218" s="496" t="s">
        <v>16756</v>
      </c>
      <c r="E1218" s="442" t="s">
        <v>15980</v>
      </c>
      <c r="F1218" s="443">
        <v>5</v>
      </c>
      <c r="G1218" s="444">
        <f>IF($A1218="SINAPI",VLOOKUP($B1218,'Sinapi - Serv'!A:D,4,0),VLOOKUP($B1218,Composições!A:G,7,0))</f>
        <v>29.89</v>
      </c>
      <c r="H1218" s="445">
        <f t="shared" si="23"/>
        <v>149.44999999999999</v>
      </c>
      <c r="I1218" s="479"/>
    </row>
    <row r="1219" spans="1:9" s="436" customFormat="1" ht="51" x14ac:dyDescent="0.2">
      <c r="A1219" s="477" t="s">
        <v>211</v>
      </c>
      <c r="B1219" s="481">
        <v>91996</v>
      </c>
      <c r="C1219" s="493" t="s">
        <v>16757</v>
      </c>
      <c r="D1219" s="496" t="s">
        <v>16758</v>
      </c>
      <c r="E1219" s="442" t="s">
        <v>13</v>
      </c>
      <c r="F1219" s="443">
        <v>3</v>
      </c>
      <c r="G1219" s="444">
        <f>IF($A1219="SINAPI",VLOOKUP($B1219,'Sinapi - Serv'!A:D,4,0),VLOOKUP($B1219,Composições!A:G,7,0))</f>
        <v>43.05</v>
      </c>
      <c r="H1219" s="445">
        <f t="shared" si="23"/>
        <v>129.15</v>
      </c>
      <c r="I1219" s="479"/>
    </row>
    <row r="1220" spans="1:9" s="436" customFormat="1" ht="51" x14ac:dyDescent="0.2">
      <c r="A1220" s="477" t="s">
        <v>211</v>
      </c>
      <c r="B1220" s="481">
        <v>91997</v>
      </c>
      <c r="C1220" s="493" t="s">
        <v>16759</v>
      </c>
      <c r="D1220" s="496" t="s">
        <v>469</v>
      </c>
      <c r="E1220" s="442" t="s">
        <v>13</v>
      </c>
      <c r="F1220" s="443">
        <v>4</v>
      </c>
      <c r="G1220" s="444">
        <f>IF($A1220="SINAPI",VLOOKUP($B1220,'Sinapi - Serv'!A:D,4,0),VLOOKUP($B1220,Composições!A:G,7,0))</f>
        <v>44.94</v>
      </c>
      <c r="H1220" s="445">
        <f t="shared" si="23"/>
        <v>179.76</v>
      </c>
      <c r="I1220" s="479"/>
    </row>
    <row r="1221" spans="1:9" s="436" customFormat="1" ht="127.5" x14ac:dyDescent="0.2">
      <c r="A1221" s="477" t="s">
        <v>238</v>
      </c>
      <c r="B1221" s="481">
        <v>63061</v>
      </c>
      <c r="C1221" s="493" t="s">
        <v>16760</v>
      </c>
      <c r="D1221" s="496" t="s">
        <v>471</v>
      </c>
      <c r="E1221" s="442" t="s">
        <v>401</v>
      </c>
      <c r="F1221" s="443">
        <v>8</v>
      </c>
      <c r="G1221" s="444">
        <f>IF($A1221="SINAPI",VLOOKUP($B1221,'Sinapi - Serv'!A:D,4,0),VLOOKUP($B1221,Composições!A:G,7,0))</f>
        <v>37.17</v>
      </c>
      <c r="H1221" s="445">
        <f t="shared" si="23"/>
        <v>297.36</v>
      </c>
      <c r="I1221" s="479"/>
    </row>
    <row r="1222" spans="1:9" s="436" customFormat="1" ht="38.25" x14ac:dyDescent="0.2">
      <c r="A1222" s="477" t="s">
        <v>436</v>
      </c>
      <c r="B1222" s="481" t="s">
        <v>472</v>
      </c>
      <c r="C1222" s="493" t="s">
        <v>16761</v>
      </c>
      <c r="D1222" s="496" t="s">
        <v>16079</v>
      </c>
      <c r="E1222" s="442" t="s">
        <v>13</v>
      </c>
      <c r="F1222" s="443">
        <v>5</v>
      </c>
      <c r="G1222" s="444">
        <f>IF($A1222="SINAPI",VLOOKUP($B1222,'Sinapi - Serv'!A:D,4,0),VLOOKUP($B1222,Composições!A:G,7,0))</f>
        <v>23.69</v>
      </c>
      <c r="H1222" s="445">
        <f t="shared" si="23"/>
        <v>118.45</v>
      </c>
      <c r="I1222" s="479"/>
    </row>
    <row r="1223" spans="1:9" s="436" customFormat="1" ht="63.75" x14ac:dyDescent="0.2">
      <c r="A1223" s="477" t="s">
        <v>238</v>
      </c>
      <c r="B1223" s="481">
        <v>60301</v>
      </c>
      <c r="C1223" s="493" t="s">
        <v>16762</v>
      </c>
      <c r="D1223" s="496" t="s">
        <v>429</v>
      </c>
      <c r="E1223" s="442" t="s">
        <v>13</v>
      </c>
      <c r="F1223" s="443">
        <v>5</v>
      </c>
      <c r="G1223" s="444">
        <f>IF($A1223="SINAPI",VLOOKUP($B1223,'Sinapi - Serv'!A:D,4,0),VLOOKUP($B1223,Composições!A:G,7,0))</f>
        <v>225.53</v>
      </c>
      <c r="H1223" s="445">
        <f t="shared" si="23"/>
        <v>1127.6500000000001</v>
      </c>
      <c r="I1223" s="479"/>
    </row>
    <row r="1224" spans="1:9" s="436" customFormat="1" ht="51" x14ac:dyDescent="0.2">
      <c r="A1224" s="477" t="s">
        <v>202</v>
      </c>
      <c r="B1224" s="481" t="s">
        <v>16763</v>
      </c>
      <c r="C1224" s="493" t="s">
        <v>16764</v>
      </c>
      <c r="D1224" s="496" t="s">
        <v>16765</v>
      </c>
      <c r="E1224" s="442" t="s">
        <v>13</v>
      </c>
      <c r="F1224" s="443">
        <v>98</v>
      </c>
      <c r="G1224" s="444">
        <f>IF($A1224="SINAPI",VLOOKUP($B1224,'Sinapi - Serv'!A:D,4,0),VLOOKUP($B1224,Composições!A:G,7,0))</f>
        <v>5.36</v>
      </c>
      <c r="H1224" s="445">
        <f t="shared" si="23"/>
        <v>525.28</v>
      </c>
      <c r="I1224" s="479"/>
    </row>
    <row r="1225" spans="1:9" s="436" customFormat="1" ht="25.5" x14ac:dyDescent="0.2">
      <c r="A1225" s="477" t="s">
        <v>202</v>
      </c>
      <c r="B1225" s="481" t="s">
        <v>15901</v>
      </c>
      <c r="C1225" s="493" t="s">
        <v>16766</v>
      </c>
      <c r="D1225" s="496" t="s">
        <v>15902</v>
      </c>
      <c r="E1225" s="442" t="s">
        <v>13</v>
      </c>
      <c r="F1225" s="443">
        <v>6</v>
      </c>
      <c r="G1225" s="444">
        <f>IF($A1225="SINAPI",VLOOKUP($B1225,'Sinapi - Serv'!A:D,4,0),VLOOKUP($B1225,Composições!A:G,7,0))</f>
        <v>2.37</v>
      </c>
      <c r="H1225" s="445">
        <f t="shared" si="23"/>
        <v>14.22</v>
      </c>
      <c r="I1225" s="479"/>
    </row>
    <row r="1226" spans="1:9" s="436" customFormat="1" ht="25.5" x14ac:dyDescent="0.2">
      <c r="A1226" s="477" t="s">
        <v>202</v>
      </c>
      <c r="B1226" s="481" t="s">
        <v>15903</v>
      </c>
      <c r="C1226" s="493" t="s">
        <v>16767</v>
      </c>
      <c r="D1226" s="496" t="s">
        <v>15904</v>
      </c>
      <c r="E1226" s="442" t="s">
        <v>13</v>
      </c>
      <c r="F1226" s="443">
        <v>6</v>
      </c>
      <c r="G1226" s="444">
        <f>IF($A1226="SINAPI",VLOOKUP($B1226,'Sinapi - Serv'!A:D,4,0),VLOOKUP($B1226,Composições!A:G,7,0))</f>
        <v>2.0499999999999998</v>
      </c>
      <c r="H1226" s="445">
        <f t="shared" si="23"/>
        <v>12.3</v>
      </c>
      <c r="I1226" s="479"/>
    </row>
    <row r="1227" spans="1:9" s="436" customFormat="1" ht="25.5" x14ac:dyDescent="0.2">
      <c r="A1227" s="477" t="s">
        <v>202</v>
      </c>
      <c r="B1227" s="481" t="s">
        <v>15897</v>
      </c>
      <c r="C1227" s="493" t="s">
        <v>16768</v>
      </c>
      <c r="D1227" s="496" t="s">
        <v>15898</v>
      </c>
      <c r="E1227" s="442" t="s">
        <v>13</v>
      </c>
      <c r="F1227" s="443">
        <v>2</v>
      </c>
      <c r="G1227" s="444">
        <f>IF($A1227="SINAPI",VLOOKUP($B1227,'Sinapi - Serv'!A:D,4,0),VLOOKUP($B1227,Composições!A:G,7,0))</f>
        <v>17.62</v>
      </c>
      <c r="H1227" s="445">
        <f t="shared" si="23"/>
        <v>35.24</v>
      </c>
      <c r="I1227" s="479"/>
    </row>
    <row r="1228" spans="1:9" s="436" customFormat="1" ht="25.5" x14ac:dyDescent="0.2">
      <c r="A1228" s="477" t="s">
        <v>202</v>
      </c>
      <c r="B1228" s="481" t="s">
        <v>15899</v>
      </c>
      <c r="C1228" s="493" t="s">
        <v>16769</v>
      </c>
      <c r="D1228" s="496" t="s">
        <v>16078</v>
      </c>
      <c r="E1228" s="442" t="s">
        <v>13</v>
      </c>
      <c r="F1228" s="443">
        <v>2</v>
      </c>
      <c r="G1228" s="444">
        <f>IF($A1228="SINAPI",VLOOKUP($B1228,'Sinapi - Serv'!A:D,4,0),VLOOKUP($B1228,Composições!A:G,7,0))</f>
        <v>3.02</v>
      </c>
      <c r="H1228" s="445">
        <f t="shared" si="23"/>
        <v>6.04</v>
      </c>
      <c r="I1228" s="479"/>
    </row>
    <row r="1229" spans="1:9" s="436" customFormat="1" ht="51" x14ac:dyDescent="0.2">
      <c r="A1229" s="477" t="s">
        <v>417</v>
      </c>
      <c r="B1229" s="481">
        <v>12140</v>
      </c>
      <c r="C1229" s="493" t="s">
        <v>16770</v>
      </c>
      <c r="D1229" s="496" t="s">
        <v>499</v>
      </c>
      <c r="E1229" s="442" t="s">
        <v>13</v>
      </c>
      <c r="F1229" s="443">
        <v>55</v>
      </c>
      <c r="G1229" s="444">
        <f>IF($A1229="SINAPI",VLOOKUP($B1229,'Sinapi - Serv'!A:D,4,0),VLOOKUP($B1229,Composições!A:G,7,0))</f>
        <v>9.76</v>
      </c>
      <c r="H1229" s="445">
        <f t="shared" si="23"/>
        <v>536.79999999999995</v>
      </c>
      <c r="I1229" s="479"/>
    </row>
    <row r="1230" spans="1:9" s="436" customFormat="1" ht="51" x14ac:dyDescent="0.2">
      <c r="A1230" s="477" t="s">
        <v>417</v>
      </c>
      <c r="B1230" s="481">
        <v>9427</v>
      </c>
      <c r="C1230" s="493" t="s">
        <v>16771</v>
      </c>
      <c r="D1230" s="496" t="s">
        <v>15906</v>
      </c>
      <c r="E1230" s="442" t="s">
        <v>13</v>
      </c>
      <c r="F1230" s="443">
        <v>10</v>
      </c>
      <c r="G1230" s="444">
        <f>IF($A1230="SINAPI",VLOOKUP($B1230,'Sinapi - Serv'!A:D,4,0),VLOOKUP($B1230,Composições!A:G,7,0))</f>
        <v>11.73</v>
      </c>
      <c r="H1230" s="445">
        <f t="shared" si="23"/>
        <v>117.3</v>
      </c>
      <c r="I1230" s="479"/>
    </row>
    <row r="1231" spans="1:9" s="436" customFormat="1" ht="25.5" x14ac:dyDescent="0.2">
      <c r="A1231" s="477" t="s">
        <v>202</v>
      </c>
      <c r="B1231" s="481" t="s">
        <v>15909</v>
      </c>
      <c r="C1231" s="493" t="s">
        <v>16772</v>
      </c>
      <c r="D1231" s="496" t="s">
        <v>15910</v>
      </c>
      <c r="E1231" s="442" t="s">
        <v>13</v>
      </c>
      <c r="F1231" s="443">
        <v>7</v>
      </c>
      <c r="G1231" s="444">
        <f>IF($A1231="SINAPI",VLOOKUP($B1231,'Sinapi - Serv'!A:D,4,0),VLOOKUP($B1231,Composições!A:G,7,0))</f>
        <v>5.5</v>
      </c>
      <c r="H1231" s="445">
        <f t="shared" si="23"/>
        <v>38.5</v>
      </c>
      <c r="I1231" s="479"/>
    </row>
    <row r="1232" spans="1:9" s="436" customFormat="1" ht="25.5" x14ac:dyDescent="0.2">
      <c r="A1232" s="477" t="s">
        <v>238</v>
      </c>
      <c r="B1232" s="481">
        <v>67232</v>
      </c>
      <c r="C1232" s="493" t="s">
        <v>16773</v>
      </c>
      <c r="D1232" s="496" t="s">
        <v>15911</v>
      </c>
      <c r="E1232" s="442" t="s">
        <v>13</v>
      </c>
      <c r="F1232" s="443">
        <v>7</v>
      </c>
      <c r="G1232" s="444">
        <f>IF($A1232="SINAPI",VLOOKUP($B1232,'Sinapi - Serv'!A:D,4,0),VLOOKUP($B1232,Composições!A:G,7,0))</f>
        <v>0.81</v>
      </c>
      <c r="H1232" s="445">
        <f t="shared" si="23"/>
        <v>5.67</v>
      </c>
      <c r="I1232" s="479"/>
    </row>
    <row r="1233" spans="1:9" s="436" customFormat="1" ht="38.25" x14ac:dyDescent="0.2">
      <c r="A1233" s="477" t="s">
        <v>202</v>
      </c>
      <c r="B1233" s="481" t="s">
        <v>382</v>
      </c>
      <c r="C1233" s="493" t="s">
        <v>16774</v>
      </c>
      <c r="D1233" s="496" t="s">
        <v>484</v>
      </c>
      <c r="E1233" s="442" t="s">
        <v>401</v>
      </c>
      <c r="F1233" s="443">
        <v>38</v>
      </c>
      <c r="G1233" s="444">
        <f>IF($A1233="SINAPI",VLOOKUP($B1233,'Sinapi - Serv'!A:D,4,0),VLOOKUP($B1233,Composições!A:G,7,0))</f>
        <v>33.94</v>
      </c>
      <c r="H1233" s="445">
        <f t="shared" si="23"/>
        <v>1289.72</v>
      </c>
      <c r="I1233" s="479"/>
    </row>
    <row r="1234" spans="1:9" s="436" customFormat="1" ht="51" x14ac:dyDescent="0.2">
      <c r="A1234" s="477" t="s">
        <v>202</v>
      </c>
      <c r="B1234" s="481" t="s">
        <v>379</v>
      </c>
      <c r="C1234" s="493" t="s">
        <v>16775</v>
      </c>
      <c r="D1234" s="496" t="s">
        <v>15869</v>
      </c>
      <c r="E1234" s="442" t="s">
        <v>13</v>
      </c>
      <c r="F1234" s="443">
        <v>38</v>
      </c>
      <c r="G1234" s="444">
        <f>IF($A1234="SINAPI",VLOOKUP($B1234,'Sinapi - Serv'!A:D,4,0),VLOOKUP($B1234,Composições!A:G,7,0))</f>
        <v>31.54</v>
      </c>
      <c r="H1234" s="445">
        <f t="shared" ref="H1234:H1297" si="24">+F1234*G1234</f>
        <v>1198.52</v>
      </c>
      <c r="I1234" s="479"/>
    </row>
    <row r="1235" spans="1:9" s="436" customFormat="1" ht="25.5" x14ac:dyDescent="0.2">
      <c r="A1235" s="477" t="s">
        <v>202</v>
      </c>
      <c r="B1235" s="481" t="s">
        <v>373</v>
      </c>
      <c r="C1235" s="493" t="s">
        <v>16776</v>
      </c>
      <c r="D1235" s="496" t="s">
        <v>478</v>
      </c>
      <c r="E1235" s="442" t="s">
        <v>13</v>
      </c>
      <c r="F1235" s="443">
        <v>105</v>
      </c>
      <c r="G1235" s="444">
        <f>IF($A1235="SINAPI",VLOOKUP($B1235,'Sinapi - Serv'!A:D,4,0),VLOOKUP($B1235,Composições!A:G,7,0))</f>
        <v>0.8</v>
      </c>
      <c r="H1235" s="445">
        <f t="shared" si="24"/>
        <v>84</v>
      </c>
      <c r="I1235" s="479"/>
    </row>
    <row r="1236" spans="1:9" s="436" customFormat="1" ht="38.25" x14ac:dyDescent="0.2">
      <c r="A1236" s="477" t="s">
        <v>202</v>
      </c>
      <c r="B1236" s="481" t="s">
        <v>376</v>
      </c>
      <c r="C1236" s="493" t="s">
        <v>16777</v>
      </c>
      <c r="D1236" s="496" t="s">
        <v>480</v>
      </c>
      <c r="E1236" s="442" t="s">
        <v>13</v>
      </c>
      <c r="F1236" s="443">
        <v>105</v>
      </c>
      <c r="G1236" s="444">
        <f>IF($A1236="SINAPI",VLOOKUP($B1236,'Sinapi - Serv'!A:D,4,0),VLOOKUP($B1236,Composições!A:G,7,0))</f>
        <v>1.1299999999999999</v>
      </c>
      <c r="H1236" s="445">
        <f t="shared" si="24"/>
        <v>118.65</v>
      </c>
      <c r="I1236" s="479"/>
    </row>
    <row r="1237" spans="1:9" s="436" customFormat="1" ht="89.25" x14ac:dyDescent="0.2">
      <c r="A1237" s="477" t="s">
        <v>221</v>
      </c>
      <c r="B1237" s="481" t="s">
        <v>15879</v>
      </c>
      <c r="C1237" s="493" t="s">
        <v>16778</v>
      </c>
      <c r="D1237" s="496" t="s">
        <v>15880</v>
      </c>
      <c r="E1237" s="442" t="s">
        <v>270</v>
      </c>
      <c r="F1237" s="443">
        <v>3</v>
      </c>
      <c r="G1237" s="444">
        <f>IF($A1237="SINAPI",VLOOKUP($B1237,'Sinapi - Serv'!A:D,4,0),VLOOKUP($B1237,Composições!A:G,7,0))</f>
        <v>44.64</v>
      </c>
      <c r="H1237" s="445">
        <f t="shared" si="24"/>
        <v>133.91999999999999</v>
      </c>
      <c r="I1237" s="479"/>
    </row>
    <row r="1238" spans="1:9" s="436" customFormat="1" ht="51" x14ac:dyDescent="0.2">
      <c r="A1238" s="477" t="s">
        <v>455</v>
      </c>
      <c r="B1238" s="481" t="s">
        <v>16435</v>
      </c>
      <c r="C1238" s="493" t="s">
        <v>16779</v>
      </c>
      <c r="D1238" s="496" t="s">
        <v>16437</v>
      </c>
      <c r="E1238" s="442" t="s">
        <v>13</v>
      </c>
      <c r="F1238" s="443">
        <v>1</v>
      </c>
      <c r="G1238" s="444">
        <f>IF($A1238="SINAPI",VLOOKUP($B1238,'Sinapi - Serv'!A:D,4,0),VLOOKUP($B1238,Composições!A:G,7,0))</f>
        <v>93.76</v>
      </c>
      <c r="H1238" s="445">
        <f t="shared" si="24"/>
        <v>93.76</v>
      </c>
      <c r="I1238" s="479"/>
    </row>
    <row r="1239" spans="1:9" s="436" customFormat="1" x14ac:dyDescent="0.2">
      <c r="A1239" s="477"/>
      <c r="B1239" s="481"/>
      <c r="C1239" s="497" t="s">
        <v>16780</v>
      </c>
      <c r="D1239" s="495" t="s">
        <v>15989</v>
      </c>
      <c r="E1239" s="451"/>
      <c r="F1239" s="452"/>
      <c r="G1239" s="453"/>
      <c r="H1239" s="454"/>
      <c r="I1239" s="479"/>
    </row>
    <row r="1240" spans="1:9" s="436" customFormat="1" ht="140.25" x14ac:dyDescent="0.2">
      <c r="A1240" s="477" t="s">
        <v>211</v>
      </c>
      <c r="B1240" s="481">
        <v>93000</v>
      </c>
      <c r="C1240" s="493" t="s">
        <v>16781</v>
      </c>
      <c r="D1240" s="478" t="s">
        <v>15996</v>
      </c>
      <c r="E1240" s="582" t="s">
        <v>270</v>
      </c>
      <c r="F1240" s="443">
        <v>78</v>
      </c>
      <c r="G1240" s="444">
        <f>IF($A1240="SINAPI",VLOOKUP($B1240,'Sinapi - Serv'!A:D,4,0),VLOOKUP($B1240,Composições!A:G,7,0))</f>
        <v>270.99</v>
      </c>
      <c r="H1240" s="445">
        <f>+F1240*G1240</f>
        <v>21137.22</v>
      </c>
      <c r="I1240" s="479"/>
    </row>
    <row r="1241" spans="1:9" s="436" customFormat="1" ht="140.25" x14ac:dyDescent="0.2">
      <c r="A1241" s="477" t="s">
        <v>211</v>
      </c>
      <c r="B1241" s="481">
        <v>92994</v>
      </c>
      <c r="C1241" s="493" t="s">
        <v>16782</v>
      </c>
      <c r="D1241" s="496" t="s">
        <v>16519</v>
      </c>
      <c r="E1241" s="442" t="s">
        <v>270</v>
      </c>
      <c r="F1241" s="443">
        <v>24</v>
      </c>
      <c r="G1241" s="444">
        <f>IF($A1241="SINAPI",VLOOKUP($B1241,'Sinapi - Serv'!A:D,4,0),VLOOKUP($B1241,Composições!A:G,7,0))</f>
        <v>138.38</v>
      </c>
      <c r="H1241" s="445">
        <f t="shared" si="24"/>
        <v>3321.12</v>
      </c>
      <c r="I1241" s="479"/>
    </row>
    <row r="1242" spans="1:9" s="436" customFormat="1" ht="140.25" x14ac:dyDescent="0.2">
      <c r="A1242" s="477" t="s">
        <v>211</v>
      </c>
      <c r="B1242" s="481">
        <v>92990</v>
      </c>
      <c r="C1242" s="493" t="s">
        <v>16783</v>
      </c>
      <c r="D1242" s="496" t="s">
        <v>15992</v>
      </c>
      <c r="E1242" s="442" t="s">
        <v>270</v>
      </c>
      <c r="F1242" s="443">
        <v>51</v>
      </c>
      <c r="G1242" s="444">
        <f>IF($A1242="SINAPI",VLOOKUP($B1242,'Sinapi - Serv'!A:D,4,0),VLOOKUP($B1242,Composições!A:G,7,0))</f>
        <v>82.66</v>
      </c>
      <c r="H1242" s="445">
        <f t="shared" si="24"/>
        <v>4215.66</v>
      </c>
      <c r="I1242" s="479"/>
    </row>
    <row r="1243" spans="1:9" s="436" customFormat="1" ht="140.25" x14ac:dyDescent="0.2">
      <c r="A1243" s="477" t="s">
        <v>211</v>
      </c>
      <c r="B1243" s="481">
        <v>92988</v>
      </c>
      <c r="C1243" s="493" t="s">
        <v>16784</v>
      </c>
      <c r="D1243" s="496" t="s">
        <v>16785</v>
      </c>
      <c r="E1243" s="442" t="s">
        <v>270</v>
      </c>
      <c r="F1243" s="443">
        <v>168</v>
      </c>
      <c r="G1243" s="444">
        <f>IF($A1243="SINAPI",VLOOKUP($B1243,'Sinapi - Serv'!A:D,4,0),VLOOKUP($B1243,Composições!A:G,7,0))</f>
        <v>59.9</v>
      </c>
      <c r="H1243" s="445">
        <f t="shared" si="24"/>
        <v>10063.200000000001</v>
      </c>
      <c r="I1243" s="479"/>
    </row>
    <row r="1244" spans="1:9" s="436" customFormat="1" ht="140.25" x14ac:dyDescent="0.2">
      <c r="A1244" s="477" t="s">
        <v>211</v>
      </c>
      <c r="B1244" s="481">
        <v>92986</v>
      </c>
      <c r="C1244" s="493" t="s">
        <v>16786</v>
      </c>
      <c r="D1244" s="496" t="s">
        <v>15991</v>
      </c>
      <c r="E1244" s="442" t="s">
        <v>270</v>
      </c>
      <c r="F1244" s="443">
        <v>390</v>
      </c>
      <c r="G1244" s="444">
        <f>IF($A1244="SINAPI",VLOOKUP($B1244,'Sinapi - Serv'!A:D,4,0),VLOOKUP($B1244,Composições!A:G,7,0))</f>
        <v>41.53</v>
      </c>
      <c r="H1244" s="445">
        <f t="shared" si="24"/>
        <v>16196.7</v>
      </c>
      <c r="I1244" s="479"/>
    </row>
    <row r="1245" spans="1:9" s="436" customFormat="1" ht="140.25" x14ac:dyDescent="0.2">
      <c r="A1245" s="477" t="s">
        <v>211</v>
      </c>
      <c r="B1245" s="481">
        <v>92984</v>
      </c>
      <c r="C1245" s="493" t="s">
        <v>16787</v>
      </c>
      <c r="D1245" s="496" t="s">
        <v>15990</v>
      </c>
      <c r="E1245" s="442" t="s">
        <v>270</v>
      </c>
      <c r="F1245" s="443">
        <v>72</v>
      </c>
      <c r="G1245" s="444">
        <f>IF($A1245="SINAPI",VLOOKUP($B1245,'Sinapi - Serv'!A:D,4,0),VLOOKUP($B1245,Composições!A:G,7,0))</f>
        <v>30.24</v>
      </c>
      <c r="H1245" s="445">
        <f t="shared" si="24"/>
        <v>2177.2800000000002</v>
      </c>
      <c r="I1245" s="479"/>
    </row>
    <row r="1246" spans="1:9" s="436" customFormat="1" ht="140.25" x14ac:dyDescent="0.2">
      <c r="A1246" s="477" t="s">
        <v>211</v>
      </c>
      <c r="B1246" s="481">
        <v>91933</v>
      </c>
      <c r="C1246" s="493" t="s">
        <v>16788</v>
      </c>
      <c r="D1246" s="496" t="s">
        <v>16789</v>
      </c>
      <c r="E1246" s="442" t="s">
        <v>270</v>
      </c>
      <c r="F1246" s="443">
        <v>48</v>
      </c>
      <c r="G1246" s="444">
        <f>IF($A1246="SINAPI",VLOOKUP($B1246,'Sinapi - Serv'!A:D,4,0),VLOOKUP($B1246,Composições!A:G,7,0))</f>
        <v>18.38</v>
      </c>
      <c r="H1246" s="445">
        <f t="shared" si="24"/>
        <v>882.24</v>
      </c>
      <c r="I1246" s="479"/>
    </row>
    <row r="1247" spans="1:9" s="436" customFormat="1" ht="140.25" x14ac:dyDescent="0.2">
      <c r="A1247" s="477" t="s">
        <v>211</v>
      </c>
      <c r="B1247" s="481">
        <v>92990</v>
      </c>
      <c r="C1247" s="493" t="s">
        <v>16790</v>
      </c>
      <c r="D1247" s="496" t="s">
        <v>16000</v>
      </c>
      <c r="E1247" s="442" t="s">
        <v>270</v>
      </c>
      <c r="F1247" s="443">
        <v>52</v>
      </c>
      <c r="G1247" s="444">
        <f>IF($A1247="SINAPI",VLOOKUP($B1247,'Sinapi - Serv'!A:D,4,0),VLOOKUP($B1247,Composições!A:G,7,0))</f>
        <v>82.66</v>
      </c>
      <c r="H1247" s="445">
        <f t="shared" si="24"/>
        <v>4298.32</v>
      </c>
      <c r="I1247" s="479"/>
    </row>
    <row r="1248" spans="1:9" s="436" customFormat="1" ht="140.25" x14ac:dyDescent="0.2">
      <c r="A1248" s="477" t="s">
        <v>211</v>
      </c>
      <c r="B1248" s="481">
        <v>92988</v>
      </c>
      <c r="C1248" s="493" t="s">
        <v>16791</v>
      </c>
      <c r="D1248" s="496" t="s">
        <v>15999</v>
      </c>
      <c r="E1248" s="442" t="s">
        <v>270</v>
      </c>
      <c r="F1248" s="443">
        <v>70</v>
      </c>
      <c r="G1248" s="444">
        <f>IF($A1248="SINAPI",VLOOKUP($B1248,'Sinapi - Serv'!A:D,4,0),VLOOKUP($B1248,Composições!A:G,7,0))</f>
        <v>59.9</v>
      </c>
      <c r="H1248" s="445">
        <f t="shared" si="24"/>
        <v>4193</v>
      </c>
      <c r="I1248" s="479"/>
    </row>
    <row r="1249" spans="1:9" s="436" customFormat="1" ht="140.25" x14ac:dyDescent="0.2">
      <c r="A1249" s="477" t="s">
        <v>211</v>
      </c>
      <c r="B1249" s="481">
        <v>92986</v>
      </c>
      <c r="C1249" s="493" t="s">
        <v>16792</v>
      </c>
      <c r="D1249" s="496" t="s">
        <v>15998</v>
      </c>
      <c r="E1249" s="442" t="s">
        <v>270</v>
      </c>
      <c r="F1249" s="443">
        <v>130</v>
      </c>
      <c r="G1249" s="444">
        <f>IF($A1249="SINAPI",VLOOKUP($B1249,'Sinapi - Serv'!A:D,4,0),VLOOKUP($B1249,Composições!A:G,7,0))</f>
        <v>41.53</v>
      </c>
      <c r="H1249" s="445">
        <f t="shared" si="24"/>
        <v>5398.9</v>
      </c>
      <c r="I1249" s="479"/>
    </row>
    <row r="1250" spans="1:9" s="436" customFormat="1" ht="140.25" x14ac:dyDescent="0.2">
      <c r="A1250" s="477" t="s">
        <v>211</v>
      </c>
      <c r="B1250" s="481">
        <v>92984</v>
      </c>
      <c r="C1250" s="493" t="s">
        <v>16793</v>
      </c>
      <c r="D1250" s="496" t="s">
        <v>15997</v>
      </c>
      <c r="E1250" s="442" t="s">
        <v>270</v>
      </c>
      <c r="F1250" s="443">
        <v>90</v>
      </c>
      <c r="G1250" s="444">
        <f>IF($A1250="SINAPI",VLOOKUP($B1250,'Sinapi - Serv'!A:D,4,0),VLOOKUP($B1250,Composições!A:G,7,0))</f>
        <v>30.24</v>
      </c>
      <c r="H1250" s="445">
        <f t="shared" si="24"/>
        <v>2721.6</v>
      </c>
      <c r="I1250" s="479"/>
    </row>
    <row r="1251" spans="1:9" s="436" customFormat="1" ht="140.25" x14ac:dyDescent="0.2">
      <c r="A1251" s="477" t="s">
        <v>211</v>
      </c>
      <c r="B1251" s="481">
        <v>91933</v>
      </c>
      <c r="C1251" s="493" t="s">
        <v>16794</v>
      </c>
      <c r="D1251" s="496" t="s">
        <v>16795</v>
      </c>
      <c r="E1251" s="442" t="s">
        <v>270</v>
      </c>
      <c r="F1251" s="443">
        <v>35</v>
      </c>
      <c r="G1251" s="444">
        <f>IF($A1251="SINAPI",VLOOKUP($B1251,'Sinapi - Serv'!A:D,4,0),VLOOKUP($B1251,Composições!A:G,7,0))</f>
        <v>18.38</v>
      </c>
      <c r="H1251" s="445">
        <f t="shared" si="24"/>
        <v>643.29999999999995</v>
      </c>
      <c r="I1251" s="479"/>
    </row>
    <row r="1252" spans="1:9" s="436" customFormat="1" ht="114.75" x14ac:dyDescent="0.2">
      <c r="A1252" s="477" t="s">
        <v>211</v>
      </c>
      <c r="B1252" s="481">
        <v>93000</v>
      </c>
      <c r="C1252" s="493" t="s">
        <v>16796</v>
      </c>
      <c r="D1252" s="496" t="s">
        <v>16012</v>
      </c>
      <c r="E1252" s="442" t="s">
        <v>270</v>
      </c>
      <c r="F1252" s="443">
        <v>26</v>
      </c>
      <c r="G1252" s="444">
        <f>IF($A1252="SINAPI",VLOOKUP($B1252,'Sinapi - Serv'!A:D,4,0),VLOOKUP($B1252,Composições!A:G,7,0))</f>
        <v>270.99</v>
      </c>
      <c r="H1252" s="445">
        <f t="shared" si="24"/>
        <v>7045.74</v>
      </c>
      <c r="I1252" s="479"/>
    </row>
    <row r="1253" spans="1:9" s="436" customFormat="1" ht="114.75" x14ac:dyDescent="0.2">
      <c r="A1253" s="477" t="s">
        <v>211</v>
      </c>
      <c r="B1253" s="481">
        <v>92990</v>
      </c>
      <c r="C1253" s="493" t="s">
        <v>16797</v>
      </c>
      <c r="D1253" s="496" t="s">
        <v>16008</v>
      </c>
      <c r="E1253" s="442" t="s">
        <v>270</v>
      </c>
      <c r="F1253" s="443">
        <v>70</v>
      </c>
      <c r="G1253" s="444">
        <f>IF($A1253="SINAPI",VLOOKUP($B1253,'Sinapi - Serv'!A:D,4,0),VLOOKUP($B1253,Composições!A:G,7,0))</f>
        <v>82.66</v>
      </c>
      <c r="H1253" s="445">
        <f t="shared" si="24"/>
        <v>5786.2</v>
      </c>
      <c r="I1253" s="479"/>
    </row>
    <row r="1254" spans="1:9" s="436" customFormat="1" ht="114.75" x14ac:dyDescent="0.2">
      <c r="A1254" s="477" t="s">
        <v>211</v>
      </c>
      <c r="B1254" s="481">
        <v>92986</v>
      </c>
      <c r="C1254" s="493" t="s">
        <v>16798</v>
      </c>
      <c r="D1254" s="496" t="s">
        <v>16006</v>
      </c>
      <c r="E1254" s="442" t="s">
        <v>270</v>
      </c>
      <c r="F1254" s="443">
        <v>70</v>
      </c>
      <c r="G1254" s="444">
        <f>IF($A1254="SINAPI",VLOOKUP($B1254,'Sinapi - Serv'!A:D,4,0),VLOOKUP($B1254,Composições!A:G,7,0))</f>
        <v>41.53</v>
      </c>
      <c r="H1254" s="445">
        <f t="shared" si="24"/>
        <v>2907.1</v>
      </c>
      <c r="I1254" s="479"/>
    </row>
    <row r="1255" spans="1:9" s="436" customFormat="1" ht="114.75" x14ac:dyDescent="0.2">
      <c r="A1255" s="477" t="s">
        <v>211</v>
      </c>
      <c r="B1255" s="481">
        <v>101888</v>
      </c>
      <c r="C1255" s="493" t="s">
        <v>16799</v>
      </c>
      <c r="D1255" s="496" t="s">
        <v>16537</v>
      </c>
      <c r="E1255" s="442" t="s">
        <v>270</v>
      </c>
      <c r="F1255" s="443">
        <v>187</v>
      </c>
      <c r="G1255" s="444">
        <f>IF($A1255="SINAPI",VLOOKUP($B1255,'Sinapi - Serv'!A:D,4,0),VLOOKUP($B1255,Composições!A:G,7,0))</f>
        <v>25.7</v>
      </c>
      <c r="H1255" s="445">
        <f t="shared" si="24"/>
        <v>4805.8999999999996</v>
      </c>
      <c r="I1255" s="479"/>
    </row>
    <row r="1256" spans="1:9" s="436" customFormat="1" ht="114.75" x14ac:dyDescent="0.2">
      <c r="A1256" s="477" t="s">
        <v>211</v>
      </c>
      <c r="B1256" s="481">
        <v>91934</v>
      </c>
      <c r="C1256" s="493" t="s">
        <v>16800</v>
      </c>
      <c r="D1256" s="496" t="s">
        <v>16005</v>
      </c>
      <c r="E1256" s="442" t="s">
        <v>270</v>
      </c>
      <c r="F1256" s="443">
        <v>261</v>
      </c>
      <c r="G1256" s="444">
        <f>IF($A1256="SINAPI",VLOOKUP($B1256,'Sinapi - Serv'!A:D,4,0),VLOOKUP($B1256,Composições!A:G,7,0))</f>
        <v>27.53</v>
      </c>
      <c r="H1256" s="445">
        <f t="shared" si="24"/>
        <v>7185.33</v>
      </c>
      <c r="I1256" s="479"/>
    </row>
    <row r="1257" spans="1:9" s="436" customFormat="1" ht="114.75" x14ac:dyDescent="0.2">
      <c r="A1257" s="477" t="s">
        <v>211</v>
      </c>
      <c r="B1257" s="481">
        <v>91932</v>
      </c>
      <c r="C1257" s="493" t="s">
        <v>16801</v>
      </c>
      <c r="D1257" s="496" t="s">
        <v>16802</v>
      </c>
      <c r="E1257" s="442" t="s">
        <v>270</v>
      </c>
      <c r="F1257" s="443">
        <v>43</v>
      </c>
      <c r="G1257" s="444">
        <f>IF($A1257="SINAPI",VLOOKUP($B1257,'Sinapi - Serv'!A:D,4,0),VLOOKUP($B1257,Composições!A:G,7,0))</f>
        <v>19.010000000000002</v>
      </c>
      <c r="H1257" s="445">
        <f t="shared" si="24"/>
        <v>817.43</v>
      </c>
      <c r="I1257" s="479"/>
    </row>
    <row r="1258" spans="1:9" s="436" customFormat="1" ht="114.75" x14ac:dyDescent="0.2">
      <c r="A1258" s="477" t="s">
        <v>211</v>
      </c>
      <c r="B1258" s="481">
        <v>91926</v>
      </c>
      <c r="C1258" s="493" t="s">
        <v>16803</v>
      </c>
      <c r="D1258" s="496" t="s">
        <v>16014</v>
      </c>
      <c r="E1258" s="442" t="s">
        <v>401</v>
      </c>
      <c r="F1258" s="443">
        <v>10</v>
      </c>
      <c r="G1258" s="444">
        <f>IF($A1258="SINAPI",VLOOKUP($B1258,'Sinapi - Serv'!A:D,4,0),VLOOKUP($B1258,Composições!A:G,7,0))</f>
        <v>5.12</v>
      </c>
      <c r="H1258" s="445">
        <f t="shared" si="24"/>
        <v>51.2</v>
      </c>
      <c r="I1258" s="479"/>
    </row>
    <row r="1259" spans="1:9" s="436" customFormat="1" ht="114.75" x14ac:dyDescent="0.2">
      <c r="A1259" s="477" t="s">
        <v>211</v>
      </c>
      <c r="B1259" s="481">
        <v>91926</v>
      </c>
      <c r="C1259" s="493" t="s">
        <v>16804</v>
      </c>
      <c r="D1259" s="496" t="s">
        <v>16015</v>
      </c>
      <c r="E1259" s="442" t="s">
        <v>401</v>
      </c>
      <c r="F1259" s="443">
        <v>20</v>
      </c>
      <c r="G1259" s="444">
        <f>IF($A1259="SINAPI",VLOOKUP($B1259,'Sinapi - Serv'!A:D,4,0),VLOOKUP($B1259,Composições!A:G,7,0))</f>
        <v>5.12</v>
      </c>
      <c r="H1259" s="445">
        <f t="shared" si="24"/>
        <v>102.4</v>
      </c>
      <c r="I1259" s="479"/>
    </row>
    <row r="1260" spans="1:9" s="436" customFormat="1" ht="114.75" x14ac:dyDescent="0.2">
      <c r="A1260" s="477" t="s">
        <v>211</v>
      </c>
      <c r="B1260" s="481">
        <v>91926</v>
      </c>
      <c r="C1260" s="493" t="s">
        <v>16805</v>
      </c>
      <c r="D1260" s="496" t="s">
        <v>16016</v>
      </c>
      <c r="E1260" s="442" t="s">
        <v>401</v>
      </c>
      <c r="F1260" s="443">
        <v>20</v>
      </c>
      <c r="G1260" s="444">
        <f>IF($A1260="SINAPI",VLOOKUP($B1260,'Sinapi - Serv'!A:D,4,0),VLOOKUP($B1260,Composições!A:G,7,0))</f>
        <v>5.12</v>
      </c>
      <c r="H1260" s="445">
        <f t="shared" si="24"/>
        <v>102.4</v>
      </c>
      <c r="I1260" s="479"/>
    </row>
    <row r="1261" spans="1:9" s="436" customFormat="1" ht="114.75" x14ac:dyDescent="0.2">
      <c r="A1261" s="477" t="s">
        <v>211</v>
      </c>
      <c r="B1261" s="481">
        <v>91926</v>
      </c>
      <c r="C1261" s="493" t="s">
        <v>16806</v>
      </c>
      <c r="D1261" s="496" t="s">
        <v>16017</v>
      </c>
      <c r="E1261" s="442" t="s">
        <v>401</v>
      </c>
      <c r="F1261" s="443">
        <v>10</v>
      </c>
      <c r="G1261" s="444">
        <f>IF($A1261="SINAPI",VLOOKUP($B1261,'Sinapi - Serv'!A:D,4,0),VLOOKUP($B1261,Composições!A:G,7,0))</f>
        <v>5.12</v>
      </c>
      <c r="H1261" s="445">
        <f t="shared" si="24"/>
        <v>51.2</v>
      </c>
      <c r="I1261" s="479"/>
    </row>
    <row r="1262" spans="1:9" s="436" customFormat="1" ht="114.75" x14ac:dyDescent="0.2">
      <c r="A1262" s="477" t="s">
        <v>211</v>
      </c>
      <c r="B1262" s="481">
        <v>91928</v>
      </c>
      <c r="C1262" s="493" t="s">
        <v>16807</v>
      </c>
      <c r="D1262" s="496" t="s">
        <v>16018</v>
      </c>
      <c r="E1262" s="442" t="s">
        <v>401</v>
      </c>
      <c r="F1262" s="443">
        <v>320</v>
      </c>
      <c r="G1262" s="444">
        <f>IF($A1262="SINAPI",VLOOKUP($B1262,'Sinapi - Serv'!A:D,4,0),VLOOKUP($B1262,Composições!A:G,7,0))</f>
        <v>7.79</v>
      </c>
      <c r="H1262" s="445">
        <f t="shared" si="24"/>
        <v>2492.8000000000002</v>
      </c>
      <c r="I1262" s="479"/>
    </row>
    <row r="1263" spans="1:9" s="436" customFormat="1" ht="114.75" x14ac:dyDescent="0.2">
      <c r="A1263" s="477" t="s">
        <v>211</v>
      </c>
      <c r="B1263" s="481">
        <v>91928</v>
      </c>
      <c r="C1263" s="493" t="s">
        <v>16808</v>
      </c>
      <c r="D1263" s="496" t="s">
        <v>16019</v>
      </c>
      <c r="E1263" s="442" t="s">
        <v>401</v>
      </c>
      <c r="F1263" s="443">
        <v>30</v>
      </c>
      <c r="G1263" s="444">
        <f>IF($A1263="SINAPI",VLOOKUP($B1263,'Sinapi - Serv'!A:D,4,0),VLOOKUP($B1263,Composições!A:G,7,0))</f>
        <v>7.79</v>
      </c>
      <c r="H1263" s="445">
        <f t="shared" si="24"/>
        <v>233.7</v>
      </c>
      <c r="I1263" s="479"/>
    </row>
    <row r="1264" spans="1:9" s="436" customFormat="1" ht="114.75" x14ac:dyDescent="0.2">
      <c r="A1264" s="477" t="s">
        <v>211</v>
      </c>
      <c r="B1264" s="481">
        <v>91928</v>
      </c>
      <c r="C1264" s="493" t="s">
        <v>16809</v>
      </c>
      <c r="D1264" s="496" t="s">
        <v>16020</v>
      </c>
      <c r="E1264" s="442" t="s">
        <v>401</v>
      </c>
      <c r="F1264" s="443">
        <v>177</v>
      </c>
      <c r="G1264" s="444">
        <f>IF($A1264="SINAPI",VLOOKUP($B1264,'Sinapi - Serv'!A:D,4,0),VLOOKUP($B1264,Composições!A:G,7,0))</f>
        <v>7.79</v>
      </c>
      <c r="H1264" s="445">
        <f t="shared" si="24"/>
        <v>1378.83</v>
      </c>
      <c r="I1264" s="479"/>
    </row>
    <row r="1265" spans="1:9" s="436" customFormat="1" ht="114.75" x14ac:dyDescent="0.2">
      <c r="A1265" s="477" t="s">
        <v>211</v>
      </c>
      <c r="B1265" s="481">
        <v>91934</v>
      </c>
      <c r="C1265" s="493" t="s">
        <v>16810</v>
      </c>
      <c r="D1265" s="496" t="s">
        <v>16021</v>
      </c>
      <c r="E1265" s="442" t="s">
        <v>270</v>
      </c>
      <c r="F1265" s="443">
        <v>30</v>
      </c>
      <c r="G1265" s="444">
        <f>IF($A1265="SINAPI",VLOOKUP($B1265,'Sinapi - Serv'!A:D,4,0),VLOOKUP($B1265,Composições!A:G,7,0))</f>
        <v>27.53</v>
      </c>
      <c r="H1265" s="445">
        <f t="shared" si="24"/>
        <v>825.9</v>
      </c>
      <c r="I1265" s="479"/>
    </row>
    <row r="1266" spans="1:9" s="436" customFormat="1" ht="51" x14ac:dyDescent="0.2">
      <c r="A1266" s="477" t="s">
        <v>417</v>
      </c>
      <c r="B1266" s="481">
        <v>7933</v>
      </c>
      <c r="C1266" s="493" t="s">
        <v>16811</v>
      </c>
      <c r="D1266" s="496" t="s">
        <v>16031</v>
      </c>
      <c r="E1266" s="442" t="s">
        <v>13</v>
      </c>
      <c r="F1266" s="443">
        <v>15</v>
      </c>
      <c r="G1266" s="444">
        <f>IF($A1266="SINAPI",VLOOKUP($B1266,'Sinapi - Serv'!A:D,4,0),VLOOKUP($B1266,Composições!A:G,7,0))</f>
        <v>45.16</v>
      </c>
      <c r="H1266" s="445">
        <f t="shared" si="24"/>
        <v>677.4</v>
      </c>
      <c r="I1266" s="479"/>
    </row>
    <row r="1267" spans="1:9" s="436" customFormat="1" ht="51" x14ac:dyDescent="0.2">
      <c r="A1267" s="477" t="s">
        <v>436</v>
      </c>
      <c r="B1267" s="481" t="s">
        <v>16561</v>
      </c>
      <c r="C1267" s="493" t="s">
        <v>16812</v>
      </c>
      <c r="D1267" s="496" t="s">
        <v>16563</v>
      </c>
      <c r="E1267" s="442" t="s">
        <v>13</v>
      </c>
      <c r="F1267" s="443">
        <v>3</v>
      </c>
      <c r="G1267" s="444">
        <f>IF($A1267="SINAPI",VLOOKUP($B1267,'Sinapi - Serv'!A:D,4,0),VLOOKUP($B1267,Composições!A:G,7,0))</f>
        <v>26.98</v>
      </c>
      <c r="H1267" s="445">
        <f t="shared" si="24"/>
        <v>80.94</v>
      </c>
      <c r="I1267" s="479"/>
    </row>
    <row r="1268" spans="1:9" s="436" customFormat="1" ht="51" x14ac:dyDescent="0.2">
      <c r="A1268" s="477" t="s">
        <v>417</v>
      </c>
      <c r="B1268" s="481">
        <v>7929</v>
      </c>
      <c r="C1268" s="493" t="s">
        <v>16813</v>
      </c>
      <c r="D1268" s="496" t="s">
        <v>16027</v>
      </c>
      <c r="E1268" s="442" t="s">
        <v>13</v>
      </c>
      <c r="F1268" s="443">
        <v>11</v>
      </c>
      <c r="G1268" s="444">
        <f>IF($A1268="SINAPI",VLOOKUP($B1268,'Sinapi - Serv'!A:D,4,0),VLOOKUP($B1268,Composições!A:G,7,0))</f>
        <v>11.54</v>
      </c>
      <c r="H1268" s="445">
        <f t="shared" si="24"/>
        <v>126.94</v>
      </c>
      <c r="I1268" s="479"/>
    </row>
    <row r="1269" spans="1:9" s="436" customFormat="1" ht="51" x14ac:dyDescent="0.2">
      <c r="A1269" s="477" t="s">
        <v>417</v>
      </c>
      <c r="B1269" s="481">
        <v>7923</v>
      </c>
      <c r="C1269" s="493" t="s">
        <v>16814</v>
      </c>
      <c r="D1269" s="496" t="s">
        <v>16026</v>
      </c>
      <c r="E1269" s="442" t="s">
        <v>13</v>
      </c>
      <c r="F1269" s="443">
        <v>27</v>
      </c>
      <c r="G1269" s="444">
        <f>IF($A1269="SINAPI",VLOOKUP($B1269,'Sinapi - Serv'!A:D,4,0),VLOOKUP($B1269,Composições!A:G,7,0))</f>
        <v>9.39</v>
      </c>
      <c r="H1269" s="445">
        <f t="shared" si="24"/>
        <v>253.53</v>
      </c>
      <c r="I1269" s="479"/>
    </row>
    <row r="1270" spans="1:9" s="436" customFormat="1" ht="51" x14ac:dyDescent="0.2">
      <c r="A1270" s="477" t="s">
        <v>417</v>
      </c>
      <c r="B1270" s="481">
        <v>7928</v>
      </c>
      <c r="C1270" s="493" t="s">
        <v>16815</v>
      </c>
      <c r="D1270" s="496" t="s">
        <v>521</v>
      </c>
      <c r="E1270" s="442" t="s">
        <v>13</v>
      </c>
      <c r="F1270" s="443">
        <v>40</v>
      </c>
      <c r="G1270" s="444">
        <f>IF($A1270="SINAPI",VLOOKUP($B1270,'Sinapi - Serv'!A:D,4,0),VLOOKUP($B1270,Composições!A:G,7,0))</f>
        <v>7.4</v>
      </c>
      <c r="H1270" s="445">
        <f t="shared" si="24"/>
        <v>296</v>
      </c>
      <c r="I1270" s="479"/>
    </row>
    <row r="1271" spans="1:9" s="436" customFormat="1" ht="51" x14ac:dyDescent="0.2">
      <c r="A1271" s="477" t="s">
        <v>436</v>
      </c>
      <c r="B1271" s="481" t="s">
        <v>16024</v>
      </c>
      <c r="C1271" s="493" t="s">
        <v>16816</v>
      </c>
      <c r="D1271" s="496" t="s">
        <v>16025</v>
      </c>
      <c r="E1271" s="442" t="s">
        <v>13</v>
      </c>
      <c r="F1271" s="443">
        <v>28</v>
      </c>
      <c r="G1271" s="444">
        <f>IF($A1271="SINAPI",VLOOKUP($B1271,'Sinapi - Serv'!A:D,4,0),VLOOKUP($B1271,Composições!A:G,7,0))</f>
        <v>13.87</v>
      </c>
      <c r="H1271" s="445">
        <f t="shared" si="24"/>
        <v>388.36</v>
      </c>
      <c r="I1271" s="479"/>
    </row>
    <row r="1272" spans="1:9" s="436" customFormat="1" ht="51" x14ac:dyDescent="0.2">
      <c r="A1272" s="477" t="s">
        <v>436</v>
      </c>
      <c r="B1272" s="481" t="s">
        <v>16022</v>
      </c>
      <c r="C1272" s="493" t="s">
        <v>16817</v>
      </c>
      <c r="D1272" s="496" t="s">
        <v>16818</v>
      </c>
      <c r="E1272" s="442" t="s">
        <v>13</v>
      </c>
      <c r="F1272" s="443">
        <v>16</v>
      </c>
      <c r="G1272" s="444">
        <f>IF($A1272="SINAPI",VLOOKUP($B1272,'Sinapi - Serv'!A:D,4,0),VLOOKUP($B1272,Composições!A:G,7,0))</f>
        <v>13.06</v>
      </c>
      <c r="H1272" s="445">
        <f t="shared" si="24"/>
        <v>208.96</v>
      </c>
      <c r="I1272" s="479"/>
    </row>
    <row r="1273" spans="1:9" s="436" customFormat="1" ht="51" x14ac:dyDescent="0.2">
      <c r="A1273" s="477" t="s">
        <v>436</v>
      </c>
      <c r="B1273" s="481" t="s">
        <v>16819</v>
      </c>
      <c r="C1273" s="493" t="s">
        <v>16820</v>
      </c>
      <c r="D1273" s="496" t="s">
        <v>16821</v>
      </c>
      <c r="E1273" s="442" t="s">
        <v>13</v>
      </c>
      <c r="F1273" s="443">
        <v>12</v>
      </c>
      <c r="G1273" s="444">
        <f>IF($A1273="SINAPI",VLOOKUP($B1273,'Sinapi - Serv'!A:D,4,0),VLOOKUP($B1273,Composições!A:G,7,0))</f>
        <v>12.73</v>
      </c>
      <c r="H1273" s="445">
        <f t="shared" si="24"/>
        <v>152.76</v>
      </c>
      <c r="I1273" s="479"/>
    </row>
    <row r="1274" spans="1:9" s="436" customFormat="1" ht="63.75" x14ac:dyDescent="0.2">
      <c r="A1274" s="477" t="s">
        <v>417</v>
      </c>
      <c r="B1274" s="481">
        <v>3301</v>
      </c>
      <c r="C1274" s="493" t="s">
        <v>16822</v>
      </c>
      <c r="D1274" s="496" t="s">
        <v>419</v>
      </c>
      <c r="E1274" s="442" t="s">
        <v>13</v>
      </c>
      <c r="F1274" s="443">
        <v>3</v>
      </c>
      <c r="G1274" s="444">
        <f>IF($A1274="SINAPI",VLOOKUP($B1274,'Sinapi - Serv'!A:D,4,0),VLOOKUP($B1274,Composições!A:G,7,0))</f>
        <v>0.57999999999999996</v>
      </c>
      <c r="H1274" s="445">
        <f t="shared" si="24"/>
        <v>1.74</v>
      </c>
      <c r="I1274" s="479"/>
    </row>
    <row r="1275" spans="1:9" s="436" customFormat="1" ht="63.75" x14ac:dyDescent="0.2">
      <c r="A1275" s="477" t="s">
        <v>417</v>
      </c>
      <c r="B1275" s="481">
        <v>3302</v>
      </c>
      <c r="C1275" s="493" t="s">
        <v>16823</v>
      </c>
      <c r="D1275" s="496" t="s">
        <v>421</v>
      </c>
      <c r="E1275" s="442" t="s">
        <v>13</v>
      </c>
      <c r="F1275" s="443">
        <v>61</v>
      </c>
      <c r="G1275" s="444">
        <f>IF($A1275="SINAPI",VLOOKUP($B1275,'Sinapi - Serv'!A:D,4,0),VLOOKUP($B1275,Composições!A:G,7,0))</f>
        <v>0.95</v>
      </c>
      <c r="H1275" s="445">
        <f t="shared" si="24"/>
        <v>57.95</v>
      </c>
      <c r="I1275" s="479"/>
    </row>
    <row r="1276" spans="1:9" s="436" customFormat="1" ht="25.5" x14ac:dyDescent="0.2">
      <c r="A1276" s="477" t="s">
        <v>202</v>
      </c>
      <c r="B1276" s="481" t="s">
        <v>16033</v>
      </c>
      <c r="C1276" s="493" t="s">
        <v>16824</v>
      </c>
      <c r="D1276" s="496" t="s">
        <v>16034</v>
      </c>
      <c r="E1276" s="442" t="s">
        <v>13</v>
      </c>
      <c r="F1276" s="443">
        <v>160</v>
      </c>
      <c r="G1276" s="444">
        <f>IF($A1276="SINAPI",VLOOKUP($B1276,'Sinapi - Serv'!A:D,4,0),VLOOKUP($B1276,Composições!A:G,7,0))</f>
        <v>8.41</v>
      </c>
      <c r="H1276" s="445">
        <f t="shared" si="24"/>
        <v>1345.6</v>
      </c>
      <c r="I1276" s="479"/>
    </row>
    <row r="1277" spans="1:9" s="436" customFormat="1" ht="25.5" x14ac:dyDescent="0.2">
      <c r="A1277" s="477" t="s">
        <v>417</v>
      </c>
      <c r="B1277" s="481">
        <v>12506</v>
      </c>
      <c r="C1277" s="493" t="s">
        <v>16825</v>
      </c>
      <c r="D1277" s="496" t="s">
        <v>16035</v>
      </c>
      <c r="E1277" s="442" t="s">
        <v>13</v>
      </c>
      <c r="F1277" s="443">
        <v>160</v>
      </c>
      <c r="G1277" s="444">
        <f>IF($A1277="SINAPI",VLOOKUP($B1277,'Sinapi - Serv'!A:D,4,0),VLOOKUP($B1277,Composições!A:G,7,0))</f>
        <v>0.85</v>
      </c>
      <c r="H1277" s="445">
        <f t="shared" si="24"/>
        <v>136</v>
      </c>
      <c r="I1277" s="479"/>
    </row>
    <row r="1278" spans="1:9" s="436" customFormat="1" ht="25.5" x14ac:dyDescent="0.2">
      <c r="A1278" s="477" t="s">
        <v>417</v>
      </c>
      <c r="B1278" s="481">
        <v>12614</v>
      </c>
      <c r="C1278" s="493" t="s">
        <v>16826</v>
      </c>
      <c r="D1278" s="496" t="s">
        <v>16036</v>
      </c>
      <c r="E1278" s="442" t="s">
        <v>13</v>
      </c>
      <c r="F1278" s="443">
        <v>160</v>
      </c>
      <c r="G1278" s="444">
        <f>IF($A1278="SINAPI",VLOOKUP($B1278,'Sinapi - Serv'!A:D,4,0),VLOOKUP($B1278,Composições!A:G,7,0))</f>
        <v>7.77</v>
      </c>
      <c r="H1278" s="445">
        <f t="shared" si="24"/>
        <v>1243.2</v>
      </c>
      <c r="I1278" s="479"/>
    </row>
    <row r="1279" spans="1:9" s="436" customFormat="1" x14ac:dyDescent="0.2">
      <c r="A1279" s="477"/>
      <c r="B1279" s="481"/>
      <c r="C1279" s="497" t="s">
        <v>16827</v>
      </c>
      <c r="D1279" s="495" t="s">
        <v>16037</v>
      </c>
      <c r="E1279" s="451"/>
      <c r="F1279" s="452"/>
      <c r="G1279" s="453"/>
      <c r="H1279" s="454"/>
      <c r="I1279" s="479"/>
    </row>
    <row r="1280" spans="1:9" s="436" customFormat="1" ht="51" x14ac:dyDescent="0.2">
      <c r="A1280" s="477" t="s">
        <v>202</v>
      </c>
      <c r="B1280" s="481" t="s">
        <v>16038</v>
      </c>
      <c r="C1280" s="493" t="s">
        <v>16828</v>
      </c>
      <c r="D1280" s="478" t="s">
        <v>16829</v>
      </c>
      <c r="E1280" s="582" t="s">
        <v>13</v>
      </c>
      <c r="F1280" s="443">
        <v>59</v>
      </c>
      <c r="G1280" s="444">
        <f>IF($A1280="SINAPI",VLOOKUP($B1280,'Sinapi - Serv'!A:D,4,0),VLOOKUP($B1280,Composições!A:G,7,0))</f>
        <v>87.28</v>
      </c>
      <c r="H1280" s="445">
        <f>+F1280*G1280</f>
        <v>5149.5200000000004</v>
      </c>
      <c r="I1280" s="479"/>
    </row>
    <row r="1281" spans="1:9" s="436" customFormat="1" ht="51" x14ac:dyDescent="0.2">
      <c r="A1281" s="477" t="s">
        <v>202</v>
      </c>
      <c r="B1281" s="481" t="s">
        <v>16040</v>
      </c>
      <c r="C1281" s="493" t="s">
        <v>16830</v>
      </c>
      <c r="D1281" s="496" t="s">
        <v>16831</v>
      </c>
      <c r="E1281" s="442" t="s">
        <v>13</v>
      </c>
      <c r="F1281" s="443">
        <v>15</v>
      </c>
      <c r="G1281" s="444">
        <f>IF($A1281="SINAPI",VLOOKUP($B1281,'Sinapi - Serv'!A:D,4,0),VLOOKUP($B1281,Composições!A:G,7,0))</f>
        <v>116.38</v>
      </c>
      <c r="H1281" s="445">
        <f t="shared" si="24"/>
        <v>1745.7</v>
      </c>
      <c r="I1281" s="479"/>
    </row>
    <row r="1282" spans="1:9" s="436" customFormat="1" ht="51" x14ac:dyDescent="0.2">
      <c r="A1282" s="477" t="s">
        <v>317</v>
      </c>
      <c r="B1282" s="481">
        <v>171119</v>
      </c>
      <c r="C1282" s="493" t="s">
        <v>16832</v>
      </c>
      <c r="D1282" s="496" t="s">
        <v>16833</v>
      </c>
      <c r="E1282" s="442" t="s">
        <v>13</v>
      </c>
      <c r="F1282" s="443">
        <v>7</v>
      </c>
      <c r="G1282" s="444">
        <f>IF($A1282="SINAPI",VLOOKUP($B1282,'Sinapi - Serv'!A:D,4,0),VLOOKUP($B1282,Composições!A:G,7,0))</f>
        <v>6.06</v>
      </c>
      <c r="H1282" s="445">
        <f t="shared" si="24"/>
        <v>42.42</v>
      </c>
      <c r="I1282" s="479"/>
    </row>
    <row r="1283" spans="1:9" s="436" customFormat="1" ht="51" x14ac:dyDescent="0.2">
      <c r="A1283" s="477" t="s">
        <v>317</v>
      </c>
      <c r="B1283" s="481">
        <v>171120</v>
      </c>
      <c r="C1283" s="493" t="s">
        <v>16834</v>
      </c>
      <c r="D1283" s="496" t="s">
        <v>16835</v>
      </c>
      <c r="E1283" s="442" t="s">
        <v>13</v>
      </c>
      <c r="F1283" s="443">
        <v>2</v>
      </c>
      <c r="G1283" s="444">
        <f>IF($A1283="SINAPI",VLOOKUP($B1283,'Sinapi - Serv'!A:D,4,0),VLOOKUP($B1283,Composições!A:G,7,0))</f>
        <v>7.29</v>
      </c>
      <c r="H1283" s="445">
        <f t="shared" si="24"/>
        <v>14.58</v>
      </c>
      <c r="I1283" s="479"/>
    </row>
    <row r="1284" spans="1:9" s="436" customFormat="1" ht="51" x14ac:dyDescent="0.2">
      <c r="A1284" s="477" t="s">
        <v>317</v>
      </c>
      <c r="B1284" s="481">
        <v>171122</v>
      </c>
      <c r="C1284" s="493" t="s">
        <v>16836</v>
      </c>
      <c r="D1284" s="496" t="s">
        <v>16837</v>
      </c>
      <c r="E1284" s="442" t="s">
        <v>13</v>
      </c>
      <c r="F1284" s="443">
        <v>10</v>
      </c>
      <c r="G1284" s="444">
        <f>IF($A1284="SINAPI",VLOOKUP($B1284,'Sinapi - Serv'!A:D,4,0),VLOOKUP($B1284,Composições!A:G,7,0))</f>
        <v>9.24</v>
      </c>
      <c r="H1284" s="445">
        <f t="shared" si="24"/>
        <v>92.4</v>
      </c>
      <c r="I1284" s="479"/>
    </row>
    <row r="1285" spans="1:9" s="436" customFormat="1" ht="51" x14ac:dyDescent="0.2">
      <c r="A1285" s="477" t="s">
        <v>317</v>
      </c>
      <c r="B1285" s="481">
        <v>171123</v>
      </c>
      <c r="C1285" s="493" t="s">
        <v>16838</v>
      </c>
      <c r="D1285" s="496" t="s">
        <v>16839</v>
      </c>
      <c r="E1285" s="442" t="s">
        <v>13</v>
      </c>
      <c r="F1285" s="443">
        <v>12</v>
      </c>
      <c r="G1285" s="444">
        <f>IF($A1285="SINAPI",VLOOKUP($B1285,'Sinapi - Serv'!A:D,4,0),VLOOKUP($B1285,Composições!A:G,7,0))</f>
        <v>11.13</v>
      </c>
      <c r="H1285" s="445">
        <f t="shared" si="24"/>
        <v>133.56</v>
      </c>
      <c r="I1285" s="479"/>
    </row>
    <row r="1286" spans="1:9" s="436" customFormat="1" ht="51" x14ac:dyDescent="0.2">
      <c r="A1286" s="477" t="s">
        <v>202</v>
      </c>
      <c r="B1286" s="481" t="s">
        <v>16044</v>
      </c>
      <c r="C1286" s="493" t="s">
        <v>16840</v>
      </c>
      <c r="D1286" s="496" t="s">
        <v>16841</v>
      </c>
      <c r="E1286" s="442" t="s">
        <v>13</v>
      </c>
      <c r="F1286" s="443">
        <v>19</v>
      </c>
      <c r="G1286" s="444">
        <f>IF($A1286="SINAPI",VLOOKUP($B1286,'Sinapi - Serv'!A:D,4,0),VLOOKUP($B1286,Composições!A:G,7,0))</f>
        <v>25.38</v>
      </c>
      <c r="H1286" s="445">
        <f t="shared" si="24"/>
        <v>482.22</v>
      </c>
      <c r="I1286" s="479"/>
    </row>
    <row r="1287" spans="1:9" s="436" customFormat="1" ht="51" x14ac:dyDescent="0.2">
      <c r="A1287" s="477" t="s">
        <v>202</v>
      </c>
      <c r="B1287" s="481" t="s">
        <v>16046</v>
      </c>
      <c r="C1287" s="493" t="s">
        <v>16842</v>
      </c>
      <c r="D1287" s="496" t="s">
        <v>16843</v>
      </c>
      <c r="E1287" s="442" t="s">
        <v>13</v>
      </c>
      <c r="F1287" s="443">
        <v>9</v>
      </c>
      <c r="G1287" s="444">
        <f>IF($A1287="SINAPI",VLOOKUP($B1287,'Sinapi - Serv'!A:D,4,0),VLOOKUP($B1287,Composições!A:G,7,0))</f>
        <v>26.16</v>
      </c>
      <c r="H1287" s="445">
        <f t="shared" si="24"/>
        <v>235.44</v>
      </c>
      <c r="I1287" s="479"/>
    </row>
    <row r="1288" spans="1:9" s="436" customFormat="1" ht="51" x14ac:dyDescent="0.2">
      <c r="A1288" s="477" t="s">
        <v>202</v>
      </c>
      <c r="B1288" s="481" t="s">
        <v>16584</v>
      </c>
      <c r="C1288" s="493" t="s">
        <v>16844</v>
      </c>
      <c r="D1288" s="496" t="s">
        <v>16845</v>
      </c>
      <c r="E1288" s="442" t="s">
        <v>13</v>
      </c>
      <c r="F1288" s="443">
        <v>3</v>
      </c>
      <c r="G1288" s="444">
        <f>IF($A1288="SINAPI",VLOOKUP($B1288,'Sinapi - Serv'!A:D,4,0),VLOOKUP($B1288,Composições!A:G,7,0))</f>
        <v>53.6</v>
      </c>
      <c r="H1288" s="445">
        <f t="shared" si="24"/>
        <v>160.80000000000001</v>
      </c>
      <c r="I1288" s="479"/>
    </row>
    <row r="1289" spans="1:9" s="436" customFormat="1" ht="51" x14ac:dyDescent="0.2">
      <c r="A1289" s="477" t="s">
        <v>202</v>
      </c>
      <c r="B1289" s="481" t="s">
        <v>16591</v>
      </c>
      <c r="C1289" s="493" t="s">
        <v>16846</v>
      </c>
      <c r="D1289" s="496" t="s">
        <v>16847</v>
      </c>
      <c r="E1289" s="442" t="s">
        <v>13</v>
      </c>
      <c r="F1289" s="443">
        <v>12</v>
      </c>
      <c r="G1289" s="444">
        <f>IF($A1289="SINAPI",VLOOKUP($B1289,'Sinapi - Serv'!A:D,4,0),VLOOKUP($B1289,Composições!A:G,7,0))</f>
        <v>56.93</v>
      </c>
      <c r="H1289" s="445">
        <f t="shared" si="24"/>
        <v>683.16</v>
      </c>
      <c r="I1289" s="479"/>
    </row>
    <row r="1290" spans="1:9" s="436" customFormat="1" x14ac:dyDescent="0.2">
      <c r="A1290" s="477"/>
      <c r="B1290" s="481"/>
      <c r="C1290" s="497" t="s">
        <v>16848</v>
      </c>
      <c r="D1290" s="495" t="s">
        <v>16087</v>
      </c>
      <c r="E1290" s="451"/>
      <c r="F1290" s="452"/>
      <c r="G1290" s="453"/>
      <c r="H1290" s="454"/>
      <c r="I1290" s="479"/>
    </row>
    <row r="1291" spans="1:9" s="436" customFormat="1" ht="25.5" x14ac:dyDescent="0.2">
      <c r="A1291" s="477" t="s">
        <v>417</v>
      </c>
      <c r="B1291" s="481">
        <v>12740</v>
      </c>
      <c r="C1291" s="493" t="s">
        <v>16849</v>
      </c>
      <c r="D1291" s="478" t="s">
        <v>16088</v>
      </c>
      <c r="E1291" s="582" t="s">
        <v>401</v>
      </c>
      <c r="F1291" s="443">
        <v>28</v>
      </c>
      <c r="G1291" s="444">
        <f>IF($A1291="SINAPI",VLOOKUP($B1291,'Sinapi - Serv'!A:D,4,0),VLOOKUP($B1291,Composições!A:G,7,0))</f>
        <v>25.43</v>
      </c>
      <c r="H1291" s="445">
        <f>+F1291*G1291</f>
        <v>712.04</v>
      </c>
      <c r="I1291" s="479"/>
    </row>
    <row r="1292" spans="1:9" s="436" customFormat="1" ht="25.5" x14ac:dyDescent="0.2">
      <c r="A1292" s="477" t="s">
        <v>202</v>
      </c>
      <c r="B1292" s="481" t="s">
        <v>15909</v>
      </c>
      <c r="C1292" s="493" t="s">
        <v>16850</v>
      </c>
      <c r="D1292" s="496" t="s">
        <v>16851</v>
      </c>
      <c r="E1292" s="442" t="s">
        <v>13</v>
      </c>
      <c r="F1292" s="443">
        <v>56</v>
      </c>
      <c r="G1292" s="444">
        <f>IF($A1292="SINAPI",VLOOKUP($B1292,'Sinapi - Serv'!A:D,4,0),VLOOKUP($B1292,Composições!A:G,7,0))</f>
        <v>5.5</v>
      </c>
      <c r="H1292" s="445">
        <f t="shared" si="24"/>
        <v>308</v>
      </c>
      <c r="I1292" s="479"/>
    </row>
    <row r="1293" spans="1:9" s="436" customFormat="1" ht="25.5" x14ac:dyDescent="0.2">
      <c r="A1293" s="477" t="s">
        <v>202</v>
      </c>
      <c r="B1293" s="481" t="s">
        <v>16090</v>
      </c>
      <c r="C1293" s="493" t="s">
        <v>16852</v>
      </c>
      <c r="D1293" s="496" t="s">
        <v>16091</v>
      </c>
      <c r="E1293" s="442" t="s">
        <v>13</v>
      </c>
      <c r="F1293" s="443">
        <v>16</v>
      </c>
      <c r="G1293" s="444">
        <f>IF($A1293="SINAPI",VLOOKUP($B1293,'Sinapi - Serv'!A:D,4,0),VLOOKUP($B1293,Composições!A:G,7,0))</f>
        <v>1.73</v>
      </c>
      <c r="H1293" s="445">
        <f t="shared" si="24"/>
        <v>27.68</v>
      </c>
      <c r="I1293" s="479"/>
    </row>
    <row r="1294" spans="1:9" s="436" customFormat="1" ht="25.5" x14ac:dyDescent="0.2">
      <c r="A1294" s="477" t="s">
        <v>238</v>
      </c>
      <c r="B1294" s="481">
        <v>67232</v>
      </c>
      <c r="C1294" s="493" t="s">
        <v>16853</v>
      </c>
      <c r="D1294" s="496" t="s">
        <v>16667</v>
      </c>
      <c r="E1294" s="442" t="s">
        <v>13</v>
      </c>
      <c r="F1294" s="443">
        <v>56</v>
      </c>
      <c r="G1294" s="444">
        <f>IF($A1294="SINAPI",VLOOKUP($B1294,'Sinapi - Serv'!A:D,4,0),VLOOKUP($B1294,Composições!A:G,7,0))</f>
        <v>0.81</v>
      </c>
      <c r="H1294" s="445">
        <f t="shared" si="24"/>
        <v>45.36</v>
      </c>
      <c r="I1294" s="479"/>
    </row>
    <row r="1295" spans="1:9" s="436" customFormat="1" ht="25.5" x14ac:dyDescent="0.2">
      <c r="A1295" s="477" t="s">
        <v>417</v>
      </c>
      <c r="B1295" s="481">
        <v>9832</v>
      </c>
      <c r="C1295" s="493" t="s">
        <v>16854</v>
      </c>
      <c r="D1295" s="496" t="s">
        <v>16092</v>
      </c>
      <c r="E1295" s="442" t="s">
        <v>13</v>
      </c>
      <c r="F1295" s="443">
        <v>16</v>
      </c>
      <c r="G1295" s="444">
        <f>IF($A1295="SINAPI",VLOOKUP($B1295,'Sinapi - Serv'!A:D,4,0),VLOOKUP($B1295,Composições!A:G,7,0))</f>
        <v>1.1299999999999999</v>
      </c>
      <c r="H1295" s="445">
        <f t="shared" si="24"/>
        <v>18.079999999999998</v>
      </c>
      <c r="I1295" s="479"/>
    </row>
    <row r="1296" spans="1:9" s="436" customFormat="1" ht="25.5" x14ac:dyDescent="0.2">
      <c r="A1296" s="477" t="s">
        <v>238</v>
      </c>
      <c r="B1296" s="481">
        <v>78201</v>
      </c>
      <c r="C1296" s="493" t="s">
        <v>16855</v>
      </c>
      <c r="D1296" s="496" t="s">
        <v>16093</v>
      </c>
      <c r="E1296" s="442" t="s">
        <v>401</v>
      </c>
      <c r="F1296" s="443">
        <v>15</v>
      </c>
      <c r="G1296" s="444">
        <f>IF($A1296="SINAPI",VLOOKUP($B1296,'Sinapi - Serv'!A:D,4,0),VLOOKUP($B1296,Composições!A:G,7,0))</f>
        <v>76.209999999999994</v>
      </c>
      <c r="H1296" s="445">
        <f t="shared" si="24"/>
        <v>1143.1500000000001</v>
      </c>
      <c r="I1296" s="479"/>
    </row>
    <row r="1297" spans="1:9" s="436" customFormat="1" ht="51" x14ac:dyDescent="0.2">
      <c r="A1297" s="477" t="s">
        <v>455</v>
      </c>
      <c r="B1297" s="481" t="s">
        <v>16095</v>
      </c>
      <c r="C1297" s="493" t="s">
        <v>16856</v>
      </c>
      <c r="D1297" s="496" t="s">
        <v>16096</v>
      </c>
      <c r="E1297" s="442" t="s">
        <v>13</v>
      </c>
      <c r="F1297" s="443">
        <v>4</v>
      </c>
      <c r="G1297" s="444">
        <f>IF($A1297="SINAPI",VLOOKUP($B1297,'Sinapi - Serv'!A:D,4,0),VLOOKUP($B1297,Composições!A:G,7,0))</f>
        <v>84.36</v>
      </c>
      <c r="H1297" s="445">
        <f t="shared" si="24"/>
        <v>337.44</v>
      </c>
      <c r="I1297" s="479"/>
    </row>
    <row r="1298" spans="1:9" s="436" customFormat="1" ht="38.25" x14ac:dyDescent="0.2">
      <c r="A1298" s="477" t="s">
        <v>317</v>
      </c>
      <c r="B1298" s="481">
        <v>171077</v>
      </c>
      <c r="C1298" s="493" t="s">
        <v>16857</v>
      </c>
      <c r="D1298" s="496" t="s">
        <v>16097</v>
      </c>
      <c r="E1298" s="442" t="s">
        <v>13</v>
      </c>
      <c r="F1298" s="443">
        <v>1</v>
      </c>
      <c r="G1298" s="444">
        <f>IF($A1298="SINAPI",VLOOKUP($B1298,'Sinapi - Serv'!A:D,4,0),VLOOKUP($B1298,Composições!A:G,7,0))</f>
        <v>18.09</v>
      </c>
      <c r="H1298" s="445">
        <f t="shared" ref="H1298:H1361" si="25">+F1298*G1298</f>
        <v>18.09</v>
      </c>
      <c r="I1298" s="479"/>
    </row>
    <row r="1299" spans="1:9" s="436" customFormat="1" ht="38.25" x14ac:dyDescent="0.2">
      <c r="A1299" s="477" t="s">
        <v>317</v>
      </c>
      <c r="B1299" s="481">
        <v>171074</v>
      </c>
      <c r="C1299" s="493" t="s">
        <v>16858</v>
      </c>
      <c r="D1299" s="496" t="s">
        <v>16098</v>
      </c>
      <c r="E1299" s="442" t="s">
        <v>13</v>
      </c>
      <c r="F1299" s="443">
        <v>10</v>
      </c>
      <c r="G1299" s="444">
        <f>IF($A1299="SINAPI",VLOOKUP($B1299,'Sinapi - Serv'!A:D,4,0),VLOOKUP($B1299,Composições!A:G,7,0))</f>
        <v>10.07</v>
      </c>
      <c r="H1299" s="445">
        <f t="shared" si="25"/>
        <v>100.7</v>
      </c>
      <c r="I1299" s="479"/>
    </row>
    <row r="1300" spans="1:9" s="436" customFormat="1" ht="25.5" x14ac:dyDescent="0.2">
      <c r="A1300" s="477" t="s">
        <v>202</v>
      </c>
      <c r="B1300" s="481" t="s">
        <v>16099</v>
      </c>
      <c r="C1300" s="493" t="s">
        <v>16859</v>
      </c>
      <c r="D1300" s="496" t="s">
        <v>16100</v>
      </c>
      <c r="E1300" s="442" t="s">
        <v>13</v>
      </c>
      <c r="F1300" s="443">
        <v>1</v>
      </c>
      <c r="G1300" s="444">
        <f>IF($A1300="SINAPI",VLOOKUP($B1300,'Sinapi - Serv'!A:D,4,0),VLOOKUP($B1300,Composições!A:G,7,0))</f>
        <v>9.1199999999999992</v>
      </c>
      <c r="H1300" s="445">
        <f t="shared" si="25"/>
        <v>9.1199999999999992</v>
      </c>
      <c r="I1300" s="479"/>
    </row>
    <row r="1301" spans="1:9" s="436" customFormat="1" ht="25.5" x14ac:dyDescent="0.2">
      <c r="A1301" s="477" t="s">
        <v>417</v>
      </c>
      <c r="B1301" s="481">
        <v>12506</v>
      </c>
      <c r="C1301" s="493" t="s">
        <v>16860</v>
      </c>
      <c r="D1301" s="496" t="s">
        <v>16101</v>
      </c>
      <c r="E1301" s="442" t="s">
        <v>13</v>
      </c>
      <c r="F1301" s="443">
        <v>1</v>
      </c>
      <c r="G1301" s="444">
        <f>IF($A1301="SINAPI",VLOOKUP($B1301,'Sinapi - Serv'!A:D,4,0),VLOOKUP($B1301,Composições!A:G,7,0))</f>
        <v>0.85</v>
      </c>
      <c r="H1301" s="445">
        <f t="shared" si="25"/>
        <v>0.85</v>
      </c>
      <c r="I1301" s="479"/>
    </row>
    <row r="1302" spans="1:9" s="436" customFormat="1" ht="25.5" x14ac:dyDescent="0.2">
      <c r="A1302" s="477" t="s">
        <v>417</v>
      </c>
      <c r="B1302" s="481">
        <v>12614</v>
      </c>
      <c r="C1302" s="493" t="s">
        <v>16861</v>
      </c>
      <c r="D1302" s="496" t="s">
        <v>16102</v>
      </c>
      <c r="E1302" s="442" t="s">
        <v>13</v>
      </c>
      <c r="F1302" s="443">
        <v>1</v>
      </c>
      <c r="G1302" s="444">
        <f>IF($A1302="SINAPI",VLOOKUP($B1302,'Sinapi - Serv'!A:D,4,0),VLOOKUP($B1302,Composições!A:G,7,0))</f>
        <v>7.77</v>
      </c>
      <c r="H1302" s="445">
        <f t="shared" si="25"/>
        <v>7.77</v>
      </c>
      <c r="I1302" s="479"/>
    </row>
    <row r="1303" spans="1:9" s="436" customFormat="1" ht="25.5" x14ac:dyDescent="0.2">
      <c r="A1303" s="477" t="s">
        <v>202</v>
      </c>
      <c r="B1303" s="481" t="s">
        <v>522</v>
      </c>
      <c r="C1303" s="493" t="s">
        <v>16862</v>
      </c>
      <c r="D1303" s="496" t="s">
        <v>524</v>
      </c>
      <c r="E1303" s="442" t="s">
        <v>13</v>
      </c>
      <c r="F1303" s="443">
        <v>10</v>
      </c>
      <c r="G1303" s="444">
        <f>IF($A1303="SINAPI",VLOOKUP($B1303,'Sinapi - Serv'!A:D,4,0),VLOOKUP($B1303,Composições!A:G,7,0))</f>
        <v>6.48</v>
      </c>
      <c r="H1303" s="445">
        <f t="shared" si="25"/>
        <v>64.8</v>
      </c>
      <c r="I1303" s="479"/>
    </row>
    <row r="1304" spans="1:9" s="436" customFormat="1" ht="25.5" x14ac:dyDescent="0.2">
      <c r="A1304" s="477" t="s">
        <v>417</v>
      </c>
      <c r="B1304" s="481">
        <v>12540</v>
      </c>
      <c r="C1304" s="493" t="s">
        <v>16863</v>
      </c>
      <c r="D1304" s="496" t="s">
        <v>526</v>
      </c>
      <c r="E1304" s="442" t="s">
        <v>13</v>
      </c>
      <c r="F1304" s="443">
        <v>10</v>
      </c>
      <c r="G1304" s="444">
        <f>IF($A1304="SINAPI",VLOOKUP($B1304,'Sinapi - Serv'!A:D,4,0),VLOOKUP($B1304,Composições!A:G,7,0))</f>
        <v>0.83</v>
      </c>
      <c r="H1304" s="445">
        <f t="shared" si="25"/>
        <v>8.3000000000000007</v>
      </c>
      <c r="I1304" s="479"/>
    </row>
    <row r="1305" spans="1:9" s="436" customFormat="1" ht="25.5" x14ac:dyDescent="0.2">
      <c r="A1305" s="477" t="s">
        <v>417</v>
      </c>
      <c r="B1305" s="481">
        <v>12549</v>
      </c>
      <c r="C1305" s="493" t="s">
        <v>16864</v>
      </c>
      <c r="D1305" s="496" t="s">
        <v>528</v>
      </c>
      <c r="E1305" s="442" t="s">
        <v>13</v>
      </c>
      <c r="F1305" s="443">
        <v>10</v>
      </c>
      <c r="G1305" s="444">
        <f>IF($A1305="SINAPI",VLOOKUP($B1305,'Sinapi - Serv'!A:D,4,0),VLOOKUP($B1305,Composições!A:G,7,0))</f>
        <v>0.6</v>
      </c>
      <c r="H1305" s="445">
        <f t="shared" si="25"/>
        <v>6</v>
      </c>
      <c r="I1305" s="479"/>
    </row>
    <row r="1306" spans="1:9" s="436" customFormat="1" ht="25.5" x14ac:dyDescent="0.2">
      <c r="A1306" s="477" t="s">
        <v>238</v>
      </c>
      <c r="B1306" s="481">
        <v>63461</v>
      </c>
      <c r="C1306" s="493" t="s">
        <v>16865</v>
      </c>
      <c r="D1306" s="496" t="s">
        <v>519</v>
      </c>
      <c r="E1306" s="442" t="s">
        <v>401</v>
      </c>
      <c r="F1306" s="443">
        <v>20</v>
      </c>
      <c r="G1306" s="444">
        <f>IF($A1306="SINAPI",VLOOKUP($B1306,'Sinapi - Serv'!A:D,4,0),VLOOKUP($B1306,Composições!A:G,7,0))</f>
        <v>88.7</v>
      </c>
      <c r="H1306" s="445">
        <f t="shared" si="25"/>
        <v>1774</v>
      </c>
      <c r="I1306" s="479"/>
    </row>
    <row r="1307" spans="1:9" s="436" customFormat="1" ht="25.5" x14ac:dyDescent="0.2">
      <c r="A1307" s="477" t="s">
        <v>238</v>
      </c>
      <c r="B1307" s="481">
        <v>59304</v>
      </c>
      <c r="C1307" s="493" t="s">
        <v>16866</v>
      </c>
      <c r="D1307" s="496" t="s">
        <v>16867</v>
      </c>
      <c r="E1307" s="442" t="s">
        <v>13</v>
      </c>
      <c r="F1307" s="443">
        <v>1</v>
      </c>
      <c r="G1307" s="444">
        <f>IF($A1307="SINAPI",VLOOKUP($B1307,'Sinapi - Serv'!A:D,4,0),VLOOKUP($B1307,Composições!A:G,7,0))</f>
        <v>319.70999999999998</v>
      </c>
      <c r="H1307" s="445">
        <f t="shared" si="25"/>
        <v>319.70999999999998</v>
      </c>
      <c r="I1307" s="479"/>
    </row>
    <row r="1308" spans="1:9" s="436" customFormat="1" ht="51" x14ac:dyDescent="0.2">
      <c r="A1308" s="477" t="s">
        <v>417</v>
      </c>
      <c r="B1308" s="481">
        <v>13189</v>
      </c>
      <c r="C1308" s="493" t="s">
        <v>16868</v>
      </c>
      <c r="D1308" s="496" t="s">
        <v>15872</v>
      </c>
      <c r="E1308" s="442" t="s">
        <v>13</v>
      </c>
      <c r="F1308" s="443">
        <v>4</v>
      </c>
      <c r="G1308" s="444">
        <f>IF($A1308="SINAPI",VLOOKUP($B1308,'Sinapi - Serv'!A:D,4,0),VLOOKUP($B1308,Composições!A:G,7,0))</f>
        <v>12.9</v>
      </c>
      <c r="H1308" s="445">
        <f t="shared" si="25"/>
        <v>51.6</v>
      </c>
      <c r="I1308" s="479"/>
    </row>
    <row r="1309" spans="1:9" s="436" customFormat="1" ht="25.5" x14ac:dyDescent="0.2">
      <c r="A1309" s="477" t="s">
        <v>238</v>
      </c>
      <c r="B1309" s="481">
        <v>78381</v>
      </c>
      <c r="C1309" s="493" t="s">
        <v>16869</v>
      </c>
      <c r="D1309" s="496" t="s">
        <v>539</v>
      </c>
      <c r="E1309" s="442" t="s">
        <v>13</v>
      </c>
      <c r="F1309" s="443">
        <v>1</v>
      </c>
      <c r="G1309" s="444">
        <f>IF($A1309="SINAPI",VLOOKUP($B1309,'Sinapi - Serv'!A:D,4,0),VLOOKUP($B1309,Composições!A:G,7,0))</f>
        <v>49.33</v>
      </c>
      <c r="H1309" s="445">
        <f t="shared" si="25"/>
        <v>49.33</v>
      </c>
      <c r="I1309" s="479"/>
    </row>
    <row r="1310" spans="1:9" s="436" customFormat="1" ht="25.5" x14ac:dyDescent="0.2">
      <c r="A1310" s="477" t="s">
        <v>202</v>
      </c>
      <c r="B1310" s="481" t="s">
        <v>16106</v>
      </c>
      <c r="C1310" s="493" t="s">
        <v>16870</v>
      </c>
      <c r="D1310" s="496" t="s">
        <v>16107</v>
      </c>
      <c r="E1310" s="442" t="s">
        <v>13</v>
      </c>
      <c r="F1310" s="443">
        <v>1</v>
      </c>
      <c r="G1310" s="444">
        <f>IF($A1310="SINAPI",VLOOKUP($B1310,'Sinapi - Serv'!A:D,4,0),VLOOKUP($B1310,Composições!A:G,7,0))</f>
        <v>42.27</v>
      </c>
      <c r="H1310" s="445">
        <f t="shared" si="25"/>
        <v>42.27</v>
      </c>
      <c r="I1310" s="479"/>
    </row>
    <row r="1311" spans="1:9" s="436" customFormat="1" x14ac:dyDescent="0.2">
      <c r="A1311" s="477"/>
      <c r="B1311" s="481"/>
      <c r="C1311" s="497" t="s">
        <v>16871</v>
      </c>
      <c r="D1311" s="495" t="s">
        <v>16120</v>
      </c>
      <c r="E1311" s="451"/>
      <c r="F1311" s="452"/>
      <c r="G1311" s="453"/>
      <c r="H1311" s="454"/>
      <c r="I1311" s="479"/>
    </row>
    <row r="1312" spans="1:9" s="436" customFormat="1" ht="51" x14ac:dyDescent="0.2">
      <c r="A1312" s="477" t="s">
        <v>211</v>
      </c>
      <c r="B1312" s="481">
        <v>94974</v>
      </c>
      <c r="C1312" s="493" t="s">
        <v>15675</v>
      </c>
      <c r="D1312" s="478" t="s">
        <v>8830</v>
      </c>
      <c r="E1312" s="582" t="s">
        <v>48</v>
      </c>
      <c r="F1312" s="443" t="s">
        <v>16872</v>
      </c>
      <c r="G1312" s="444">
        <f>IF($A1312="SINAPI",VLOOKUP($B1312,'Sinapi - Serv'!A:D,4,0),VLOOKUP($B1312,Composições!A:G,7,0))</f>
        <v>476.71</v>
      </c>
      <c r="H1312" s="445">
        <f>+F1312*G1312</f>
        <v>19116.07</v>
      </c>
      <c r="I1312" s="479"/>
    </row>
    <row r="1313" spans="1:9" s="436" customFormat="1" ht="63.75" x14ac:dyDescent="0.2">
      <c r="A1313" s="477" t="s">
        <v>211</v>
      </c>
      <c r="B1313" s="481">
        <v>90082</v>
      </c>
      <c r="C1313" s="493" t="s">
        <v>16873</v>
      </c>
      <c r="D1313" s="496" t="s">
        <v>16122</v>
      </c>
      <c r="E1313" s="442" t="s">
        <v>16123</v>
      </c>
      <c r="F1313" s="443" t="s">
        <v>16874</v>
      </c>
      <c r="G1313" s="444">
        <f>IF($A1313="SINAPI",VLOOKUP($B1313,'Sinapi - Serv'!A:D,4,0),VLOOKUP($B1313,Composições!A:G,7,0))</f>
        <v>11.24</v>
      </c>
      <c r="H1313" s="445">
        <f t="shared" si="25"/>
        <v>1324.07</v>
      </c>
      <c r="I1313" s="479"/>
    </row>
    <row r="1314" spans="1:9" s="436" customFormat="1" ht="76.5" x14ac:dyDescent="0.2">
      <c r="A1314" s="477" t="s">
        <v>211</v>
      </c>
      <c r="B1314" s="481">
        <v>93369</v>
      </c>
      <c r="C1314" s="493" t="s">
        <v>16875</v>
      </c>
      <c r="D1314" s="496" t="s">
        <v>16125</v>
      </c>
      <c r="E1314" s="442" t="s">
        <v>16123</v>
      </c>
      <c r="F1314" s="443" t="s">
        <v>16876</v>
      </c>
      <c r="G1314" s="444">
        <f>IF($A1314="SINAPI",VLOOKUP($B1314,'Sinapi - Serv'!A:D,4,0),VLOOKUP($B1314,Composições!A:G,7,0))</f>
        <v>20.49</v>
      </c>
      <c r="H1314" s="445">
        <f t="shared" si="25"/>
        <v>965.08</v>
      </c>
      <c r="I1314" s="479"/>
    </row>
    <row r="1315" spans="1:9" s="436" customFormat="1" x14ac:dyDescent="0.2">
      <c r="A1315" s="477"/>
      <c r="B1315" s="481"/>
      <c r="C1315" s="497" t="s">
        <v>16877</v>
      </c>
      <c r="D1315" s="495" t="s">
        <v>16127</v>
      </c>
      <c r="E1315" s="451"/>
      <c r="F1315" s="452"/>
      <c r="G1315" s="453"/>
      <c r="H1315" s="454"/>
      <c r="I1315" s="479"/>
    </row>
    <row r="1316" spans="1:9" s="436" customFormat="1" ht="38.25" x14ac:dyDescent="0.2">
      <c r="A1316" s="477" t="s">
        <v>202</v>
      </c>
      <c r="B1316" s="481" t="s">
        <v>20525</v>
      </c>
      <c r="C1316" s="493" t="s">
        <v>16878</v>
      </c>
      <c r="D1316" s="478" t="s">
        <v>16879</v>
      </c>
      <c r="E1316" s="582" t="s">
        <v>4</v>
      </c>
      <c r="F1316" s="443">
        <v>1</v>
      </c>
      <c r="G1316" s="444">
        <f>VLOOKUP($B1316,'Cotações de Mercado'!A:X,24,0)</f>
        <v>14000</v>
      </c>
      <c r="H1316" s="445">
        <f>+F1316*G1316</f>
        <v>14000</v>
      </c>
      <c r="I1316" s="479"/>
    </row>
    <row r="1317" spans="1:9" s="436" customFormat="1" ht="38.25" x14ac:dyDescent="0.2">
      <c r="A1317" s="477" t="s">
        <v>202</v>
      </c>
      <c r="B1317" s="481" t="s">
        <v>19209</v>
      </c>
      <c r="C1317" s="493" t="s">
        <v>16881</v>
      </c>
      <c r="D1317" s="496" t="s">
        <v>16882</v>
      </c>
      <c r="E1317" s="442" t="s">
        <v>4</v>
      </c>
      <c r="F1317" s="443">
        <v>1</v>
      </c>
      <c r="G1317" s="444">
        <f>VLOOKUP($B1317,'Cotações de Mercado'!A:X,24,0)</f>
        <v>7041.67</v>
      </c>
      <c r="H1317" s="445">
        <f t="shared" si="25"/>
        <v>7041.67</v>
      </c>
      <c r="I1317" s="479"/>
    </row>
    <row r="1318" spans="1:9" s="436" customFormat="1" ht="38.25" x14ac:dyDescent="0.2">
      <c r="A1318" s="477" t="s">
        <v>202</v>
      </c>
      <c r="B1318" s="481" t="s">
        <v>16880</v>
      </c>
      <c r="C1318" s="493" t="s">
        <v>16883</v>
      </c>
      <c r="D1318" s="496" t="s">
        <v>16884</v>
      </c>
      <c r="E1318" s="442" t="s">
        <v>4</v>
      </c>
      <c r="F1318" s="443">
        <v>1</v>
      </c>
      <c r="G1318" s="444">
        <f>VLOOKUP($B1318,'Cotações de Mercado'!A:X,24,0)</f>
        <v>54590</v>
      </c>
      <c r="H1318" s="445">
        <f t="shared" si="25"/>
        <v>54590</v>
      </c>
      <c r="I1318" s="479"/>
    </row>
    <row r="1319" spans="1:9" s="436" customFormat="1" ht="38.25" x14ac:dyDescent="0.2">
      <c r="A1319" s="477" t="s">
        <v>202</v>
      </c>
      <c r="B1319" s="481" t="s">
        <v>16117</v>
      </c>
      <c r="C1319" s="493" t="s">
        <v>16885</v>
      </c>
      <c r="D1319" s="496" t="s">
        <v>16886</v>
      </c>
      <c r="E1319" s="442" t="s">
        <v>4</v>
      </c>
      <c r="F1319" s="443">
        <v>1</v>
      </c>
      <c r="G1319" s="444">
        <f>IF($A1319="SINAPI",VLOOKUP($B1319,'Sinapi - Serv'!A:D,4,0),VLOOKUP($B1319,Composições!A:G,7,0))</f>
        <v>5348.74</v>
      </c>
      <c r="H1319" s="445">
        <f t="shared" si="25"/>
        <v>5348.74</v>
      </c>
      <c r="I1319" s="479"/>
    </row>
    <row r="1320" spans="1:9" s="436" customFormat="1" x14ac:dyDescent="0.2">
      <c r="A1320" s="477"/>
      <c r="B1320" s="481"/>
      <c r="C1320" s="497" t="s">
        <v>76</v>
      </c>
      <c r="D1320" s="495" t="s">
        <v>15075</v>
      </c>
      <c r="E1320" s="451"/>
      <c r="F1320" s="452"/>
      <c r="G1320" s="453"/>
      <c r="H1320" s="454"/>
      <c r="I1320" s="479"/>
    </row>
    <row r="1321" spans="1:9" s="436" customFormat="1" ht="25.5" x14ac:dyDescent="0.2">
      <c r="A1321" s="477"/>
      <c r="B1321" s="481"/>
      <c r="C1321" s="497" t="s">
        <v>16887</v>
      </c>
      <c r="D1321" s="495" t="s">
        <v>16888</v>
      </c>
      <c r="E1321" s="451"/>
      <c r="F1321" s="452"/>
      <c r="G1321" s="453"/>
      <c r="H1321" s="454"/>
      <c r="I1321" s="479"/>
    </row>
    <row r="1322" spans="1:9" s="436" customFormat="1" x14ac:dyDescent="0.2">
      <c r="A1322" s="477"/>
      <c r="B1322" s="481"/>
      <c r="C1322" s="497" t="s">
        <v>16889</v>
      </c>
      <c r="D1322" s="495" t="s">
        <v>15842</v>
      </c>
      <c r="E1322" s="451"/>
      <c r="F1322" s="452"/>
      <c r="G1322" s="453"/>
      <c r="H1322" s="454"/>
      <c r="I1322" s="479"/>
    </row>
    <row r="1323" spans="1:9" s="436" customFormat="1" ht="102" x14ac:dyDescent="0.2">
      <c r="A1323" s="477" t="s">
        <v>238</v>
      </c>
      <c r="B1323" s="481">
        <v>63635</v>
      </c>
      <c r="C1323" s="493" t="s">
        <v>16890</v>
      </c>
      <c r="D1323" s="478" t="s">
        <v>16891</v>
      </c>
      <c r="E1323" s="582" t="s">
        <v>270</v>
      </c>
      <c r="F1323" s="443">
        <v>12</v>
      </c>
      <c r="G1323" s="444">
        <f>IF($A1323="SINAPI",VLOOKUP($B1323,'Sinapi - Serv'!A:D,4,0),VLOOKUP($B1323,Composições!A:G,7,0))</f>
        <v>334.49</v>
      </c>
      <c r="H1323" s="445">
        <f>+F1323*G1323</f>
        <v>4013.88</v>
      </c>
      <c r="I1323" s="479"/>
    </row>
    <row r="1324" spans="1:9" s="436" customFormat="1" ht="102" x14ac:dyDescent="0.2">
      <c r="A1324" s="477" t="s">
        <v>202</v>
      </c>
      <c r="B1324" s="481" t="s">
        <v>16892</v>
      </c>
      <c r="C1324" s="493" t="s">
        <v>16893</v>
      </c>
      <c r="D1324" s="496" t="s">
        <v>16894</v>
      </c>
      <c r="E1324" s="442" t="s">
        <v>13</v>
      </c>
      <c r="F1324" s="443">
        <v>1</v>
      </c>
      <c r="G1324" s="444">
        <f>IF($A1324="SINAPI",VLOOKUP($B1324,'Sinapi - Serv'!A:D,4,0),VLOOKUP($B1324,Composições!A:G,7,0))</f>
        <v>325.51</v>
      </c>
      <c r="H1324" s="445">
        <f t="shared" si="25"/>
        <v>325.51</v>
      </c>
      <c r="I1324" s="479"/>
    </row>
    <row r="1325" spans="1:9" s="436" customFormat="1" ht="102" x14ac:dyDescent="0.2">
      <c r="A1325" s="477" t="s">
        <v>202</v>
      </c>
      <c r="B1325" s="481" t="s">
        <v>16895</v>
      </c>
      <c r="C1325" s="493" t="s">
        <v>16896</v>
      </c>
      <c r="D1325" s="496" t="s">
        <v>16897</v>
      </c>
      <c r="E1325" s="442" t="s">
        <v>13</v>
      </c>
      <c r="F1325" s="443">
        <v>1</v>
      </c>
      <c r="G1325" s="444">
        <f>IF($A1325="SINAPI",VLOOKUP($B1325,'Sinapi - Serv'!A:D,4,0),VLOOKUP($B1325,Composições!A:G,7,0))</f>
        <v>197.41</v>
      </c>
      <c r="H1325" s="445">
        <f t="shared" si="25"/>
        <v>197.41</v>
      </c>
      <c r="I1325" s="479"/>
    </row>
    <row r="1326" spans="1:9" s="436" customFormat="1" ht="89.25" x14ac:dyDescent="0.2">
      <c r="A1326" s="477" t="s">
        <v>238</v>
      </c>
      <c r="B1326" s="481">
        <v>63634</v>
      </c>
      <c r="C1326" s="493" t="s">
        <v>16898</v>
      </c>
      <c r="D1326" s="496" t="s">
        <v>16899</v>
      </c>
      <c r="E1326" s="442" t="s">
        <v>270</v>
      </c>
      <c r="F1326" s="443">
        <v>40</v>
      </c>
      <c r="G1326" s="444">
        <f>IF($A1326="SINAPI",VLOOKUP($B1326,'Sinapi - Serv'!A:D,4,0),VLOOKUP($B1326,Composições!A:G,7,0))</f>
        <v>309</v>
      </c>
      <c r="H1326" s="445">
        <f t="shared" si="25"/>
        <v>12360</v>
      </c>
      <c r="I1326" s="479"/>
    </row>
    <row r="1327" spans="1:9" s="436" customFormat="1" ht="89.25" x14ac:dyDescent="0.2">
      <c r="A1327" s="477" t="s">
        <v>202</v>
      </c>
      <c r="B1327" s="481" t="s">
        <v>16900</v>
      </c>
      <c r="C1327" s="493" t="s">
        <v>16901</v>
      </c>
      <c r="D1327" s="496" t="s">
        <v>16392</v>
      </c>
      <c r="E1327" s="442" t="s">
        <v>13</v>
      </c>
      <c r="F1327" s="443">
        <v>2</v>
      </c>
      <c r="G1327" s="444">
        <f>IF($A1327="SINAPI",VLOOKUP($B1327,'Sinapi - Serv'!A:D,4,0),VLOOKUP($B1327,Composições!A:G,7,0))</f>
        <v>601.19000000000005</v>
      </c>
      <c r="H1327" s="445">
        <f t="shared" si="25"/>
        <v>1202.3800000000001</v>
      </c>
      <c r="I1327" s="479"/>
    </row>
    <row r="1328" spans="1:9" s="436" customFormat="1" ht="89.25" x14ac:dyDescent="0.2">
      <c r="A1328" s="477" t="s">
        <v>202</v>
      </c>
      <c r="B1328" s="481" t="s">
        <v>16900</v>
      </c>
      <c r="C1328" s="493" t="s">
        <v>16902</v>
      </c>
      <c r="D1328" s="496" t="s">
        <v>16392</v>
      </c>
      <c r="E1328" s="442" t="s">
        <v>13</v>
      </c>
      <c r="F1328" s="443">
        <v>12</v>
      </c>
      <c r="G1328" s="444">
        <f>IF($A1328="SINAPI",VLOOKUP($B1328,'Sinapi - Serv'!A:D,4,0),VLOOKUP($B1328,Composições!A:G,7,0))</f>
        <v>601.19000000000005</v>
      </c>
      <c r="H1328" s="445">
        <f t="shared" si="25"/>
        <v>7214.28</v>
      </c>
      <c r="I1328" s="479"/>
    </row>
    <row r="1329" spans="1:9" s="436" customFormat="1" ht="89.25" x14ac:dyDescent="0.2">
      <c r="A1329" s="477" t="s">
        <v>202</v>
      </c>
      <c r="B1329" s="481" t="s">
        <v>16903</v>
      </c>
      <c r="C1329" s="493" t="s">
        <v>16904</v>
      </c>
      <c r="D1329" s="496" t="s">
        <v>16905</v>
      </c>
      <c r="E1329" s="442" t="s">
        <v>13</v>
      </c>
      <c r="F1329" s="443">
        <v>6</v>
      </c>
      <c r="G1329" s="444">
        <f>IF($A1329="SINAPI",VLOOKUP($B1329,'Sinapi - Serv'!A:D,4,0),VLOOKUP($B1329,Composições!A:G,7,0))</f>
        <v>586.6</v>
      </c>
      <c r="H1329" s="445">
        <f t="shared" si="25"/>
        <v>3519.6</v>
      </c>
      <c r="I1329" s="479"/>
    </row>
    <row r="1330" spans="1:9" s="436" customFormat="1" ht="89.25" x14ac:dyDescent="0.2">
      <c r="A1330" s="477" t="s">
        <v>202</v>
      </c>
      <c r="B1330" s="481" t="s">
        <v>16903</v>
      </c>
      <c r="C1330" s="493" t="s">
        <v>16906</v>
      </c>
      <c r="D1330" s="496" t="s">
        <v>16907</v>
      </c>
      <c r="E1330" s="442" t="s">
        <v>13</v>
      </c>
      <c r="F1330" s="443">
        <v>6</v>
      </c>
      <c r="G1330" s="444">
        <f>IF($A1330="SINAPI",VLOOKUP($B1330,'Sinapi - Serv'!A:D,4,0),VLOOKUP($B1330,Composições!A:G,7,0))</f>
        <v>586.6</v>
      </c>
      <c r="H1330" s="445">
        <f t="shared" si="25"/>
        <v>3519.6</v>
      </c>
      <c r="I1330" s="479"/>
    </row>
    <row r="1331" spans="1:9" s="436" customFormat="1" ht="76.5" x14ac:dyDescent="0.2">
      <c r="A1331" s="477" t="s">
        <v>238</v>
      </c>
      <c r="B1331" s="481">
        <v>63449</v>
      </c>
      <c r="C1331" s="493" t="s">
        <v>16908</v>
      </c>
      <c r="D1331" s="496" t="s">
        <v>15860</v>
      </c>
      <c r="E1331" s="442" t="s">
        <v>13</v>
      </c>
      <c r="F1331" s="443">
        <v>28</v>
      </c>
      <c r="G1331" s="444">
        <f>IF($A1331="SINAPI",VLOOKUP($B1331,'Sinapi - Serv'!A:D,4,0),VLOOKUP($B1331,Composições!A:G,7,0))</f>
        <v>17.03</v>
      </c>
      <c r="H1331" s="445">
        <f t="shared" si="25"/>
        <v>476.84</v>
      </c>
      <c r="I1331" s="479"/>
    </row>
    <row r="1332" spans="1:9" s="436" customFormat="1" ht="76.5" x14ac:dyDescent="0.2">
      <c r="A1332" s="477" t="s">
        <v>202</v>
      </c>
      <c r="B1332" s="481" t="s">
        <v>16909</v>
      </c>
      <c r="C1332" s="493" t="s">
        <v>16910</v>
      </c>
      <c r="D1332" s="496" t="s">
        <v>16911</v>
      </c>
      <c r="E1332" s="442" t="s">
        <v>13</v>
      </c>
      <c r="F1332" s="443">
        <v>104</v>
      </c>
      <c r="G1332" s="444">
        <f>IF($A1332="SINAPI",VLOOKUP($B1332,'Sinapi - Serv'!A:D,4,0),VLOOKUP($B1332,Composições!A:G,7,0))</f>
        <v>9.7899999999999991</v>
      </c>
      <c r="H1332" s="445">
        <f t="shared" si="25"/>
        <v>1018.16</v>
      </c>
      <c r="I1332" s="479"/>
    </row>
    <row r="1333" spans="1:9" s="436" customFormat="1" ht="51" x14ac:dyDescent="0.2">
      <c r="A1333" s="477" t="s">
        <v>202</v>
      </c>
      <c r="B1333" s="481" t="s">
        <v>15862</v>
      </c>
      <c r="C1333" s="493" t="s">
        <v>16912</v>
      </c>
      <c r="D1333" s="496" t="s">
        <v>15863</v>
      </c>
      <c r="E1333" s="442" t="s">
        <v>13</v>
      </c>
      <c r="F1333" s="443">
        <v>1280</v>
      </c>
      <c r="G1333" s="444">
        <f>IF($A1333="SINAPI",VLOOKUP($B1333,'Sinapi - Serv'!A:D,4,0),VLOOKUP($B1333,Composições!A:G,7,0))</f>
        <v>1.2</v>
      </c>
      <c r="H1333" s="445">
        <f t="shared" si="25"/>
        <v>1536</v>
      </c>
      <c r="I1333" s="479"/>
    </row>
    <row r="1334" spans="1:9" s="436" customFormat="1" ht="25.5" x14ac:dyDescent="0.2">
      <c r="A1334" s="477" t="s">
        <v>202</v>
      </c>
      <c r="B1334" s="481" t="s">
        <v>373</v>
      </c>
      <c r="C1334" s="493" t="s">
        <v>16913</v>
      </c>
      <c r="D1334" s="496" t="s">
        <v>478</v>
      </c>
      <c r="E1334" s="442" t="s">
        <v>13</v>
      </c>
      <c r="F1334" s="443">
        <v>1280</v>
      </c>
      <c r="G1334" s="444">
        <f>IF($A1334="SINAPI",VLOOKUP($B1334,'Sinapi - Serv'!A:D,4,0),VLOOKUP($B1334,Composições!A:G,7,0))</f>
        <v>0.8</v>
      </c>
      <c r="H1334" s="445">
        <f t="shared" si="25"/>
        <v>1024</v>
      </c>
      <c r="I1334" s="479"/>
    </row>
    <row r="1335" spans="1:9" s="436" customFormat="1" ht="38.25" x14ac:dyDescent="0.2">
      <c r="A1335" s="477" t="s">
        <v>202</v>
      </c>
      <c r="B1335" s="481" t="s">
        <v>376</v>
      </c>
      <c r="C1335" s="493" t="s">
        <v>16914</v>
      </c>
      <c r="D1335" s="496" t="s">
        <v>480</v>
      </c>
      <c r="E1335" s="442" t="s">
        <v>13</v>
      </c>
      <c r="F1335" s="443">
        <v>1280</v>
      </c>
      <c r="G1335" s="444">
        <f>IF($A1335="SINAPI",VLOOKUP($B1335,'Sinapi - Serv'!A:D,4,0),VLOOKUP($B1335,Composições!A:G,7,0))</f>
        <v>1.1299999999999999</v>
      </c>
      <c r="H1335" s="445">
        <f t="shared" si="25"/>
        <v>1446.4</v>
      </c>
      <c r="I1335" s="479"/>
    </row>
    <row r="1336" spans="1:9" s="436" customFormat="1" ht="63.75" x14ac:dyDescent="0.2">
      <c r="A1336" s="477" t="s">
        <v>436</v>
      </c>
      <c r="B1336" s="481" t="s">
        <v>437</v>
      </c>
      <c r="C1336" s="493" t="s">
        <v>16915</v>
      </c>
      <c r="D1336" s="496" t="s">
        <v>15864</v>
      </c>
      <c r="E1336" s="442" t="s">
        <v>270</v>
      </c>
      <c r="F1336" s="443">
        <v>60</v>
      </c>
      <c r="G1336" s="444">
        <f>IF($A1336="SINAPI",VLOOKUP($B1336,'Sinapi - Serv'!A:D,4,0),VLOOKUP($B1336,Composições!A:G,7,0))</f>
        <v>25.7</v>
      </c>
      <c r="H1336" s="445">
        <f t="shared" si="25"/>
        <v>1542</v>
      </c>
      <c r="I1336" s="479"/>
    </row>
    <row r="1337" spans="1:9" s="436" customFormat="1" ht="38.25" x14ac:dyDescent="0.2">
      <c r="A1337" s="477" t="s">
        <v>202</v>
      </c>
      <c r="B1337" s="481" t="s">
        <v>382</v>
      </c>
      <c r="C1337" s="493" t="s">
        <v>16916</v>
      </c>
      <c r="D1337" s="496" t="s">
        <v>484</v>
      </c>
      <c r="E1337" s="442" t="s">
        <v>270</v>
      </c>
      <c r="F1337" s="443">
        <v>40</v>
      </c>
      <c r="G1337" s="444">
        <f>IF($A1337="SINAPI",VLOOKUP($B1337,'Sinapi - Serv'!A:D,4,0),VLOOKUP($B1337,Composições!A:G,7,0))</f>
        <v>33.94</v>
      </c>
      <c r="H1337" s="445">
        <f t="shared" si="25"/>
        <v>1357.6</v>
      </c>
      <c r="I1337" s="479"/>
    </row>
    <row r="1338" spans="1:9" s="436" customFormat="1" ht="51" x14ac:dyDescent="0.2">
      <c r="A1338" s="477" t="s">
        <v>202</v>
      </c>
      <c r="B1338" s="481" t="s">
        <v>379</v>
      </c>
      <c r="C1338" s="493" t="s">
        <v>16917</v>
      </c>
      <c r="D1338" s="496" t="s">
        <v>15869</v>
      </c>
      <c r="E1338" s="442" t="s">
        <v>13</v>
      </c>
      <c r="F1338" s="443">
        <v>40</v>
      </c>
      <c r="G1338" s="444">
        <f>IF($A1338="SINAPI",VLOOKUP($B1338,'Sinapi - Serv'!A:D,4,0),VLOOKUP($B1338,Composições!A:G,7,0))</f>
        <v>31.54</v>
      </c>
      <c r="H1338" s="445">
        <f t="shared" si="25"/>
        <v>1261.5999999999999</v>
      </c>
      <c r="I1338" s="479"/>
    </row>
    <row r="1339" spans="1:9" s="436" customFormat="1" ht="89.25" x14ac:dyDescent="0.2">
      <c r="A1339" s="477" t="s">
        <v>238</v>
      </c>
      <c r="B1339" s="481">
        <v>63447</v>
      </c>
      <c r="C1339" s="493" t="s">
        <v>16918</v>
      </c>
      <c r="D1339" s="496" t="s">
        <v>16407</v>
      </c>
      <c r="E1339" s="442" t="s">
        <v>270</v>
      </c>
      <c r="F1339" s="443">
        <v>1</v>
      </c>
      <c r="G1339" s="444">
        <f>IF($A1339="SINAPI",VLOOKUP($B1339,'Sinapi - Serv'!A:D,4,0),VLOOKUP($B1339,Composições!A:G,7,0))</f>
        <v>56.42</v>
      </c>
      <c r="H1339" s="445">
        <f t="shared" si="25"/>
        <v>56.42</v>
      </c>
      <c r="I1339" s="479"/>
    </row>
    <row r="1340" spans="1:9" s="436" customFormat="1" ht="63.75" x14ac:dyDescent="0.2">
      <c r="A1340" s="477" t="s">
        <v>202</v>
      </c>
      <c r="B1340" s="481" t="s">
        <v>16919</v>
      </c>
      <c r="C1340" s="493" t="s">
        <v>16920</v>
      </c>
      <c r="D1340" s="496" t="s">
        <v>16921</v>
      </c>
      <c r="E1340" s="442" t="s">
        <v>13</v>
      </c>
      <c r="F1340" s="443">
        <v>1</v>
      </c>
      <c r="G1340" s="444">
        <f>IF($A1340="SINAPI",VLOOKUP($B1340,'Sinapi - Serv'!A:D,4,0),VLOOKUP($B1340,Composições!A:G,7,0))</f>
        <v>40.67</v>
      </c>
      <c r="H1340" s="445">
        <f t="shared" si="25"/>
        <v>40.67</v>
      </c>
      <c r="I1340" s="479"/>
    </row>
    <row r="1341" spans="1:9" s="436" customFormat="1" ht="25.5" x14ac:dyDescent="0.2">
      <c r="A1341" s="477" t="s">
        <v>202</v>
      </c>
      <c r="B1341" s="481" t="s">
        <v>16922</v>
      </c>
      <c r="C1341" s="493" t="s">
        <v>16923</v>
      </c>
      <c r="D1341" s="496" t="s">
        <v>16924</v>
      </c>
      <c r="E1341" s="442" t="s">
        <v>13</v>
      </c>
      <c r="F1341" s="443">
        <v>3</v>
      </c>
      <c r="G1341" s="444">
        <f>IF($A1341="SINAPI",VLOOKUP($B1341,'Sinapi - Serv'!A:D,4,0),VLOOKUP($B1341,Composições!A:G,7,0))</f>
        <v>257.89999999999998</v>
      </c>
      <c r="H1341" s="445">
        <f t="shared" si="25"/>
        <v>773.7</v>
      </c>
      <c r="I1341" s="479"/>
    </row>
    <row r="1342" spans="1:9" s="436" customFormat="1" x14ac:dyDescent="0.2">
      <c r="A1342" s="477"/>
      <c r="B1342" s="481"/>
      <c r="C1342" s="497" t="s">
        <v>16925</v>
      </c>
      <c r="D1342" s="495" t="s">
        <v>15873</v>
      </c>
      <c r="E1342" s="451"/>
      <c r="F1342" s="452"/>
      <c r="G1342" s="453"/>
      <c r="H1342" s="454"/>
      <c r="I1342" s="479"/>
    </row>
    <row r="1343" spans="1:9" s="436" customFormat="1" ht="89.25" x14ac:dyDescent="0.2">
      <c r="A1343" s="477" t="s">
        <v>221</v>
      </c>
      <c r="B1343" s="481" t="s">
        <v>433</v>
      </c>
      <c r="C1343" s="493" t="s">
        <v>16926</v>
      </c>
      <c r="D1343" s="478" t="s">
        <v>15876</v>
      </c>
      <c r="E1343" s="582" t="s">
        <v>270</v>
      </c>
      <c r="F1343" s="443">
        <v>60</v>
      </c>
      <c r="G1343" s="444">
        <f>IF($A1343="SINAPI",VLOOKUP($B1343,'Sinapi - Serv'!A:D,4,0),VLOOKUP($B1343,Composições!A:G,7,0))</f>
        <v>24.28</v>
      </c>
      <c r="H1343" s="445">
        <f>+F1343*G1343</f>
        <v>1456.8</v>
      </c>
      <c r="I1343" s="479"/>
    </row>
    <row r="1344" spans="1:9" s="436" customFormat="1" ht="89.25" x14ac:dyDescent="0.2">
      <c r="A1344" s="477" t="s">
        <v>221</v>
      </c>
      <c r="B1344" s="481" t="s">
        <v>15874</v>
      </c>
      <c r="C1344" s="493" t="s">
        <v>16927</v>
      </c>
      <c r="D1344" s="496" t="s">
        <v>15875</v>
      </c>
      <c r="E1344" s="442" t="s">
        <v>270</v>
      </c>
      <c r="F1344" s="443">
        <v>18</v>
      </c>
      <c r="G1344" s="444">
        <f>IF($A1344="SINAPI",VLOOKUP($B1344,'Sinapi - Serv'!A:D,4,0),VLOOKUP($B1344,Composições!A:G,7,0))</f>
        <v>35.68</v>
      </c>
      <c r="H1344" s="445">
        <f t="shared" si="25"/>
        <v>642.24</v>
      </c>
      <c r="I1344" s="479"/>
    </row>
    <row r="1345" spans="1:9" s="436" customFormat="1" ht="89.25" x14ac:dyDescent="0.2">
      <c r="A1345" s="477" t="s">
        <v>238</v>
      </c>
      <c r="B1345" s="481">
        <v>59542</v>
      </c>
      <c r="C1345" s="493" t="s">
        <v>16928</v>
      </c>
      <c r="D1345" s="496" t="s">
        <v>16929</v>
      </c>
      <c r="E1345" s="442" t="s">
        <v>270</v>
      </c>
      <c r="F1345" s="443">
        <v>70</v>
      </c>
      <c r="G1345" s="444">
        <f>IF($A1345="SINAPI",VLOOKUP($B1345,'Sinapi - Serv'!A:D,4,0),VLOOKUP($B1345,Composições!A:G,7,0))</f>
        <v>192.86</v>
      </c>
      <c r="H1345" s="445">
        <f t="shared" si="25"/>
        <v>13500.2</v>
      </c>
      <c r="I1345" s="479"/>
    </row>
    <row r="1346" spans="1:9" s="436" customFormat="1" ht="89.25" x14ac:dyDescent="0.2">
      <c r="A1346" s="477" t="s">
        <v>202</v>
      </c>
      <c r="B1346" s="481" t="s">
        <v>15928</v>
      </c>
      <c r="C1346" s="493" t="s">
        <v>16930</v>
      </c>
      <c r="D1346" s="496" t="s">
        <v>16931</v>
      </c>
      <c r="E1346" s="442" t="s">
        <v>270</v>
      </c>
      <c r="F1346" s="443">
        <v>14</v>
      </c>
      <c r="G1346" s="444">
        <f>IF($A1346="SINAPI",VLOOKUP($B1346,'Sinapi - Serv'!A:D,4,0),VLOOKUP($B1346,Composições!A:G,7,0))</f>
        <v>319.58</v>
      </c>
      <c r="H1346" s="445">
        <f t="shared" si="25"/>
        <v>4474.12</v>
      </c>
      <c r="I1346" s="479"/>
    </row>
    <row r="1347" spans="1:9" s="436" customFormat="1" ht="63.75" x14ac:dyDescent="0.2">
      <c r="A1347" s="477" t="s">
        <v>202</v>
      </c>
      <c r="B1347" s="481" t="s">
        <v>15930</v>
      </c>
      <c r="C1347" s="493" t="s">
        <v>16932</v>
      </c>
      <c r="D1347" s="496" t="s">
        <v>16933</v>
      </c>
      <c r="E1347" s="442" t="s">
        <v>13</v>
      </c>
      <c r="F1347" s="443">
        <v>5</v>
      </c>
      <c r="G1347" s="444">
        <f>IF($A1347="SINAPI",VLOOKUP($B1347,'Sinapi - Serv'!A:D,4,0),VLOOKUP($B1347,Composições!A:G,7,0))</f>
        <v>300.22000000000003</v>
      </c>
      <c r="H1347" s="445">
        <f t="shared" si="25"/>
        <v>1501.1</v>
      </c>
      <c r="I1347" s="479"/>
    </row>
    <row r="1348" spans="1:9" s="436" customFormat="1" ht="38.25" x14ac:dyDescent="0.2">
      <c r="A1348" s="477" t="s">
        <v>202</v>
      </c>
      <c r="B1348" s="481" t="s">
        <v>16934</v>
      </c>
      <c r="C1348" s="493" t="s">
        <v>16935</v>
      </c>
      <c r="D1348" s="496" t="s">
        <v>16936</v>
      </c>
      <c r="E1348" s="442" t="s">
        <v>270</v>
      </c>
      <c r="F1348" s="443">
        <v>5</v>
      </c>
      <c r="G1348" s="444">
        <f>IF($A1348="SINAPI",VLOOKUP($B1348,'Sinapi - Serv'!A:D,4,0),VLOOKUP($B1348,Composições!A:G,7,0))</f>
        <v>194.23</v>
      </c>
      <c r="H1348" s="445">
        <f t="shared" si="25"/>
        <v>971.15</v>
      </c>
      <c r="I1348" s="479"/>
    </row>
    <row r="1349" spans="1:9" s="436" customFormat="1" ht="38.25" x14ac:dyDescent="0.2">
      <c r="A1349" s="477" t="s">
        <v>202</v>
      </c>
      <c r="B1349" s="481" t="s">
        <v>16937</v>
      </c>
      <c r="C1349" s="493" t="s">
        <v>16938</v>
      </c>
      <c r="D1349" s="496" t="s">
        <v>16939</v>
      </c>
      <c r="E1349" s="442" t="s">
        <v>13</v>
      </c>
      <c r="F1349" s="443">
        <v>12</v>
      </c>
      <c r="G1349" s="444">
        <f>IF($A1349="SINAPI",VLOOKUP($B1349,'Sinapi - Serv'!A:D,4,0),VLOOKUP($B1349,Composições!A:G,7,0))</f>
        <v>216.6</v>
      </c>
      <c r="H1349" s="445">
        <f t="shared" si="25"/>
        <v>2599.1999999999998</v>
      </c>
      <c r="I1349" s="479"/>
    </row>
    <row r="1350" spans="1:9" s="436" customFormat="1" ht="51" x14ac:dyDescent="0.2">
      <c r="A1350" s="477" t="s">
        <v>238</v>
      </c>
      <c r="B1350" s="481">
        <v>61217</v>
      </c>
      <c r="C1350" s="493" t="s">
        <v>16940</v>
      </c>
      <c r="D1350" s="496" t="s">
        <v>16941</v>
      </c>
      <c r="E1350" s="442" t="s">
        <v>13</v>
      </c>
      <c r="F1350" s="443">
        <v>6</v>
      </c>
      <c r="G1350" s="444">
        <f>IF($A1350="SINAPI",VLOOKUP($B1350,'Sinapi - Serv'!A:D,4,0),VLOOKUP($B1350,Composições!A:G,7,0))</f>
        <v>366.89</v>
      </c>
      <c r="H1350" s="445">
        <f t="shared" si="25"/>
        <v>2201.34</v>
      </c>
      <c r="I1350" s="479"/>
    </row>
    <row r="1351" spans="1:9" s="436" customFormat="1" ht="38.25" x14ac:dyDescent="0.2">
      <c r="A1351" s="477" t="s">
        <v>211</v>
      </c>
      <c r="B1351" s="481">
        <v>97891</v>
      </c>
      <c r="C1351" s="493" t="s">
        <v>16942</v>
      </c>
      <c r="D1351" s="496" t="s">
        <v>16943</v>
      </c>
      <c r="E1351" s="442" t="s">
        <v>13</v>
      </c>
      <c r="F1351" s="443">
        <v>2</v>
      </c>
      <c r="G1351" s="444">
        <f>IF($A1351="SINAPI",VLOOKUP($B1351,'Sinapi - Serv'!A:D,4,0),VLOOKUP($B1351,Composições!A:G,7,0))</f>
        <v>250.86</v>
      </c>
      <c r="H1351" s="445">
        <f t="shared" si="25"/>
        <v>501.72</v>
      </c>
      <c r="I1351" s="479"/>
    </row>
    <row r="1352" spans="1:9" s="436" customFormat="1" ht="51" x14ac:dyDescent="0.2">
      <c r="A1352" s="477" t="s">
        <v>238</v>
      </c>
      <c r="B1352" s="481">
        <v>61860</v>
      </c>
      <c r="C1352" s="493" t="s">
        <v>16944</v>
      </c>
      <c r="D1352" s="496" t="s">
        <v>465</v>
      </c>
      <c r="E1352" s="442" t="s">
        <v>13</v>
      </c>
      <c r="F1352" s="443">
        <v>2</v>
      </c>
      <c r="G1352" s="444">
        <f>IF($A1352="SINAPI",VLOOKUP($B1352,'Sinapi - Serv'!A:D,4,0),VLOOKUP($B1352,Composições!A:G,7,0))</f>
        <v>54.85</v>
      </c>
      <c r="H1352" s="445">
        <f t="shared" si="25"/>
        <v>109.7</v>
      </c>
      <c r="I1352" s="479"/>
    </row>
    <row r="1353" spans="1:9" s="436" customFormat="1" ht="51" x14ac:dyDescent="0.2">
      <c r="A1353" s="477" t="s">
        <v>238</v>
      </c>
      <c r="B1353" s="481">
        <v>61860</v>
      </c>
      <c r="C1353" s="493" t="s">
        <v>16945</v>
      </c>
      <c r="D1353" s="496" t="s">
        <v>15884</v>
      </c>
      <c r="E1353" s="442" t="s">
        <v>13</v>
      </c>
      <c r="F1353" s="443">
        <v>14</v>
      </c>
      <c r="G1353" s="444">
        <f>IF($A1353="SINAPI",VLOOKUP($B1353,'Sinapi - Serv'!A:D,4,0),VLOOKUP($B1353,Composições!A:G,7,0))</f>
        <v>54.85</v>
      </c>
      <c r="H1353" s="445">
        <f t="shared" si="25"/>
        <v>767.9</v>
      </c>
      <c r="I1353" s="479"/>
    </row>
    <row r="1354" spans="1:9" s="436" customFormat="1" ht="51" x14ac:dyDescent="0.2">
      <c r="A1354" s="477" t="s">
        <v>202</v>
      </c>
      <c r="B1354" s="481" t="s">
        <v>15885</v>
      </c>
      <c r="C1354" s="493" t="s">
        <v>16946</v>
      </c>
      <c r="D1354" s="496" t="s">
        <v>15886</v>
      </c>
      <c r="E1354" s="442" t="s">
        <v>13</v>
      </c>
      <c r="F1354" s="443">
        <v>3</v>
      </c>
      <c r="G1354" s="444">
        <f>IF($A1354="SINAPI",VLOOKUP($B1354,'Sinapi - Serv'!A:D,4,0),VLOOKUP($B1354,Composições!A:G,7,0))</f>
        <v>59.15</v>
      </c>
      <c r="H1354" s="445">
        <f t="shared" si="25"/>
        <v>177.45</v>
      </c>
      <c r="I1354" s="479"/>
    </row>
    <row r="1355" spans="1:9" s="436" customFormat="1" ht="51" x14ac:dyDescent="0.2">
      <c r="A1355" s="477" t="s">
        <v>238</v>
      </c>
      <c r="B1355" s="481">
        <v>61213</v>
      </c>
      <c r="C1355" s="493" t="s">
        <v>16947</v>
      </c>
      <c r="D1355" s="496" t="s">
        <v>15890</v>
      </c>
      <c r="E1355" s="442" t="s">
        <v>13</v>
      </c>
      <c r="F1355" s="443">
        <v>6</v>
      </c>
      <c r="G1355" s="444">
        <f>IF($A1355="SINAPI",VLOOKUP($B1355,'Sinapi - Serv'!A:D,4,0),VLOOKUP($B1355,Composições!A:G,7,0))</f>
        <v>83.76</v>
      </c>
      <c r="H1355" s="445">
        <f t="shared" si="25"/>
        <v>502.56</v>
      </c>
      <c r="I1355" s="479"/>
    </row>
    <row r="1356" spans="1:9" s="436" customFormat="1" ht="63.75" x14ac:dyDescent="0.2">
      <c r="A1356" s="477" t="s">
        <v>238</v>
      </c>
      <c r="B1356" s="481">
        <v>59098</v>
      </c>
      <c r="C1356" s="493" t="s">
        <v>16948</v>
      </c>
      <c r="D1356" s="496" t="s">
        <v>16443</v>
      </c>
      <c r="E1356" s="442" t="s">
        <v>13</v>
      </c>
      <c r="F1356" s="443">
        <v>6</v>
      </c>
      <c r="G1356" s="444">
        <f>IF($A1356="SINAPI",VLOOKUP($B1356,'Sinapi - Serv'!A:D,4,0),VLOOKUP($B1356,Composições!A:G,7,0))</f>
        <v>65.709999999999994</v>
      </c>
      <c r="H1356" s="445">
        <f t="shared" si="25"/>
        <v>394.26</v>
      </c>
      <c r="I1356" s="479"/>
    </row>
    <row r="1357" spans="1:9" s="436" customFormat="1" ht="25.5" x14ac:dyDescent="0.2">
      <c r="A1357" s="477" t="s">
        <v>202</v>
      </c>
      <c r="B1357" s="481" t="s">
        <v>15901</v>
      </c>
      <c r="C1357" s="493" t="s">
        <v>16949</v>
      </c>
      <c r="D1357" s="496" t="s">
        <v>15902</v>
      </c>
      <c r="E1357" s="442" t="s">
        <v>13</v>
      </c>
      <c r="F1357" s="443">
        <v>9</v>
      </c>
      <c r="G1357" s="444">
        <f>IF($A1357="SINAPI",VLOOKUP($B1357,'Sinapi - Serv'!A:D,4,0),VLOOKUP($B1357,Composições!A:G,7,0))</f>
        <v>2.37</v>
      </c>
      <c r="H1357" s="445">
        <f t="shared" si="25"/>
        <v>21.33</v>
      </c>
      <c r="I1357" s="479"/>
    </row>
    <row r="1358" spans="1:9" s="436" customFormat="1" ht="25.5" x14ac:dyDescent="0.2">
      <c r="A1358" s="477" t="s">
        <v>202</v>
      </c>
      <c r="B1358" s="481" t="s">
        <v>15903</v>
      </c>
      <c r="C1358" s="493" t="s">
        <v>16950</v>
      </c>
      <c r="D1358" s="496" t="s">
        <v>15904</v>
      </c>
      <c r="E1358" s="442" t="s">
        <v>13</v>
      </c>
      <c r="F1358" s="443">
        <v>9</v>
      </c>
      <c r="G1358" s="444">
        <f>IF($A1358="SINAPI",VLOOKUP($B1358,'Sinapi - Serv'!A:D,4,0),VLOOKUP($B1358,Composições!A:G,7,0))</f>
        <v>2.0499999999999998</v>
      </c>
      <c r="H1358" s="445">
        <f t="shared" si="25"/>
        <v>18.45</v>
      </c>
      <c r="I1358" s="479"/>
    </row>
    <row r="1359" spans="1:9" s="436" customFormat="1" ht="51" x14ac:dyDescent="0.2">
      <c r="A1359" s="477" t="s">
        <v>417</v>
      </c>
      <c r="B1359" s="481">
        <v>12140</v>
      </c>
      <c r="C1359" s="493" t="s">
        <v>16951</v>
      </c>
      <c r="D1359" s="496" t="s">
        <v>499</v>
      </c>
      <c r="E1359" s="442" t="s">
        <v>13</v>
      </c>
      <c r="F1359" s="443">
        <v>24</v>
      </c>
      <c r="G1359" s="444">
        <f>IF($A1359="SINAPI",VLOOKUP($B1359,'Sinapi - Serv'!A:D,4,0),VLOOKUP($B1359,Composições!A:G,7,0))</f>
        <v>9.76</v>
      </c>
      <c r="H1359" s="445">
        <f t="shared" si="25"/>
        <v>234.24</v>
      </c>
      <c r="I1359" s="479"/>
    </row>
    <row r="1360" spans="1:9" s="436" customFormat="1" ht="25.5" x14ac:dyDescent="0.2">
      <c r="A1360" s="477" t="s">
        <v>202</v>
      </c>
      <c r="B1360" s="481" t="s">
        <v>15909</v>
      </c>
      <c r="C1360" s="493" t="s">
        <v>16952</v>
      </c>
      <c r="D1360" s="496" t="s">
        <v>15910</v>
      </c>
      <c r="E1360" s="442" t="s">
        <v>13</v>
      </c>
      <c r="F1360" s="443">
        <v>39</v>
      </c>
      <c r="G1360" s="444">
        <f>IF($A1360="SINAPI",VLOOKUP($B1360,'Sinapi - Serv'!A:D,4,0),VLOOKUP($B1360,Composições!A:G,7,0))</f>
        <v>5.5</v>
      </c>
      <c r="H1360" s="445">
        <f t="shared" si="25"/>
        <v>214.5</v>
      </c>
      <c r="I1360" s="479"/>
    </row>
    <row r="1361" spans="1:9" s="436" customFormat="1" ht="25.5" x14ac:dyDescent="0.2">
      <c r="A1361" s="477" t="s">
        <v>238</v>
      </c>
      <c r="B1361" s="481">
        <v>67232</v>
      </c>
      <c r="C1361" s="493" t="s">
        <v>16953</v>
      </c>
      <c r="D1361" s="496" t="s">
        <v>15911</v>
      </c>
      <c r="E1361" s="442" t="s">
        <v>13</v>
      </c>
      <c r="F1361" s="443">
        <v>39</v>
      </c>
      <c r="G1361" s="444">
        <f>IF($A1361="SINAPI",VLOOKUP($B1361,'Sinapi - Serv'!A:D,4,0),VLOOKUP($B1361,Composições!A:G,7,0))</f>
        <v>0.81</v>
      </c>
      <c r="H1361" s="445">
        <f t="shared" si="25"/>
        <v>31.59</v>
      </c>
      <c r="I1361" s="479"/>
    </row>
    <row r="1362" spans="1:9" s="436" customFormat="1" ht="38.25" x14ac:dyDescent="0.2">
      <c r="A1362" s="477" t="s">
        <v>202</v>
      </c>
      <c r="B1362" s="481" t="s">
        <v>382</v>
      </c>
      <c r="C1362" s="493" t="s">
        <v>16954</v>
      </c>
      <c r="D1362" s="496" t="s">
        <v>484</v>
      </c>
      <c r="E1362" s="442" t="s">
        <v>270</v>
      </c>
      <c r="F1362" s="443">
        <v>22</v>
      </c>
      <c r="G1362" s="444">
        <f>IF($A1362="SINAPI",VLOOKUP($B1362,'Sinapi - Serv'!A:D,4,0),VLOOKUP($B1362,Composições!A:G,7,0))</f>
        <v>33.94</v>
      </c>
      <c r="H1362" s="445">
        <f t="shared" ref="H1362:H1425" si="26">+F1362*G1362</f>
        <v>746.68</v>
      </c>
      <c r="I1362" s="479"/>
    </row>
    <row r="1363" spans="1:9" s="436" customFormat="1" ht="51" x14ac:dyDescent="0.2">
      <c r="A1363" s="477" t="s">
        <v>202</v>
      </c>
      <c r="B1363" s="481" t="s">
        <v>379</v>
      </c>
      <c r="C1363" s="493" t="s">
        <v>16955</v>
      </c>
      <c r="D1363" s="496" t="s">
        <v>15869</v>
      </c>
      <c r="E1363" s="442" t="s">
        <v>13</v>
      </c>
      <c r="F1363" s="443">
        <v>39</v>
      </c>
      <c r="G1363" s="444">
        <f>IF($A1363="SINAPI",VLOOKUP($B1363,'Sinapi - Serv'!A:D,4,0),VLOOKUP($B1363,Composições!A:G,7,0))</f>
        <v>31.54</v>
      </c>
      <c r="H1363" s="445">
        <f t="shared" si="26"/>
        <v>1230.06</v>
      </c>
      <c r="I1363" s="479"/>
    </row>
    <row r="1364" spans="1:9" s="436" customFormat="1" ht="25.5" x14ac:dyDescent="0.2">
      <c r="A1364" s="477" t="s">
        <v>202</v>
      </c>
      <c r="B1364" s="481" t="s">
        <v>373</v>
      </c>
      <c r="C1364" s="493" t="s">
        <v>16956</v>
      </c>
      <c r="D1364" s="496" t="s">
        <v>478</v>
      </c>
      <c r="E1364" s="442" t="s">
        <v>13</v>
      </c>
      <c r="F1364" s="443">
        <v>117</v>
      </c>
      <c r="G1364" s="444">
        <f>IF($A1364="SINAPI",VLOOKUP($B1364,'Sinapi - Serv'!A:D,4,0),VLOOKUP($B1364,Composições!A:G,7,0))</f>
        <v>0.8</v>
      </c>
      <c r="H1364" s="445">
        <f t="shared" si="26"/>
        <v>93.6</v>
      </c>
      <c r="I1364" s="479"/>
    </row>
    <row r="1365" spans="1:9" s="436" customFormat="1" ht="38.25" x14ac:dyDescent="0.2">
      <c r="A1365" s="477" t="s">
        <v>202</v>
      </c>
      <c r="B1365" s="481" t="s">
        <v>376</v>
      </c>
      <c r="C1365" s="493" t="s">
        <v>16957</v>
      </c>
      <c r="D1365" s="496" t="s">
        <v>480</v>
      </c>
      <c r="E1365" s="442" t="s">
        <v>13</v>
      </c>
      <c r="F1365" s="443">
        <v>117</v>
      </c>
      <c r="G1365" s="444">
        <f>IF($A1365="SINAPI",VLOOKUP($B1365,'Sinapi - Serv'!A:D,4,0),VLOOKUP($B1365,Composições!A:G,7,0))</f>
        <v>1.1299999999999999</v>
      </c>
      <c r="H1365" s="445">
        <f t="shared" si="26"/>
        <v>132.21</v>
      </c>
      <c r="I1365" s="479"/>
    </row>
    <row r="1366" spans="1:9" s="436" customFormat="1" ht="51" x14ac:dyDescent="0.2">
      <c r="A1366" s="477" t="s">
        <v>202</v>
      </c>
      <c r="B1366" s="481" t="s">
        <v>15867</v>
      </c>
      <c r="C1366" s="493" t="s">
        <v>16958</v>
      </c>
      <c r="D1366" s="496" t="s">
        <v>15868</v>
      </c>
      <c r="E1366" s="442" t="s">
        <v>13</v>
      </c>
      <c r="F1366" s="443">
        <v>100</v>
      </c>
      <c r="G1366" s="444">
        <f>IF($A1366="SINAPI",VLOOKUP($B1366,'Sinapi - Serv'!A:D,4,0),VLOOKUP($B1366,Composições!A:G,7,0))</f>
        <v>18.010000000000002</v>
      </c>
      <c r="H1366" s="445">
        <f t="shared" si="26"/>
        <v>1801</v>
      </c>
      <c r="I1366" s="479"/>
    </row>
    <row r="1367" spans="1:9" s="436" customFormat="1" ht="25.5" x14ac:dyDescent="0.2">
      <c r="A1367" s="477" t="s">
        <v>417</v>
      </c>
      <c r="B1367" s="481">
        <v>12506</v>
      </c>
      <c r="C1367" s="493" t="s">
        <v>16959</v>
      </c>
      <c r="D1367" s="496" t="s">
        <v>486</v>
      </c>
      <c r="E1367" s="442" t="s">
        <v>13</v>
      </c>
      <c r="F1367" s="443">
        <v>206</v>
      </c>
      <c r="G1367" s="444">
        <f>IF($A1367="SINAPI",VLOOKUP($B1367,'Sinapi - Serv'!A:D,4,0),VLOOKUP($B1367,Composições!A:G,7,0))</f>
        <v>0.85</v>
      </c>
      <c r="H1367" s="445">
        <f t="shared" si="26"/>
        <v>175.1</v>
      </c>
      <c r="I1367" s="479"/>
    </row>
    <row r="1368" spans="1:9" s="436" customFormat="1" ht="38.25" x14ac:dyDescent="0.2">
      <c r="A1368" s="477" t="s">
        <v>417</v>
      </c>
      <c r="B1368" s="481">
        <v>12614</v>
      </c>
      <c r="C1368" s="493" t="s">
        <v>16960</v>
      </c>
      <c r="D1368" s="496" t="s">
        <v>488</v>
      </c>
      <c r="E1368" s="442" t="s">
        <v>13</v>
      </c>
      <c r="F1368" s="443">
        <v>206</v>
      </c>
      <c r="G1368" s="444">
        <f>IF($A1368="SINAPI",VLOOKUP($B1368,'Sinapi - Serv'!A:D,4,0),VLOOKUP($B1368,Composições!A:G,7,0))</f>
        <v>7.77</v>
      </c>
      <c r="H1368" s="445">
        <f t="shared" si="26"/>
        <v>1600.62</v>
      </c>
      <c r="I1368" s="479"/>
    </row>
    <row r="1369" spans="1:9" s="436" customFormat="1" ht="51" x14ac:dyDescent="0.2">
      <c r="A1369" s="477" t="s">
        <v>202</v>
      </c>
      <c r="B1369" s="481" t="s">
        <v>15870</v>
      </c>
      <c r="C1369" s="493" t="s">
        <v>16961</v>
      </c>
      <c r="D1369" s="496" t="s">
        <v>16962</v>
      </c>
      <c r="E1369" s="442" t="s">
        <v>13</v>
      </c>
      <c r="F1369" s="443">
        <v>40</v>
      </c>
      <c r="G1369" s="444">
        <f>IF($A1369="SINAPI",VLOOKUP($B1369,'Sinapi - Serv'!A:D,4,0),VLOOKUP($B1369,Composições!A:G,7,0))</f>
        <v>18.190000000000001</v>
      </c>
      <c r="H1369" s="445">
        <f t="shared" si="26"/>
        <v>727.6</v>
      </c>
      <c r="I1369" s="479"/>
    </row>
    <row r="1370" spans="1:9" s="436" customFormat="1" x14ac:dyDescent="0.2">
      <c r="A1370" s="477"/>
      <c r="B1370" s="481"/>
      <c r="C1370" s="497" t="s">
        <v>16963</v>
      </c>
      <c r="D1370" s="495" t="s">
        <v>15912</v>
      </c>
      <c r="E1370" s="451"/>
      <c r="F1370" s="452"/>
      <c r="G1370" s="453"/>
      <c r="H1370" s="454"/>
      <c r="I1370" s="479"/>
    </row>
    <row r="1371" spans="1:9" s="436" customFormat="1" ht="51" x14ac:dyDescent="0.2">
      <c r="A1371" s="477" t="s">
        <v>202</v>
      </c>
      <c r="B1371" s="481" t="s">
        <v>20278</v>
      </c>
      <c r="C1371" s="493" t="s">
        <v>16964</v>
      </c>
      <c r="D1371" s="496" t="s">
        <v>16462</v>
      </c>
      <c r="E1371" s="582" t="s">
        <v>270</v>
      </c>
      <c r="F1371" s="443">
        <v>31</v>
      </c>
      <c r="G1371" s="444">
        <f>VLOOKUP($B1371,'Cotações de Mercado'!A:X,24,0)</f>
        <v>2597.75</v>
      </c>
      <c r="H1371" s="445">
        <f>+F1371*G1371</f>
        <v>80530.25</v>
      </c>
      <c r="I1371" s="479"/>
    </row>
    <row r="1372" spans="1:9" s="436" customFormat="1" ht="51" x14ac:dyDescent="0.2">
      <c r="A1372" s="477" t="s">
        <v>202</v>
      </c>
      <c r="B1372" s="481" t="s">
        <v>20280</v>
      </c>
      <c r="C1372" s="493" t="s">
        <v>16965</v>
      </c>
      <c r="D1372" s="496" t="s">
        <v>16465</v>
      </c>
      <c r="E1372" s="442" t="s">
        <v>13</v>
      </c>
      <c r="F1372" s="443">
        <v>12</v>
      </c>
      <c r="G1372" s="444">
        <f>VLOOKUP($B1372,'Cotações de Mercado'!A:X,24,0)</f>
        <v>2912.02</v>
      </c>
      <c r="H1372" s="445">
        <f t="shared" si="26"/>
        <v>34944.239999999998</v>
      </c>
      <c r="I1372" s="479"/>
    </row>
    <row r="1373" spans="1:9" s="436" customFormat="1" ht="51" x14ac:dyDescent="0.2">
      <c r="A1373" s="477" t="s">
        <v>202</v>
      </c>
      <c r="B1373" s="481" t="s">
        <v>16460</v>
      </c>
      <c r="C1373" s="493" t="s">
        <v>16966</v>
      </c>
      <c r="D1373" s="496" t="s">
        <v>16468</v>
      </c>
      <c r="E1373" s="442" t="s">
        <v>13</v>
      </c>
      <c r="F1373" s="443">
        <v>4</v>
      </c>
      <c r="G1373" s="444">
        <f>VLOOKUP($B1373,'Cotações de Mercado'!A:X,24,0)</f>
        <v>2517.9699999999998</v>
      </c>
      <c r="H1373" s="445">
        <f t="shared" si="26"/>
        <v>10071.879999999999</v>
      </c>
      <c r="I1373" s="479"/>
    </row>
    <row r="1374" spans="1:9" s="436" customFormat="1" ht="51" x14ac:dyDescent="0.2">
      <c r="A1374" s="477" t="s">
        <v>202</v>
      </c>
      <c r="B1374" s="481" t="s">
        <v>16463</v>
      </c>
      <c r="C1374" s="493" t="s">
        <v>16967</v>
      </c>
      <c r="D1374" s="496" t="s">
        <v>16471</v>
      </c>
      <c r="E1374" s="442" t="s">
        <v>13</v>
      </c>
      <c r="F1374" s="443">
        <v>3</v>
      </c>
      <c r="G1374" s="444">
        <f>VLOOKUP($B1374,'Cotações de Mercado'!A:X,24,0)</f>
        <v>2706.81</v>
      </c>
      <c r="H1374" s="445">
        <f t="shared" si="26"/>
        <v>8120.43</v>
      </c>
      <c r="I1374" s="479"/>
    </row>
    <row r="1375" spans="1:9" s="436" customFormat="1" ht="51" x14ac:dyDescent="0.2">
      <c r="A1375" s="477" t="s">
        <v>202</v>
      </c>
      <c r="B1375" s="481" t="s">
        <v>16466</v>
      </c>
      <c r="C1375" s="493" t="s">
        <v>16968</v>
      </c>
      <c r="D1375" s="496" t="s">
        <v>16474</v>
      </c>
      <c r="E1375" s="442" t="s">
        <v>13</v>
      </c>
      <c r="F1375" s="443">
        <v>3</v>
      </c>
      <c r="G1375" s="444">
        <f>VLOOKUP($B1375,'Cotações de Mercado'!A:X,24,0)</f>
        <v>2875.68</v>
      </c>
      <c r="H1375" s="445">
        <f t="shared" si="26"/>
        <v>8627.0400000000009</v>
      </c>
      <c r="I1375" s="479"/>
    </row>
    <row r="1376" spans="1:9" s="436" customFormat="1" ht="51" x14ac:dyDescent="0.2">
      <c r="A1376" s="477" t="s">
        <v>202</v>
      </c>
      <c r="B1376" s="481" t="s">
        <v>16469</v>
      </c>
      <c r="C1376" s="493" t="s">
        <v>16969</v>
      </c>
      <c r="D1376" s="496" t="s">
        <v>16477</v>
      </c>
      <c r="E1376" s="442" t="s">
        <v>13</v>
      </c>
      <c r="F1376" s="443">
        <v>3</v>
      </c>
      <c r="G1376" s="444">
        <f>VLOOKUP($B1376,'Cotações de Mercado'!A:X,24,0)</f>
        <v>4700.5</v>
      </c>
      <c r="H1376" s="445">
        <f t="shared" si="26"/>
        <v>14101.5</v>
      </c>
      <c r="I1376" s="479"/>
    </row>
    <row r="1377" spans="1:9" s="436" customFormat="1" x14ac:dyDescent="0.2">
      <c r="A1377" s="477"/>
      <c r="B1377" s="481"/>
      <c r="C1377" s="497" t="s">
        <v>16970</v>
      </c>
      <c r="D1377" s="495" t="s">
        <v>15923</v>
      </c>
      <c r="E1377" s="451"/>
      <c r="F1377" s="452"/>
      <c r="G1377" s="453"/>
      <c r="H1377" s="454"/>
      <c r="I1377" s="479"/>
    </row>
    <row r="1378" spans="1:9" s="436" customFormat="1" ht="76.5" x14ac:dyDescent="0.2">
      <c r="A1378" s="477" t="s">
        <v>417</v>
      </c>
      <c r="B1378" s="481">
        <v>3767</v>
      </c>
      <c r="C1378" s="493" t="s">
        <v>16971</v>
      </c>
      <c r="D1378" s="478" t="s">
        <v>15954</v>
      </c>
      <c r="E1378" s="582" t="s">
        <v>270</v>
      </c>
      <c r="F1378" s="443">
        <v>40</v>
      </c>
      <c r="G1378" s="444">
        <f>IF($A1378="SINAPI",VLOOKUP($B1378,'Sinapi - Serv'!A:D,4,0),VLOOKUP($B1378,Composições!A:G,7,0))</f>
        <v>21.81</v>
      </c>
      <c r="H1378" s="445">
        <f>+F1378*G1378</f>
        <v>872.4</v>
      </c>
      <c r="I1378" s="479"/>
    </row>
    <row r="1379" spans="1:9" s="436" customFormat="1" ht="63.75" x14ac:dyDescent="0.2">
      <c r="A1379" s="477" t="s">
        <v>202</v>
      </c>
      <c r="B1379" s="481" t="s">
        <v>394</v>
      </c>
      <c r="C1379" s="493" t="s">
        <v>16972</v>
      </c>
      <c r="D1379" s="496" t="s">
        <v>16973</v>
      </c>
      <c r="E1379" s="442" t="s">
        <v>13</v>
      </c>
      <c r="F1379" s="443">
        <v>4</v>
      </c>
      <c r="G1379" s="444">
        <f>IF($A1379="SINAPI",VLOOKUP($B1379,'Sinapi - Serv'!A:D,4,0),VLOOKUP($B1379,Composições!A:G,7,0))</f>
        <v>1711.19</v>
      </c>
      <c r="H1379" s="445">
        <f t="shared" si="26"/>
        <v>6844.76</v>
      </c>
      <c r="I1379" s="479"/>
    </row>
    <row r="1380" spans="1:9" s="436" customFormat="1" ht="51" x14ac:dyDescent="0.2">
      <c r="A1380" s="477" t="s">
        <v>202</v>
      </c>
      <c r="B1380" s="481" t="s">
        <v>15968</v>
      </c>
      <c r="C1380" s="493" t="s">
        <v>16974</v>
      </c>
      <c r="D1380" s="496" t="s">
        <v>15969</v>
      </c>
      <c r="E1380" s="442" t="s">
        <v>13</v>
      </c>
      <c r="F1380" s="443">
        <v>2</v>
      </c>
      <c r="G1380" s="444">
        <f>IF($A1380="SINAPI",VLOOKUP($B1380,'Sinapi - Serv'!A:D,4,0),VLOOKUP($B1380,Composições!A:G,7,0))</f>
        <v>7.65</v>
      </c>
      <c r="H1380" s="445">
        <f t="shared" si="26"/>
        <v>15.3</v>
      </c>
      <c r="I1380" s="479"/>
    </row>
    <row r="1381" spans="1:9" s="436" customFormat="1" x14ac:dyDescent="0.2">
      <c r="A1381" s="477"/>
      <c r="B1381" s="481"/>
      <c r="C1381" s="497" t="s">
        <v>16975</v>
      </c>
      <c r="D1381" s="495" t="s">
        <v>15970</v>
      </c>
      <c r="E1381" s="451"/>
      <c r="F1381" s="452"/>
      <c r="G1381" s="453"/>
      <c r="H1381" s="454"/>
      <c r="I1381" s="479"/>
    </row>
    <row r="1382" spans="1:9" s="436" customFormat="1" ht="178.5" x14ac:dyDescent="0.2">
      <c r="A1382" s="477" t="s">
        <v>238</v>
      </c>
      <c r="B1382" s="481">
        <v>63241</v>
      </c>
      <c r="C1382" s="493" t="s">
        <v>16976</v>
      </c>
      <c r="D1382" s="478" t="s">
        <v>15972</v>
      </c>
      <c r="E1382" s="582" t="s">
        <v>270</v>
      </c>
      <c r="F1382" s="443">
        <v>140</v>
      </c>
      <c r="G1382" s="444">
        <f>IF($A1382="SINAPI",VLOOKUP($B1382,'Sinapi - Serv'!A:D,4,0),VLOOKUP($B1382,Composições!A:G,7,0))</f>
        <v>133.16</v>
      </c>
      <c r="H1382" s="445">
        <f>+F1382*G1382</f>
        <v>18642.400000000001</v>
      </c>
      <c r="I1382" s="479"/>
    </row>
    <row r="1383" spans="1:9" s="436" customFormat="1" ht="89.25" x14ac:dyDescent="0.2">
      <c r="A1383" s="477" t="s">
        <v>202</v>
      </c>
      <c r="B1383" s="481" t="s">
        <v>15973</v>
      </c>
      <c r="C1383" s="493" t="s">
        <v>16977</v>
      </c>
      <c r="D1383" s="496" t="s">
        <v>15974</v>
      </c>
      <c r="E1383" s="442" t="s">
        <v>13</v>
      </c>
      <c r="F1383" s="443">
        <v>18</v>
      </c>
      <c r="G1383" s="444">
        <f>IF($A1383="SINAPI",VLOOKUP($B1383,'Sinapi - Serv'!A:D,4,0),VLOOKUP($B1383,Composições!A:G,7,0))</f>
        <v>411.4</v>
      </c>
      <c r="H1383" s="445">
        <f t="shared" si="26"/>
        <v>7405.2</v>
      </c>
      <c r="I1383" s="479"/>
    </row>
    <row r="1384" spans="1:9" s="436" customFormat="1" ht="51" x14ac:dyDescent="0.2">
      <c r="A1384" s="477" t="s">
        <v>202</v>
      </c>
      <c r="B1384" s="481" t="s">
        <v>15978</v>
      </c>
      <c r="C1384" s="493" t="s">
        <v>16978</v>
      </c>
      <c r="D1384" s="496" t="s">
        <v>15979</v>
      </c>
      <c r="E1384" s="442" t="s">
        <v>15980</v>
      </c>
      <c r="F1384" s="443">
        <v>18</v>
      </c>
      <c r="G1384" s="444">
        <f>IF($A1384="SINAPI",VLOOKUP($B1384,'Sinapi - Serv'!A:D,4,0),VLOOKUP($B1384,Composições!A:G,7,0))</f>
        <v>12.24</v>
      </c>
      <c r="H1384" s="445">
        <f t="shared" si="26"/>
        <v>220.32</v>
      </c>
      <c r="I1384" s="479"/>
    </row>
    <row r="1385" spans="1:9" s="436" customFormat="1" ht="38.25" x14ac:dyDescent="0.2">
      <c r="A1385" s="477" t="s">
        <v>202</v>
      </c>
      <c r="B1385" s="481" t="s">
        <v>15983</v>
      </c>
      <c r="C1385" s="493" t="s">
        <v>16979</v>
      </c>
      <c r="D1385" s="496" t="s">
        <v>15984</v>
      </c>
      <c r="E1385" s="442" t="s">
        <v>15980</v>
      </c>
      <c r="F1385" s="443">
        <v>18</v>
      </c>
      <c r="G1385" s="444">
        <f>IF($A1385="SINAPI",VLOOKUP($B1385,'Sinapi - Serv'!A:D,4,0),VLOOKUP($B1385,Composições!A:G,7,0))</f>
        <v>7.21</v>
      </c>
      <c r="H1385" s="445">
        <f t="shared" si="26"/>
        <v>129.78</v>
      </c>
      <c r="I1385" s="479"/>
    </row>
    <row r="1386" spans="1:9" s="436" customFormat="1" ht="25.5" x14ac:dyDescent="0.2">
      <c r="A1386" s="477" t="s">
        <v>202</v>
      </c>
      <c r="B1386" s="481" t="s">
        <v>15985</v>
      </c>
      <c r="C1386" s="493" t="s">
        <v>16980</v>
      </c>
      <c r="D1386" s="496" t="s">
        <v>15986</v>
      </c>
      <c r="E1386" s="442" t="s">
        <v>15980</v>
      </c>
      <c r="F1386" s="443">
        <v>18</v>
      </c>
      <c r="G1386" s="444">
        <f>IF($A1386="SINAPI",VLOOKUP($B1386,'Sinapi - Serv'!A:D,4,0),VLOOKUP($B1386,Composições!A:G,7,0))</f>
        <v>1.77</v>
      </c>
      <c r="H1386" s="445">
        <f t="shared" si="26"/>
        <v>31.86</v>
      </c>
      <c r="I1386" s="479"/>
    </row>
    <row r="1387" spans="1:9" s="436" customFormat="1" ht="25.5" x14ac:dyDescent="0.2">
      <c r="A1387" s="477" t="s">
        <v>202</v>
      </c>
      <c r="B1387" s="481" t="s">
        <v>15987</v>
      </c>
      <c r="C1387" s="493" t="s">
        <v>16981</v>
      </c>
      <c r="D1387" s="496" t="s">
        <v>15988</v>
      </c>
      <c r="E1387" s="442" t="s">
        <v>15980</v>
      </c>
      <c r="F1387" s="443">
        <v>18</v>
      </c>
      <c r="G1387" s="444">
        <f>IF($A1387="SINAPI",VLOOKUP($B1387,'Sinapi - Serv'!A:D,4,0),VLOOKUP($B1387,Composições!A:G,7,0))</f>
        <v>6.55</v>
      </c>
      <c r="H1387" s="445">
        <f t="shared" si="26"/>
        <v>117.9</v>
      </c>
      <c r="I1387" s="479"/>
    </row>
    <row r="1388" spans="1:9" s="436" customFormat="1" x14ac:dyDescent="0.2">
      <c r="A1388" s="477"/>
      <c r="B1388" s="481"/>
      <c r="C1388" s="497" t="s">
        <v>16982</v>
      </c>
      <c r="D1388" s="495" t="s">
        <v>15989</v>
      </c>
      <c r="E1388" s="451"/>
      <c r="F1388" s="452"/>
      <c r="G1388" s="453"/>
      <c r="H1388" s="454"/>
      <c r="I1388" s="479"/>
    </row>
    <row r="1389" spans="1:9" s="436" customFormat="1" ht="140.25" x14ac:dyDescent="0.2">
      <c r="A1389" s="477" t="s">
        <v>211</v>
      </c>
      <c r="B1389" s="481">
        <v>93002</v>
      </c>
      <c r="C1389" s="493" t="s">
        <v>16983</v>
      </c>
      <c r="D1389" s="478" t="s">
        <v>16984</v>
      </c>
      <c r="E1389" s="582" t="s">
        <v>270</v>
      </c>
      <c r="F1389" s="443">
        <v>18</v>
      </c>
      <c r="G1389" s="444">
        <f>IF($A1389="SINAPI",VLOOKUP($B1389,'Sinapi - Serv'!A:D,4,0),VLOOKUP($B1389,Composições!A:G,7,0))</f>
        <v>350.01</v>
      </c>
      <c r="H1389" s="445">
        <f>+F1389*G1389</f>
        <v>6300.18</v>
      </c>
      <c r="I1389" s="479"/>
    </row>
    <row r="1390" spans="1:9" s="436" customFormat="1" ht="140.25" x14ac:dyDescent="0.2">
      <c r="A1390" s="477" t="s">
        <v>211</v>
      </c>
      <c r="B1390" s="481">
        <v>93000</v>
      </c>
      <c r="C1390" s="493" t="s">
        <v>16985</v>
      </c>
      <c r="D1390" s="496" t="s">
        <v>15996</v>
      </c>
      <c r="E1390" s="442" t="s">
        <v>270</v>
      </c>
      <c r="F1390" s="443">
        <v>732</v>
      </c>
      <c r="G1390" s="444">
        <f>IF($A1390="SINAPI",VLOOKUP($B1390,'Sinapi - Serv'!A:D,4,0),VLOOKUP($B1390,Composições!A:G,7,0))</f>
        <v>270.99</v>
      </c>
      <c r="H1390" s="445">
        <f t="shared" si="26"/>
        <v>198364.68</v>
      </c>
      <c r="I1390" s="479"/>
    </row>
    <row r="1391" spans="1:9" s="436" customFormat="1" ht="140.25" x14ac:dyDescent="0.2">
      <c r="A1391" s="477" t="s">
        <v>211</v>
      </c>
      <c r="B1391" s="481">
        <v>93002</v>
      </c>
      <c r="C1391" s="493" t="s">
        <v>16986</v>
      </c>
      <c r="D1391" s="496" t="s">
        <v>16984</v>
      </c>
      <c r="E1391" s="442" t="s">
        <v>270</v>
      </c>
      <c r="F1391" s="443">
        <v>18</v>
      </c>
      <c r="G1391" s="444">
        <f>IF($A1391="SINAPI",VLOOKUP($B1391,'Sinapi - Serv'!A:D,4,0),VLOOKUP($B1391,Composições!A:G,7,0))</f>
        <v>350.01</v>
      </c>
      <c r="H1391" s="445">
        <f t="shared" si="26"/>
        <v>6300.18</v>
      </c>
      <c r="I1391" s="479"/>
    </row>
    <row r="1392" spans="1:9" s="436" customFormat="1" ht="140.25" x14ac:dyDescent="0.2">
      <c r="A1392" s="477" t="s">
        <v>211</v>
      </c>
      <c r="B1392" s="481">
        <v>92998</v>
      </c>
      <c r="C1392" s="493" t="s">
        <v>16987</v>
      </c>
      <c r="D1392" s="496" t="s">
        <v>15995</v>
      </c>
      <c r="E1392" s="442" t="s">
        <v>270</v>
      </c>
      <c r="F1392" s="443">
        <v>150</v>
      </c>
      <c r="G1392" s="444">
        <f>IF($A1392="SINAPI",VLOOKUP($B1392,'Sinapi - Serv'!A:D,4,0),VLOOKUP($B1392,Composições!A:G,7,0))</f>
        <v>204.92</v>
      </c>
      <c r="H1392" s="445">
        <f t="shared" si="26"/>
        <v>30738</v>
      </c>
      <c r="I1392" s="479"/>
    </row>
    <row r="1393" spans="1:9" s="436" customFormat="1" ht="140.25" x14ac:dyDescent="0.2">
      <c r="A1393" s="477" t="s">
        <v>211</v>
      </c>
      <c r="B1393" s="481">
        <v>92996</v>
      </c>
      <c r="C1393" s="493" t="s">
        <v>16988</v>
      </c>
      <c r="D1393" s="496" t="s">
        <v>15994</v>
      </c>
      <c r="E1393" s="442" t="s">
        <v>270</v>
      </c>
      <c r="F1393" s="443">
        <v>120</v>
      </c>
      <c r="G1393" s="444">
        <f>IF($A1393="SINAPI",VLOOKUP($B1393,'Sinapi - Serv'!A:D,4,0),VLOOKUP($B1393,Composições!A:G,7,0))</f>
        <v>167.32</v>
      </c>
      <c r="H1393" s="445">
        <f t="shared" si="26"/>
        <v>20078.400000000001</v>
      </c>
      <c r="I1393" s="479"/>
    </row>
    <row r="1394" spans="1:9" s="436" customFormat="1" ht="140.25" x14ac:dyDescent="0.2">
      <c r="A1394" s="477" t="s">
        <v>211</v>
      </c>
      <c r="B1394" s="481">
        <v>92994</v>
      </c>
      <c r="C1394" s="493" t="s">
        <v>16989</v>
      </c>
      <c r="D1394" s="496" t="s">
        <v>16519</v>
      </c>
      <c r="E1394" s="442" t="s">
        <v>270</v>
      </c>
      <c r="F1394" s="443">
        <v>30</v>
      </c>
      <c r="G1394" s="444">
        <f>IF($A1394="SINAPI",VLOOKUP($B1394,'Sinapi - Serv'!A:D,4,0),VLOOKUP($B1394,Composições!A:G,7,0))</f>
        <v>138.38</v>
      </c>
      <c r="H1394" s="445">
        <f t="shared" si="26"/>
        <v>4151.3999999999996</v>
      </c>
      <c r="I1394" s="479"/>
    </row>
    <row r="1395" spans="1:9" s="436" customFormat="1" ht="140.25" x14ac:dyDescent="0.2">
      <c r="A1395" s="477" t="s">
        <v>211</v>
      </c>
      <c r="B1395" s="481">
        <v>92992</v>
      </c>
      <c r="C1395" s="493" t="s">
        <v>16990</v>
      </c>
      <c r="D1395" s="496" t="s">
        <v>15993</v>
      </c>
      <c r="E1395" s="442" t="s">
        <v>270</v>
      </c>
      <c r="F1395" s="443">
        <v>90</v>
      </c>
      <c r="G1395" s="444">
        <f>IF($A1395="SINAPI",VLOOKUP($B1395,'Sinapi - Serv'!A:D,4,0),VLOOKUP($B1395,Composições!A:G,7,0))</f>
        <v>106.71</v>
      </c>
      <c r="H1395" s="445">
        <f t="shared" si="26"/>
        <v>9603.9</v>
      </c>
      <c r="I1395" s="479"/>
    </row>
    <row r="1396" spans="1:9" s="436" customFormat="1" ht="140.25" x14ac:dyDescent="0.2">
      <c r="A1396" s="477" t="s">
        <v>211</v>
      </c>
      <c r="B1396" s="481">
        <v>92990</v>
      </c>
      <c r="C1396" s="493" t="s">
        <v>16991</v>
      </c>
      <c r="D1396" s="496" t="s">
        <v>15992</v>
      </c>
      <c r="E1396" s="442" t="s">
        <v>270</v>
      </c>
      <c r="F1396" s="443">
        <v>150</v>
      </c>
      <c r="G1396" s="444">
        <f>IF($A1396="SINAPI",VLOOKUP($B1396,'Sinapi - Serv'!A:D,4,0),VLOOKUP($B1396,Composições!A:G,7,0))</f>
        <v>82.66</v>
      </c>
      <c r="H1396" s="445">
        <f t="shared" si="26"/>
        <v>12399</v>
      </c>
      <c r="I1396" s="479"/>
    </row>
    <row r="1397" spans="1:9" s="436" customFormat="1" ht="140.25" x14ac:dyDescent="0.2">
      <c r="A1397" s="477" t="s">
        <v>211</v>
      </c>
      <c r="B1397" s="481">
        <v>92988</v>
      </c>
      <c r="C1397" s="493" t="s">
        <v>16992</v>
      </c>
      <c r="D1397" s="496" t="s">
        <v>16785</v>
      </c>
      <c r="E1397" s="442" t="s">
        <v>270</v>
      </c>
      <c r="F1397" s="443">
        <v>60</v>
      </c>
      <c r="G1397" s="444">
        <f>IF($A1397="SINAPI",VLOOKUP($B1397,'Sinapi - Serv'!A:D,4,0),VLOOKUP($B1397,Composições!A:G,7,0))</f>
        <v>59.9</v>
      </c>
      <c r="H1397" s="445">
        <f t="shared" si="26"/>
        <v>3594</v>
      </c>
      <c r="I1397" s="479"/>
    </row>
    <row r="1398" spans="1:9" s="436" customFormat="1" ht="140.25" x14ac:dyDescent="0.2">
      <c r="A1398" s="477" t="s">
        <v>211</v>
      </c>
      <c r="B1398" s="481">
        <v>92986</v>
      </c>
      <c r="C1398" s="493" t="s">
        <v>16993</v>
      </c>
      <c r="D1398" s="496" t="s">
        <v>15991</v>
      </c>
      <c r="E1398" s="442" t="s">
        <v>270</v>
      </c>
      <c r="F1398" s="443">
        <v>255</v>
      </c>
      <c r="G1398" s="444">
        <f>IF($A1398="SINAPI",VLOOKUP($B1398,'Sinapi - Serv'!A:D,4,0),VLOOKUP($B1398,Composições!A:G,7,0))</f>
        <v>41.53</v>
      </c>
      <c r="H1398" s="445">
        <f t="shared" si="26"/>
        <v>10590.15</v>
      </c>
      <c r="I1398" s="479"/>
    </row>
    <row r="1399" spans="1:9" s="436" customFormat="1" ht="140.25" x14ac:dyDescent="0.2">
      <c r="A1399" s="477" t="s">
        <v>211</v>
      </c>
      <c r="B1399" s="481">
        <v>92984</v>
      </c>
      <c r="C1399" s="493" t="s">
        <v>16994</v>
      </c>
      <c r="D1399" s="496" t="s">
        <v>15990</v>
      </c>
      <c r="E1399" s="442" t="s">
        <v>270</v>
      </c>
      <c r="F1399" s="443">
        <v>300</v>
      </c>
      <c r="G1399" s="444">
        <f>IF($A1399="SINAPI",VLOOKUP($B1399,'Sinapi - Serv'!A:D,4,0),VLOOKUP($B1399,Composições!A:G,7,0))</f>
        <v>30.24</v>
      </c>
      <c r="H1399" s="445">
        <f t="shared" si="26"/>
        <v>9072</v>
      </c>
      <c r="I1399" s="479"/>
    </row>
    <row r="1400" spans="1:9" s="436" customFormat="1" ht="140.25" x14ac:dyDescent="0.2">
      <c r="A1400" s="477" t="s">
        <v>211</v>
      </c>
      <c r="B1400" s="481">
        <v>91935</v>
      </c>
      <c r="C1400" s="493" t="s">
        <v>16995</v>
      </c>
      <c r="D1400" s="496" t="s">
        <v>16513</v>
      </c>
      <c r="E1400" s="442" t="s">
        <v>270</v>
      </c>
      <c r="F1400" s="443">
        <v>144</v>
      </c>
      <c r="G1400" s="444">
        <f>IF($A1400="SINAPI",VLOOKUP($B1400,'Sinapi - Serv'!A:D,4,0),VLOOKUP($B1400,Composições!A:G,7,0))</f>
        <v>28.72</v>
      </c>
      <c r="H1400" s="445">
        <f t="shared" si="26"/>
        <v>4135.68</v>
      </c>
      <c r="I1400" s="479"/>
    </row>
    <row r="1401" spans="1:9" s="436" customFormat="1" ht="140.25" x14ac:dyDescent="0.2">
      <c r="A1401" s="477" t="s">
        <v>211</v>
      </c>
      <c r="B1401" s="481">
        <v>91933</v>
      </c>
      <c r="C1401" s="493" t="s">
        <v>16996</v>
      </c>
      <c r="D1401" s="496" t="s">
        <v>16789</v>
      </c>
      <c r="E1401" s="442" t="s">
        <v>270</v>
      </c>
      <c r="F1401" s="443">
        <v>165</v>
      </c>
      <c r="G1401" s="444">
        <f>IF($A1401="SINAPI",VLOOKUP($B1401,'Sinapi - Serv'!A:D,4,0),VLOOKUP($B1401,Composições!A:G,7,0))</f>
        <v>18.38</v>
      </c>
      <c r="H1401" s="445">
        <f t="shared" si="26"/>
        <v>3032.7</v>
      </c>
      <c r="I1401" s="479"/>
    </row>
    <row r="1402" spans="1:9" s="436" customFormat="1" ht="140.25" x14ac:dyDescent="0.2">
      <c r="A1402" s="477" t="s">
        <v>211</v>
      </c>
      <c r="B1402" s="481">
        <v>91931</v>
      </c>
      <c r="C1402" s="493" t="s">
        <v>16997</v>
      </c>
      <c r="D1402" s="496" t="s">
        <v>16998</v>
      </c>
      <c r="E1402" s="442" t="s">
        <v>270</v>
      </c>
      <c r="F1402" s="443">
        <v>68</v>
      </c>
      <c r="G1402" s="444">
        <f>IF($A1402="SINAPI",VLOOKUP($B1402,'Sinapi - Serv'!A:D,4,0),VLOOKUP($B1402,Composições!A:G,7,0))</f>
        <v>11.58</v>
      </c>
      <c r="H1402" s="445">
        <f t="shared" si="26"/>
        <v>787.44</v>
      </c>
      <c r="I1402" s="479"/>
    </row>
    <row r="1403" spans="1:9" s="436" customFormat="1" ht="140.25" x14ac:dyDescent="0.2">
      <c r="A1403" s="477" t="s">
        <v>211</v>
      </c>
      <c r="B1403" s="481">
        <v>91929</v>
      </c>
      <c r="C1403" s="493" t="s">
        <v>16999</v>
      </c>
      <c r="D1403" s="496" t="s">
        <v>17000</v>
      </c>
      <c r="E1403" s="442" t="s">
        <v>270</v>
      </c>
      <c r="F1403" s="443">
        <v>420</v>
      </c>
      <c r="G1403" s="444">
        <f>IF($A1403="SINAPI",VLOOKUP($B1403,'Sinapi - Serv'!A:D,4,0),VLOOKUP($B1403,Composições!A:G,7,0))</f>
        <v>8.27</v>
      </c>
      <c r="H1403" s="445">
        <f t="shared" si="26"/>
        <v>3473.4</v>
      </c>
      <c r="I1403" s="479"/>
    </row>
    <row r="1404" spans="1:9" s="436" customFormat="1" ht="140.25" x14ac:dyDescent="0.2">
      <c r="A1404" s="477" t="s">
        <v>211</v>
      </c>
      <c r="B1404" s="481">
        <v>93000</v>
      </c>
      <c r="C1404" s="493" t="s">
        <v>17001</v>
      </c>
      <c r="D1404" s="496" t="s">
        <v>16004</v>
      </c>
      <c r="E1404" s="442" t="s">
        <v>270</v>
      </c>
      <c r="F1404" s="443">
        <v>178</v>
      </c>
      <c r="G1404" s="444">
        <f>IF($A1404="SINAPI",VLOOKUP($B1404,'Sinapi - Serv'!A:D,4,0),VLOOKUP($B1404,Composições!A:G,7,0))</f>
        <v>270.99</v>
      </c>
      <c r="H1404" s="445">
        <f t="shared" si="26"/>
        <v>48236.22</v>
      </c>
      <c r="I1404" s="479"/>
    </row>
    <row r="1405" spans="1:9" s="436" customFormat="1" ht="140.25" x14ac:dyDescent="0.2">
      <c r="A1405" s="477" t="s">
        <v>211</v>
      </c>
      <c r="B1405" s="481">
        <v>92998</v>
      </c>
      <c r="C1405" s="493" t="s">
        <v>17002</v>
      </c>
      <c r="D1405" s="496" t="s">
        <v>16003</v>
      </c>
      <c r="E1405" s="442" t="s">
        <v>270</v>
      </c>
      <c r="F1405" s="443">
        <v>20</v>
      </c>
      <c r="G1405" s="444">
        <f>IF($A1405="SINAPI",VLOOKUP($B1405,'Sinapi - Serv'!A:D,4,0),VLOOKUP($B1405,Composições!A:G,7,0))</f>
        <v>204.92</v>
      </c>
      <c r="H1405" s="445">
        <f t="shared" si="26"/>
        <v>4098.3999999999996</v>
      </c>
      <c r="I1405" s="479"/>
    </row>
    <row r="1406" spans="1:9" s="436" customFormat="1" ht="140.25" x14ac:dyDescent="0.2">
      <c r="A1406" s="477" t="s">
        <v>211</v>
      </c>
      <c r="B1406" s="481">
        <v>92996</v>
      </c>
      <c r="C1406" s="493" t="s">
        <v>17003</v>
      </c>
      <c r="D1406" s="496" t="s">
        <v>16002</v>
      </c>
      <c r="E1406" s="442" t="s">
        <v>270</v>
      </c>
      <c r="F1406" s="443">
        <v>20</v>
      </c>
      <c r="G1406" s="444">
        <f>IF($A1406="SINAPI",VLOOKUP($B1406,'Sinapi - Serv'!A:D,4,0),VLOOKUP($B1406,Composições!A:G,7,0))</f>
        <v>167.32</v>
      </c>
      <c r="H1406" s="445">
        <f t="shared" si="26"/>
        <v>3346.4</v>
      </c>
      <c r="I1406" s="479"/>
    </row>
    <row r="1407" spans="1:9" s="436" customFormat="1" ht="140.25" x14ac:dyDescent="0.2">
      <c r="A1407" s="477" t="s">
        <v>211</v>
      </c>
      <c r="B1407" s="481">
        <v>92992</v>
      </c>
      <c r="C1407" s="493" t="s">
        <v>17004</v>
      </c>
      <c r="D1407" s="496" t="s">
        <v>16001</v>
      </c>
      <c r="E1407" s="442" t="s">
        <v>270</v>
      </c>
      <c r="F1407" s="443">
        <v>205</v>
      </c>
      <c r="G1407" s="444">
        <f>IF($A1407="SINAPI",VLOOKUP($B1407,'Sinapi - Serv'!A:D,4,0),VLOOKUP($B1407,Composições!A:G,7,0))</f>
        <v>106.71</v>
      </c>
      <c r="H1407" s="445">
        <f t="shared" si="26"/>
        <v>21875.55</v>
      </c>
      <c r="I1407" s="479"/>
    </row>
    <row r="1408" spans="1:9" s="436" customFormat="1" ht="140.25" x14ac:dyDescent="0.2">
      <c r="A1408" s="477" t="s">
        <v>211</v>
      </c>
      <c r="B1408" s="481">
        <v>92990</v>
      </c>
      <c r="C1408" s="493" t="s">
        <v>17005</v>
      </c>
      <c r="D1408" s="496" t="s">
        <v>16000</v>
      </c>
      <c r="E1408" s="442" t="s">
        <v>270</v>
      </c>
      <c r="F1408" s="443">
        <v>10</v>
      </c>
      <c r="G1408" s="444">
        <f>IF($A1408="SINAPI",VLOOKUP($B1408,'Sinapi - Serv'!A:D,4,0),VLOOKUP($B1408,Composições!A:G,7,0))</f>
        <v>82.66</v>
      </c>
      <c r="H1408" s="445">
        <f t="shared" si="26"/>
        <v>826.6</v>
      </c>
      <c r="I1408" s="479"/>
    </row>
    <row r="1409" spans="1:9" s="436" customFormat="1" ht="140.25" x14ac:dyDescent="0.2">
      <c r="A1409" s="477" t="s">
        <v>211</v>
      </c>
      <c r="B1409" s="481">
        <v>92988</v>
      </c>
      <c r="C1409" s="493" t="s">
        <v>17006</v>
      </c>
      <c r="D1409" s="496" t="s">
        <v>15999</v>
      </c>
      <c r="E1409" s="442" t="s">
        <v>270</v>
      </c>
      <c r="F1409" s="443">
        <v>95</v>
      </c>
      <c r="G1409" s="444">
        <f>IF($A1409="SINAPI",VLOOKUP($B1409,'Sinapi - Serv'!A:D,4,0),VLOOKUP($B1409,Composições!A:G,7,0))</f>
        <v>59.9</v>
      </c>
      <c r="H1409" s="445">
        <f t="shared" si="26"/>
        <v>5690.5</v>
      </c>
      <c r="I1409" s="479"/>
    </row>
    <row r="1410" spans="1:9" s="436" customFormat="1" ht="140.25" x14ac:dyDescent="0.2">
      <c r="A1410" s="477" t="s">
        <v>211</v>
      </c>
      <c r="B1410" s="481">
        <v>92986</v>
      </c>
      <c r="C1410" s="493" t="s">
        <v>17007</v>
      </c>
      <c r="D1410" s="496" t="s">
        <v>15998</v>
      </c>
      <c r="E1410" s="442" t="s">
        <v>270</v>
      </c>
      <c r="F1410" s="443">
        <v>160</v>
      </c>
      <c r="G1410" s="444">
        <f>IF($A1410="SINAPI",VLOOKUP($B1410,'Sinapi - Serv'!A:D,4,0),VLOOKUP($B1410,Composições!A:G,7,0))</f>
        <v>41.53</v>
      </c>
      <c r="H1410" s="445">
        <f t="shared" si="26"/>
        <v>6644.8</v>
      </c>
      <c r="I1410" s="479"/>
    </row>
    <row r="1411" spans="1:9" s="436" customFormat="1" ht="140.25" x14ac:dyDescent="0.2">
      <c r="A1411" s="477" t="s">
        <v>211</v>
      </c>
      <c r="B1411" s="481">
        <v>92984</v>
      </c>
      <c r="C1411" s="493" t="s">
        <v>17008</v>
      </c>
      <c r="D1411" s="496" t="s">
        <v>15997</v>
      </c>
      <c r="E1411" s="442" t="s">
        <v>270</v>
      </c>
      <c r="F1411" s="443">
        <v>485</v>
      </c>
      <c r="G1411" s="444">
        <f>IF($A1411="SINAPI",VLOOKUP($B1411,'Sinapi - Serv'!A:D,4,0),VLOOKUP($B1411,Composições!A:G,7,0))</f>
        <v>30.24</v>
      </c>
      <c r="H1411" s="445">
        <f t="shared" si="26"/>
        <v>14666.4</v>
      </c>
      <c r="I1411" s="479"/>
    </row>
    <row r="1412" spans="1:9" s="436" customFormat="1" ht="140.25" x14ac:dyDescent="0.2">
      <c r="A1412" s="477" t="s">
        <v>211</v>
      </c>
      <c r="B1412" s="481">
        <v>91935</v>
      </c>
      <c r="C1412" s="493" t="s">
        <v>17009</v>
      </c>
      <c r="D1412" s="496" t="s">
        <v>16524</v>
      </c>
      <c r="E1412" s="442" t="s">
        <v>270</v>
      </c>
      <c r="F1412" s="443">
        <v>105</v>
      </c>
      <c r="G1412" s="444">
        <f>IF($A1412="SINAPI",VLOOKUP($B1412,'Sinapi - Serv'!A:D,4,0),VLOOKUP($B1412,Composições!A:G,7,0))</f>
        <v>28.72</v>
      </c>
      <c r="H1412" s="445">
        <f t="shared" si="26"/>
        <v>3015.6</v>
      </c>
      <c r="I1412" s="479"/>
    </row>
    <row r="1413" spans="1:9" s="436" customFormat="1" ht="140.25" x14ac:dyDescent="0.2">
      <c r="A1413" s="477" t="s">
        <v>211</v>
      </c>
      <c r="B1413" s="481">
        <v>91933</v>
      </c>
      <c r="C1413" s="493" t="s">
        <v>17010</v>
      </c>
      <c r="D1413" s="496" t="s">
        <v>16795</v>
      </c>
      <c r="E1413" s="442" t="s">
        <v>270</v>
      </c>
      <c r="F1413" s="443">
        <v>85</v>
      </c>
      <c r="G1413" s="444">
        <f>IF($A1413="SINAPI",VLOOKUP($B1413,'Sinapi - Serv'!A:D,4,0),VLOOKUP($B1413,Composições!A:G,7,0))</f>
        <v>18.38</v>
      </c>
      <c r="H1413" s="445">
        <f t="shared" si="26"/>
        <v>1562.3</v>
      </c>
      <c r="I1413" s="479"/>
    </row>
    <row r="1414" spans="1:9" s="436" customFormat="1" ht="140.25" x14ac:dyDescent="0.2">
      <c r="A1414" s="477" t="s">
        <v>211</v>
      </c>
      <c r="B1414" s="481">
        <v>91931</v>
      </c>
      <c r="C1414" s="493" t="s">
        <v>17011</v>
      </c>
      <c r="D1414" s="496" t="s">
        <v>17012</v>
      </c>
      <c r="E1414" s="442" t="s">
        <v>270</v>
      </c>
      <c r="F1414" s="443">
        <v>34</v>
      </c>
      <c r="G1414" s="444">
        <f>IF($A1414="SINAPI",VLOOKUP($B1414,'Sinapi - Serv'!A:D,4,0),VLOOKUP($B1414,Composições!A:G,7,0))</f>
        <v>11.58</v>
      </c>
      <c r="H1414" s="445">
        <f t="shared" si="26"/>
        <v>393.72</v>
      </c>
      <c r="I1414" s="479"/>
    </row>
    <row r="1415" spans="1:9" s="436" customFormat="1" ht="140.25" x14ac:dyDescent="0.2">
      <c r="A1415" s="477" t="s">
        <v>211</v>
      </c>
      <c r="B1415" s="481">
        <v>91929</v>
      </c>
      <c r="C1415" s="493" t="s">
        <v>17013</v>
      </c>
      <c r="D1415" s="496" t="s">
        <v>17014</v>
      </c>
      <c r="E1415" s="442" t="s">
        <v>270</v>
      </c>
      <c r="F1415" s="443">
        <v>140</v>
      </c>
      <c r="G1415" s="444">
        <f>IF($A1415="SINAPI",VLOOKUP($B1415,'Sinapi - Serv'!A:D,4,0),VLOOKUP($B1415,Composições!A:G,7,0))</f>
        <v>8.27</v>
      </c>
      <c r="H1415" s="445">
        <f t="shared" si="26"/>
        <v>1157.8</v>
      </c>
      <c r="I1415" s="479"/>
    </row>
    <row r="1416" spans="1:9" s="436" customFormat="1" ht="114.75" x14ac:dyDescent="0.2">
      <c r="A1416" s="477" t="s">
        <v>211</v>
      </c>
      <c r="B1416" s="481">
        <v>93000</v>
      </c>
      <c r="C1416" s="493" t="s">
        <v>17015</v>
      </c>
      <c r="D1416" s="496" t="s">
        <v>16012</v>
      </c>
      <c r="E1416" s="442" t="s">
        <v>270</v>
      </c>
      <c r="F1416" s="443">
        <v>177</v>
      </c>
      <c r="G1416" s="444">
        <f>IF($A1416="SINAPI",VLOOKUP($B1416,'Sinapi - Serv'!A:D,4,0),VLOOKUP($B1416,Composições!A:G,7,0))</f>
        <v>270.99</v>
      </c>
      <c r="H1416" s="445">
        <f t="shared" si="26"/>
        <v>47965.23</v>
      </c>
      <c r="I1416" s="479"/>
    </row>
    <row r="1417" spans="1:9" s="436" customFormat="1" ht="114.75" x14ac:dyDescent="0.2">
      <c r="A1417" s="477" t="s">
        <v>211</v>
      </c>
      <c r="B1417" s="481">
        <v>92998</v>
      </c>
      <c r="C1417" s="493" t="s">
        <v>17016</v>
      </c>
      <c r="D1417" s="496" t="s">
        <v>16011</v>
      </c>
      <c r="E1417" s="442" t="s">
        <v>270</v>
      </c>
      <c r="F1417" s="443">
        <v>65</v>
      </c>
      <c r="G1417" s="444">
        <f>IF($A1417="SINAPI",VLOOKUP($B1417,'Sinapi - Serv'!A:D,4,0),VLOOKUP($B1417,Composições!A:G,7,0))</f>
        <v>204.92</v>
      </c>
      <c r="H1417" s="445">
        <f t="shared" si="26"/>
        <v>13319.8</v>
      </c>
      <c r="I1417" s="479"/>
    </row>
    <row r="1418" spans="1:9" s="436" customFormat="1" ht="114.75" x14ac:dyDescent="0.2">
      <c r="A1418" s="477" t="s">
        <v>211</v>
      </c>
      <c r="B1418" s="481">
        <v>92996</v>
      </c>
      <c r="C1418" s="493" t="s">
        <v>17017</v>
      </c>
      <c r="D1418" s="496" t="s">
        <v>16010</v>
      </c>
      <c r="E1418" s="442" t="s">
        <v>270</v>
      </c>
      <c r="F1418" s="443">
        <v>6</v>
      </c>
      <c r="G1418" s="444">
        <f>IF($A1418="SINAPI",VLOOKUP($B1418,'Sinapi - Serv'!A:D,4,0),VLOOKUP($B1418,Composições!A:G,7,0))</f>
        <v>167.32</v>
      </c>
      <c r="H1418" s="445">
        <f t="shared" si="26"/>
        <v>1003.92</v>
      </c>
      <c r="I1418" s="479"/>
    </row>
    <row r="1419" spans="1:9" s="436" customFormat="1" ht="114.75" x14ac:dyDescent="0.2">
      <c r="A1419" s="477" t="s">
        <v>211</v>
      </c>
      <c r="B1419" s="481">
        <v>92994</v>
      </c>
      <c r="C1419" s="493" t="s">
        <v>17018</v>
      </c>
      <c r="D1419" s="496" t="s">
        <v>16543</v>
      </c>
      <c r="E1419" s="442" t="s">
        <v>270</v>
      </c>
      <c r="F1419" s="443">
        <v>10</v>
      </c>
      <c r="G1419" s="444">
        <f>IF($A1419="SINAPI",VLOOKUP($B1419,'Sinapi - Serv'!A:D,4,0),VLOOKUP($B1419,Composições!A:G,7,0))</f>
        <v>138.38</v>
      </c>
      <c r="H1419" s="445">
        <f t="shared" si="26"/>
        <v>1383.8</v>
      </c>
      <c r="I1419" s="479"/>
    </row>
    <row r="1420" spans="1:9" s="436" customFormat="1" ht="114.75" x14ac:dyDescent="0.2">
      <c r="A1420" s="477" t="s">
        <v>211</v>
      </c>
      <c r="B1420" s="481">
        <v>92992</v>
      </c>
      <c r="C1420" s="493" t="s">
        <v>17019</v>
      </c>
      <c r="D1420" s="496" t="s">
        <v>16009</v>
      </c>
      <c r="E1420" s="442" t="s">
        <v>270</v>
      </c>
      <c r="F1420" s="443">
        <v>455</v>
      </c>
      <c r="G1420" s="444">
        <f>IF($A1420="SINAPI",VLOOKUP($B1420,'Sinapi - Serv'!A:D,4,0),VLOOKUP($B1420,Composições!A:G,7,0))</f>
        <v>106.71</v>
      </c>
      <c r="H1420" s="445">
        <f t="shared" si="26"/>
        <v>48553.05</v>
      </c>
      <c r="I1420" s="479"/>
    </row>
    <row r="1421" spans="1:9" s="436" customFormat="1" ht="114.75" x14ac:dyDescent="0.2">
      <c r="A1421" s="477" t="s">
        <v>211</v>
      </c>
      <c r="B1421" s="481">
        <v>92990</v>
      </c>
      <c r="C1421" s="493" t="s">
        <v>17020</v>
      </c>
      <c r="D1421" s="496" t="s">
        <v>16008</v>
      </c>
      <c r="E1421" s="442" t="s">
        <v>270</v>
      </c>
      <c r="F1421" s="443">
        <v>10</v>
      </c>
      <c r="G1421" s="444">
        <f>IF($A1421="SINAPI",VLOOKUP($B1421,'Sinapi - Serv'!A:D,4,0),VLOOKUP($B1421,Composições!A:G,7,0))</f>
        <v>82.66</v>
      </c>
      <c r="H1421" s="445">
        <f t="shared" si="26"/>
        <v>826.6</v>
      </c>
      <c r="I1421" s="479"/>
    </row>
    <row r="1422" spans="1:9" s="436" customFormat="1" ht="114.75" x14ac:dyDescent="0.2">
      <c r="A1422" s="477" t="s">
        <v>211</v>
      </c>
      <c r="B1422" s="481">
        <v>92988</v>
      </c>
      <c r="C1422" s="493" t="s">
        <v>17021</v>
      </c>
      <c r="D1422" s="496" t="s">
        <v>16007</v>
      </c>
      <c r="E1422" s="442" t="s">
        <v>270</v>
      </c>
      <c r="F1422" s="443">
        <v>75</v>
      </c>
      <c r="G1422" s="444">
        <f>IF($A1422="SINAPI",VLOOKUP($B1422,'Sinapi - Serv'!A:D,4,0),VLOOKUP($B1422,Composições!A:G,7,0))</f>
        <v>59.9</v>
      </c>
      <c r="H1422" s="445">
        <f t="shared" si="26"/>
        <v>4492.5</v>
      </c>
      <c r="I1422" s="479"/>
    </row>
    <row r="1423" spans="1:9" s="436" customFormat="1" ht="114.75" x14ac:dyDescent="0.2">
      <c r="A1423" s="477" t="s">
        <v>211</v>
      </c>
      <c r="B1423" s="481">
        <v>92986</v>
      </c>
      <c r="C1423" s="493" t="s">
        <v>17022</v>
      </c>
      <c r="D1423" s="496" t="s">
        <v>16006</v>
      </c>
      <c r="E1423" s="442" t="s">
        <v>270</v>
      </c>
      <c r="F1423" s="443">
        <v>260</v>
      </c>
      <c r="G1423" s="444">
        <f>IF($A1423="SINAPI",VLOOKUP($B1423,'Sinapi - Serv'!A:D,4,0),VLOOKUP($B1423,Composições!A:G,7,0))</f>
        <v>41.53</v>
      </c>
      <c r="H1423" s="445">
        <f t="shared" si="26"/>
        <v>10797.8</v>
      </c>
      <c r="I1423" s="479"/>
    </row>
    <row r="1424" spans="1:9" s="436" customFormat="1" ht="114.75" x14ac:dyDescent="0.2">
      <c r="A1424" s="477" t="s">
        <v>211</v>
      </c>
      <c r="B1424" s="481">
        <v>92984</v>
      </c>
      <c r="C1424" s="493" t="s">
        <v>17023</v>
      </c>
      <c r="D1424" s="496" t="s">
        <v>16537</v>
      </c>
      <c r="E1424" s="442" t="s">
        <v>270</v>
      </c>
      <c r="F1424" s="443">
        <v>150</v>
      </c>
      <c r="G1424" s="444">
        <f>IF($A1424="SINAPI",VLOOKUP($B1424,'Sinapi - Serv'!A:D,4,0),VLOOKUP($B1424,Composições!A:G,7,0))</f>
        <v>30.24</v>
      </c>
      <c r="H1424" s="445">
        <f t="shared" si="26"/>
        <v>4536</v>
      </c>
      <c r="I1424" s="479"/>
    </row>
    <row r="1425" spans="1:9" s="436" customFormat="1" ht="114.75" x14ac:dyDescent="0.2">
      <c r="A1425" s="477" t="s">
        <v>211</v>
      </c>
      <c r="B1425" s="481">
        <v>91934</v>
      </c>
      <c r="C1425" s="493" t="s">
        <v>17024</v>
      </c>
      <c r="D1425" s="496" t="s">
        <v>16005</v>
      </c>
      <c r="E1425" s="442" t="s">
        <v>270</v>
      </c>
      <c r="F1425" s="443">
        <v>643</v>
      </c>
      <c r="G1425" s="444">
        <f>IF($A1425="SINAPI",VLOOKUP($B1425,'Sinapi - Serv'!A:D,4,0),VLOOKUP($B1425,Composições!A:G,7,0))</f>
        <v>27.53</v>
      </c>
      <c r="H1425" s="445">
        <f t="shared" si="26"/>
        <v>17701.79</v>
      </c>
      <c r="I1425" s="479"/>
    </row>
    <row r="1426" spans="1:9" s="436" customFormat="1" ht="114.75" x14ac:dyDescent="0.2">
      <c r="A1426" s="477" t="s">
        <v>211</v>
      </c>
      <c r="B1426" s="481">
        <v>91932</v>
      </c>
      <c r="C1426" s="493" t="s">
        <v>17025</v>
      </c>
      <c r="D1426" s="496" t="s">
        <v>16802</v>
      </c>
      <c r="E1426" s="442" t="s">
        <v>270</v>
      </c>
      <c r="F1426" s="443">
        <v>165</v>
      </c>
      <c r="G1426" s="444">
        <f>IF($A1426="SINAPI",VLOOKUP($B1426,'Sinapi - Serv'!A:D,4,0),VLOOKUP($B1426,Composições!A:G,7,0))</f>
        <v>19.010000000000002</v>
      </c>
      <c r="H1426" s="445">
        <f t="shared" ref="H1426:H1489" si="27">+F1426*G1426</f>
        <v>3136.65</v>
      </c>
      <c r="I1426" s="479"/>
    </row>
    <row r="1427" spans="1:9" s="436" customFormat="1" ht="114.75" x14ac:dyDescent="0.2">
      <c r="A1427" s="477" t="s">
        <v>211</v>
      </c>
      <c r="B1427" s="481">
        <v>91930</v>
      </c>
      <c r="C1427" s="493" t="s">
        <v>17026</v>
      </c>
      <c r="D1427" s="496" t="s">
        <v>17027</v>
      </c>
      <c r="E1427" s="442" t="s">
        <v>270</v>
      </c>
      <c r="F1427" s="443">
        <v>34</v>
      </c>
      <c r="G1427" s="444">
        <f>IF($A1427="SINAPI",VLOOKUP($B1427,'Sinapi - Serv'!A:D,4,0),VLOOKUP($B1427,Composições!A:G,7,0))</f>
        <v>10.8</v>
      </c>
      <c r="H1427" s="445">
        <f t="shared" si="27"/>
        <v>367.2</v>
      </c>
      <c r="I1427" s="479"/>
    </row>
    <row r="1428" spans="1:9" s="436" customFormat="1" ht="114.75" x14ac:dyDescent="0.2">
      <c r="A1428" s="477" t="s">
        <v>211</v>
      </c>
      <c r="B1428" s="481">
        <v>91928</v>
      </c>
      <c r="C1428" s="493" t="s">
        <v>17028</v>
      </c>
      <c r="D1428" s="496" t="s">
        <v>16020</v>
      </c>
      <c r="E1428" s="442" t="s">
        <v>270</v>
      </c>
      <c r="F1428" s="443">
        <v>380</v>
      </c>
      <c r="G1428" s="444">
        <f>IF($A1428="SINAPI",VLOOKUP($B1428,'Sinapi - Serv'!A:D,4,0),VLOOKUP($B1428,Composições!A:G,7,0))</f>
        <v>7.79</v>
      </c>
      <c r="H1428" s="445">
        <f t="shared" si="27"/>
        <v>2960.2</v>
      </c>
      <c r="I1428" s="479"/>
    </row>
    <row r="1429" spans="1:9" s="436" customFormat="1" ht="114.75" x14ac:dyDescent="0.2">
      <c r="A1429" s="477" t="s">
        <v>211</v>
      </c>
      <c r="B1429" s="481">
        <v>91926</v>
      </c>
      <c r="C1429" s="493" t="s">
        <v>17029</v>
      </c>
      <c r="D1429" s="496" t="s">
        <v>16014</v>
      </c>
      <c r="E1429" s="442" t="s">
        <v>270</v>
      </c>
      <c r="F1429" s="443">
        <v>20</v>
      </c>
      <c r="G1429" s="444">
        <f>IF($A1429="SINAPI",VLOOKUP($B1429,'Sinapi - Serv'!A:D,4,0),VLOOKUP($B1429,Composições!A:G,7,0))</f>
        <v>5.12</v>
      </c>
      <c r="H1429" s="445">
        <f t="shared" si="27"/>
        <v>102.4</v>
      </c>
      <c r="I1429" s="479"/>
    </row>
    <row r="1430" spans="1:9" s="436" customFormat="1" ht="114.75" x14ac:dyDescent="0.2">
      <c r="A1430" s="477" t="s">
        <v>211</v>
      </c>
      <c r="B1430" s="481">
        <v>91926</v>
      </c>
      <c r="C1430" s="493" t="s">
        <v>17030</v>
      </c>
      <c r="D1430" s="496" t="s">
        <v>16015</v>
      </c>
      <c r="E1430" s="442" t="s">
        <v>270</v>
      </c>
      <c r="F1430" s="443">
        <v>50</v>
      </c>
      <c r="G1430" s="444">
        <f>IF($A1430="SINAPI",VLOOKUP($B1430,'Sinapi - Serv'!A:D,4,0),VLOOKUP($B1430,Composições!A:G,7,0))</f>
        <v>5.12</v>
      </c>
      <c r="H1430" s="445">
        <f t="shared" si="27"/>
        <v>256</v>
      </c>
      <c r="I1430" s="479"/>
    </row>
    <row r="1431" spans="1:9" s="436" customFormat="1" ht="114.75" x14ac:dyDescent="0.2">
      <c r="A1431" s="477" t="s">
        <v>211</v>
      </c>
      <c r="B1431" s="481">
        <v>91926</v>
      </c>
      <c r="C1431" s="493" t="s">
        <v>17031</v>
      </c>
      <c r="D1431" s="496" t="s">
        <v>16016</v>
      </c>
      <c r="E1431" s="442" t="s">
        <v>270</v>
      </c>
      <c r="F1431" s="443">
        <v>50</v>
      </c>
      <c r="G1431" s="444">
        <f>IF($A1431="SINAPI",VLOOKUP($B1431,'Sinapi - Serv'!A:D,4,0),VLOOKUP($B1431,Composições!A:G,7,0))</f>
        <v>5.12</v>
      </c>
      <c r="H1431" s="445">
        <f t="shared" si="27"/>
        <v>256</v>
      </c>
      <c r="I1431" s="479"/>
    </row>
    <row r="1432" spans="1:9" s="436" customFormat="1" ht="114.75" x14ac:dyDescent="0.2">
      <c r="A1432" s="477" t="s">
        <v>211</v>
      </c>
      <c r="B1432" s="481">
        <v>91926</v>
      </c>
      <c r="C1432" s="493" t="s">
        <v>17032</v>
      </c>
      <c r="D1432" s="496" t="s">
        <v>16017</v>
      </c>
      <c r="E1432" s="442" t="s">
        <v>270</v>
      </c>
      <c r="F1432" s="443">
        <v>40</v>
      </c>
      <c r="G1432" s="444">
        <f>IF($A1432="SINAPI",VLOOKUP($B1432,'Sinapi - Serv'!A:D,4,0),VLOOKUP($B1432,Composições!A:G,7,0))</f>
        <v>5.12</v>
      </c>
      <c r="H1432" s="445">
        <f t="shared" si="27"/>
        <v>204.8</v>
      </c>
      <c r="I1432" s="479"/>
    </row>
    <row r="1433" spans="1:9" s="436" customFormat="1" ht="114.75" x14ac:dyDescent="0.2">
      <c r="A1433" s="477" t="s">
        <v>211</v>
      </c>
      <c r="B1433" s="481">
        <v>91928</v>
      </c>
      <c r="C1433" s="493" t="s">
        <v>17033</v>
      </c>
      <c r="D1433" s="496" t="s">
        <v>16018</v>
      </c>
      <c r="E1433" s="442" t="s">
        <v>270</v>
      </c>
      <c r="F1433" s="443">
        <v>330</v>
      </c>
      <c r="G1433" s="444">
        <f>IF($A1433="SINAPI",VLOOKUP($B1433,'Sinapi - Serv'!A:D,4,0),VLOOKUP($B1433,Composições!A:G,7,0))</f>
        <v>7.79</v>
      </c>
      <c r="H1433" s="445">
        <f t="shared" si="27"/>
        <v>2570.6999999999998</v>
      </c>
      <c r="I1433" s="479"/>
    </row>
    <row r="1434" spans="1:9" s="436" customFormat="1" ht="114.75" x14ac:dyDescent="0.2">
      <c r="A1434" s="477" t="s">
        <v>211</v>
      </c>
      <c r="B1434" s="481">
        <v>91928</v>
      </c>
      <c r="C1434" s="493" t="s">
        <v>17034</v>
      </c>
      <c r="D1434" s="496" t="s">
        <v>16019</v>
      </c>
      <c r="E1434" s="442" t="s">
        <v>270</v>
      </c>
      <c r="F1434" s="443">
        <v>50</v>
      </c>
      <c r="G1434" s="444">
        <f>IF($A1434="SINAPI",VLOOKUP($B1434,'Sinapi - Serv'!A:D,4,0),VLOOKUP($B1434,Composições!A:G,7,0))</f>
        <v>7.79</v>
      </c>
      <c r="H1434" s="445">
        <f t="shared" si="27"/>
        <v>389.5</v>
      </c>
      <c r="I1434" s="479"/>
    </row>
    <row r="1435" spans="1:9" s="436" customFormat="1" ht="114.75" x14ac:dyDescent="0.2">
      <c r="A1435" s="477" t="s">
        <v>211</v>
      </c>
      <c r="B1435" s="481">
        <v>91934</v>
      </c>
      <c r="C1435" s="493" t="s">
        <v>17035</v>
      </c>
      <c r="D1435" s="496" t="s">
        <v>16021</v>
      </c>
      <c r="E1435" s="442" t="s">
        <v>270</v>
      </c>
      <c r="F1435" s="443">
        <v>6</v>
      </c>
      <c r="G1435" s="444">
        <f>IF($A1435="SINAPI",VLOOKUP($B1435,'Sinapi - Serv'!A:D,4,0),VLOOKUP($B1435,Composições!A:G,7,0))</f>
        <v>27.53</v>
      </c>
      <c r="H1435" s="445">
        <f t="shared" si="27"/>
        <v>165.18</v>
      </c>
      <c r="I1435" s="479"/>
    </row>
    <row r="1436" spans="1:9" s="436" customFormat="1" ht="102" x14ac:dyDescent="0.2">
      <c r="A1436" s="477" t="s">
        <v>211</v>
      </c>
      <c r="B1436" s="481">
        <v>91929</v>
      </c>
      <c r="C1436" s="493" t="s">
        <v>17036</v>
      </c>
      <c r="D1436" s="496" t="s">
        <v>17037</v>
      </c>
      <c r="E1436" s="442" t="s">
        <v>270</v>
      </c>
      <c r="F1436" s="443">
        <v>15</v>
      </c>
      <c r="G1436" s="444">
        <f>IF($A1436="SINAPI",VLOOKUP($B1436,'Sinapi - Serv'!A:D,4,0),VLOOKUP($B1436,Composições!A:G,7,0))</f>
        <v>8.27</v>
      </c>
      <c r="H1436" s="445">
        <f t="shared" si="27"/>
        <v>124.05</v>
      </c>
      <c r="I1436" s="479"/>
    </row>
    <row r="1437" spans="1:9" s="436" customFormat="1" ht="51" x14ac:dyDescent="0.2">
      <c r="A1437" s="477" t="s">
        <v>417</v>
      </c>
      <c r="B1437" s="481">
        <v>7933</v>
      </c>
      <c r="C1437" s="493" t="s">
        <v>17038</v>
      </c>
      <c r="D1437" s="496" t="s">
        <v>16031</v>
      </c>
      <c r="E1437" s="442" t="s">
        <v>13</v>
      </c>
      <c r="F1437" s="443">
        <v>213</v>
      </c>
      <c r="G1437" s="444">
        <f>IF($A1437="SINAPI",VLOOKUP($B1437,'Sinapi - Serv'!A:D,4,0),VLOOKUP($B1437,Composições!A:G,7,0))</f>
        <v>45.16</v>
      </c>
      <c r="H1437" s="445">
        <f t="shared" si="27"/>
        <v>9619.08</v>
      </c>
      <c r="I1437" s="479"/>
    </row>
    <row r="1438" spans="1:9" s="436" customFormat="1" ht="51" x14ac:dyDescent="0.2">
      <c r="A1438" s="477" t="s">
        <v>417</v>
      </c>
      <c r="B1438" s="481">
        <v>7932</v>
      </c>
      <c r="C1438" s="493" t="s">
        <v>17039</v>
      </c>
      <c r="D1438" s="496" t="s">
        <v>16030</v>
      </c>
      <c r="E1438" s="442" t="s">
        <v>13</v>
      </c>
      <c r="F1438" s="443">
        <v>19</v>
      </c>
      <c r="G1438" s="444">
        <f>IF($A1438="SINAPI",VLOOKUP($B1438,'Sinapi - Serv'!A:D,4,0),VLOOKUP($B1438,Composições!A:G,7,0))</f>
        <v>33.11</v>
      </c>
      <c r="H1438" s="445">
        <f t="shared" si="27"/>
        <v>629.09</v>
      </c>
      <c r="I1438" s="479"/>
    </row>
    <row r="1439" spans="1:9" s="436" customFormat="1" ht="51" x14ac:dyDescent="0.2">
      <c r="A1439" s="477" t="s">
        <v>417</v>
      </c>
      <c r="B1439" s="481">
        <v>7931</v>
      </c>
      <c r="C1439" s="493" t="s">
        <v>17040</v>
      </c>
      <c r="D1439" s="496" t="s">
        <v>16029</v>
      </c>
      <c r="E1439" s="442" t="s">
        <v>13</v>
      </c>
      <c r="F1439" s="443">
        <v>15</v>
      </c>
      <c r="G1439" s="444">
        <f>IF($A1439="SINAPI",VLOOKUP($B1439,'Sinapi - Serv'!A:D,4,0),VLOOKUP($B1439,Composições!A:G,7,0))</f>
        <v>24.46</v>
      </c>
      <c r="H1439" s="445">
        <f t="shared" si="27"/>
        <v>366.9</v>
      </c>
      <c r="I1439" s="479"/>
    </row>
    <row r="1440" spans="1:9" s="436" customFormat="1" ht="51" x14ac:dyDescent="0.2">
      <c r="A1440" s="477" t="s">
        <v>436</v>
      </c>
      <c r="B1440" s="481" t="s">
        <v>16561</v>
      </c>
      <c r="C1440" s="493" t="s">
        <v>17041</v>
      </c>
      <c r="D1440" s="496" t="s">
        <v>16563</v>
      </c>
      <c r="E1440" s="442" t="s">
        <v>13</v>
      </c>
      <c r="F1440" s="443">
        <v>4</v>
      </c>
      <c r="G1440" s="444">
        <f>IF($A1440="SINAPI",VLOOKUP($B1440,'Sinapi - Serv'!A:D,4,0),VLOOKUP($B1440,Composições!A:G,7,0))</f>
        <v>26.98</v>
      </c>
      <c r="H1440" s="445">
        <f t="shared" si="27"/>
        <v>107.92</v>
      </c>
      <c r="I1440" s="479"/>
    </row>
    <row r="1441" spans="1:9" s="436" customFormat="1" ht="51" x14ac:dyDescent="0.2">
      <c r="A1441" s="477" t="s">
        <v>417</v>
      </c>
      <c r="B1441" s="481">
        <v>7924</v>
      </c>
      <c r="C1441" s="493" t="s">
        <v>17042</v>
      </c>
      <c r="D1441" s="496" t="s">
        <v>16028</v>
      </c>
      <c r="E1441" s="442" t="s">
        <v>13</v>
      </c>
      <c r="F1441" s="443">
        <v>30</v>
      </c>
      <c r="G1441" s="444">
        <f>IF($A1441="SINAPI",VLOOKUP($B1441,'Sinapi - Serv'!A:D,4,0),VLOOKUP($B1441,Composições!A:G,7,0))</f>
        <v>13.19</v>
      </c>
      <c r="H1441" s="445">
        <f t="shared" si="27"/>
        <v>395.7</v>
      </c>
      <c r="I1441" s="479"/>
    </row>
    <row r="1442" spans="1:9" s="436" customFormat="1" ht="51" x14ac:dyDescent="0.2">
      <c r="A1442" s="477" t="s">
        <v>417</v>
      </c>
      <c r="B1442" s="481">
        <v>7929</v>
      </c>
      <c r="C1442" s="493" t="s">
        <v>17043</v>
      </c>
      <c r="D1442" s="496" t="s">
        <v>16027</v>
      </c>
      <c r="E1442" s="442" t="s">
        <v>13</v>
      </c>
      <c r="F1442" s="443">
        <v>17</v>
      </c>
      <c r="G1442" s="444">
        <f>IF($A1442="SINAPI",VLOOKUP($B1442,'Sinapi - Serv'!A:D,4,0),VLOOKUP($B1442,Composições!A:G,7,0))</f>
        <v>11.54</v>
      </c>
      <c r="H1442" s="445">
        <f t="shared" si="27"/>
        <v>196.18</v>
      </c>
      <c r="I1442" s="479"/>
    </row>
    <row r="1443" spans="1:9" s="436" customFormat="1" ht="51" x14ac:dyDescent="0.2">
      <c r="A1443" s="477" t="s">
        <v>417</v>
      </c>
      <c r="B1443" s="481">
        <v>7923</v>
      </c>
      <c r="C1443" s="493" t="s">
        <v>17044</v>
      </c>
      <c r="D1443" s="496" t="s">
        <v>16026</v>
      </c>
      <c r="E1443" s="442" t="s">
        <v>13</v>
      </c>
      <c r="F1443" s="443">
        <v>14</v>
      </c>
      <c r="G1443" s="444">
        <f>IF($A1443="SINAPI",VLOOKUP($B1443,'Sinapi - Serv'!A:D,4,0),VLOOKUP($B1443,Composições!A:G,7,0))</f>
        <v>9.39</v>
      </c>
      <c r="H1443" s="445">
        <f t="shared" si="27"/>
        <v>131.46</v>
      </c>
      <c r="I1443" s="479"/>
    </row>
    <row r="1444" spans="1:9" s="436" customFormat="1" ht="51" x14ac:dyDescent="0.2">
      <c r="A1444" s="477" t="s">
        <v>417</v>
      </c>
      <c r="B1444" s="481">
        <v>7928</v>
      </c>
      <c r="C1444" s="493" t="s">
        <v>17045</v>
      </c>
      <c r="D1444" s="496" t="s">
        <v>521</v>
      </c>
      <c r="E1444" s="442" t="s">
        <v>13</v>
      </c>
      <c r="F1444" s="443">
        <v>27</v>
      </c>
      <c r="G1444" s="444">
        <f>IF($A1444="SINAPI",VLOOKUP($B1444,'Sinapi - Serv'!A:D,4,0),VLOOKUP($B1444,Composições!A:G,7,0))</f>
        <v>7.4</v>
      </c>
      <c r="H1444" s="445">
        <f t="shared" si="27"/>
        <v>199.8</v>
      </c>
      <c r="I1444" s="479"/>
    </row>
    <row r="1445" spans="1:9" s="436" customFormat="1" ht="51" x14ac:dyDescent="0.2">
      <c r="A1445" s="477" t="s">
        <v>436</v>
      </c>
      <c r="B1445" s="481" t="s">
        <v>16024</v>
      </c>
      <c r="C1445" s="493" t="s">
        <v>17046</v>
      </c>
      <c r="D1445" s="496" t="s">
        <v>16025</v>
      </c>
      <c r="E1445" s="442" t="s">
        <v>13</v>
      </c>
      <c r="F1445" s="443">
        <v>53</v>
      </c>
      <c r="G1445" s="444">
        <f>IF($A1445="SINAPI",VLOOKUP($B1445,'Sinapi - Serv'!A:D,4,0),VLOOKUP($B1445,Composições!A:G,7,0))</f>
        <v>13.87</v>
      </c>
      <c r="H1445" s="445">
        <f t="shared" si="27"/>
        <v>735.11</v>
      </c>
      <c r="I1445" s="479"/>
    </row>
    <row r="1446" spans="1:9" s="436" customFormat="1" ht="51" x14ac:dyDescent="0.2">
      <c r="A1446" s="477" t="s">
        <v>436</v>
      </c>
      <c r="B1446" s="481" t="s">
        <v>16022</v>
      </c>
      <c r="C1446" s="493" t="s">
        <v>17047</v>
      </c>
      <c r="D1446" s="496" t="s">
        <v>16818</v>
      </c>
      <c r="E1446" s="442" t="s">
        <v>13</v>
      </c>
      <c r="F1446" s="443">
        <v>45</v>
      </c>
      <c r="G1446" s="444">
        <f>IF($A1446="SINAPI",VLOOKUP($B1446,'Sinapi - Serv'!A:D,4,0),VLOOKUP($B1446,Composições!A:G,7,0))</f>
        <v>13.06</v>
      </c>
      <c r="H1446" s="445">
        <f t="shared" si="27"/>
        <v>587.70000000000005</v>
      </c>
      <c r="I1446" s="479"/>
    </row>
    <row r="1447" spans="1:9" s="436" customFormat="1" ht="51" x14ac:dyDescent="0.2">
      <c r="A1447" s="477" t="s">
        <v>436</v>
      </c>
      <c r="B1447" s="481" t="s">
        <v>16819</v>
      </c>
      <c r="C1447" s="493" t="s">
        <v>17048</v>
      </c>
      <c r="D1447" s="496" t="s">
        <v>16821</v>
      </c>
      <c r="E1447" s="442" t="s">
        <v>13</v>
      </c>
      <c r="F1447" s="443">
        <v>26</v>
      </c>
      <c r="G1447" s="444">
        <f>IF($A1447="SINAPI",VLOOKUP($B1447,'Sinapi - Serv'!A:D,4,0),VLOOKUP($B1447,Composições!A:G,7,0))</f>
        <v>12.73</v>
      </c>
      <c r="H1447" s="445">
        <f t="shared" si="27"/>
        <v>330.98</v>
      </c>
      <c r="I1447" s="479"/>
    </row>
    <row r="1448" spans="1:9" s="436" customFormat="1" ht="51" x14ac:dyDescent="0.2">
      <c r="A1448" s="477" t="s">
        <v>202</v>
      </c>
      <c r="B1448" s="481" t="s">
        <v>17049</v>
      </c>
      <c r="C1448" s="493" t="s">
        <v>17050</v>
      </c>
      <c r="D1448" s="496" t="s">
        <v>17051</v>
      </c>
      <c r="E1448" s="442" t="s">
        <v>13</v>
      </c>
      <c r="F1448" s="443">
        <v>8</v>
      </c>
      <c r="G1448" s="444">
        <f>IF($A1448="SINAPI",VLOOKUP($B1448,'Sinapi - Serv'!A:D,4,0),VLOOKUP($B1448,Composições!A:G,7,0))</f>
        <v>8.23</v>
      </c>
      <c r="H1448" s="445">
        <f t="shared" si="27"/>
        <v>65.84</v>
      </c>
      <c r="I1448" s="479"/>
    </row>
    <row r="1449" spans="1:9" s="436" customFormat="1" ht="51" x14ac:dyDescent="0.2">
      <c r="A1449" s="477" t="s">
        <v>202</v>
      </c>
      <c r="B1449" s="481" t="s">
        <v>17052</v>
      </c>
      <c r="C1449" s="493" t="s">
        <v>17053</v>
      </c>
      <c r="D1449" s="496" t="s">
        <v>17054</v>
      </c>
      <c r="E1449" s="442" t="s">
        <v>13</v>
      </c>
      <c r="F1449" s="443">
        <v>42</v>
      </c>
      <c r="G1449" s="444">
        <f>IF($A1449="SINAPI",VLOOKUP($B1449,'Sinapi - Serv'!A:D,4,0),VLOOKUP($B1449,Composições!A:G,7,0))</f>
        <v>8.41</v>
      </c>
      <c r="H1449" s="445">
        <f t="shared" si="27"/>
        <v>353.22</v>
      </c>
      <c r="I1449" s="479"/>
    </row>
    <row r="1450" spans="1:9" s="436" customFormat="1" ht="63.75" x14ac:dyDescent="0.2">
      <c r="A1450" s="477" t="s">
        <v>417</v>
      </c>
      <c r="B1450" s="481">
        <v>3301</v>
      </c>
      <c r="C1450" s="493" t="s">
        <v>17055</v>
      </c>
      <c r="D1450" s="496" t="s">
        <v>16032</v>
      </c>
      <c r="E1450" s="442" t="s">
        <v>13</v>
      </c>
      <c r="F1450" s="443">
        <v>3</v>
      </c>
      <c r="G1450" s="444">
        <f>IF($A1450="SINAPI",VLOOKUP($B1450,'Sinapi - Serv'!A:D,4,0),VLOOKUP($B1450,Composições!A:G,7,0))</f>
        <v>0.57999999999999996</v>
      </c>
      <c r="H1450" s="445">
        <f t="shared" si="27"/>
        <v>1.74</v>
      </c>
      <c r="I1450" s="479"/>
    </row>
    <row r="1451" spans="1:9" s="436" customFormat="1" ht="63.75" x14ac:dyDescent="0.2">
      <c r="A1451" s="477" t="s">
        <v>417</v>
      </c>
      <c r="B1451" s="481">
        <v>3302</v>
      </c>
      <c r="C1451" s="493" t="s">
        <v>17056</v>
      </c>
      <c r="D1451" s="496" t="s">
        <v>421</v>
      </c>
      <c r="E1451" s="442" t="s">
        <v>13</v>
      </c>
      <c r="F1451" s="443">
        <v>50</v>
      </c>
      <c r="G1451" s="444">
        <f>IF($A1451="SINAPI",VLOOKUP($B1451,'Sinapi - Serv'!A:D,4,0),VLOOKUP($B1451,Composições!A:G,7,0))</f>
        <v>0.95</v>
      </c>
      <c r="H1451" s="445">
        <f t="shared" si="27"/>
        <v>47.5</v>
      </c>
      <c r="I1451" s="479"/>
    </row>
    <row r="1452" spans="1:9" s="436" customFormat="1" ht="25.5" x14ac:dyDescent="0.2">
      <c r="A1452" s="477" t="s">
        <v>202</v>
      </c>
      <c r="B1452" s="481" t="s">
        <v>16033</v>
      </c>
      <c r="C1452" s="493" t="s">
        <v>17057</v>
      </c>
      <c r="D1452" s="496" t="s">
        <v>16034</v>
      </c>
      <c r="E1452" s="442" t="s">
        <v>13</v>
      </c>
      <c r="F1452" s="443">
        <v>388</v>
      </c>
      <c r="G1452" s="444">
        <f>IF($A1452="SINAPI",VLOOKUP($B1452,'Sinapi - Serv'!A:D,4,0),VLOOKUP($B1452,Composições!A:G,7,0))</f>
        <v>8.41</v>
      </c>
      <c r="H1452" s="445">
        <f t="shared" si="27"/>
        <v>3263.08</v>
      </c>
      <c r="I1452" s="479"/>
    </row>
    <row r="1453" spans="1:9" s="436" customFormat="1" ht="25.5" x14ac:dyDescent="0.2">
      <c r="A1453" s="477" t="s">
        <v>417</v>
      </c>
      <c r="B1453" s="481">
        <v>12506</v>
      </c>
      <c r="C1453" s="493" t="s">
        <v>17058</v>
      </c>
      <c r="D1453" s="496" t="s">
        <v>16035</v>
      </c>
      <c r="E1453" s="442" t="s">
        <v>13</v>
      </c>
      <c r="F1453" s="443">
        <v>388</v>
      </c>
      <c r="G1453" s="444">
        <f>IF($A1453="SINAPI",VLOOKUP($B1453,'Sinapi - Serv'!A:D,4,0),VLOOKUP($B1453,Composições!A:G,7,0))</f>
        <v>0.85</v>
      </c>
      <c r="H1453" s="445">
        <f t="shared" si="27"/>
        <v>329.8</v>
      </c>
      <c r="I1453" s="479"/>
    </row>
    <row r="1454" spans="1:9" s="436" customFormat="1" ht="25.5" x14ac:dyDescent="0.2">
      <c r="A1454" s="477" t="s">
        <v>417</v>
      </c>
      <c r="B1454" s="481">
        <v>12614</v>
      </c>
      <c r="C1454" s="493" t="s">
        <v>17059</v>
      </c>
      <c r="D1454" s="496" t="s">
        <v>16036</v>
      </c>
      <c r="E1454" s="442" t="s">
        <v>13</v>
      </c>
      <c r="F1454" s="443">
        <v>388</v>
      </c>
      <c r="G1454" s="444">
        <f>IF($A1454="SINAPI",VLOOKUP($B1454,'Sinapi - Serv'!A:D,4,0),VLOOKUP($B1454,Composições!A:G,7,0))</f>
        <v>7.77</v>
      </c>
      <c r="H1454" s="445">
        <f t="shared" si="27"/>
        <v>3014.76</v>
      </c>
      <c r="I1454" s="479"/>
    </row>
    <row r="1455" spans="1:9" s="436" customFormat="1" ht="25.5" x14ac:dyDescent="0.2">
      <c r="A1455" s="477" t="s">
        <v>202</v>
      </c>
      <c r="B1455" s="481" t="s">
        <v>17060</v>
      </c>
      <c r="C1455" s="493" t="s">
        <v>17061</v>
      </c>
      <c r="D1455" s="496" t="s">
        <v>17062</v>
      </c>
      <c r="E1455" s="442" t="s">
        <v>13</v>
      </c>
      <c r="F1455" s="443">
        <v>130</v>
      </c>
      <c r="G1455" s="444">
        <f>IF($A1455="SINAPI",VLOOKUP($B1455,'Sinapi - Serv'!A:D,4,0),VLOOKUP($B1455,Composições!A:G,7,0))</f>
        <v>7.45</v>
      </c>
      <c r="H1455" s="445">
        <f t="shared" si="27"/>
        <v>968.5</v>
      </c>
      <c r="I1455" s="479"/>
    </row>
    <row r="1456" spans="1:9" s="436" customFormat="1" ht="25.5" x14ac:dyDescent="0.2">
      <c r="A1456" s="477" t="s">
        <v>202</v>
      </c>
      <c r="B1456" s="481" t="s">
        <v>17063</v>
      </c>
      <c r="C1456" s="493" t="s">
        <v>17064</v>
      </c>
      <c r="D1456" s="496" t="s">
        <v>17065</v>
      </c>
      <c r="E1456" s="442" t="s">
        <v>13</v>
      </c>
      <c r="F1456" s="443">
        <v>130</v>
      </c>
      <c r="G1456" s="444">
        <f>IF($A1456="SINAPI",VLOOKUP($B1456,'Sinapi - Serv'!A:D,4,0),VLOOKUP($B1456,Composições!A:G,7,0))</f>
        <v>1.57</v>
      </c>
      <c r="H1456" s="445">
        <f t="shared" si="27"/>
        <v>204.1</v>
      </c>
      <c r="I1456" s="479"/>
    </row>
    <row r="1457" spans="1:9" s="436" customFormat="1" ht="25.5" x14ac:dyDescent="0.2">
      <c r="A1457" s="477" t="s">
        <v>202</v>
      </c>
      <c r="B1457" s="481" t="s">
        <v>17066</v>
      </c>
      <c r="C1457" s="493" t="s">
        <v>17067</v>
      </c>
      <c r="D1457" s="496" t="s">
        <v>17068</v>
      </c>
      <c r="E1457" s="442" t="s">
        <v>13</v>
      </c>
      <c r="F1457" s="443">
        <v>130</v>
      </c>
      <c r="G1457" s="444">
        <f>IF($A1457="SINAPI",VLOOKUP($B1457,'Sinapi - Serv'!A:D,4,0),VLOOKUP($B1457,Composições!A:G,7,0))</f>
        <v>1.59</v>
      </c>
      <c r="H1457" s="445">
        <f t="shared" si="27"/>
        <v>206.7</v>
      </c>
      <c r="I1457" s="479"/>
    </row>
    <row r="1458" spans="1:9" s="436" customFormat="1" x14ac:dyDescent="0.2">
      <c r="A1458" s="477"/>
      <c r="B1458" s="481"/>
      <c r="C1458" s="497" t="s">
        <v>17069</v>
      </c>
      <c r="D1458" s="495" t="s">
        <v>17070</v>
      </c>
      <c r="E1458" s="451"/>
      <c r="F1458" s="452"/>
      <c r="G1458" s="453"/>
      <c r="H1458" s="454"/>
      <c r="I1458" s="479"/>
    </row>
    <row r="1459" spans="1:9" s="436" customFormat="1" ht="51" x14ac:dyDescent="0.2">
      <c r="A1459" s="477" t="s">
        <v>202</v>
      </c>
      <c r="B1459" s="481" t="s">
        <v>16038</v>
      </c>
      <c r="C1459" s="493" t="s">
        <v>17071</v>
      </c>
      <c r="D1459" s="478" t="s">
        <v>16829</v>
      </c>
      <c r="E1459" s="582" t="s">
        <v>13</v>
      </c>
      <c r="F1459" s="443">
        <v>108</v>
      </c>
      <c r="G1459" s="444">
        <f>IF($A1459="SINAPI",VLOOKUP($B1459,'Sinapi - Serv'!A:D,4,0),VLOOKUP($B1459,Composições!A:G,7,0))</f>
        <v>87.28</v>
      </c>
      <c r="H1459" s="445">
        <f>+F1459*G1459</f>
        <v>9426.24</v>
      </c>
      <c r="I1459" s="479"/>
    </row>
    <row r="1460" spans="1:9" s="436" customFormat="1" ht="51" x14ac:dyDescent="0.2">
      <c r="A1460" s="477" t="s">
        <v>202</v>
      </c>
      <c r="B1460" s="481" t="s">
        <v>16040</v>
      </c>
      <c r="C1460" s="493" t="s">
        <v>17072</v>
      </c>
      <c r="D1460" s="496" t="s">
        <v>16831</v>
      </c>
      <c r="E1460" s="442" t="s">
        <v>13</v>
      </c>
      <c r="F1460" s="443">
        <v>38</v>
      </c>
      <c r="G1460" s="444">
        <f>IF($A1460="SINAPI",VLOOKUP($B1460,'Sinapi - Serv'!A:D,4,0),VLOOKUP($B1460,Composições!A:G,7,0))</f>
        <v>116.38</v>
      </c>
      <c r="H1460" s="445">
        <f t="shared" si="27"/>
        <v>4422.4399999999996</v>
      </c>
      <c r="I1460" s="479"/>
    </row>
    <row r="1461" spans="1:9" s="436" customFormat="1" ht="51" x14ac:dyDescent="0.2">
      <c r="A1461" s="477" t="s">
        <v>202</v>
      </c>
      <c r="B1461" s="481" t="s">
        <v>17073</v>
      </c>
      <c r="C1461" s="493" t="s">
        <v>17074</v>
      </c>
      <c r="D1461" s="496" t="s">
        <v>17075</v>
      </c>
      <c r="E1461" s="442" t="s">
        <v>13</v>
      </c>
      <c r="F1461" s="443">
        <v>3</v>
      </c>
      <c r="G1461" s="444">
        <f>IF($A1461="SINAPI",VLOOKUP($B1461,'Sinapi - Serv'!A:D,4,0),VLOOKUP($B1461,Composições!A:G,7,0))</f>
        <v>212.53</v>
      </c>
      <c r="H1461" s="445">
        <f t="shared" si="27"/>
        <v>637.59</v>
      </c>
      <c r="I1461" s="479"/>
    </row>
    <row r="1462" spans="1:9" s="436" customFormat="1" ht="51" x14ac:dyDescent="0.2">
      <c r="A1462" s="477" t="s">
        <v>202</v>
      </c>
      <c r="B1462" s="481" t="s">
        <v>17052</v>
      </c>
      <c r="C1462" s="493" t="s">
        <v>17076</v>
      </c>
      <c r="D1462" s="496" t="s">
        <v>17077</v>
      </c>
      <c r="E1462" s="442" t="s">
        <v>13</v>
      </c>
      <c r="F1462" s="443">
        <v>8</v>
      </c>
      <c r="G1462" s="444">
        <f>IF($A1462="SINAPI",VLOOKUP($B1462,'Sinapi - Serv'!A:D,4,0),VLOOKUP($B1462,Composições!A:G,7,0))</f>
        <v>8.41</v>
      </c>
      <c r="H1462" s="445">
        <f t="shared" si="27"/>
        <v>67.28</v>
      </c>
      <c r="I1462" s="479"/>
    </row>
    <row r="1463" spans="1:9" s="436" customFormat="1" ht="51" x14ac:dyDescent="0.2">
      <c r="A1463" s="477" t="s">
        <v>436</v>
      </c>
      <c r="B1463" s="481" t="s">
        <v>16819</v>
      </c>
      <c r="C1463" s="493" t="s">
        <v>17078</v>
      </c>
      <c r="D1463" s="496" t="s">
        <v>17079</v>
      </c>
      <c r="E1463" s="442" t="s">
        <v>13</v>
      </c>
      <c r="F1463" s="443">
        <v>12</v>
      </c>
      <c r="G1463" s="444">
        <f>IF($A1463="SINAPI",VLOOKUP($B1463,'Sinapi - Serv'!A:D,4,0),VLOOKUP($B1463,Composições!A:G,7,0))</f>
        <v>12.73</v>
      </c>
      <c r="H1463" s="445">
        <f t="shared" si="27"/>
        <v>152.76</v>
      </c>
      <c r="I1463" s="479"/>
    </row>
    <row r="1464" spans="1:9" s="436" customFormat="1" ht="51" x14ac:dyDescent="0.2">
      <c r="A1464" s="477" t="s">
        <v>317</v>
      </c>
      <c r="B1464" s="481">
        <v>171120</v>
      </c>
      <c r="C1464" s="493" t="s">
        <v>17080</v>
      </c>
      <c r="D1464" s="496" t="s">
        <v>17081</v>
      </c>
      <c r="E1464" s="442" t="s">
        <v>13</v>
      </c>
      <c r="F1464" s="443">
        <v>25</v>
      </c>
      <c r="G1464" s="444">
        <f>IF($A1464="SINAPI",VLOOKUP($B1464,'Sinapi - Serv'!A:D,4,0),VLOOKUP($B1464,Composições!A:G,7,0))</f>
        <v>7.29</v>
      </c>
      <c r="H1464" s="445">
        <f t="shared" si="27"/>
        <v>182.25</v>
      </c>
      <c r="I1464" s="479"/>
    </row>
    <row r="1465" spans="1:9" s="436" customFormat="1" ht="51" x14ac:dyDescent="0.2">
      <c r="A1465" s="477" t="s">
        <v>317</v>
      </c>
      <c r="B1465" s="481">
        <v>171122</v>
      </c>
      <c r="C1465" s="493" t="s">
        <v>17082</v>
      </c>
      <c r="D1465" s="496" t="s">
        <v>16837</v>
      </c>
      <c r="E1465" s="442" t="s">
        <v>13</v>
      </c>
      <c r="F1465" s="443">
        <v>32</v>
      </c>
      <c r="G1465" s="444">
        <f>IF($A1465="SINAPI",VLOOKUP($B1465,'Sinapi - Serv'!A:D,4,0),VLOOKUP($B1465,Composições!A:G,7,0))</f>
        <v>9.24</v>
      </c>
      <c r="H1465" s="445">
        <f t="shared" si="27"/>
        <v>295.68</v>
      </c>
      <c r="I1465" s="479"/>
    </row>
    <row r="1466" spans="1:9" s="436" customFormat="1" ht="51" x14ac:dyDescent="0.2">
      <c r="A1466" s="477" t="s">
        <v>317</v>
      </c>
      <c r="B1466" s="481">
        <v>171123</v>
      </c>
      <c r="C1466" s="493" t="s">
        <v>17083</v>
      </c>
      <c r="D1466" s="496" t="s">
        <v>16839</v>
      </c>
      <c r="E1466" s="442" t="s">
        <v>13</v>
      </c>
      <c r="F1466" s="443">
        <v>10</v>
      </c>
      <c r="G1466" s="444">
        <f>IF($A1466="SINAPI",VLOOKUP($B1466,'Sinapi - Serv'!A:D,4,0),VLOOKUP($B1466,Composições!A:G,7,0))</f>
        <v>11.13</v>
      </c>
      <c r="H1466" s="445">
        <f t="shared" si="27"/>
        <v>111.3</v>
      </c>
      <c r="I1466" s="479"/>
    </row>
    <row r="1467" spans="1:9" s="436" customFormat="1" ht="51" x14ac:dyDescent="0.2">
      <c r="A1467" s="477" t="s">
        <v>202</v>
      </c>
      <c r="B1467" s="481" t="s">
        <v>16038</v>
      </c>
      <c r="C1467" s="493" t="s">
        <v>17084</v>
      </c>
      <c r="D1467" s="496" t="s">
        <v>16841</v>
      </c>
      <c r="E1467" s="442" t="s">
        <v>13</v>
      </c>
      <c r="F1467" s="443">
        <v>10</v>
      </c>
      <c r="G1467" s="444">
        <f>IF($A1467="SINAPI",VLOOKUP($B1467,'Sinapi - Serv'!A:D,4,0),VLOOKUP($B1467,Composições!A:G,7,0))</f>
        <v>87.28</v>
      </c>
      <c r="H1467" s="445">
        <f t="shared" si="27"/>
        <v>872.8</v>
      </c>
      <c r="I1467" s="479"/>
    </row>
    <row r="1468" spans="1:9" s="436" customFormat="1" ht="51" x14ac:dyDescent="0.2">
      <c r="A1468" s="477" t="s">
        <v>317</v>
      </c>
      <c r="B1468" s="481">
        <v>171107</v>
      </c>
      <c r="C1468" s="493" t="s">
        <v>17085</v>
      </c>
      <c r="D1468" s="496" t="s">
        <v>16843</v>
      </c>
      <c r="E1468" s="442" t="s">
        <v>13</v>
      </c>
      <c r="F1468" s="443">
        <v>17</v>
      </c>
      <c r="G1468" s="444">
        <f>IF($A1468="SINAPI",VLOOKUP($B1468,'Sinapi - Serv'!A:D,4,0),VLOOKUP($B1468,Composições!A:G,7,0))</f>
        <v>21.8</v>
      </c>
      <c r="H1468" s="445">
        <f t="shared" si="27"/>
        <v>370.6</v>
      </c>
      <c r="I1468" s="479"/>
    </row>
    <row r="1469" spans="1:9" s="436" customFormat="1" ht="51" x14ac:dyDescent="0.2">
      <c r="A1469" s="477" t="s">
        <v>317</v>
      </c>
      <c r="B1469" s="481">
        <v>171108</v>
      </c>
      <c r="C1469" s="493" t="s">
        <v>17086</v>
      </c>
      <c r="D1469" s="496" t="s">
        <v>17087</v>
      </c>
      <c r="E1469" s="442" t="s">
        <v>13</v>
      </c>
      <c r="F1469" s="443">
        <v>10</v>
      </c>
      <c r="G1469" s="444">
        <f>IF($A1469="SINAPI",VLOOKUP($B1469,'Sinapi - Serv'!A:D,4,0),VLOOKUP($B1469,Composições!A:G,7,0))</f>
        <v>27.63</v>
      </c>
      <c r="H1469" s="445">
        <f t="shared" si="27"/>
        <v>276.3</v>
      </c>
      <c r="I1469" s="479"/>
    </row>
    <row r="1470" spans="1:9" s="436" customFormat="1" ht="51" x14ac:dyDescent="0.2">
      <c r="A1470" s="477" t="s">
        <v>202</v>
      </c>
      <c r="B1470" s="481" t="s">
        <v>16584</v>
      </c>
      <c r="C1470" s="493" t="s">
        <v>17088</v>
      </c>
      <c r="D1470" s="496" t="s">
        <v>16845</v>
      </c>
      <c r="E1470" s="442" t="s">
        <v>13</v>
      </c>
      <c r="F1470" s="443">
        <v>4</v>
      </c>
      <c r="G1470" s="444">
        <f>IF($A1470="SINAPI",VLOOKUP($B1470,'Sinapi - Serv'!A:D,4,0),VLOOKUP($B1470,Composições!A:G,7,0))</f>
        <v>53.6</v>
      </c>
      <c r="H1470" s="445">
        <f t="shared" si="27"/>
        <v>214.4</v>
      </c>
      <c r="I1470" s="479"/>
    </row>
    <row r="1471" spans="1:9" s="436" customFormat="1" ht="51" x14ac:dyDescent="0.2">
      <c r="A1471" s="477" t="s">
        <v>202</v>
      </c>
      <c r="B1471" s="481" t="s">
        <v>16587</v>
      </c>
      <c r="C1471" s="493" t="s">
        <v>17089</v>
      </c>
      <c r="D1471" s="496" t="s">
        <v>17090</v>
      </c>
      <c r="E1471" s="442" t="s">
        <v>13</v>
      </c>
      <c r="F1471" s="443">
        <v>10</v>
      </c>
      <c r="G1471" s="444">
        <f>IF($A1471="SINAPI",VLOOKUP($B1471,'Sinapi - Serv'!A:D,4,0),VLOOKUP($B1471,Composições!A:G,7,0))</f>
        <v>47.05</v>
      </c>
      <c r="H1471" s="445">
        <f t="shared" si="27"/>
        <v>470.5</v>
      </c>
      <c r="I1471" s="479"/>
    </row>
    <row r="1472" spans="1:9" s="436" customFormat="1" ht="51" x14ac:dyDescent="0.2">
      <c r="A1472" s="477" t="s">
        <v>202</v>
      </c>
      <c r="B1472" s="481" t="s">
        <v>16589</v>
      </c>
      <c r="C1472" s="493" t="s">
        <v>17091</v>
      </c>
      <c r="D1472" s="496" t="s">
        <v>17092</v>
      </c>
      <c r="E1472" s="442" t="s">
        <v>13</v>
      </c>
      <c r="F1472" s="443">
        <v>17</v>
      </c>
      <c r="G1472" s="444">
        <f>IF($A1472="SINAPI",VLOOKUP($B1472,'Sinapi - Serv'!A:D,4,0),VLOOKUP($B1472,Composições!A:G,7,0))</f>
        <v>49.8</v>
      </c>
      <c r="H1472" s="445">
        <f t="shared" si="27"/>
        <v>846.6</v>
      </c>
      <c r="I1472" s="479"/>
    </row>
    <row r="1473" spans="1:9" s="436" customFormat="1" ht="51" x14ac:dyDescent="0.2">
      <c r="A1473" s="477" t="s">
        <v>202</v>
      </c>
      <c r="B1473" s="481" t="s">
        <v>16591</v>
      </c>
      <c r="C1473" s="493" t="s">
        <v>17093</v>
      </c>
      <c r="D1473" s="496" t="s">
        <v>16847</v>
      </c>
      <c r="E1473" s="442" t="s">
        <v>13</v>
      </c>
      <c r="F1473" s="443">
        <v>7</v>
      </c>
      <c r="G1473" s="444">
        <f>IF($A1473="SINAPI",VLOOKUP($B1473,'Sinapi - Serv'!A:D,4,0),VLOOKUP($B1473,Composições!A:G,7,0))</f>
        <v>56.93</v>
      </c>
      <c r="H1473" s="445">
        <f t="shared" si="27"/>
        <v>398.51</v>
      </c>
      <c r="I1473" s="479"/>
    </row>
    <row r="1474" spans="1:9" s="436" customFormat="1" ht="51" x14ac:dyDescent="0.2">
      <c r="A1474" s="477" t="s">
        <v>202</v>
      </c>
      <c r="B1474" s="481" t="s">
        <v>17073</v>
      </c>
      <c r="C1474" s="493" t="s">
        <v>17094</v>
      </c>
      <c r="D1474" s="496" t="s">
        <v>17095</v>
      </c>
      <c r="E1474" s="442" t="s">
        <v>13</v>
      </c>
      <c r="F1474" s="443">
        <v>3</v>
      </c>
      <c r="G1474" s="444">
        <f>IF($A1474="SINAPI",VLOOKUP($B1474,'Sinapi - Serv'!A:D,4,0),VLOOKUP($B1474,Composições!A:G,7,0))</f>
        <v>212.53</v>
      </c>
      <c r="H1474" s="445">
        <f t="shared" si="27"/>
        <v>637.59</v>
      </c>
      <c r="I1474" s="479"/>
    </row>
    <row r="1475" spans="1:9" s="436" customFormat="1" x14ac:dyDescent="0.2">
      <c r="A1475" s="477"/>
      <c r="B1475" s="481"/>
      <c r="C1475" s="497" t="s">
        <v>17096</v>
      </c>
      <c r="D1475" s="495" t="s">
        <v>427</v>
      </c>
      <c r="E1475" s="451"/>
      <c r="F1475" s="452"/>
      <c r="G1475" s="453"/>
      <c r="H1475" s="454"/>
      <c r="I1475" s="479"/>
    </row>
    <row r="1476" spans="1:9" s="436" customFormat="1" ht="63.75" x14ac:dyDescent="0.2">
      <c r="A1476" s="477" t="s">
        <v>238</v>
      </c>
      <c r="B1476" s="481">
        <v>60301</v>
      </c>
      <c r="C1476" s="493" t="s">
        <v>17097</v>
      </c>
      <c r="D1476" s="478" t="s">
        <v>429</v>
      </c>
      <c r="E1476" s="582" t="s">
        <v>13</v>
      </c>
      <c r="F1476" s="443">
        <v>18</v>
      </c>
      <c r="G1476" s="444">
        <f>IF($A1476="SINAPI",VLOOKUP($B1476,'Sinapi - Serv'!A:D,4,0),VLOOKUP($B1476,Composições!A:G,7,0))</f>
        <v>225.53</v>
      </c>
      <c r="H1476" s="445">
        <f>+F1476*G1476</f>
        <v>4059.54</v>
      </c>
      <c r="I1476" s="479"/>
    </row>
    <row r="1477" spans="1:9" s="436" customFormat="1" ht="63.75" x14ac:dyDescent="0.2">
      <c r="A1477" s="477" t="s">
        <v>211</v>
      </c>
      <c r="B1477" s="481">
        <v>97605</v>
      </c>
      <c r="C1477" s="493" t="s">
        <v>17098</v>
      </c>
      <c r="D1477" s="496" t="s">
        <v>17099</v>
      </c>
      <c r="E1477" s="442" t="s">
        <v>13</v>
      </c>
      <c r="F1477" s="443">
        <v>1</v>
      </c>
      <c r="G1477" s="444">
        <f>IF($A1477="SINAPI",VLOOKUP($B1477,'Sinapi - Serv'!A:D,4,0),VLOOKUP($B1477,Composições!A:G,7,0))</f>
        <v>63.92</v>
      </c>
      <c r="H1477" s="445">
        <f t="shared" si="27"/>
        <v>63.92</v>
      </c>
      <c r="I1477" s="479"/>
    </row>
    <row r="1478" spans="1:9" s="436" customFormat="1" ht="76.5" x14ac:dyDescent="0.2">
      <c r="A1478" s="477" t="s">
        <v>221</v>
      </c>
      <c r="B1478" s="481" t="s">
        <v>433</v>
      </c>
      <c r="C1478" s="493" t="s">
        <v>17100</v>
      </c>
      <c r="D1478" s="496" t="s">
        <v>17101</v>
      </c>
      <c r="E1478" s="442" t="s">
        <v>270</v>
      </c>
      <c r="F1478" s="443">
        <v>25</v>
      </c>
      <c r="G1478" s="444">
        <f>IF($A1478="SINAPI",VLOOKUP($B1478,'Sinapi - Serv'!A:D,4,0),VLOOKUP($B1478,Composições!A:G,7,0))</f>
        <v>24.28</v>
      </c>
      <c r="H1478" s="445">
        <f t="shared" si="27"/>
        <v>607</v>
      </c>
      <c r="I1478" s="479"/>
    </row>
    <row r="1479" spans="1:9" s="436" customFormat="1" ht="76.5" x14ac:dyDescent="0.2">
      <c r="A1479" s="477" t="s">
        <v>221</v>
      </c>
      <c r="B1479" s="481" t="s">
        <v>15877</v>
      </c>
      <c r="C1479" s="493" t="s">
        <v>17102</v>
      </c>
      <c r="D1479" s="496" t="s">
        <v>17103</v>
      </c>
      <c r="E1479" s="442" t="s">
        <v>270</v>
      </c>
      <c r="F1479" s="443">
        <v>14</v>
      </c>
      <c r="G1479" s="444">
        <f>IF($A1479="SINAPI",VLOOKUP($B1479,'Sinapi - Serv'!A:D,4,0),VLOOKUP($B1479,Composições!A:G,7,0))</f>
        <v>30.7</v>
      </c>
      <c r="H1479" s="445">
        <f t="shared" si="27"/>
        <v>429.8</v>
      </c>
      <c r="I1479" s="479"/>
    </row>
    <row r="1480" spans="1:9" s="436" customFormat="1" ht="76.5" x14ac:dyDescent="0.2">
      <c r="A1480" s="477" t="s">
        <v>221</v>
      </c>
      <c r="B1480" s="481" t="s">
        <v>15874</v>
      </c>
      <c r="C1480" s="493" t="s">
        <v>17104</v>
      </c>
      <c r="D1480" s="496" t="s">
        <v>17105</v>
      </c>
      <c r="E1480" s="442" t="s">
        <v>270</v>
      </c>
      <c r="F1480" s="443">
        <v>10</v>
      </c>
      <c r="G1480" s="444">
        <f>IF($A1480="SINAPI",VLOOKUP($B1480,'Sinapi - Serv'!A:D,4,0),VLOOKUP($B1480,Composições!A:G,7,0))</f>
        <v>35.68</v>
      </c>
      <c r="H1480" s="445">
        <f t="shared" si="27"/>
        <v>356.8</v>
      </c>
      <c r="I1480" s="479"/>
    </row>
    <row r="1481" spans="1:9" s="436" customFormat="1" ht="63.75" x14ac:dyDescent="0.2">
      <c r="A1481" s="477" t="s">
        <v>436</v>
      </c>
      <c r="B1481" s="481" t="s">
        <v>437</v>
      </c>
      <c r="C1481" s="493" t="s">
        <v>17106</v>
      </c>
      <c r="D1481" s="496" t="s">
        <v>15864</v>
      </c>
      <c r="E1481" s="442" t="s">
        <v>13</v>
      </c>
      <c r="F1481" s="443">
        <v>45</v>
      </c>
      <c r="G1481" s="444">
        <f>IF($A1481="SINAPI",VLOOKUP($B1481,'Sinapi - Serv'!A:D,4,0),VLOOKUP($B1481,Composições!A:G,7,0))</f>
        <v>25.7</v>
      </c>
      <c r="H1481" s="445">
        <f t="shared" si="27"/>
        <v>1156.5</v>
      </c>
      <c r="I1481" s="479"/>
    </row>
    <row r="1482" spans="1:9" s="436" customFormat="1" ht="63.75" x14ac:dyDescent="0.2">
      <c r="A1482" s="477" t="s">
        <v>238</v>
      </c>
      <c r="B1482" s="481">
        <v>63258</v>
      </c>
      <c r="C1482" s="493" t="s">
        <v>17107</v>
      </c>
      <c r="D1482" s="496" t="s">
        <v>17108</v>
      </c>
      <c r="E1482" s="442" t="s">
        <v>13</v>
      </c>
      <c r="F1482" s="443">
        <v>2</v>
      </c>
      <c r="G1482" s="444">
        <f>IF($A1482="SINAPI",VLOOKUP($B1482,'Sinapi - Serv'!A:D,4,0),VLOOKUP($B1482,Composições!A:G,7,0))</f>
        <v>12.47</v>
      </c>
      <c r="H1482" s="445">
        <f t="shared" si="27"/>
        <v>24.94</v>
      </c>
      <c r="I1482" s="479"/>
    </row>
    <row r="1483" spans="1:9" s="436" customFormat="1" ht="63.75" x14ac:dyDescent="0.2">
      <c r="A1483" s="477" t="s">
        <v>238</v>
      </c>
      <c r="B1483" s="481">
        <v>60523</v>
      </c>
      <c r="C1483" s="493" t="s">
        <v>17109</v>
      </c>
      <c r="D1483" s="496" t="s">
        <v>17110</v>
      </c>
      <c r="E1483" s="442" t="s">
        <v>13</v>
      </c>
      <c r="F1483" s="443">
        <v>1</v>
      </c>
      <c r="G1483" s="444">
        <f>IF($A1483="SINAPI",VLOOKUP($B1483,'Sinapi - Serv'!A:D,4,0),VLOOKUP($B1483,Composições!A:G,7,0))</f>
        <v>14.79</v>
      </c>
      <c r="H1483" s="445">
        <f t="shared" si="27"/>
        <v>14.79</v>
      </c>
      <c r="I1483" s="479"/>
    </row>
    <row r="1484" spans="1:9" s="436" customFormat="1" ht="63.75" x14ac:dyDescent="0.2">
      <c r="A1484" s="477" t="s">
        <v>238</v>
      </c>
      <c r="B1484" s="481">
        <v>60525</v>
      </c>
      <c r="C1484" s="493" t="s">
        <v>17111</v>
      </c>
      <c r="D1484" s="496" t="s">
        <v>17112</v>
      </c>
      <c r="E1484" s="442" t="s">
        <v>13</v>
      </c>
      <c r="F1484" s="443">
        <v>4</v>
      </c>
      <c r="G1484" s="444">
        <f>IF($A1484="SINAPI",VLOOKUP($B1484,'Sinapi - Serv'!A:D,4,0),VLOOKUP($B1484,Composições!A:G,7,0))</f>
        <v>15.98</v>
      </c>
      <c r="H1484" s="445">
        <f t="shared" si="27"/>
        <v>63.92</v>
      </c>
      <c r="I1484" s="479"/>
    </row>
    <row r="1485" spans="1:9" s="436" customFormat="1" ht="51" x14ac:dyDescent="0.2">
      <c r="A1485" s="477" t="s">
        <v>238</v>
      </c>
      <c r="B1485" s="481">
        <v>63615</v>
      </c>
      <c r="C1485" s="493" t="s">
        <v>17113</v>
      </c>
      <c r="D1485" s="496" t="s">
        <v>17114</v>
      </c>
      <c r="E1485" s="442" t="s">
        <v>13</v>
      </c>
      <c r="F1485" s="443">
        <v>1</v>
      </c>
      <c r="G1485" s="444">
        <f>IF($A1485="SINAPI",VLOOKUP($B1485,'Sinapi - Serv'!A:D,4,0),VLOOKUP($B1485,Composições!A:G,7,0))</f>
        <v>11.9</v>
      </c>
      <c r="H1485" s="445">
        <f t="shared" si="27"/>
        <v>11.9</v>
      </c>
      <c r="I1485" s="479"/>
    </row>
    <row r="1486" spans="1:9" s="436" customFormat="1" ht="51" x14ac:dyDescent="0.2">
      <c r="A1486" s="477" t="s">
        <v>452</v>
      </c>
      <c r="B1486" s="481">
        <v>98457</v>
      </c>
      <c r="C1486" s="493" t="s">
        <v>17115</v>
      </c>
      <c r="D1486" s="496" t="s">
        <v>17116</v>
      </c>
      <c r="E1486" s="442" t="s">
        <v>13</v>
      </c>
      <c r="F1486" s="443">
        <v>6</v>
      </c>
      <c r="G1486" s="444">
        <f>IF($A1486="SINAPI",VLOOKUP($B1486,'Sinapi - Serv'!A:D,4,0),VLOOKUP($B1486,Composições!A:G,7,0))</f>
        <v>17.82</v>
      </c>
      <c r="H1486" s="445">
        <f t="shared" si="27"/>
        <v>106.92</v>
      </c>
      <c r="I1486" s="479"/>
    </row>
    <row r="1487" spans="1:9" s="436" customFormat="1" ht="38.25" x14ac:dyDescent="0.2">
      <c r="A1487" s="477" t="s">
        <v>455</v>
      </c>
      <c r="B1487" s="481" t="s">
        <v>456</v>
      </c>
      <c r="C1487" s="493" t="s">
        <v>17117</v>
      </c>
      <c r="D1487" s="496" t="s">
        <v>458</v>
      </c>
      <c r="E1487" s="442" t="s">
        <v>13</v>
      </c>
      <c r="F1487" s="443">
        <v>46</v>
      </c>
      <c r="G1487" s="444">
        <f>IF($A1487="SINAPI",VLOOKUP($B1487,'Sinapi - Serv'!A:D,4,0),VLOOKUP($B1487,Composições!A:G,7,0))</f>
        <v>12.45</v>
      </c>
      <c r="H1487" s="445">
        <f t="shared" si="27"/>
        <v>572.70000000000005</v>
      </c>
      <c r="I1487" s="479"/>
    </row>
    <row r="1488" spans="1:9" s="436" customFormat="1" ht="76.5" x14ac:dyDescent="0.2">
      <c r="A1488" s="477" t="s">
        <v>455</v>
      </c>
      <c r="B1488" s="481" t="s">
        <v>459</v>
      </c>
      <c r="C1488" s="493" t="s">
        <v>17118</v>
      </c>
      <c r="D1488" s="496" t="s">
        <v>461</v>
      </c>
      <c r="E1488" s="442" t="s">
        <v>13</v>
      </c>
      <c r="F1488" s="443">
        <v>1</v>
      </c>
      <c r="G1488" s="444">
        <f>IF($A1488="SINAPI",VLOOKUP($B1488,'Sinapi - Serv'!A:D,4,0),VLOOKUP($B1488,Composições!A:G,7,0))</f>
        <v>30.48</v>
      </c>
      <c r="H1488" s="445">
        <f t="shared" si="27"/>
        <v>30.48</v>
      </c>
      <c r="I1488" s="479"/>
    </row>
    <row r="1489" spans="1:9" s="436" customFormat="1" ht="51" x14ac:dyDescent="0.2">
      <c r="A1489" s="477" t="s">
        <v>238</v>
      </c>
      <c r="B1489" s="481">
        <v>61860</v>
      </c>
      <c r="C1489" s="493" t="s">
        <v>17119</v>
      </c>
      <c r="D1489" s="496" t="s">
        <v>465</v>
      </c>
      <c r="E1489" s="442" t="s">
        <v>13</v>
      </c>
      <c r="F1489" s="443">
        <v>6</v>
      </c>
      <c r="G1489" s="444">
        <f>IF($A1489="SINAPI",VLOOKUP($B1489,'Sinapi - Serv'!A:D,4,0),VLOOKUP($B1489,Composições!A:G,7,0))</f>
        <v>54.85</v>
      </c>
      <c r="H1489" s="445">
        <f t="shared" si="27"/>
        <v>329.1</v>
      </c>
      <c r="I1489" s="479"/>
    </row>
    <row r="1490" spans="1:9" s="436" customFormat="1" ht="51" x14ac:dyDescent="0.2">
      <c r="A1490" s="477" t="s">
        <v>211</v>
      </c>
      <c r="B1490" s="481">
        <v>95802</v>
      </c>
      <c r="C1490" s="493" t="s">
        <v>17120</v>
      </c>
      <c r="D1490" s="496" t="s">
        <v>16629</v>
      </c>
      <c r="E1490" s="442" t="s">
        <v>270</v>
      </c>
      <c r="F1490" s="443">
        <v>6</v>
      </c>
      <c r="G1490" s="444">
        <f>IF($A1490="SINAPI",VLOOKUP($B1490,'Sinapi - Serv'!A:D,4,0),VLOOKUP($B1490,Composições!A:G,7,0))</f>
        <v>59.33</v>
      </c>
      <c r="H1490" s="445">
        <f t="shared" ref="H1490:H1553" si="28">+F1490*G1490</f>
        <v>355.98</v>
      </c>
      <c r="I1490" s="479"/>
    </row>
    <row r="1491" spans="1:9" s="436" customFormat="1" ht="51" x14ac:dyDescent="0.2">
      <c r="A1491" s="477" t="s">
        <v>238</v>
      </c>
      <c r="B1491" s="481">
        <v>61860</v>
      </c>
      <c r="C1491" s="493" t="s">
        <v>17121</v>
      </c>
      <c r="D1491" s="496" t="s">
        <v>15884</v>
      </c>
      <c r="E1491" s="442" t="s">
        <v>13</v>
      </c>
      <c r="F1491" s="443">
        <v>9</v>
      </c>
      <c r="G1491" s="444">
        <f>IF($A1491="SINAPI",VLOOKUP($B1491,'Sinapi - Serv'!A:D,4,0),VLOOKUP($B1491,Composições!A:G,7,0))</f>
        <v>54.85</v>
      </c>
      <c r="H1491" s="445">
        <f t="shared" si="28"/>
        <v>493.65</v>
      </c>
      <c r="I1491" s="479"/>
    </row>
    <row r="1492" spans="1:9" s="436" customFormat="1" ht="51" x14ac:dyDescent="0.2">
      <c r="A1492" s="477" t="s">
        <v>238</v>
      </c>
      <c r="B1492" s="481">
        <v>61860</v>
      </c>
      <c r="C1492" s="493" t="s">
        <v>17122</v>
      </c>
      <c r="D1492" s="496" t="s">
        <v>16627</v>
      </c>
      <c r="E1492" s="442" t="s">
        <v>13</v>
      </c>
      <c r="F1492" s="443">
        <v>3</v>
      </c>
      <c r="G1492" s="444">
        <f>IF($A1492="SINAPI",VLOOKUP($B1492,'Sinapi - Serv'!A:D,4,0),VLOOKUP($B1492,Composições!A:G,7,0))</f>
        <v>54.85</v>
      </c>
      <c r="H1492" s="445">
        <f t="shared" si="28"/>
        <v>164.55</v>
      </c>
      <c r="I1492" s="479"/>
    </row>
    <row r="1493" spans="1:9" s="436" customFormat="1" ht="51" x14ac:dyDescent="0.2">
      <c r="A1493" s="477" t="s">
        <v>202</v>
      </c>
      <c r="B1493" s="481" t="s">
        <v>15885</v>
      </c>
      <c r="C1493" s="493" t="s">
        <v>17123</v>
      </c>
      <c r="D1493" s="496" t="s">
        <v>16746</v>
      </c>
      <c r="E1493" s="442" t="s">
        <v>13</v>
      </c>
      <c r="F1493" s="443">
        <v>2</v>
      </c>
      <c r="G1493" s="444">
        <f>IF($A1493="SINAPI",VLOOKUP($B1493,'Sinapi - Serv'!A:D,4,0),VLOOKUP($B1493,Composições!A:G,7,0))</f>
        <v>59.15</v>
      </c>
      <c r="H1493" s="445">
        <f t="shared" si="28"/>
        <v>118.3</v>
      </c>
      <c r="I1493" s="479"/>
    </row>
    <row r="1494" spans="1:9" s="436" customFormat="1" ht="51" x14ac:dyDescent="0.2">
      <c r="A1494" s="477" t="s">
        <v>238</v>
      </c>
      <c r="B1494" s="481">
        <v>61860</v>
      </c>
      <c r="C1494" s="493" t="s">
        <v>17124</v>
      </c>
      <c r="D1494" s="496" t="s">
        <v>15883</v>
      </c>
      <c r="E1494" s="442" t="s">
        <v>13</v>
      </c>
      <c r="F1494" s="443">
        <v>4</v>
      </c>
      <c r="G1494" s="444">
        <f>IF($A1494="SINAPI",VLOOKUP($B1494,'Sinapi - Serv'!A:D,4,0),VLOOKUP($B1494,Composições!A:G,7,0))</f>
        <v>54.85</v>
      </c>
      <c r="H1494" s="445">
        <f t="shared" si="28"/>
        <v>219.4</v>
      </c>
      <c r="I1494" s="479"/>
    </row>
    <row r="1495" spans="1:9" s="436" customFormat="1" ht="51" x14ac:dyDescent="0.2">
      <c r="A1495" s="477" t="s">
        <v>211</v>
      </c>
      <c r="B1495" s="481">
        <v>95782</v>
      </c>
      <c r="C1495" s="493" t="s">
        <v>17125</v>
      </c>
      <c r="D1495" s="496" t="s">
        <v>16075</v>
      </c>
      <c r="E1495" s="442" t="s">
        <v>13</v>
      </c>
      <c r="F1495" s="443">
        <v>5</v>
      </c>
      <c r="G1495" s="444">
        <f>IF($A1495="SINAPI",VLOOKUP($B1495,'Sinapi - Serv'!A:D,4,0),VLOOKUP($B1495,Composições!A:G,7,0))</f>
        <v>37.86</v>
      </c>
      <c r="H1495" s="445">
        <f t="shared" si="28"/>
        <v>189.3</v>
      </c>
      <c r="I1495" s="479"/>
    </row>
    <row r="1496" spans="1:9" s="436" customFormat="1" ht="51" x14ac:dyDescent="0.2">
      <c r="A1496" s="477" t="s">
        <v>238</v>
      </c>
      <c r="B1496" s="481">
        <v>67001</v>
      </c>
      <c r="C1496" s="493" t="s">
        <v>17126</v>
      </c>
      <c r="D1496" s="496" t="s">
        <v>15888</v>
      </c>
      <c r="E1496" s="442" t="s">
        <v>13</v>
      </c>
      <c r="F1496" s="443">
        <v>4</v>
      </c>
      <c r="G1496" s="444">
        <f>IF($A1496="SINAPI",VLOOKUP($B1496,'Sinapi - Serv'!A:D,4,0),VLOOKUP($B1496,Composições!A:G,7,0))</f>
        <v>88.71</v>
      </c>
      <c r="H1496" s="445">
        <f t="shared" si="28"/>
        <v>354.84</v>
      </c>
      <c r="I1496" s="479"/>
    </row>
    <row r="1497" spans="1:9" s="436" customFormat="1" ht="51" x14ac:dyDescent="0.2">
      <c r="A1497" s="477" t="s">
        <v>238</v>
      </c>
      <c r="B1497" s="481">
        <v>61855</v>
      </c>
      <c r="C1497" s="493" t="s">
        <v>17127</v>
      </c>
      <c r="D1497" s="496" t="s">
        <v>15889</v>
      </c>
      <c r="E1497" s="442" t="s">
        <v>13</v>
      </c>
      <c r="F1497" s="443">
        <v>3</v>
      </c>
      <c r="G1497" s="444">
        <f>IF($A1497="SINAPI",VLOOKUP($B1497,'Sinapi - Serv'!A:D,4,0),VLOOKUP($B1497,Composições!A:G,7,0))</f>
        <v>78.08</v>
      </c>
      <c r="H1497" s="445">
        <f t="shared" si="28"/>
        <v>234.24</v>
      </c>
      <c r="I1497" s="479"/>
    </row>
    <row r="1498" spans="1:9" s="436" customFormat="1" ht="51" x14ac:dyDescent="0.2">
      <c r="A1498" s="477" t="s">
        <v>238</v>
      </c>
      <c r="B1498" s="481">
        <v>61213</v>
      </c>
      <c r="C1498" s="493" t="s">
        <v>17128</v>
      </c>
      <c r="D1498" s="496" t="s">
        <v>15890</v>
      </c>
      <c r="E1498" s="442" t="s">
        <v>13</v>
      </c>
      <c r="F1498" s="443">
        <v>6</v>
      </c>
      <c r="G1498" s="444">
        <f>IF($A1498="SINAPI",VLOOKUP($B1498,'Sinapi - Serv'!A:D,4,0),VLOOKUP($B1498,Composições!A:G,7,0))</f>
        <v>83.76</v>
      </c>
      <c r="H1498" s="445">
        <f t="shared" si="28"/>
        <v>502.56</v>
      </c>
      <c r="I1498" s="479"/>
    </row>
    <row r="1499" spans="1:9" s="436" customFormat="1" ht="63.75" x14ac:dyDescent="0.2">
      <c r="A1499" s="477" t="s">
        <v>211</v>
      </c>
      <c r="B1499" s="481">
        <v>91953</v>
      </c>
      <c r="C1499" s="493" t="s">
        <v>17129</v>
      </c>
      <c r="D1499" s="496" t="s">
        <v>17130</v>
      </c>
      <c r="E1499" s="442" t="s">
        <v>13</v>
      </c>
      <c r="F1499" s="443">
        <v>1</v>
      </c>
      <c r="G1499" s="444">
        <f>IF($A1499="SINAPI",VLOOKUP($B1499,'Sinapi - Serv'!A:D,4,0),VLOOKUP($B1499,Composições!A:G,7,0))</f>
        <v>36.020000000000003</v>
      </c>
      <c r="H1499" s="445">
        <f t="shared" si="28"/>
        <v>36.020000000000003</v>
      </c>
      <c r="I1499" s="479"/>
    </row>
    <row r="1500" spans="1:9" s="436" customFormat="1" ht="51" x14ac:dyDescent="0.2">
      <c r="A1500" s="477" t="s">
        <v>211</v>
      </c>
      <c r="B1500" s="481">
        <v>91997</v>
      </c>
      <c r="C1500" s="493" t="s">
        <v>17131</v>
      </c>
      <c r="D1500" s="496" t="s">
        <v>469</v>
      </c>
      <c r="E1500" s="442" t="s">
        <v>13</v>
      </c>
      <c r="F1500" s="443">
        <v>5</v>
      </c>
      <c r="G1500" s="444">
        <f>IF($A1500="SINAPI",VLOOKUP($B1500,'Sinapi - Serv'!A:D,4,0),VLOOKUP($B1500,Composições!A:G,7,0))</f>
        <v>44.94</v>
      </c>
      <c r="H1500" s="445">
        <f t="shared" si="28"/>
        <v>224.7</v>
      </c>
      <c r="I1500" s="479"/>
    </row>
    <row r="1501" spans="1:9" s="436" customFormat="1" ht="127.5" x14ac:dyDescent="0.2">
      <c r="A1501" s="477" t="s">
        <v>238</v>
      </c>
      <c r="B1501" s="481">
        <v>63061</v>
      </c>
      <c r="C1501" s="493" t="s">
        <v>17132</v>
      </c>
      <c r="D1501" s="496" t="s">
        <v>471</v>
      </c>
      <c r="E1501" s="442" t="s">
        <v>270</v>
      </c>
      <c r="F1501" s="443">
        <v>24</v>
      </c>
      <c r="G1501" s="444">
        <f>IF($A1501="SINAPI",VLOOKUP($B1501,'Sinapi - Serv'!A:D,4,0),VLOOKUP($B1501,Composições!A:G,7,0))</f>
        <v>37.17</v>
      </c>
      <c r="H1501" s="445">
        <f t="shared" si="28"/>
        <v>892.08</v>
      </c>
      <c r="I1501" s="479"/>
    </row>
    <row r="1502" spans="1:9" s="436" customFormat="1" ht="38.25" x14ac:dyDescent="0.2">
      <c r="A1502" s="477" t="s">
        <v>436</v>
      </c>
      <c r="B1502" s="481" t="s">
        <v>472</v>
      </c>
      <c r="C1502" s="493" t="s">
        <v>17133</v>
      </c>
      <c r="D1502" s="496" t="s">
        <v>16079</v>
      </c>
      <c r="E1502" s="442" t="s">
        <v>13</v>
      </c>
      <c r="F1502" s="443">
        <v>18</v>
      </c>
      <c r="G1502" s="444">
        <f>IF($A1502="SINAPI",VLOOKUP($B1502,'Sinapi - Serv'!A:D,4,0),VLOOKUP($B1502,Composições!A:G,7,0))</f>
        <v>23.69</v>
      </c>
      <c r="H1502" s="445">
        <f t="shared" si="28"/>
        <v>426.42</v>
      </c>
      <c r="I1502" s="479"/>
    </row>
    <row r="1503" spans="1:9" s="436" customFormat="1" ht="38.25" x14ac:dyDescent="0.2">
      <c r="A1503" s="477" t="s">
        <v>211</v>
      </c>
      <c r="B1503" s="481">
        <v>92868</v>
      </c>
      <c r="C1503" s="493" t="s">
        <v>17134</v>
      </c>
      <c r="D1503" s="496" t="s">
        <v>476</v>
      </c>
      <c r="E1503" s="442" t="s">
        <v>13</v>
      </c>
      <c r="F1503" s="443">
        <v>10</v>
      </c>
      <c r="G1503" s="444">
        <f>IF($A1503="SINAPI",VLOOKUP($B1503,'Sinapi - Serv'!A:D,4,0),VLOOKUP($B1503,Composições!A:G,7,0))</f>
        <v>23.33</v>
      </c>
      <c r="H1503" s="445">
        <f t="shared" si="28"/>
        <v>233.3</v>
      </c>
      <c r="I1503" s="479"/>
    </row>
    <row r="1504" spans="1:9" s="436" customFormat="1" ht="25.5" x14ac:dyDescent="0.2">
      <c r="A1504" s="477" t="s">
        <v>202</v>
      </c>
      <c r="B1504" s="481" t="s">
        <v>373</v>
      </c>
      <c r="C1504" s="493" t="s">
        <v>17135</v>
      </c>
      <c r="D1504" s="496" t="s">
        <v>478</v>
      </c>
      <c r="E1504" s="442" t="s">
        <v>13</v>
      </c>
      <c r="F1504" s="443">
        <v>102</v>
      </c>
      <c r="G1504" s="444">
        <f>IF($A1504="SINAPI",VLOOKUP($B1504,'Sinapi - Serv'!A:D,4,0),VLOOKUP($B1504,Composições!A:G,7,0))</f>
        <v>0.8</v>
      </c>
      <c r="H1504" s="445">
        <f t="shared" si="28"/>
        <v>81.599999999999994</v>
      </c>
      <c r="I1504" s="479"/>
    </row>
    <row r="1505" spans="1:9" s="436" customFormat="1" ht="38.25" x14ac:dyDescent="0.2">
      <c r="A1505" s="477" t="s">
        <v>202</v>
      </c>
      <c r="B1505" s="481" t="s">
        <v>376</v>
      </c>
      <c r="C1505" s="493" t="s">
        <v>17136</v>
      </c>
      <c r="D1505" s="496" t="s">
        <v>480</v>
      </c>
      <c r="E1505" s="442" t="s">
        <v>13</v>
      </c>
      <c r="F1505" s="443">
        <v>102</v>
      </c>
      <c r="G1505" s="444">
        <f>IF($A1505="SINAPI",VLOOKUP($B1505,'Sinapi - Serv'!A:D,4,0),VLOOKUP($B1505,Composições!A:G,7,0))</f>
        <v>1.1299999999999999</v>
      </c>
      <c r="H1505" s="445">
        <f t="shared" si="28"/>
        <v>115.26</v>
      </c>
      <c r="I1505" s="479"/>
    </row>
    <row r="1506" spans="1:9" s="436" customFormat="1" ht="38.25" x14ac:dyDescent="0.2">
      <c r="A1506" s="477" t="s">
        <v>417</v>
      </c>
      <c r="B1506" s="481">
        <v>12567</v>
      </c>
      <c r="C1506" s="493" t="s">
        <v>17137</v>
      </c>
      <c r="D1506" s="496" t="s">
        <v>482</v>
      </c>
      <c r="E1506" s="442" t="s">
        <v>13</v>
      </c>
      <c r="F1506" s="443">
        <v>14</v>
      </c>
      <c r="G1506" s="444">
        <f>IF($A1506="SINAPI",VLOOKUP($B1506,'Sinapi - Serv'!A:D,4,0),VLOOKUP($B1506,Composições!A:G,7,0))</f>
        <v>2.5299999999999998</v>
      </c>
      <c r="H1506" s="445">
        <f t="shared" si="28"/>
        <v>35.42</v>
      </c>
      <c r="I1506" s="479"/>
    </row>
    <row r="1507" spans="1:9" s="436" customFormat="1" ht="38.25" x14ac:dyDescent="0.2">
      <c r="A1507" s="477" t="s">
        <v>202</v>
      </c>
      <c r="B1507" s="481" t="s">
        <v>382</v>
      </c>
      <c r="C1507" s="493" t="s">
        <v>17138</v>
      </c>
      <c r="D1507" s="496" t="s">
        <v>484</v>
      </c>
      <c r="E1507" s="442" t="s">
        <v>270</v>
      </c>
      <c r="F1507" s="443">
        <v>28</v>
      </c>
      <c r="G1507" s="444">
        <f>IF($A1507="SINAPI",VLOOKUP($B1507,'Sinapi - Serv'!A:D,4,0),VLOOKUP($B1507,Composições!A:G,7,0))</f>
        <v>33.94</v>
      </c>
      <c r="H1507" s="445">
        <f t="shared" si="28"/>
        <v>950.32</v>
      </c>
      <c r="I1507" s="479"/>
    </row>
    <row r="1508" spans="1:9" s="436" customFormat="1" ht="51" x14ac:dyDescent="0.2">
      <c r="A1508" s="477" t="s">
        <v>202</v>
      </c>
      <c r="B1508" s="481" t="s">
        <v>379</v>
      </c>
      <c r="C1508" s="493" t="s">
        <v>17139</v>
      </c>
      <c r="D1508" s="496" t="s">
        <v>15869</v>
      </c>
      <c r="E1508" s="442" t="s">
        <v>13</v>
      </c>
      <c r="F1508" s="443">
        <v>28</v>
      </c>
      <c r="G1508" s="444">
        <f>IF($A1508="SINAPI",VLOOKUP($B1508,'Sinapi - Serv'!A:D,4,0),VLOOKUP($B1508,Composições!A:G,7,0))</f>
        <v>31.54</v>
      </c>
      <c r="H1508" s="445">
        <f t="shared" si="28"/>
        <v>883.12</v>
      </c>
      <c r="I1508" s="479"/>
    </row>
    <row r="1509" spans="1:9" s="436" customFormat="1" ht="25.5" x14ac:dyDescent="0.2">
      <c r="A1509" s="477" t="s">
        <v>417</v>
      </c>
      <c r="B1509" s="481">
        <v>12506</v>
      </c>
      <c r="C1509" s="493" t="s">
        <v>17140</v>
      </c>
      <c r="D1509" s="496" t="s">
        <v>486</v>
      </c>
      <c r="E1509" s="442" t="s">
        <v>13</v>
      </c>
      <c r="F1509" s="443">
        <v>91</v>
      </c>
      <c r="G1509" s="444">
        <f>IF($A1509="SINAPI",VLOOKUP($B1509,'Sinapi - Serv'!A:D,4,0),VLOOKUP($B1509,Composições!A:G,7,0))</f>
        <v>0.85</v>
      </c>
      <c r="H1509" s="445">
        <f t="shared" si="28"/>
        <v>77.349999999999994</v>
      </c>
      <c r="I1509" s="479"/>
    </row>
    <row r="1510" spans="1:9" s="436" customFormat="1" ht="38.25" x14ac:dyDescent="0.2">
      <c r="A1510" s="477" t="s">
        <v>417</v>
      </c>
      <c r="B1510" s="481">
        <v>12614</v>
      </c>
      <c r="C1510" s="493" t="s">
        <v>17141</v>
      </c>
      <c r="D1510" s="496" t="s">
        <v>488</v>
      </c>
      <c r="E1510" s="442" t="s">
        <v>13</v>
      </c>
      <c r="F1510" s="443">
        <v>91</v>
      </c>
      <c r="G1510" s="444">
        <f>IF($A1510="SINAPI",VLOOKUP($B1510,'Sinapi - Serv'!A:D,4,0),VLOOKUP($B1510,Composições!A:G,7,0))</f>
        <v>7.77</v>
      </c>
      <c r="H1510" s="445">
        <f t="shared" si="28"/>
        <v>707.07</v>
      </c>
      <c r="I1510" s="479"/>
    </row>
    <row r="1511" spans="1:9" s="436" customFormat="1" ht="51" x14ac:dyDescent="0.2">
      <c r="A1511" s="477" t="s">
        <v>417</v>
      </c>
      <c r="B1511" s="481">
        <v>12494</v>
      </c>
      <c r="C1511" s="493" t="s">
        <v>17142</v>
      </c>
      <c r="D1511" s="496" t="s">
        <v>16082</v>
      </c>
      <c r="E1511" s="442" t="s">
        <v>13</v>
      </c>
      <c r="F1511" s="443">
        <v>73</v>
      </c>
      <c r="G1511" s="444">
        <f>IF($A1511="SINAPI",VLOOKUP($B1511,'Sinapi - Serv'!A:D,4,0),VLOOKUP($B1511,Composições!A:G,7,0))</f>
        <v>7.57</v>
      </c>
      <c r="H1511" s="445">
        <f t="shared" si="28"/>
        <v>552.61</v>
      </c>
      <c r="I1511" s="479"/>
    </row>
    <row r="1512" spans="1:9" s="436" customFormat="1" ht="51" x14ac:dyDescent="0.2">
      <c r="A1512" s="477" t="s">
        <v>202</v>
      </c>
      <c r="B1512" s="481" t="s">
        <v>16090</v>
      </c>
      <c r="C1512" s="493" t="s">
        <v>17143</v>
      </c>
      <c r="D1512" s="496" t="s">
        <v>17144</v>
      </c>
      <c r="E1512" s="442" t="s">
        <v>13</v>
      </c>
      <c r="F1512" s="443">
        <v>73</v>
      </c>
      <c r="G1512" s="444">
        <f>IF($A1512="SINAPI",VLOOKUP($B1512,'Sinapi - Serv'!A:D,4,0),VLOOKUP($B1512,Composições!A:G,7,0))</f>
        <v>1.73</v>
      </c>
      <c r="H1512" s="445">
        <f t="shared" si="28"/>
        <v>126.29</v>
      </c>
      <c r="I1512" s="479"/>
    </row>
    <row r="1513" spans="1:9" s="436" customFormat="1" ht="25.5" x14ac:dyDescent="0.2">
      <c r="A1513" s="477" t="s">
        <v>202</v>
      </c>
      <c r="B1513" s="481" t="s">
        <v>15901</v>
      </c>
      <c r="C1513" s="493" t="s">
        <v>17145</v>
      </c>
      <c r="D1513" s="496" t="s">
        <v>15902</v>
      </c>
      <c r="E1513" s="442" t="s">
        <v>13</v>
      </c>
      <c r="F1513" s="443">
        <v>6</v>
      </c>
      <c r="G1513" s="444">
        <f>IF($A1513="SINAPI",VLOOKUP($B1513,'Sinapi - Serv'!A:D,4,0),VLOOKUP($B1513,Composições!A:G,7,0))</f>
        <v>2.37</v>
      </c>
      <c r="H1513" s="445">
        <f t="shared" si="28"/>
        <v>14.22</v>
      </c>
      <c r="I1513" s="479"/>
    </row>
    <row r="1514" spans="1:9" s="436" customFormat="1" ht="25.5" x14ac:dyDescent="0.2">
      <c r="A1514" s="477" t="s">
        <v>202</v>
      </c>
      <c r="B1514" s="481" t="s">
        <v>15903</v>
      </c>
      <c r="C1514" s="493" t="s">
        <v>17146</v>
      </c>
      <c r="D1514" s="496" t="s">
        <v>15904</v>
      </c>
      <c r="E1514" s="442" t="s">
        <v>13</v>
      </c>
      <c r="F1514" s="443">
        <v>9</v>
      </c>
      <c r="G1514" s="444">
        <f>IF($A1514="SINAPI",VLOOKUP($B1514,'Sinapi - Serv'!A:D,4,0),VLOOKUP($B1514,Composições!A:G,7,0))</f>
        <v>2.0499999999999998</v>
      </c>
      <c r="H1514" s="445">
        <f t="shared" si="28"/>
        <v>18.45</v>
      </c>
      <c r="I1514" s="479"/>
    </row>
    <row r="1515" spans="1:9" s="436" customFormat="1" ht="25.5" x14ac:dyDescent="0.2">
      <c r="A1515" s="477" t="s">
        <v>202</v>
      </c>
      <c r="B1515" s="481" t="s">
        <v>15893</v>
      </c>
      <c r="C1515" s="493" t="s">
        <v>17147</v>
      </c>
      <c r="D1515" s="496" t="s">
        <v>15894</v>
      </c>
      <c r="E1515" s="442" t="s">
        <v>13</v>
      </c>
      <c r="F1515" s="443">
        <v>6</v>
      </c>
      <c r="G1515" s="444">
        <f>IF($A1515="SINAPI",VLOOKUP($B1515,'Sinapi - Serv'!A:D,4,0),VLOOKUP($B1515,Composições!A:G,7,0))</f>
        <v>3.04</v>
      </c>
      <c r="H1515" s="445">
        <f t="shared" si="28"/>
        <v>18.239999999999998</v>
      </c>
      <c r="I1515" s="479"/>
    </row>
    <row r="1516" spans="1:9" s="436" customFormat="1" ht="25.5" x14ac:dyDescent="0.2">
      <c r="A1516" s="477" t="s">
        <v>202</v>
      </c>
      <c r="B1516" s="481" t="s">
        <v>15895</v>
      </c>
      <c r="C1516" s="493" t="s">
        <v>17148</v>
      </c>
      <c r="D1516" s="496" t="s">
        <v>17149</v>
      </c>
      <c r="E1516" s="442" t="s">
        <v>13</v>
      </c>
      <c r="F1516" s="443">
        <v>6</v>
      </c>
      <c r="G1516" s="444">
        <f>IF($A1516="SINAPI",VLOOKUP($B1516,'Sinapi - Serv'!A:D,4,0),VLOOKUP($B1516,Composições!A:G,7,0))</f>
        <v>2.65</v>
      </c>
      <c r="H1516" s="445">
        <f t="shared" si="28"/>
        <v>15.9</v>
      </c>
      <c r="I1516" s="479"/>
    </row>
    <row r="1517" spans="1:9" s="436" customFormat="1" ht="25.5" x14ac:dyDescent="0.2">
      <c r="A1517" s="477" t="s">
        <v>202</v>
      </c>
      <c r="B1517" s="481" t="s">
        <v>15897</v>
      </c>
      <c r="C1517" s="493" t="s">
        <v>17150</v>
      </c>
      <c r="D1517" s="496" t="s">
        <v>15898</v>
      </c>
      <c r="E1517" s="442" t="s">
        <v>13</v>
      </c>
      <c r="F1517" s="443">
        <v>2</v>
      </c>
      <c r="G1517" s="444">
        <f>IF($A1517="SINAPI",VLOOKUP($B1517,'Sinapi - Serv'!A:D,4,0),VLOOKUP($B1517,Composições!A:G,7,0))</f>
        <v>17.62</v>
      </c>
      <c r="H1517" s="445">
        <f t="shared" si="28"/>
        <v>35.24</v>
      </c>
      <c r="I1517" s="479"/>
    </row>
    <row r="1518" spans="1:9" s="436" customFormat="1" ht="25.5" x14ac:dyDescent="0.2">
      <c r="A1518" s="477" t="s">
        <v>202</v>
      </c>
      <c r="B1518" s="481" t="s">
        <v>15899</v>
      </c>
      <c r="C1518" s="493" t="s">
        <v>17151</v>
      </c>
      <c r="D1518" s="496" t="s">
        <v>16078</v>
      </c>
      <c r="E1518" s="442" t="s">
        <v>13</v>
      </c>
      <c r="F1518" s="443">
        <v>2</v>
      </c>
      <c r="G1518" s="444">
        <f>IF($A1518="SINAPI",VLOOKUP($B1518,'Sinapi - Serv'!A:D,4,0),VLOOKUP($B1518,Composições!A:G,7,0))</f>
        <v>3.02</v>
      </c>
      <c r="H1518" s="445">
        <f t="shared" si="28"/>
        <v>6.04</v>
      </c>
      <c r="I1518" s="479"/>
    </row>
    <row r="1519" spans="1:9" s="436" customFormat="1" ht="25.5" x14ac:dyDescent="0.2">
      <c r="A1519" s="477" t="s">
        <v>202</v>
      </c>
      <c r="B1519" s="481" t="s">
        <v>17152</v>
      </c>
      <c r="C1519" s="493" t="s">
        <v>17153</v>
      </c>
      <c r="D1519" s="496" t="s">
        <v>17154</v>
      </c>
      <c r="E1519" s="442" t="s">
        <v>13</v>
      </c>
      <c r="F1519" s="443">
        <v>4</v>
      </c>
      <c r="G1519" s="444">
        <f>IF($A1519="SINAPI",VLOOKUP($B1519,'Sinapi - Serv'!A:D,4,0),VLOOKUP($B1519,Composições!A:G,7,0))</f>
        <v>9.61</v>
      </c>
      <c r="H1519" s="445">
        <f t="shared" si="28"/>
        <v>38.44</v>
      </c>
      <c r="I1519" s="479"/>
    </row>
    <row r="1520" spans="1:9" s="436" customFormat="1" ht="25.5" x14ac:dyDescent="0.2">
      <c r="A1520" s="477" t="s">
        <v>211</v>
      </c>
      <c r="B1520" s="481">
        <v>97895</v>
      </c>
      <c r="C1520" s="493" t="s">
        <v>17155</v>
      </c>
      <c r="D1520" s="496" t="s">
        <v>17156</v>
      </c>
      <c r="E1520" s="442" t="s">
        <v>13</v>
      </c>
      <c r="F1520" s="443">
        <v>1</v>
      </c>
      <c r="G1520" s="444">
        <f>IF($A1520="SINAPI",VLOOKUP($B1520,'Sinapi - Serv'!A:D,4,0),VLOOKUP($B1520,Composições!A:G,7,0))</f>
        <v>230.55</v>
      </c>
      <c r="H1520" s="445">
        <f t="shared" si="28"/>
        <v>230.55</v>
      </c>
      <c r="I1520" s="479"/>
    </row>
    <row r="1521" spans="1:9" s="436" customFormat="1" ht="51" x14ac:dyDescent="0.2">
      <c r="A1521" s="477" t="s">
        <v>417</v>
      </c>
      <c r="B1521" s="481">
        <v>12140</v>
      </c>
      <c r="C1521" s="493" t="s">
        <v>17157</v>
      </c>
      <c r="D1521" s="496" t="s">
        <v>499</v>
      </c>
      <c r="E1521" s="442" t="s">
        <v>13</v>
      </c>
      <c r="F1521" s="443">
        <v>15</v>
      </c>
      <c r="G1521" s="444">
        <f>IF($A1521="SINAPI",VLOOKUP($B1521,'Sinapi - Serv'!A:D,4,0),VLOOKUP($B1521,Composições!A:G,7,0))</f>
        <v>9.76</v>
      </c>
      <c r="H1521" s="445">
        <f t="shared" si="28"/>
        <v>146.4</v>
      </c>
      <c r="I1521" s="479"/>
    </row>
    <row r="1522" spans="1:9" s="436" customFormat="1" ht="51" x14ac:dyDescent="0.2">
      <c r="A1522" s="477" t="s">
        <v>417</v>
      </c>
      <c r="B1522" s="481">
        <v>9427</v>
      </c>
      <c r="C1522" s="493" t="s">
        <v>17158</v>
      </c>
      <c r="D1522" s="496" t="s">
        <v>15906</v>
      </c>
      <c r="E1522" s="442" t="s">
        <v>13</v>
      </c>
      <c r="F1522" s="443">
        <v>5</v>
      </c>
      <c r="G1522" s="444">
        <f>IF($A1522="SINAPI",VLOOKUP($B1522,'Sinapi - Serv'!A:D,4,0),VLOOKUP($B1522,Composições!A:G,7,0))</f>
        <v>11.73</v>
      </c>
      <c r="H1522" s="445">
        <f t="shared" si="28"/>
        <v>58.65</v>
      </c>
      <c r="I1522" s="479"/>
    </row>
    <row r="1523" spans="1:9" s="436" customFormat="1" ht="51" x14ac:dyDescent="0.2">
      <c r="A1523" s="477" t="s">
        <v>417</v>
      </c>
      <c r="B1523" s="481">
        <v>11819</v>
      </c>
      <c r="C1523" s="493" t="s">
        <v>17159</v>
      </c>
      <c r="D1523" s="496" t="s">
        <v>15908</v>
      </c>
      <c r="E1523" s="442" t="s">
        <v>13</v>
      </c>
      <c r="F1523" s="443">
        <v>1</v>
      </c>
      <c r="G1523" s="444">
        <f>IF($A1523="SINAPI",VLOOKUP($B1523,'Sinapi - Serv'!A:D,4,0),VLOOKUP($B1523,Composições!A:G,7,0))</f>
        <v>11.61</v>
      </c>
      <c r="H1523" s="445">
        <f t="shared" si="28"/>
        <v>11.61</v>
      </c>
      <c r="I1523" s="479"/>
    </row>
    <row r="1524" spans="1:9" s="436" customFormat="1" ht="25.5" x14ac:dyDescent="0.2">
      <c r="A1524" s="477" t="s">
        <v>202</v>
      </c>
      <c r="B1524" s="481" t="s">
        <v>15909</v>
      </c>
      <c r="C1524" s="493" t="s">
        <v>17160</v>
      </c>
      <c r="D1524" s="496" t="s">
        <v>15910</v>
      </c>
      <c r="E1524" s="442" t="s">
        <v>13</v>
      </c>
      <c r="F1524" s="443">
        <v>6</v>
      </c>
      <c r="G1524" s="444">
        <f>IF($A1524="SINAPI",VLOOKUP($B1524,'Sinapi - Serv'!A:D,4,0),VLOOKUP($B1524,Composições!A:G,7,0))</f>
        <v>5.5</v>
      </c>
      <c r="H1524" s="445">
        <f t="shared" si="28"/>
        <v>33</v>
      </c>
      <c r="I1524" s="479"/>
    </row>
    <row r="1525" spans="1:9" s="436" customFormat="1" ht="25.5" x14ac:dyDescent="0.2">
      <c r="A1525" s="477" t="s">
        <v>238</v>
      </c>
      <c r="B1525" s="481">
        <v>67232</v>
      </c>
      <c r="C1525" s="493" t="s">
        <v>17161</v>
      </c>
      <c r="D1525" s="496" t="s">
        <v>15911</v>
      </c>
      <c r="E1525" s="442" t="s">
        <v>13</v>
      </c>
      <c r="F1525" s="443">
        <v>6</v>
      </c>
      <c r="G1525" s="444">
        <f>IF($A1525="SINAPI",VLOOKUP($B1525,'Sinapi - Serv'!A:D,4,0),VLOOKUP($B1525,Composições!A:G,7,0))</f>
        <v>0.81</v>
      </c>
      <c r="H1525" s="445">
        <f t="shared" si="28"/>
        <v>4.8600000000000003</v>
      </c>
      <c r="I1525" s="479"/>
    </row>
    <row r="1526" spans="1:9" s="436" customFormat="1" ht="25.5" x14ac:dyDescent="0.2">
      <c r="A1526" s="477" t="s">
        <v>202</v>
      </c>
      <c r="B1526" s="481" t="s">
        <v>17162</v>
      </c>
      <c r="C1526" s="493" t="s">
        <v>17163</v>
      </c>
      <c r="D1526" s="496" t="s">
        <v>17164</v>
      </c>
      <c r="E1526" s="442" t="s">
        <v>13</v>
      </c>
      <c r="F1526" s="443">
        <v>3</v>
      </c>
      <c r="G1526" s="444">
        <f>IF($A1526="SINAPI",VLOOKUP($B1526,'Sinapi - Serv'!A:D,4,0),VLOOKUP($B1526,Composições!A:G,7,0))</f>
        <v>10.19</v>
      </c>
      <c r="H1526" s="445">
        <f t="shared" si="28"/>
        <v>30.57</v>
      </c>
      <c r="I1526" s="479"/>
    </row>
    <row r="1527" spans="1:9" s="436" customFormat="1" x14ac:dyDescent="0.2">
      <c r="A1527" s="477"/>
      <c r="B1527" s="481"/>
      <c r="C1527" s="497" t="s">
        <v>17165</v>
      </c>
      <c r="D1527" s="495" t="s">
        <v>16087</v>
      </c>
      <c r="E1527" s="451"/>
      <c r="F1527" s="452"/>
      <c r="G1527" s="453"/>
      <c r="H1527" s="454"/>
      <c r="I1527" s="479"/>
    </row>
    <row r="1528" spans="1:9" s="436" customFormat="1" ht="25.5" x14ac:dyDescent="0.2">
      <c r="A1528" s="477" t="s">
        <v>417</v>
      </c>
      <c r="B1528" s="481">
        <v>12740</v>
      </c>
      <c r="C1528" s="493" t="s">
        <v>17166</v>
      </c>
      <c r="D1528" s="478" t="s">
        <v>16088</v>
      </c>
      <c r="E1528" s="582" t="s">
        <v>270</v>
      </c>
      <c r="F1528" s="443">
        <v>58</v>
      </c>
      <c r="G1528" s="444">
        <f>IF($A1528="SINAPI",VLOOKUP($B1528,'Sinapi - Serv'!A:D,4,0),VLOOKUP($B1528,Composições!A:G,7,0))</f>
        <v>25.43</v>
      </c>
      <c r="H1528" s="445">
        <f>+F1528*G1528</f>
        <v>1474.94</v>
      </c>
      <c r="I1528" s="479"/>
    </row>
    <row r="1529" spans="1:9" s="436" customFormat="1" ht="25.5" x14ac:dyDescent="0.2">
      <c r="A1529" s="477" t="s">
        <v>202</v>
      </c>
      <c r="B1529" s="481" t="s">
        <v>15909</v>
      </c>
      <c r="C1529" s="493" t="s">
        <v>17167</v>
      </c>
      <c r="D1529" s="496" t="s">
        <v>16089</v>
      </c>
      <c r="E1529" s="442" t="s">
        <v>13</v>
      </c>
      <c r="F1529" s="443">
        <v>116</v>
      </c>
      <c r="G1529" s="444">
        <f>IF($A1529="SINAPI",VLOOKUP($B1529,'Sinapi - Serv'!A:D,4,0),VLOOKUP($B1529,Composições!A:G,7,0))</f>
        <v>5.5</v>
      </c>
      <c r="H1529" s="445">
        <f t="shared" si="28"/>
        <v>638</v>
      </c>
      <c r="I1529" s="479"/>
    </row>
    <row r="1530" spans="1:9" s="436" customFormat="1" ht="25.5" x14ac:dyDescent="0.2">
      <c r="A1530" s="477" t="s">
        <v>202</v>
      </c>
      <c r="B1530" s="481" t="s">
        <v>16090</v>
      </c>
      <c r="C1530" s="493" t="s">
        <v>17168</v>
      </c>
      <c r="D1530" s="496" t="s">
        <v>16091</v>
      </c>
      <c r="E1530" s="442" t="s">
        <v>13</v>
      </c>
      <c r="F1530" s="443">
        <v>30</v>
      </c>
      <c r="G1530" s="444">
        <f>IF($A1530="SINAPI",VLOOKUP($B1530,'Sinapi - Serv'!A:D,4,0),VLOOKUP($B1530,Composições!A:G,7,0))</f>
        <v>1.73</v>
      </c>
      <c r="H1530" s="445">
        <f t="shared" si="28"/>
        <v>51.9</v>
      </c>
      <c r="I1530" s="479"/>
    </row>
    <row r="1531" spans="1:9" s="436" customFormat="1" ht="25.5" x14ac:dyDescent="0.2">
      <c r="A1531" s="477" t="s">
        <v>238</v>
      </c>
      <c r="B1531" s="481">
        <v>67232</v>
      </c>
      <c r="C1531" s="493" t="s">
        <v>17169</v>
      </c>
      <c r="D1531" s="496" t="s">
        <v>16667</v>
      </c>
      <c r="E1531" s="442" t="s">
        <v>13</v>
      </c>
      <c r="F1531" s="443">
        <v>116</v>
      </c>
      <c r="G1531" s="444">
        <f>IF($A1531="SINAPI",VLOOKUP($B1531,'Sinapi - Serv'!A:D,4,0),VLOOKUP($B1531,Composições!A:G,7,0))</f>
        <v>0.81</v>
      </c>
      <c r="H1531" s="445">
        <f t="shared" si="28"/>
        <v>93.96</v>
      </c>
      <c r="I1531" s="479"/>
    </row>
    <row r="1532" spans="1:9" s="436" customFormat="1" ht="25.5" x14ac:dyDescent="0.2">
      <c r="A1532" s="477" t="s">
        <v>417</v>
      </c>
      <c r="B1532" s="481">
        <v>9832</v>
      </c>
      <c r="C1532" s="493" t="s">
        <v>17170</v>
      </c>
      <c r="D1532" s="496" t="s">
        <v>16092</v>
      </c>
      <c r="E1532" s="442" t="s">
        <v>13</v>
      </c>
      <c r="F1532" s="443">
        <v>30</v>
      </c>
      <c r="G1532" s="444">
        <f>IF($A1532="SINAPI",VLOOKUP($B1532,'Sinapi - Serv'!A:D,4,0),VLOOKUP($B1532,Composições!A:G,7,0))</f>
        <v>1.1299999999999999</v>
      </c>
      <c r="H1532" s="445">
        <f t="shared" si="28"/>
        <v>33.9</v>
      </c>
      <c r="I1532" s="479"/>
    </row>
    <row r="1533" spans="1:9" s="436" customFormat="1" ht="25.5" x14ac:dyDescent="0.2">
      <c r="A1533" s="477" t="s">
        <v>238</v>
      </c>
      <c r="B1533" s="481">
        <v>78201</v>
      </c>
      <c r="C1533" s="493" t="s">
        <v>17171</v>
      </c>
      <c r="D1533" s="496" t="s">
        <v>16093</v>
      </c>
      <c r="E1533" s="442" t="s">
        <v>270</v>
      </c>
      <c r="F1533" s="443">
        <v>15</v>
      </c>
      <c r="G1533" s="444">
        <f>IF($A1533="SINAPI",VLOOKUP($B1533,'Sinapi - Serv'!A:D,4,0),VLOOKUP($B1533,Composições!A:G,7,0))</f>
        <v>76.209999999999994</v>
      </c>
      <c r="H1533" s="445">
        <f t="shared" si="28"/>
        <v>1143.1500000000001</v>
      </c>
      <c r="I1533" s="479"/>
    </row>
    <row r="1534" spans="1:9" s="436" customFormat="1" ht="51" x14ac:dyDescent="0.2">
      <c r="A1534" s="477" t="s">
        <v>455</v>
      </c>
      <c r="B1534" s="481" t="s">
        <v>16095</v>
      </c>
      <c r="C1534" s="493" t="s">
        <v>17172</v>
      </c>
      <c r="D1534" s="496" t="s">
        <v>16096</v>
      </c>
      <c r="E1534" s="442" t="s">
        <v>13</v>
      </c>
      <c r="F1534" s="443">
        <v>4</v>
      </c>
      <c r="G1534" s="444">
        <f>IF($A1534="SINAPI",VLOOKUP($B1534,'Sinapi - Serv'!A:D,4,0),VLOOKUP($B1534,Composições!A:G,7,0))</f>
        <v>84.36</v>
      </c>
      <c r="H1534" s="445">
        <f t="shared" si="28"/>
        <v>337.44</v>
      </c>
      <c r="I1534" s="479"/>
    </row>
    <row r="1535" spans="1:9" s="436" customFormat="1" ht="38.25" x14ac:dyDescent="0.2">
      <c r="A1535" s="477" t="s">
        <v>317</v>
      </c>
      <c r="B1535" s="481">
        <v>171077</v>
      </c>
      <c r="C1535" s="493" t="s">
        <v>17173</v>
      </c>
      <c r="D1535" s="496" t="s">
        <v>16097</v>
      </c>
      <c r="E1535" s="442" t="s">
        <v>13</v>
      </c>
      <c r="F1535" s="443">
        <v>1</v>
      </c>
      <c r="G1535" s="444">
        <f>IF($A1535="SINAPI",VLOOKUP($B1535,'Sinapi - Serv'!A:D,4,0),VLOOKUP($B1535,Composições!A:G,7,0))</f>
        <v>18.09</v>
      </c>
      <c r="H1535" s="445">
        <f t="shared" si="28"/>
        <v>18.09</v>
      </c>
      <c r="I1535" s="479"/>
    </row>
    <row r="1536" spans="1:9" s="436" customFormat="1" ht="38.25" x14ac:dyDescent="0.2">
      <c r="A1536" s="477" t="s">
        <v>317</v>
      </c>
      <c r="B1536" s="481">
        <v>171074</v>
      </c>
      <c r="C1536" s="493" t="s">
        <v>17174</v>
      </c>
      <c r="D1536" s="496" t="s">
        <v>16098</v>
      </c>
      <c r="E1536" s="442" t="s">
        <v>13</v>
      </c>
      <c r="F1536" s="443">
        <v>34</v>
      </c>
      <c r="G1536" s="444">
        <f>IF($A1536="SINAPI",VLOOKUP($B1536,'Sinapi - Serv'!A:D,4,0),VLOOKUP($B1536,Composições!A:G,7,0))</f>
        <v>10.07</v>
      </c>
      <c r="H1536" s="445">
        <f t="shared" si="28"/>
        <v>342.38</v>
      </c>
      <c r="I1536" s="479"/>
    </row>
    <row r="1537" spans="1:9" s="436" customFormat="1" ht="25.5" x14ac:dyDescent="0.2">
      <c r="A1537" s="477" t="s">
        <v>202</v>
      </c>
      <c r="B1537" s="481" t="s">
        <v>16099</v>
      </c>
      <c r="C1537" s="493" t="s">
        <v>17175</v>
      </c>
      <c r="D1537" s="496" t="s">
        <v>16100</v>
      </c>
      <c r="E1537" s="442" t="s">
        <v>13</v>
      </c>
      <c r="F1537" s="443">
        <v>1</v>
      </c>
      <c r="G1537" s="444">
        <f>IF($A1537="SINAPI",VLOOKUP($B1537,'Sinapi - Serv'!A:D,4,0),VLOOKUP($B1537,Composições!A:G,7,0))</f>
        <v>9.1199999999999992</v>
      </c>
      <c r="H1537" s="445">
        <f t="shared" si="28"/>
        <v>9.1199999999999992</v>
      </c>
      <c r="I1537" s="479"/>
    </row>
    <row r="1538" spans="1:9" s="436" customFormat="1" ht="25.5" x14ac:dyDescent="0.2">
      <c r="A1538" s="477" t="s">
        <v>417</v>
      </c>
      <c r="B1538" s="481">
        <v>12506</v>
      </c>
      <c r="C1538" s="493" t="s">
        <v>17176</v>
      </c>
      <c r="D1538" s="496" t="s">
        <v>16101</v>
      </c>
      <c r="E1538" s="442" t="s">
        <v>13</v>
      </c>
      <c r="F1538" s="443">
        <v>1</v>
      </c>
      <c r="G1538" s="444">
        <f>IF($A1538="SINAPI",VLOOKUP($B1538,'Sinapi - Serv'!A:D,4,0),VLOOKUP($B1538,Composições!A:G,7,0))</f>
        <v>0.85</v>
      </c>
      <c r="H1538" s="445">
        <f t="shared" si="28"/>
        <v>0.85</v>
      </c>
      <c r="I1538" s="479"/>
    </row>
    <row r="1539" spans="1:9" s="436" customFormat="1" ht="25.5" x14ac:dyDescent="0.2">
      <c r="A1539" s="477" t="s">
        <v>417</v>
      </c>
      <c r="B1539" s="481">
        <v>12614</v>
      </c>
      <c r="C1539" s="493" t="s">
        <v>17177</v>
      </c>
      <c r="D1539" s="496" t="s">
        <v>16102</v>
      </c>
      <c r="E1539" s="442" t="s">
        <v>13</v>
      </c>
      <c r="F1539" s="443">
        <v>1</v>
      </c>
      <c r="G1539" s="444">
        <f>IF($A1539="SINAPI",VLOOKUP($B1539,'Sinapi - Serv'!A:D,4,0),VLOOKUP($B1539,Composições!A:G,7,0))</f>
        <v>7.77</v>
      </c>
      <c r="H1539" s="445">
        <f t="shared" si="28"/>
        <v>7.77</v>
      </c>
      <c r="I1539" s="479"/>
    </row>
    <row r="1540" spans="1:9" s="436" customFormat="1" ht="25.5" x14ac:dyDescent="0.2">
      <c r="A1540" s="477" t="s">
        <v>202</v>
      </c>
      <c r="B1540" s="481" t="s">
        <v>522</v>
      </c>
      <c r="C1540" s="493" t="s">
        <v>17178</v>
      </c>
      <c r="D1540" s="496" t="s">
        <v>524</v>
      </c>
      <c r="E1540" s="442" t="s">
        <v>13</v>
      </c>
      <c r="F1540" s="443">
        <v>68</v>
      </c>
      <c r="G1540" s="444">
        <f>IF($A1540="SINAPI",VLOOKUP($B1540,'Sinapi - Serv'!A:D,4,0),VLOOKUP($B1540,Composições!A:G,7,0))</f>
        <v>6.48</v>
      </c>
      <c r="H1540" s="445">
        <f t="shared" si="28"/>
        <v>440.64</v>
      </c>
      <c r="I1540" s="479"/>
    </row>
    <row r="1541" spans="1:9" s="436" customFormat="1" ht="25.5" x14ac:dyDescent="0.2">
      <c r="A1541" s="477" t="s">
        <v>417</v>
      </c>
      <c r="B1541" s="481">
        <v>12540</v>
      </c>
      <c r="C1541" s="493" t="s">
        <v>17179</v>
      </c>
      <c r="D1541" s="496" t="s">
        <v>526</v>
      </c>
      <c r="E1541" s="442" t="s">
        <v>13</v>
      </c>
      <c r="F1541" s="443">
        <v>68</v>
      </c>
      <c r="G1541" s="444">
        <f>IF($A1541="SINAPI",VLOOKUP($B1541,'Sinapi - Serv'!A:D,4,0),VLOOKUP($B1541,Composições!A:G,7,0))</f>
        <v>0.83</v>
      </c>
      <c r="H1541" s="445">
        <f t="shared" si="28"/>
        <v>56.44</v>
      </c>
      <c r="I1541" s="479"/>
    </row>
    <row r="1542" spans="1:9" s="436" customFormat="1" ht="25.5" x14ac:dyDescent="0.2">
      <c r="A1542" s="477" t="s">
        <v>417</v>
      </c>
      <c r="B1542" s="481">
        <v>12549</v>
      </c>
      <c r="C1542" s="493" t="s">
        <v>17180</v>
      </c>
      <c r="D1542" s="496" t="s">
        <v>528</v>
      </c>
      <c r="E1542" s="442" t="s">
        <v>13</v>
      </c>
      <c r="F1542" s="443">
        <v>68</v>
      </c>
      <c r="G1542" s="444">
        <f>IF($A1542="SINAPI",VLOOKUP($B1542,'Sinapi - Serv'!A:D,4,0),VLOOKUP($B1542,Composições!A:G,7,0))</f>
        <v>0.6</v>
      </c>
      <c r="H1542" s="445">
        <f t="shared" si="28"/>
        <v>40.799999999999997</v>
      </c>
      <c r="I1542" s="479"/>
    </row>
    <row r="1543" spans="1:9" s="436" customFormat="1" ht="25.5" x14ac:dyDescent="0.2">
      <c r="A1543" s="477" t="s">
        <v>238</v>
      </c>
      <c r="B1543" s="481">
        <v>63461</v>
      </c>
      <c r="C1543" s="493" t="s">
        <v>17181</v>
      </c>
      <c r="D1543" s="496" t="s">
        <v>519</v>
      </c>
      <c r="E1543" s="442" t="s">
        <v>270</v>
      </c>
      <c r="F1543" s="443">
        <v>130</v>
      </c>
      <c r="G1543" s="444">
        <f>IF($A1543="SINAPI",VLOOKUP($B1543,'Sinapi - Serv'!A:D,4,0),VLOOKUP($B1543,Composições!A:G,7,0))</f>
        <v>88.7</v>
      </c>
      <c r="H1543" s="445">
        <f t="shared" si="28"/>
        <v>11531</v>
      </c>
      <c r="I1543" s="479"/>
    </row>
    <row r="1544" spans="1:9" s="436" customFormat="1" ht="25.5" x14ac:dyDescent="0.2">
      <c r="A1544" s="477" t="s">
        <v>221</v>
      </c>
      <c r="B1544" s="481" t="s">
        <v>16103</v>
      </c>
      <c r="C1544" s="493" t="s">
        <v>17182</v>
      </c>
      <c r="D1544" s="496" t="s">
        <v>16104</v>
      </c>
      <c r="E1544" s="442" t="s">
        <v>13</v>
      </c>
      <c r="F1544" s="443">
        <v>48</v>
      </c>
      <c r="G1544" s="444">
        <f>IF($A1544="SINAPI",VLOOKUP($B1544,'Sinapi - Serv'!A:D,4,0),VLOOKUP($B1544,Composições!A:G,7,0))</f>
        <v>32.630000000000003</v>
      </c>
      <c r="H1544" s="445">
        <f t="shared" si="28"/>
        <v>1566.24</v>
      </c>
      <c r="I1544" s="479"/>
    </row>
    <row r="1545" spans="1:9" s="436" customFormat="1" ht="25.5" x14ac:dyDescent="0.2">
      <c r="A1545" s="477" t="s">
        <v>238</v>
      </c>
      <c r="B1545" s="481">
        <v>59304</v>
      </c>
      <c r="C1545" s="493" t="s">
        <v>17183</v>
      </c>
      <c r="D1545" s="496" t="s">
        <v>16105</v>
      </c>
      <c r="E1545" s="442" t="s">
        <v>13</v>
      </c>
      <c r="F1545" s="443">
        <v>1</v>
      </c>
      <c r="G1545" s="444">
        <f>IF($A1545="SINAPI",VLOOKUP($B1545,'Sinapi - Serv'!A:D,4,0),VLOOKUP($B1545,Composições!A:G,7,0))</f>
        <v>319.70999999999998</v>
      </c>
      <c r="H1545" s="445">
        <f t="shared" si="28"/>
        <v>319.70999999999998</v>
      </c>
      <c r="I1545" s="479"/>
    </row>
    <row r="1546" spans="1:9" s="436" customFormat="1" ht="51" x14ac:dyDescent="0.2">
      <c r="A1546" s="477" t="s">
        <v>417</v>
      </c>
      <c r="B1546" s="481">
        <v>13189</v>
      </c>
      <c r="C1546" s="493" t="s">
        <v>17184</v>
      </c>
      <c r="D1546" s="496" t="s">
        <v>15872</v>
      </c>
      <c r="E1546" s="442" t="s">
        <v>13</v>
      </c>
      <c r="F1546" s="443">
        <v>4</v>
      </c>
      <c r="G1546" s="444">
        <f>IF($A1546="SINAPI",VLOOKUP($B1546,'Sinapi - Serv'!A:D,4,0),VLOOKUP($B1546,Composições!A:G,7,0))</f>
        <v>12.9</v>
      </c>
      <c r="H1546" s="445">
        <f t="shared" si="28"/>
        <v>51.6</v>
      </c>
      <c r="I1546" s="479"/>
    </row>
    <row r="1547" spans="1:9" s="436" customFormat="1" ht="25.5" x14ac:dyDescent="0.2">
      <c r="A1547" s="477" t="s">
        <v>238</v>
      </c>
      <c r="B1547" s="481">
        <v>78381</v>
      </c>
      <c r="C1547" s="493" t="s">
        <v>17185</v>
      </c>
      <c r="D1547" s="496" t="s">
        <v>539</v>
      </c>
      <c r="E1547" s="442" t="s">
        <v>13</v>
      </c>
      <c r="F1547" s="443">
        <v>2</v>
      </c>
      <c r="G1547" s="444">
        <f>IF($A1547="SINAPI",VLOOKUP($B1547,'Sinapi - Serv'!A:D,4,0),VLOOKUP($B1547,Composições!A:G,7,0))</f>
        <v>49.33</v>
      </c>
      <c r="H1547" s="445">
        <f t="shared" si="28"/>
        <v>98.66</v>
      </c>
      <c r="I1547" s="479"/>
    </row>
    <row r="1548" spans="1:9" s="436" customFormat="1" ht="25.5" x14ac:dyDescent="0.2">
      <c r="A1548" s="477" t="s">
        <v>202</v>
      </c>
      <c r="B1548" s="481" t="s">
        <v>16108</v>
      </c>
      <c r="C1548" s="493" t="s">
        <v>17186</v>
      </c>
      <c r="D1548" s="496" t="s">
        <v>16107</v>
      </c>
      <c r="E1548" s="442" t="s">
        <v>13</v>
      </c>
      <c r="F1548" s="443">
        <v>1</v>
      </c>
      <c r="G1548" s="444">
        <f>IF($A1548="SINAPI",VLOOKUP($B1548,'Sinapi - Serv'!A:D,4,0),VLOOKUP($B1548,Composições!A:G,7,0))</f>
        <v>42.27</v>
      </c>
      <c r="H1548" s="445">
        <f t="shared" si="28"/>
        <v>42.27</v>
      </c>
      <c r="I1548" s="479"/>
    </row>
    <row r="1549" spans="1:9" s="436" customFormat="1" ht="25.5" x14ac:dyDescent="0.2">
      <c r="A1549" s="477"/>
      <c r="B1549" s="481"/>
      <c r="C1549" s="497" t="s">
        <v>17187</v>
      </c>
      <c r="D1549" s="495" t="s">
        <v>16127</v>
      </c>
      <c r="E1549" s="451"/>
      <c r="F1549" s="452"/>
      <c r="G1549" s="453"/>
      <c r="H1549" s="454"/>
      <c r="I1549" s="479"/>
    </row>
    <row r="1550" spans="1:9" s="436" customFormat="1" ht="38.25" x14ac:dyDescent="0.2">
      <c r="A1550" s="477" t="s">
        <v>202</v>
      </c>
      <c r="B1550" s="481" t="s">
        <v>20525</v>
      </c>
      <c r="C1550" s="493" t="s">
        <v>17188</v>
      </c>
      <c r="D1550" s="478" t="s">
        <v>17189</v>
      </c>
      <c r="E1550" s="582" t="s">
        <v>4</v>
      </c>
      <c r="F1550" s="443">
        <v>1</v>
      </c>
      <c r="G1550" s="444">
        <f>VLOOKUP($B1550,'Cotações de Mercado'!A:X,24,0)</f>
        <v>14000</v>
      </c>
      <c r="H1550" s="445">
        <f>+F1550*G1550</f>
        <v>14000</v>
      </c>
      <c r="I1550" s="479"/>
    </row>
    <row r="1551" spans="1:9" s="436" customFormat="1" ht="38.25" x14ac:dyDescent="0.2">
      <c r="A1551" s="477" t="s">
        <v>202</v>
      </c>
      <c r="B1551" s="481" t="s">
        <v>19209</v>
      </c>
      <c r="C1551" s="493" t="s">
        <v>17191</v>
      </c>
      <c r="D1551" s="496" t="s">
        <v>17192</v>
      </c>
      <c r="E1551" s="442" t="s">
        <v>4</v>
      </c>
      <c r="F1551" s="443">
        <v>1</v>
      </c>
      <c r="G1551" s="444">
        <f>VLOOKUP($B1551,'Cotações de Mercado'!A:X,24,0)</f>
        <v>7041.67</v>
      </c>
      <c r="H1551" s="445">
        <f t="shared" si="28"/>
        <v>7041.67</v>
      </c>
      <c r="I1551" s="479"/>
    </row>
    <row r="1552" spans="1:9" s="436" customFormat="1" ht="38.25" x14ac:dyDescent="0.2">
      <c r="A1552" s="477" t="s">
        <v>202</v>
      </c>
      <c r="B1552" s="481" t="s">
        <v>17190</v>
      </c>
      <c r="C1552" s="493" t="s">
        <v>17193</v>
      </c>
      <c r="D1552" s="496" t="s">
        <v>17194</v>
      </c>
      <c r="E1552" s="442" t="s">
        <v>4</v>
      </c>
      <c r="F1552" s="443">
        <v>1</v>
      </c>
      <c r="G1552" s="444">
        <f>VLOOKUP($B1552,'Cotações de Mercado'!A:X,24,0)</f>
        <v>112483.33</v>
      </c>
      <c r="H1552" s="445">
        <f t="shared" si="28"/>
        <v>112483.33</v>
      </c>
      <c r="I1552" s="479"/>
    </row>
    <row r="1553" spans="1:9" s="436" customFormat="1" ht="38.25" x14ac:dyDescent="0.2">
      <c r="A1553" s="477" t="s">
        <v>202</v>
      </c>
      <c r="B1553" s="481" t="s">
        <v>16117</v>
      </c>
      <c r="C1553" s="493" t="s">
        <v>17195</v>
      </c>
      <c r="D1553" s="496" t="s">
        <v>17196</v>
      </c>
      <c r="E1553" s="442" t="s">
        <v>4</v>
      </c>
      <c r="F1553" s="443">
        <v>1</v>
      </c>
      <c r="G1553" s="444">
        <f>IF($A1553="SINAPI",VLOOKUP($B1553,'Sinapi - Serv'!A:D,4,0),VLOOKUP($B1553,Composições!A:G,7,0))</f>
        <v>5348.74</v>
      </c>
      <c r="H1553" s="445">
        <f t="shared" si="28"/>
        <v>5348.74</v>
      </c>
      <c r="I1553" s="479"/>
    </row>
    <row r="1554" spans="1:9" s="436" customFormat="1" ht="13.5" thickBot="1" x14ac:dyDescent="0.25">
      <c r="A1554" s="483"/>
      <c r="B1554" s="484"/>
      <c r="C1554" s="485"/>
      <c r="D1554" s="486" t="s">
        <v>22</v>
      </c>
      <c r="E1554" s="446"/>
      <c r="F1554" s="447"/>
      <c r="G1554" s="448"/>
      <c r="H1554" s="449"/>
      <c r="I1554" s="487">
        <f>SUM(H713:H1553)</f>
        <v>7364935.4699999997</v>
      </c>
    </row>
    <row r="1555" spans="1:9" s="436" customFormat="1" ht="13.5" customHeight="1" thickBot="1" x14ac:dyDescent="0.25">
      <c r="A1555" s="489"/>
      <c r="B1555" s="489"/>
      <c r="C1555" s="490"/>
      <c r="D1555" s="490"/>
      <c r="E1555" s="490"/>
      <c r="F1555" s="491"/>
      <c r="G1555" s="492"/>
      <c r="H1555" s="490"/>
      <c r="I1555" s="490"/>
    </row>
    <row r="1556" spans="1:9" s="436" customFormat="1" x14ac:dyDescent="0.2">
      <c r="A1556" s="472"/>
      <c r="B1556" s="473"/>
      <c r="C1556" s="474" t="s">
        <v>77</v>
      </c>
      <c r="D1556" s="475" t="s">
        <v>17197</v>
      </c>
      <c r="E1556" s="438"/>
      <c r="F1556" s="439"/>
      <c r="G1556" s="450"/>
      <c r="H1556" s="440"/>
      <c r="I1556" s="476"/>
    </row>
    <row r="1557" spans="1:9" s="436" customFormat="1" x14ac:dyDescent="0.2">
      <c r="A1557" s="477"/>
      <c r="B1557" s="481"/>
      <c r="C1557" s="497" t="s">
        <v>78</v>
      </c>
      <c r="D1557" s="495" t="s">
        <v>15054</v>
      </c>
      <c r="E1557" s="451"/>
      <c r="F1557" s="452"/>
      <c r="G1557" s="453"/>
      <c r="H1557" s="454"/>
      <c r="I1557" s="479"/>
    </row>
    <row r="1558" spans="1:9" s="436" customFormat="1" x14ac:dyDescent="0.2">
      <c r="A1558" s="477"/>
      <c r="B1558" s="481"/>
      <c r="C1558" s="497" t="s">
        <v>17634</v>
      </c>
      <c r="D1558" s="495" t="s">
        <v>17198</v>
      </c>
      <c r="E1558" s="451"/>
      <c r="F1558" s="452"/>
      <c r="G1558" s="453"/>
      <c r="H1558" s="454"/>
      <c r="I1558" s="479"/>
    </row>
    <row r="1559" spans="1:9" s="436" customFormat="1" x14ac:dyDescent="0.2">
      <c r="A1559" s="477"/>
      <c r="B1559" s="481"/>
      <c r="C1559" s="497" t="s">
        <v>17635</v>
      </c>
      <c r="D1559" s="495" t="s">
        <v>17199</v>
      </c>
      <c r="E1559" s="451"/>
      <c r="F1559" s="452"/>
      <c r="G1559" s="453"/>
      <c r="H1559" s="454"/>
      <c r="I1559" s="479"/>
    </row>
    <row r="1560" spans="1:9" s="436" customFormat="1" ht="76.5" x14ac:dyDescent="0.2">
      <c r="A1560" s="477" t="s">
        <v>202</v>
      </c>
      <c r="B1560" s="481" t="s">
        <v>17200</v>
      </c>
      <c r="C1560" s="493" t="s">
        <v>17636</v>
      </c>
      <c r="D1560" s="496" t="s">
        <v>17201</v>
      </c>
      <c r="E1560" s="582" t="s">
        <v>13</v>
      </c>
      <c r="F1560" s="443">
        <v>1</v>
      </c>
      <c r="G1560" s="444">
        <f>VLOOKUP($B1560,'Cotações de Mercado'!A:X,24,0)</f>
        <v>6101.81</v>
      </c>
      <c r="H1560" s="445">
        <f>+F1560*G1560</f>
        <v>6101.81</v>
      </c>
      <c r="I1560" s="479"/>
    </row>
    <row r="1561" spans="1:9" s="436" customFormat="1" ht="89.25" x14ac:dyDescent="0.2">
      <c r="A1561" s="477" t="s">
        <v>202</v>
      </c>
      <c r="B1561" s="481" t="s">
        <v>17202</v>
      </c>
      <c r="C1561" s="493" t="s">
        <v>17637</v>
      </c>
      <c r="D1561" s="496" t="s">
        <v>17203</v>
      </c>
      <c r="E1561" s="455" t="s">
        <v>13</v>
      </c>
      <c r="F1561" s="456">
        <v>1</v>
      </c>
      <c r="G1561" s="444">
        <f>VLOOKUP($B1561,'Cotações de Mercado'!A:X,24,0)</f>
        <v>7325.48</v>
      </c>
      <c r="H1561" s="445">
        <f>+F1561*G1561</f>
        <v>7325.48</v>
      </c>
      <c r="I1561" s="479"/>
    </row>
    <row r="1562" spans="1:9" s="436" customFormat="1" ht="89.25" x14ac:dyDescent="0.2">
      <c r="A1562" s="477" t="s">
        <v>202</v>
      </c>
      <c r="B1562" s="481" t="s">
        <v>17204</v>
      </c>
      <c r="C1562" s="493" t="s">
        <v>17638</v>
      </c>
      <c r="D1562" s="496" t="s">
        <v>17205</v>
      </c>
      <c r="E1562" s="455" t="s">
        <v>13</v>
      </c>
      <c r="F1562" s="456">
        <v>3</v>
      </c>
      <c r="G1562" s="444">
        <f>VLOOKUP($B1562,'Cotações de Mercado'!A:X,24,0)</f>
        <v>574.49</v>
      </c>
      <c r="H1562" s="445">
        <f t="shared" ref="H1562:H1625" si="29">+F1562*G1562</f>
        <v>1723.47</v>
      </c>
      <c r="I1562" s="479"/>
    </row>
    <row r="1563" spans="1:9" s="436" customFormat="1" ht="127.5" x14ac:dyDescent="0.2">
      <c r="A1563" s="477" t="s">
        <v>202</v>
      </c>
      <c r="B1563" s="481" t="s">
        <v>17206</v>
      </c>
      <c r="C1563" s="493" t="s">
        <v>17639</v>
      </c>
      <c r="D1563" s="496" t="s">
        <v>17207</v>
      </c>
      <c r="E1563" s="455" t="s">
        <v>13</v>
      </c>
      <c r="F1563" s="456">
        <v>1</v>
      </c>
      <c r="G1563" s="444">
        <f>VLOOKUP($B1563,'Cotações de Mercado'!A:X,24,0)</f>
        <v>4993.95</v>
      </c>
      <c r="H1563" s="445">
        <f t="shared" si="29"/>
        <v>4993.95</v>
      </c>
      <c r="I1563" s="479"/>
    </row>
    <row r="1564" spans="1:9" s="436" customFormat="1" ht="127.5" x14ac:dyDescent="0.2">
      <c r="A1564" s="477" t="s">
        <v>202</v>
      </c>
      <c r="B1564" s="481" t="s">
        <v>17208</v>
      </c>
      <c r="C1564" s="493" t="s">
        <v>17640</v>
      </c>
      <c r="D1564" s="496" t="s">
        <v>17209</v>
      </c>
      <c r="E1564" s="455" t="s">
        <v>13</v>
      </c>
      <c r="F1564" s="456">
        <v>1</v>
      </c>
      <c r="G1564" s="444">
        <f>VLOOKUP($B1564,'Cotações de Mercado'!A:X,24,0)</f>
        <v>1770.47</v>
      </c>
      <c r="H1564" s="445">
        <f t="shared" si="29"/>
        <v>1770.47</v>
      </c>
      <c r="I1564" s="479"/>
    </row>
    <row r="1565" spans="1:9" s="436" customFormat="1" ht="25.5" x14ac:dyDescent="0.2">
      <c r="A1565" s="477" t="s">
        <v>202</v>
      </c>
      <c r="B1565" s="481" t="s">
        <v>17210</v>
      </c>
      <c r="C1565" s="493" t="s">
        <v>17641</v>
      </c>
      <c r="D1565" s="496" t="s">
        <v>17211</v>
      </c>
      <c r="E1565" s="455" t="s">
        <v>13</v>
      </c>
      <c r="F1565" s="456">
        <v>1</v>
      </c>
      <c r="G1565" s="444">
        <f>VLOOKUP($B1565,'Cotações de Mercado'!A:X,24,0)</f>
        <v>9978.57</v>
      </c>
      <c r="H1565" s="445">
        <f t="shared" si="29"/>
        <v>9978.57</v>
      </c>
      <c r="I1565" s="479"/>
    </row>
    <row r="1566" spans="1:9" s="436" customFormat="1" ht="38.25" x14ac:dyDescent="0.2">
      <c r="A1566" s="477" t="s">
        <v>202</v>
      </c>
      <c r="B1566" s="481" t="s">
        <v>17212</v>
      </c>
      <c r="C1566" s="493" t="s">
        <v>17642</v>
      </c>
      <c r="D1566" s="496" t="s">
        <v>17213</v>
      </c>
      <c r="E1566" s="455" t="s">
        <v>13</v>
      </c>
      <c r="F1566" s="456">
        <v>1</v>
      </c>
      <c r="G1566" s="444">
        <f>VLOOKUP($B1566,'Cotações de Mercado'!A:X,24,0)</f>
        <v>7235.97</v>
      </c>
      <c r="H1566" s="445">
        <f t="shared" si="29"/>
        <v>7235.97</v>
      </c>
      <c r="I1566" s="479"/>
    </row>
    <row r="1567" spans="1:9" s="436" customFormat="1" ht="89.25" x14ac:dyDescent="0.2">
      <c r="A1567" s="477" t="s">
        <v>202</v>
      </c>
      <c r="B1567" s="481" t="s">
        <v>17214</v>
      </c>
      <c r="C1567" s="493" t="s">
        <v>17643</v>
      </c>
      <c r="D1567" s="496" t="s">
        <v>17215</v>
      </c>
      <c r="E1567" s="455" t="s">
        <v>13</v>
      </c>
      <c r="F1567" s="456">
        <v>26</v>
      </c>
      <c r="G1567" s="444">
        <f>IF($A1567="SINAPI",VLOOKUP($B1567,'Sinapi - Serv'!A:D,4,0),VLOOKUP($B1567,Composições!A:G,7,0))</f>
        <v>52.27</v>
      </c>
      <c r="H1567" s="445">
        <f t="shared" si="29"/>
        <v>1359.02</v>
      </c>
      <c r="I1567" s="479"/>
    </row>
    <row r="1568" spans="1:9" s="436" customFormat="1" ht="76.5" x14ac:dyDescent="0.2">
      <c r="A1568" s="477" t="s">
        <v>202</v>
      </c>
      <c r="B1568" s="481" t="s">
        <v>17216</v>
      </c>
      <c r="C1568" s="493" t="s">
        <v>17644</v>
      </c>
      <c r="D1568" s="496" t="s">
        <v>17217</v>
      </c>
      <c r="E1568" s="455" t="s">
        <v>13</v>
      </c>
      <c r="F1568" s="456">
        <v>22</v>
      </c>
      <c r="G1568" s="444">
        <f>IF($A1568="SINAPI",VLOOKUP($B1568,'Sinapi - Serv'!A:D,4,0),VLOOKUP($B1568,Composições!A:G,7,0))</f>
        <v>21.86</v>
      </c>
      <c r="H1568" s="445">
        <f t="shared" si="29"/>
        <v>480.92</v>
      </c>
      <c r="I1568" s="479"/>
    </row>
    <row r="1569" spans="1:9" s="436" customFormat="1" ht="51" x14ac:dyDescent="0.2">
      <c r="A1569" s="477" t="s">
        <v>202</v>
      </c>
      <c r="B1569" s="481" t="s">
        <v>17218</v>
      </c>
      <c r="C1569" s="493" t="s">
        <v>17645</v>
      </c>
      <c r="D1569" s="496" t="s">
        <v>17219</v>
      </c>
      <c r="E1569" s="455" t="s">
        <v>13</v>
      </c>
      <c r="F1569" s="456">
        <v>1</v>
      </c>
      <c r="G1569" s="444">
        <f>VLOOKUP($B1569,'Cotações de Mercado'!A:X,24,0)</f>
        <v>35209.85</v>
      </c>
      <c r="H1569" s="445">
        <f t="shared" si="29"/>
        <v>35209.85</v>
      </c>
      <c r="I1569" s="479"/>
    </row>
    <row r="1570" spans="1:9" s="436" customFormat="1" ht="38.25" x14ac:dyDescent="0.2">
      <c r="A1570" s="477" t="s">
        <v>202</v>
      </c>
      <c r="B1570" s="481" t="s">
        <v>17220</v>
      </c>
      <c r="C1570" s="493" t="s">
        <v>17646</v>
      </c>
      <c r="D1570" s="496" t="s">
        <v>17221</v>
      </c>
      <c r="E1570" s="455" t="s">
        <v>13</v>
      </c>
      <c r="F1570" s="456">
        <v>2</v>
      </c>
      <c r="G1570" s="444">
        <f>IF($A1570="SINAPI",VLOOKUP($B1570,'Sinapi - Serv'!A:D,4,0),VLOOKUP($B1570,Composições!A:G,7,0))</f>
        <v>82606.77</v>
      </c>
      <c r="H1570" s="445">
        <f t="shared" si="29"/>
        <v>165213.54</v>
      </c>
      <c r="I1570" s="479"/>
    </row>
    <row r="1571" spans="1:9" s="436" customFormat="1" ht="51" x14ac:dyDescent="0.2">
      <c r="A1571" s="477" t="s">
        <v>202</v>
      </c>
      <c r="B1571" s="481" t="s">
        <v>17222</v>
      </c>
      <c r="C1571" s="493" t="s">
        <v>17647</v>
      </c>
      <c r="D1571" s="496" t="s">
        <v>17223</v>
      </c>
      <c r="E1571" s="455" t="s">
        <v>13</v>
      </c>
      <c r="F1571" s="456">
        <v>1</v>
      </c>
      <c r="G1571" s="444">
        <f>IF($A1571="SINAPI",VLOOKUP($B1571,'Sinapi - Serv'!A:D,4,0),VLOOKUP($B1571,Composições!A:G,7,0))</f>
        <v>12484.46</v>
      </c>
      <c r="H1571" s="445">
        <f t="shared" si="29"/>
        <v>12484.46</v>
      </c>
      <c r="I1571" s="479"/>
    </row>
    <row r="1572" spans="1:9" s="436" customFormat="1" ht="68.25" customHeight="1" x14ac:dyDescent="0.2">
      <c r="A1572" s="477" t="s">
        <v>202</v>
      </c>
      <c r="B1572" s="481" t="s">
        <v>17224</v>
      </c>
      <c r="C1572" s="493" t="s">
        <v>17648</v>
      </c>
      <c r="D1572" s="496" t="s">
        <v>17225</v>
      </c>
      <c r="E1572" s="455" t="s">
        <v>13</v>
      </c>
      <c r="F1572" s="456">
        <v>1</v>
      </c>
      <c r="G1572" s="444">
        <f>IF($A1572="SINAPI",VLOOKUP($B1572,'Sinapi - Serv'!A:D,4,0),VLOOKUP($B1572,Composições!A:G,7,0))</f>
        <v>4025.25</v>
      </c>
      <c r="H1572" s="445">
        <f t="shared" si="29"/>
        <v>4025.25</v>
      </c>
      <c r="I1572" s="479"/>
    </row>
    <row r="1573" spans="1:9" s="436" customFormat="1" x14ac:dyDescent="0.2">
      <c r="A1573" s="477"/>
      <c r="B1573" s="481"/>
      <c r="C1573" s="497" t="s">
        <v>17649</v>
      </c>
      <c r="D1573" s="495" t="s">
        <v>17226</v>
      </c>
      <c r="E1573" s="451"/>
      <c r="F1573" s="452"/>
      <c r="G1573" s="453"/>
      <c r="H1573" s="454"/>
      <c r="I1573" s="479"/>
    </row>
    <row r="1574" spans="1:9" s="436" customFormat="1" ht="38.25" x14ac:dyDescent="0.2">
      <c r="A1574" s="477" t="s">
        <v>202</v>
      </c>
      <c r="B1574" s="481" t="s">
        <v>17227</v>
      </c>
      <c r="C1574" s="493" t="s">
        <v>17650</v>
      </c>
      <c r="D1574" s="478" t="s">
        <v>17228</v>
      </c>
      <c r="E1574" s="582" t="s">
        <v>13</v>
      </c>
      <c r="F1574" s="443">
        <v>1</v>
      </c>
      <c r="G1574" s="444">
        <f>VLOOKUP($B1574,'Cotações de Mercado'!A:X,24,0)</f>
        <v>90685.82</v>
      </c>
      <c r="H1574" s="445">
        <f>+F1574*G1574</f>
        <v>90685.82</v>
      </c>
      <c r="I1574" s="479"/>
    </row>
    <row r="1575" spans="1:9" s="436" customFormat="1" ht="38.25" x14ac:dyDescent="0.2">
      <c r="A1575" s="477" t="s">
        <v>202</v>
      </c>
      <c r="B1575" s="481" t="s">
        <v>17229</v>
      </c>
      <c r="C1575" s="493" t="s">
        <v>17651</v>
      </c>
      <c r="D1575" s="496" t="s">
        <v>17230</v>
      </c>
      <c r="E1575" s="455" t="s">
        <v>13</v>
      </c>
      <c r="F1575" s="456">
        <v>1</v>
      </c>
      <c r="G1575" s="444">
        <f>VLOOKUP($B1575,'Cotações de Mercado'!A:X,24,0)</f>
        <v>264752.71000000002</v>
      </c>
      <c r="H1575" s="445">
        <f t="shared" si="29"/>
        <v>264752.71000000002</v>
      </c>
      <c r="I1575" s="479"/>
    </row>
    <row r="1576" spans="1:9" s="436" customFormat="1" ht="25.5" x14ac:dyDescent="0.2">
      <c r="A1576" s="477" t="s">
        <v>211</v>
      </c>
      <c r="B1576" s="481">
        <v>97595</v>
      </c>
      <c r="C1576" s="493" t="s">
        <v>17652</v>
      </c>
      <c r="D1576" s="496" t="s">
        <v>17231</v>
      </c>
      <c r="E1576" s="455" t="s">
        <v>13</v>
      </c>
      <c r="F1576" s="456">
        <v>1</v>
      </c>
      <c r="G1576" s="444">
        <f>IF($A1576="SINAPI",VLOOKUP($B1576,'Sinapi - Serv'!A:D,4,0),VLOOKUP($B1576,Composições!A:G,7,0))</f>
        <v>81.03</v>
      </c>
      <c r="H1576" s="445">
        <f t="shared" si="29"/>
        <v>81.03</v>
      </c>
      <c r="I1576" s="479"/>
    </row>
    <row r="1577" spans="1:9" s="436" customFormat="1" x14ac:dyDescent="0.2">
      <c r="A1577" s="477"/>
      <c r="B1577" s="481"/>
      <c r="C1577" s="497" t="s">
        <v>17653</v>
      </c>
      <c r="D1577" s="495" t="s">
        <v>17232</v>
      </c>
      <c r="E1577" s="451"/>
      <c r="F1577" s="452"/>
      <c r="G1577" s="453"/>
      <c r="H1577" s="454"/>
      <c r="I1577" s="479"/>
    </row>
    <row r="1578" spans="1:9" s="436" customFormat="1" ht="89.25" x14ac:dyDescent="0.2">
      <c r="A1578" s="477" t="s">
        <v>221</v>
      </c>
      <c r="B1578" s="481" t="s">
        <v>433</v>
      </c>
      <c r="C1578" s="493" t="s">
        <v>17654</v>
      </c>
      <c r="D1578" s="478" t="s">
        <v>15876</v>
      </c>
      <c r="E1578" s="582" t="s">
        <v>270</v>
      </c>
      <c r="F1578" s="443">
        <v>82</v>
      </c>
      <c r="G1578" s="444">
        <f>IF($A1578="SINAPI",VLOOKUP($B1578,'Sinapi - Serv'!A:D,4,0),VLOOKUP($B1578,Composições!A:G,7,0))</f>
        <v>24.28</v>
      </c>
      <c r="H1578" s="445">
        <f>+F1578*G1578</f>
        <v>1990.96</v>
      </c>
      <c r="I1578" s="479"/>
    </row>
    <row r="1579" spans="1:9" s="436" customFormat="1" ht="38.25" x14ac:dyDescent="0.2">
      <c r="A1579" s="477" t="s">
        <v>417</v>
      </c>
      <c r="B1579" s="481">
        <v>12140</v>
      </c>
      <c r="C1579" s="493" t="s">
        <v>17655</v>
      </c>
      <c r="D1579" s="496" t="s">
        <v>17233</v>
      </c>
      <c r="E1579" s="455" t="s">
        <v>13</v>
      </c>
      <c r="F1579" s="456">
        <v>42</v>
      </c>
      <c r="G1579" s="444">
        <f>IF($A1579="SINAPI",VLOOKUP($B1579,'Sinapi - Serv'!A:D,4,0),VLOOKUP($B1579,Composições!A:G,7,0))</f>
        <v>9.76</v>
      </c>
      <c r="H1579" s="445">
        <f t="shared" si="29"/>
        <v>409.92</v>
      </c>
      <c r="I1579" s="479"/>
    </row>
    <row r="1580" spans="1:9" s="436" customFormat="1" ht="25.5" x14ac:dyDescent="0.2">
      <c r="A1580" s="477" t="s">
        <v>202</v>
      </c>
      <c r="B1580" s="481" t="s">
        <v>493</v>
      </c>
      <c r="C1580" s="493" t="s">
        <v>17656</v>
      </c>
      <c r="D1580" s="496" t="s">
        <v>495</v>
      </c>
      <c r="E1580" s="455" t="s">
        <v>13</v>
      </c>
      <c r="F1580" s="456">
        <v>27</v>
      </c>
      <c r="G1580" s="444">
        <f>IF($A1580="SINAPI",VLOOKUP($B1580,'Sinapi - Serv'!A:D,4,0),VLOOKUP($B1580,Composições!A:G,7,0))</f>
        <v>2.44</v>
      </c>
      <c r="H1580" s="445">
        <f t="shared" si="29"/>
        <v>65.88</v>
      </c>
      <c r="I1580" s="479"/>
    </row>
    <row r="1581" spans="1:9" s="436" customFormat="1" ht="25.5" x14ac:dyDescent="0.2">
      <c r="A1581" s="477" t="s">
        <v>202</v>
      </c>
      <c r="B1581" s="481" t="s">
        <v>15901</v>
      </c>
      <c r="C1581" s="493" t="s">
        <v>17657</v>
      </c>
      <c r="D1581" s="496" t="s">
        <v>17234</v>
      </c>
      <c r="E1581" s="455" t="s">
        <v>13</v>
      </c>
      <c r="F1581" s="456">
        <v>27</v>
      </c>
      <c r="G1581" s="444">
        <f>IF($A1581="SINAPI",VLOOKUP($B1581,'Sinapi - Serv'!A:D,4,0),VLOOKUP($B1581,Composições!A:G,7,0))</f>
        <v>2.37</v>
      </c>
      <c r="H1581" s="445">
        <f t="shared" si="29"/>
        <v>63.99</v>
      </c>
      <c r="I1581" s="479"/>
    </row>
    <row r="1582" spans="1:9" s="436" customFormat="1" ht="51" x14ac:dyDescent="0.2">
      <c r="A1582" s="477" t="s">
        <v>417</v>
      </c>
      <c r="B1582" s="481">
        <v>3767</v>
      </c>
      <c r="C1582" s="493" t="s">
        <v>17658</v>
      </c>
      <c r="D1582" s="496" t="s">
        <v>17235</v>
      </c>
      <c r="E1582" s="455" t="s">
        <v>270</v>
      </c>
      <c r="F1582" s="456">
        <v>1</v>
      </c>
      <c r="G1582" s="444">
        <f>IF($A1582="SINAPI",VLOOKUP($B1582,'Sinapi - Serv'!A:D,4,0),VLOOKUP($B1582,Composições!A:G,7,0))</f>
        <v>21.81</v>
      </c>
      <c r="H1582" s="445">
        <f t="shared" si="29"/>
        <v>21.81</v>
      </c>
      <c r="I1582" s="479"/>
    </row>
    <row r="1583" spans="1:9" s="436" customFormat="1" ht="38.25" x14ac:dyDescent="0.2">
      <c r="A1583" s="477" t="s">
        <v>202</v>
      </c>
      <c r="B1583" s="481" t="s">
        <v>17236</v>
      </c>
      <c r="C1583" s="493" t="s">
        <v>17659</v>
      </c>
      <c r="D1583" s="496" t="s">
        <v>17237</v>
      </c>
      <c r="E1583" s="455" t="s">
        <v>13</v>
      </c>
      <c r="F1583" s="456">
        <v>4</v>
      </c>
      <c r="G1583" s="444">
        <f>IF($A1583="SINAPI",VLOOKUP($B1583,'Sinapi - Serv'!A:D,4,0),VLOOKUP($B1583,Composições!A:G,7,0))</f>
        <v>133.87</v>
      </c>
      <c r="H1583" s="445">
        <f t="shared" si="29"/>
        <v>535.48</v>
      </c>
      <c r="I1583" s="479"/>
    </row>
    <row r="1584" spans="1:9" s="436" customFormat="1" x14ac:dyDescent="0.2">
      <c r="A1584" s="477"/>
      <c r="B1584" s="481"/>
      <c r="C1584" s="497" t="s">
        <v>17660</v>
      </c>
      <c r="D1584" s="495" t="s">
        <v>17238</v>
      </c>
      <c r="E1584" s="451"/>
      <c r="F1584" s="452"/>
      <c r="G1584" s="453"/>
      <c r="H1584" s="454"/>
      <c r="I1584" s="479"/>
    </row>
    <row r="1585" spans="1:9" s="436" customFormat="1" ht="25.5" x14ac:dyDescent="0.2">
      <c r="A1585" s="477" t="s">
        <v>202</v>
      </c>
      <c r="B1585" s="481" t="s">
        <v>17239</v>
      </c>
      <c r="C1585" s="493" t="s">
        <v>17661</v>
      </c>
      <c r="D1585" s="478" t="s">
        <v>17240</v>
      </c>
      <c r="E1585" s="582" t="s">
        <v>13</v>
      </c>
      <c r="F1585" s="443">
        <v>1</v>
      </c>
      <c r="G1585" s="444">
        <f>IF($A1585="SINAPI",VLOOKUP($B1585,'Sinapi - Serv'!A:D,4,0),VLOOKUP($B1585,Composições!A:G,7,0))</f>
        <v>1130.4100000000001</v>
      </c>
      <c r="H1585" s="445">
        <f>+F1585*G1585</f>
        <v>1130.4100000000001</v>
      </c>
      <c r="I1585" s="479"/>
    </row>
    <row r="1586" spans="1:9" s="436" customFormat="1" x14ac:dyDescent="0.2">
      <c r="A1586" s="477"/>
      <c r="B1586" s="481"/>
      <c r="C1586" s="497" t="s">
        <v>17662</v>
      </c>
      <c r="D1586" s="495" t="s">
        <v>17241</v>
      </c>
      <c r="E1586" s="451"/>
      <c r="F1586" s="452"/>
      <c r="G1586" s="453"/>
      <c r="H1586" s="454"/>
      <c r="I1586" s="479"/>
    </row>
    <row r="1587" spans="1:9" s="436" customFormat="1" ht="51" x14ac:dyDescent="0.2">
      <c r="A1587" s="477" t="s">
        <v>17242</v>
      </c>
      <c r="B1587" s="481">
        <v>58121</v>
      </c>
      <c r="C1587" s="493" t="s">
        <v>17663</v>
      </c>
      <c r="D1587" s="478" t="s">
        <v>17243</v>
      </c>
      <c r="E1587" s="582" t="s">
        <v>13</v>
      </c>
      <c r="F1587" s="443">
        <v>39</v>
      </c>
      <c r="G1587" s="444">
        <f>IF($A1587="SINAPI",VLOOKUP($B1587,'Sinapi - Serv'!A:D,4,0),VLOOKUP($B1587,Composições!A:G,7,0))</f>
        <v>60.66</v>
      </c>
      <c r="H1587" s="445">
        <f>+F1587*G1587</f>
        <v>2365.7399999999998</v>
      </c>
      <c r="I1587" s="479"/>
    </row>
    <row r="1588" spans="1:9" s="436" customFormat="1" ht="51" x14ac:dyDescent="0.2">
      <c r="A1588" s="477" t="s">
        <v>17242</v>
      </c>
      <c r="B1588" s="481">
        <v>62106</v>
      </c>
      <c r="C1588" s="493" t="s">
        <v>17664</v>
      </c>
      <c r="D1588" s="496" t="s">
        <v>17244</v>
      </c>
      <c r="E1588" s="455" t="s">
        <v>13</v>
      </c>
      <c r="F1588" s="456">
        <v>3</v>
      </c>
      <c r="G1588" s="444">
        <f>IF($A1588="SINAPI",VLOOKUP($B1588,'Sinapi - Serv'!A:D,4,0),VLOOKUP($B1588,Composições!A:G,7,0))</f>
        <v>67.5</v>
      </c>
      <c r="H1588" s="445">
        <f t="shared" si="29"/>
        <v>202.5</v>
      </c>
      <c r="I1588" s="479"/>
    </row>
    <row r="1589" spans="1:9" s="436" customFormat="1" ht="51" x14ac:dyDescent="0.2">
      <c r="A1589" s="477" t="s">
        <v>202</v>
      </c>
      <c r="B1589" s="481" t="s">
        <v>17245</v>
      </c>
      <c r="C1589" s="493" t="s">
        <v>17665</v>
      </c>
      <c r="D1589" s="496" t="s">
        <v>17246</v>
      </c>
      <c r="E1589" s="455" t="s">
        <v>13</v>
      </c>
      <c r="F1589" s="456">
        <v>87</v>
      </c>
      <c r="G1589" s="444">
        <f>IF($A1589="SINAPI",VLOOKUP($B1589,'Sinapi - Serv'!A:D,4,0),VLOOKUP($B1589,Composições!A:G,7,0))</f>
        <v>4.8899999999999997</v>
      </c>
      <c r="H1589" s="445">
        <f t="shared" si="29"/>
        <v>425.43</v>
      </c>
      <c r="I1589" s="479"/>
    </row>
    <row r="1590" spans="1:9" s="436" customFormat="1" x14ac:dyDescent="0.2">
      <c r="A1590" s="477"/>
      <c r="B1590" s="481"/>
      <c r="C1590" s="497" t="s">
        <v>17666</v>
      </c>
      <c r="D1590" s="495" t="s">
        <v>17247</v>
      </c>
      <c r="E1590" s="451"/>
      <c r="F1590" s="452"/>
      <c r="G1590" s="453"/>
      <c r="H1590" s="454"/>
      <c r="I1590" s="479"/>
    </row>
    <row r="1591" spans="1:9" s="436" customFormat="1" ht="76.5" x14ac:dyDescent="0.2">
      <c r="A1591" s="477" t="s">
        <v>238</v>
      </c>
      <c r="B1591" s="481">
        <v>63447</v>
      </c>
      <c r="C1591" s="493" t="s">
        <v>17667</v>
      </c>
      <c r="D1591" s="478" t="s">
        <v>17248</v>
      </c>
      <c r="E1591" s="582" t="s">
        <v>270</v>
      </c>
      <c r="F1591" s="443">
        <v>31</v>
      </c>
      <c r="G1591" s="444">
        <f>IF($A1591="SINAPI",VLOOKUP($B1591,'Sinapi - Serv'!A:D,4,0),VLOOKUP($B1591,Composições!A:G,7,0))</f>
        <v>56.42</v>
      </c>
      <c r="H1591" s="445">
        <f>+F1591*G1591</f>
        <v>1749.02</v>
      </c>
      <c r="I1591" s="479"/>
    </row>
    <row r="1592" spans="1:9" s="436" customFormat="1" ht="76.5" x14ac:dyDescent="0.2">
      <c r="A1592" s="477" t="s">
        <v>238</v>
      </c>
      <c r="B1592" s="481">
        <v>60107</v>
      </c>
      <c r="C1592" s="493" t="s">
        <v>17668</v>
      </c>
      <c r="D1592" s="496" t="s">
        <v>17249</v>
      </c>
      <c r="E1592" s="455" t="s">
        <v>270</v>
      </c>
      <c r="F1592" s="456">
        <v>20</v>
      </c>
      <c r="G1592" s="444">
        <f>IF($A1592="SINAPI",VLOOKUP($B1592,'Sinapi - Serv'!A:D,4,0),VLOOKUP($B1592,Composições!A:G,7,0))</f>
        <v>75.680000000000007</v>
      </c>
      <c r="H1592" s="445">
        <f t="shared" si="29"/>
        <v>1513.6</v>
      </c>
      <c r="I1592" s="479"/>
    </row>
    <row r="1593" spans="1:9" s="436" customFormat="1" ht="76.5" x14ac:dyDescent="0.2">
      <c r="A1593" s="477" t="s">
        <v>417</v>
      </c>
      <c r="B1593" s="481">
        <v>7880</v>
      </c>
      <c r="C1593" s="493" t="s">
        <v>17669</v>
      </c>
      <c r="D1593" s="496" t="s">
        <v>17250</v>
      </c>
      <c r="E1593" s="455" t="s">
        <v>13</v>
      </c>
      <c r="F1593" s="456">
        <v>2</v>
      </c>
      <c r="G1593" s="444">
        <f>IF($A1593="SINAPI",VLOOKUP($B1593,'Sinapi - Serv'!A:D,4,0),VLOOKUP($B1593,Composições!A:G,7,0))</f>
        <v>28.49</v>
      </c>
      <c r="H1593" s="445">
        <f t="shared" si="29"/>
        <v>56.98</v>
      </c>
      <c r="I1593" s="479"/>
    </row>
    <row r="1594" spans="1:9" s="436" customFormat="1" ht="76.5" x14ac:dyDescent="0.2">
      <c r="A1594" s="477" t="s">
        <v>417</v>
      </c>
      <c r="B1594" s="481">
        <v>4532</v>
      </c>
      <c r="C1594" s="493" t="s">
        <v>17670</v>
      </c>
      <c r="D1594" s="496" t="s">
        <v>17251</v>
      </c>
      <c r="E1594" s="455" t="s">
        <v>13</v>
      </c>
      <c r="F1594" s="456">
        <v>5</v>
      </c>
      <c r="G1594" s="444">
        <f>IF($A1594="SINAPI",VLOOKUP($B1594,'Sinapi - Serv'!A:D,4,0),VLOOKUP($B1594,Composições!A:G,7,0))</f>
        <v>44.98</v>
      </c>
      <c r="H1594" s="445">
        <f t="shared" si="29"/>
        <v>224.9</v>
      </c>
      <c r="I1594" s="479"/>
    </row>
    <row r="1595" spans="1:9" s="436" customFormat="1" ht="76.5" x14ac:dyDescent="0.2">
      <c r="A1595" s="477" t="s">
        <v>417</v>
      </c>
      <c r="B1595" s="481">
        <v>8689</v>
      </c>
      <c r="C1595" s="493" t="s">
        <v>17671</v>
      </c>
      <c r="D1595" s="496" t="s">
        <v>17252</v>
      </c>
      <c r="E1595" s="455" t="s">
        <v>13</v>
      </c>
      <c r="F1595" s="456">
        <v>2</v>
      </c>
      <c r="G1595" s="444">
        <f>IF($A1595="SINAPI",VLOOKUP($B1595,'Sinapi - Serv'!A:D,4,0),VLOOKUP($B1595,Composições!A:G,7,0))</f>
        <v>30.09</v>
      </c>
      <c r="H1595" s="445">
        <f t="shared" si="29"/>
        <v>60.18</v>
      </c>
      <c r="I1595" s="479"/>
    </row>
    <row r="1596" spans="1:9" s="436" customFormat="1" ht="76.5" x14ac:dyDescent="0.2">
      <c r="A1596" s="477" t="s">
        <v>417</v>
      </c>
      <c r="B1596" s="481">
        <v>7877</v>
      </c>
      <c r="C1596" s="493" t="s">
        <v>17672</v>
      </c>
      <c r="D1596" s="496" t="s">
        <v>17253</v>
      </c>
      <c r="E1596" s="455" t="s">
        <v>13</v>
      </c>
      <c r="F1596" s="456">
        <v>2</v>
      </c>
      <c r="G1596" s="444">
        <f>IF($A1596="SINAPI",VLOOKUP($B1596,'Sinapi - Serv'!A:D,4,0),VLOOKUP($B1596,Composições!A:G,7,0))</f>
        <v>29.24</v>
      </c>
      <c r="H1596" s="445">
        <f t="shared" si="29"/>
        <v>58.48</v>
      </c>
      <c r="I1596" s="479"/>
    </row>
    <row r="1597" spans="1:9" s="436" customFormat="1" ht="76.5" x14ac:dyDescent="0.2">
      <c r="A1597" s="477" t="s">
        <v>238</v>
      </c>
      <c r="B1597" s="481">
        <v>63755</v>
      </c>
      <c r="C1597" s="493" t="s">
        <v>17673</v>
      </c>
      <c r="D1597" s="496" t="s">
        <v>17254</v>
      </c>
      <c r="E1597" s="455" t="s">
        <v>13</v>
      </c>
      <c r="F1597" s="456">
        <v>2</v>
      </c>
      <c r="G1597" s="444">
        <f>IF($A1597="SINAPI",VLOOKUP($B1597,'Sinapi - Serv'!A:D,4,0),VLOOKUP($B1597,Composições!A:G,7,0))</f>
        <v>26.74</v>
      </c>
      <c r="H1597" s="445">
        <f t="shared" si="29"/>
        <v>53.48</v>
      </c>
      <c r="I1597" s="479"/>
    </row>
    <row r="1598" spans="1:9" s="436" customFormat="1" ht="76.5" x14ac:dyDescent="0.2">
      <c r="A1598" s="477" t="s">
        <v>417</v>
      </c>
      <c r="B1598" s="481">
        <v>9533</v>
      </c>
      <c r="C1598" s="493" t="s">
        <v>17674</v>
      </c>
      <c r="D1598" s="496" t="s">
        <v>17255</v>
      </c>
      <c r="E1598" s="455" t="s">
        <v>13</v>
      </c>
      <c r="F1598" s="456">
        <v>6</v>
      </c>
      <c r="G1598" s="444">
        <f>IF($A1598="SINAPI",VLOOKUP($B1598,'Sinapi - Serv'!A:D,4,0),VLOOKUP($B1598,Composições!A:G,7,0))</f>
        <v>16.29</v>
      </c>
      <c r="H1598" s="445">
        <f t="shared" si="29"/>
        <v>97.74</v>
      </c>
      <c r="I1598" s="479"/>
    </row>
    <row r="1599" spans="1:9" s="436" customFormat="1" ht="63.75" x14ac:dyDescent="0.2">
      <c r="A1599" s="477" t="s">
        <v>238</v>
      </c>
      <c r="B1599" s="481">
        <v>63754</v>
      </c>
      <c r="C1599" s="493" t="s">
        <v>17675</v>
      </c>
      <c r="D1599" s="496" t="s">
        <v>17256</v>
      </c>
      <c r="E1599" s="455" t="s">
        <v>13</v>
      </c>
      <c r="F1599" s="456">
        <v>27</v>
      </c>
      <c r="G1599" s="444">
        <f>IF($A1599="SINAPI",VLOOKUP($B1599,'Sinapi - Serv'!A:D,4,0),VLOOKUP($B1599,Composições!A:G,7,0))</f>
        <v>15.66</v>
      </c>
      <c r="H1599" s="445">
        <f t="shared" si="29"/>
        <v>422.82</v>
      </c>
      <c r="I1599" s="479"/>
    </row>
    <row r="1600" spans="1:9" s="436" customFormat="1" ht="51" x14ac:dyDescent="0.2">
      <c r="A1600" s="477" t="s">
        <v>202</v>
      </c>
      <c r="B1600" s="481" t="s">
        <v>17257</v>
      </c>
      <c r="C1600" s="493" t="s">
        <v>17676</v>
      </c>
      <c r="D1600" s="496" t="s">
        <v>17258</v>
      </c>
      <c r="E1600" s="455" t="s">
        <v>13</v>
      </c>
      <c r="F1600" s="456">
        <v>16</v>
      </c>
      <c r="G1600" s="444">
        <f>IF($A1600="SINAPI",VLOOKUP($B1600,'Sinapi - Serv'!A:D,4,0),VLOOKUP($B1600,Composições!A:G,7,0))</f>
        <v>18.829999999999998</v>
      </c>
      <c r="H1600" s="445">
        <f t="shared" si="29"/>
        <v>301.27999999999997</v>
      </c>
      <c r="I1600" s="479"/>
    </row>
    <row r="1601" spans="1:9" s="436" customFormat="1" ht="51" x14ac:dyDescent="0.2">
      <c r="A1601" s="477" t="s">
        <v>417</v>
      </c>
      <c r="B1601" s="481">
        <v>9522</v>
      </c>
      <c r="C1601" s="493" t="s">
        <v>17677</v>
      </c>
      <c r="D1601" s="496" t="s">
        <v>17259</v>
      </c>
      <c r="E1601" s="455" t="s">
        <v>13</v>
      </c>
      <c r="F1601" s="456">
        <v>10</v>
      </c>
      <c r="G1601" s="444">
        <f>IF($A1601="SINAPI",VLOOKUP($B1601,'Sinapi - Serv'!A:D,4,0),VLOOKUP($B1601,Composições!A:G,7,0))</f>
        <v>17.309999999999999</v>
      </c>
      <c r="H1601" s="445">
        <f t="shared" si="29"/>
        <v>173.1</v>
      </c>
      <c r="I1601" s="479"/>
    </row>
    <row r="1602" spans="1:9" s="436" customFormat="1" ht="63.75" x14ac:dyDescent="0.2">
      <c r="A1602" s="477" t="s">
        <v>238</v>
      </c>
      <c r="B1602" s="481">
        <v>63747</v>
      </c>
      <c r="C1602" s="493" t="s">
        <v>17678</v>
      </c>
      <c r="D1602" s="496" t="s">
        <v>17260</v>
      </c>
      <c r="E1602" s="455" t="s">
        <v>13</v>
      </c>
      <c r="F1602" s="456">
        <v>11</v>
      </c>
      <c r="G1602" s="444">
        <f>IF($A1602="SINAPI",VLOOKUP($B1602,'Sinapi - Serv'!A:D,4,0),VLOOKUP($B1602,Composições!A:G,7,0))</f>
        <v>13.57</v>
      </c>
      <c r="H1602" s="445">
        <f t="shared" si="29"/>
        <v>149.27000000000001</v>
      </c>
      <c r="I1602" s="479"/>
    </row>
    <row r="1603" spans="1:9" s="436" customFormat="1" ht="63.75" x14ac:dyDescent="0.2">
      <c r="A1603" s="477" t="s">
        <v>202</v>
      </c>
      <c r="B1603" s="481" t="s">
        <v>17261</v>
      </c>
      <c r="C1603" s="493" t="s">
        <v>17679</v>
      </c>
      <c r="D1603" s="496" t="s">
        <v>17262</v>
      </c>
      <c r="E1603" s="455" t="s">
        <v>13</v>
      </c>
      <c r="F1603" s="456">
        <v>7</v>
      </c>
      <c r="G1603" s="444">
        <f>IF($A1603="SINAPI",VLOOKUP($B1603,'Sinapi - Serv'!A:D,4,0),VLOOKUP($B1603,Composições!A:G,7,0))</f>
        <v>13.08</v>
      </c>
      <c r="H1603" s="445">
        <f t="shared" si="29"/>
        <v>91.56</v>
      </c>
      <c r="I1603" s="479"/>
    </row>
    <row r="1604" spans="1:9" s="436" customFormat="1" ht="76.5" x14ac:dyDescent="0.2">
      <c r="A1604" s="477" t="s">
        <v>238</v>
      </c>
      <c r="B1604" s="481">
        <v>63745</v>
      </c>
      <c r="C1604" s="493" t="s">
        <v>17680</v>
      </c>
      <c r="D1604" s="496" t="s">
        <v>17263</v>
      </c>
      <c r="E1604" s="455" t="s">
        <v>13</v>
      </c>
      <c r="F1604" s="456">
        <v>5</v>
      </c>
      <c r="G1604" s="444">
        <f>IF($A1604="SINAPI",VLOOKUP($B1604,'Sinapi - Serv'!A:D,4,0),VLOOKUP($B1604,Composições!A:G,7,0))</f>
        <v>56.18</v>
      </c>
      <c r="H1604" s="445">
        <f t="shared" si="29"/>
        <v>280.89999999999998</v>
      </c>
      <c r="I1604" s="479"/>
    </row>
    <row r="1605" spans="1:9" s="436" customFormat="1" ht="89.25" x14ac:dyDescent="0.2">
      <c r="A1605" s="477" t="s">
        <v>221</v>
      </c>
      <c r="B1605" s="481" t="s">
        <v>17264</v>
      </c>
      <c r="C1605" s="493" t="s">
        <v>17681</v>
      </c>
      <c r="D1605" s="496" t="s">
        <v>17265</v>
      </c>
      <c r="E1605" s="455" t="s">
        <v>13</v>
      </c>
      <c r="F1605" s="456">
        <v>1</v>
      </c>
      <c r="G1605" s="444">
        <f>IF($A1605="SINAPI",VLOOKUP($B1605,'Sinapi - Serv'!A:D,4,0),VLOOKUP($B1605,Composições!A:G,7,0))</f>
        <v>71.14</v>
      </c>
      <c r="H1605" s="445">
        <f t="shared" si="29"/>
        <v>71.14</v>
      </c>
      <c r="I1605" s="479"/>
    </row>
    <row r="1606" spans="1:9" s="436" customFormat="1" ht="89.25" x14ac:dyDescent="0.2">
      <c r="A1606" s="477" t="s">
        <v>221</v>
      </c>
      <c r="B1606" s="481" t="s">
        <v>17266</v>
      </c>
      <c r="C1606" s="493" t="s">
        <v>17682</v>
      </c>
      <c r="D1606" s="496" t="s">
        <v>17267</v>
      </c>
      <c r="E1606" s="455" t="s">
        <v>13</v>
      </c>
      <c r="F1606" s="456">
        <v>1</v>
      </c>
      <c r="G1606" s="444">
        <f>IF($A1606="SINAPI",VLOOKUP($B1606,'Sinapi - Serv'!A:D,4,0),VLOOKUP($B1606,Composições!A:G,7,0))</f>
        <v>84.08</v>
      </c>
      <c r="H1606" s="445">
        <f t="shared" si="29"/>
        <v>84.08</v>
      </c>
      <c r="I1606" s="479"/>
    </row>
    <row r="1607" spans="1:9" s="436" customFormat="1" ht="89.25" x14ac:dyDescent="0.2">
      <c r="A1607" s="477" t="s">
        <v>221</v>
      </c>
      <c r="B1607" s="481" t="s">
        <v>17268</v>
      </c>
      <c r="C1607" s="493" t="s">
        <v>17683</v>
      </c>
      <c r="D1607" s="496" t="s">
        <v>17269</v>
      </c>
      <c r="E1607" s="455" t="s">
        <v>13</v>
      </c>
      <c r="F1607" s="456">
        <v>1</v>
      </c>
      <c r="G1607" s="444">
        <f>IF($A1607="SINAPI",VLOOKUP($B1607,'Sinapi - Serv'!A:D,4,0),VLOOKUP($B1607,Composições!A:G,7,0))</f>
        <v>60.21</v>
      </c>
      <c r="H1607" s="445">
        <f t="shared" si="29"/>
        <v>60.21</v>
      </c>
      <c r="I1607" s="479"/>
    </row>
    <row r="1608" spans="1:9" s="436" customFormat="1" ht="76.5" x14ac:dyDescent="0.2">
      <c r="A1608" s="477" t="s">
        <v>335</v>
      </c>
      <c r="B1608" s="481">
        <v>72269</v>
      </c>
      <c r="C1608" s="493" t="s">
        <v>17684</v>
      </c>
      <c r="D1608" s="496" t="s">
        <v>17270</v>
      </c>
      <c r="E1608" s="455" t="s">
        <v>13</v>
      </c>
      <c r="F1608" s="456">
        <v>2</v>
      </c>
      <c r="G1608" s="444">
        <f>IF($A1608="SINAPI",VLOOKUP($B1608,'Sinapi - Serv'!A:D,4,0),VLOOKUP($B1608,Composições!A:G,7,0))</f>
        <v>30.22</v>
      </c>
      <c r="H1608" s="445">
        <f t="shared" si="29"/>
        <v>60.44</v>
      </c>
      <c r="I1608" s="479"/>
    </row>
    <row r="1609" spans="1:9" s="436" customFormat="1" x14ac:dyDescent="0.2">
      <c r="A1609" s="477"/>
      <c r="B1609" s="481"/>
      <c r="C1609" s="497" t="s">
        <v>17685</v>
      </c>
      <c r="D1609" s="495" t="s">
        <v>17271</v>
      </c>
      <c r="E1609" s="451"/>
      <c r="F1609" s="452"/>
      <c r="G1609" s="453"/>
      <c r="H1609" s="454"/>
      <c r="I1609" s="479"/>
    </row>
    <row r="1610" spans="1:9" s="436" customFormat="1" ht="25.5" x14ac:dyDescent="0.2">
      <c r="A1610" s="477" t="s">
        <v>202</v>
      </c>
      <c r="B1610" s="481" t="s">
        <v>373</v>
      </c>
      <c r="C1610" s="493" t="s">
        <v>17686</v>
      </c>
      <c r="D1610" s="478" t="s">
        <v>17272</v>
      </c>
      <c r="E1610" s="582" t="s">
        <v>13</v>
      </c>
      <c r="F1610" s="443">
        <v>330</v>
      </c>
      <c r="G1610" s="444">
        <f>IF($A1610="SINAPI",VLOOKUP($B1610,'Sinapi - Serv'!A:D,4,0),VLOOKUP($B1610,Composições!A:G,7,0))</f>
        <v>0.8</v>
      </c>
      <c r="H1610" s="445">
        <f>+F1610*G1610</f>
        <v>264</v>
      </c>
      <c r="I1610" s="479"/>
    </row>
    <row r="1611" spans="1:9" s="436" customFormat="1" ht="38.25" x14ac:dyDescent="0.2">
      <c r="A1611" s="477" t="s">
        <v>202</v>
      </c>
      <c r="B1611" s="481" t="s">
        <v>15862</v>
      </c>
      <c r="C1611" s="493" t="s">
        <v>17687</v>
      </c>
      <c r="D1611" s="496" t="s">
        <v>17273</v>
      </c>
      <c r="E1611" s="455" t="s">
        <v>13</v>
      </c>
      <c r="F1611" s="456">
        <v>126</v>
      </c>
      <c r="G1611" s="444">
        <f>IF($A1611="SINAPI",VLOOKUP($B1611,'Sinapi - Serv'!A:D,4,0),VLOOKUP($B1611,Composições!A:G,7,0))</f>
        <v>1.2</v>
      </c>
      <c r="H1611" s="445">
        <f t="shared" si="29"/>
        <v>151.19999999999999</v>
      </c>
      <c r="I1611" s="479"/>
    </row>
    <row r="1612" spans="1:9" s="436" customFormat="1" ht="25.5" x14ac:dyDescent="0.2">
      <c r="A1612" s="477" t="s">
        <v>202</v>
      </c>
      <c r="B1612" s="481" t="s">
        <v>376</v>
      </c>
      <c r="C1612" s="493" t="s">
        <v>17688</v>
      </c>
      <c r="D1612" s="496" t="s">
        <v>17274</v>
      </c>
      <c r="E1612" s="455" t="s">
        <v>13</v>
      </c>
      <c r="F1612" s="456">
        <v>126</v>
      </c>
      <c r="G1612" s="444">
        <f>IF($A1612="SINAPI",VLOOKUP($B1612,'Sinapi - Serv'!A:D,4,0),VLOOKUP($B1612,Composições!A:G,7,0))</f>
        <v>1.1299999999999999</v>
      </c>
      <c r="H1612" s="445">
        <f t="shared" si="29"/>
        <v>142.38</v>
      </c>
      <c r="I1612" s="479"/>
    </row>
    <row r="1613" spans="1:9" s="436" customFormat="1" ht="38.25" x14ac:dyDescent="0.2">
      <c r="A1613" s="477" t="s">
        <v>417</v>
      </c>
      <c r="B1613" s="481">
        <v>13189</v>
      </c>
      <c r="C1613" s="493" t="s">
        <v>17689</v>
      </c>
      <c r="D1613" s="496" t="s">
        <v>17275</v>
      </c>
      <c r="E1613" s="455" t="s">
        <v>13</v>
      </c>
      <c r="F1613" s="456">
        <v>17</v>
      </c>
      <c r="G1613" s="444">
        <f>IF($A1613="SINAPI",VLOOKUP($B1613,'Sinapi - Serv'!A:D,4,0),VLOOKUP($B1613,Composições!A:G,7,0))</f>
        <v>12.9</v>
      </c>
      <c r="H1613" s="445">
        <f t="shared" si="29"/>
        <v>219.3</v>
      </c>
      <c r="I1613" s="479"/>
    </row>
    <row r="1614" spans="1:9" s="436" customFormat="1" ht="38.25" x14ac:dyDescent="0.2">
      <c r="A1614" s="477" t="s">
        <v>436</v>
      </c>
      <c r="B1614" s="481" t="s">
        <v>15865</v>
      </c>
      <c r="C1614" s="493" t="s">
        <v>17690</v>
      </c>
      <c r="D1614" s="496" t="s">
        <v>17276</v>
      </c>
      <c r="E1614" s="455" t="s">
        <v>270</v>
      </c>
      <c r="F1614" s="456">
        <v>63</v>
      </c>
      <c r="G1614" s="444">
        <f>IF($A1614="SINAPI",VLOOKUP($B1614,'Sinapi - Serv'!A:D,4,0),VLOOKUP($B1614,Composições!A:G,7,0))</f>
        <v>12.63</v>
      </c>
      <c r="H1614" s="445">
        <f t="shared" si="29"/>
        <v>795.69</v>
      </c>
      <c r="I1614" s="479"/>
    </row>
    <row r="1615" spans="1:9" s="436" customFormat="1" x14ac:dyDescent="0.2">
      <c r="A1615" s="477"/>
      <c r="B1615" s="481"/>
      <c r="C1615" s="497" t="s">
        <v>17691</v>
      </c>
      <c r="D1615" s="495" t="s">
        <v>17277</v>
      </c>
      <c r="E1615" s="451"/>
      <c r="F1615" s="452"/>
      <c r="G1615" s="453"/>
      <c r="H1615" s="454"/>
      <c r="I1615" s="479"/>
    </row>
    <row r="1616" spans="1:9" s="436" customFormat="1" ht="165.75" x14ac:dyDescent="0.2">
      <c r="A1616" s="477" t="s">
        <v>202</v>
      </c>
      <c r="B1616" s="481" t="s">
        <v>17278</v>
      </c>
      <c r="C1616" s="493" t="s">
        <v>17692</v>
      </c>
      <c r="D1616" s="478" t="s">
        <v>17279</v>
      </c>
      <c r="E1616" s="582" t="s">
        <v>270</v>
      </c>
      <c r="F1616" s="443">
        <v>294</v>
      </c>
      <c r="G1616" s="444">
        <f>IF($A1616="SINAPI",VLOOKUP($B1616,'Sinapi - Serv'!A:D,4,0),VLOOKUP($B1616,Composições!A:G,7,0))</f>
        <v>7.98</v>
      </c>
      <c r="H1616" s="445">
        <f>+F1616*G1616</f>
        <v>2346.12</v>
      </c>
      <c r="I1616" s="479"/>
    </row>
    <row r="1617" spans="1:9" s="436" customFormat="1" ht="25.5" x14ac:dyDescent="0.2">
      <c r="A1617" s="477" t="s">
        <v>202</v>
      </c>
      <c r="B1617" s="481" t="s">
        <v>17280</v>
      </c>
      <c r="C1617" s="493" t="s">
        <v>17693</v>
      </c>
      <c r="D1617" s="496" t="s">
        <v>17281</v>
      </c>
      <c r="E1617" s="455" t="s">
        <v>270</v>
      </c>
      <c r="F1617" s="456">
        <v>10</v>
      </c>
      <c r="G1617" s="444">
        <f>IF($A1617="SINAPI",VLOOKUP($B1617,'Sinapi - Serv'!A:D,4,0),VLOOKUP($B1617,Composições!A:G,7,0))</f>
        <v>26.82</v>
      </c>
      <c r="H1617" s="445">
        <f t="shared" si="29"/>
        <v>268.2</v>
      </c>
      <c r="I1617" s="479"/>
    </row>
    <row r="1618" spans="1:9" s="436" customFormat="1" ht="76.5" x14ac:dyDescent="0.2">
      <c r="A1618" s="477" t="s">
        <v>436</v>
      </c>
      <c r="B1618" s="481" t="s">
        <v>17282</v>
      </c>
      <c r="C1618" s="493" t="s">
        <v>17694</v>
      </c>
      <c r="D1618" s="496" t="s">
        <v>17283</v>
      </c>
      <c r="E1618" s="455" t="s">
        <v>270</v>
      </c>
      <c r="F1618" s="456">
        <v>122</v>
      </c>
      <c r="G1618" s="444">
        <f>IF($A1618="SINAPI",VLOOKUP($B1618,'Sinapi - Serv'!A:D,4,0),VLOOKUP($B1618,Composições!A:G,7,0))</f>
        <v>12.21</v>
      </c>
      <c r="H1618" s="445">
        <f t="shared" si="29"/>
        <v>1489.62</v>
      </c>
      <c r="I1618" s="479"/>
    </row>
    <row r="1619" spans="1:9" s="436" customFormat="1" ht="127.5" x14ac:dyDescent="0.2">
      <c r="A1619" s="477" t="s">
        <v>238</v>
      </c>
      <c r="B1619" s="481">
        <v>59566</v>
      </c>
      <c r="C1619" s="493" t="s">
        <v>17695</v>
      </c>
      <c r="D1619" s="496" t="s">
        <v>17284</v>
      </c>
      <c r="E1619" s="455" t="s">
        <v>13</v>
      </c>
      <c r="F1619" s="456">
        <v>3</v>
      </c>
      <c r="G1619" s="444">
        <f>IF($A1619="SINAPI",VLOOKUP($B1619,'Sinapi - Serv'!A:D,4,0),VLOOKUP($B1619,Composições!A:G,7,0))</f>
        <v>52.51</v>
      </c>
      <c r="H1619" s="445">
        <f t="shared" si="29"/>
        <v>157.53</v>
      </c>
      <c r="I1619" s="479"/>
    </row>
    <row r="1620" spans="1:9" s="436" customFormat="1" ht="114.75" x14ac:dyDescent="0.2">
      <c r="A1620" s="477" t="s">
        <v>202</v>
      </c>
      <c r="B1620" s="481" t="s">
        <v>17285</v>
      </c>
      <c r="C1620" s="493" t="s">
        <v>17696</v>
      </c>
      <c r="D1620" s="496" t="s">
        <v>17286</v>
      </c>
      <c r="E1620" s="455" t="s">
        <v>270</v>
      </c>
      <c r="F1620" s="456">
        <v>27</v>
      </c>
      <c r="G1620" s="444">
        <f>IF($A1620="SINAPI",VLOOKUP($B1620,'Sinapi - Serv'!A:D,4,0),VLOOKUP($B1620,Composições!A:G,7,0))</f>
        <v>20.38</v>
      </c>
      <c r="H1620" s="445">
        <f t="shared" si="29"/>
        <v>550.26</v>
      </c>
      <c r="I1620" s="479"/>
    </row>
    <row r="1621" spans="1:9" s="436" customFormat="1" ht="114.75" x14ac:dyDescent="0.2">
      <c r="A1621" s="477" t="s">
        <v>335</v>
      </c>
      <c r="B1621" s="481">
        <v>71885</v>
      </c>
      <c r="C1621" s="493" t="s">
        <v>17697</v>
      </c>
      <c r="D1621" s="496" t="s">
        <v>17287</v>
      </c>
      <c r="E1621" s="455" t="s">
        <v>13</v>
      </c>
      <c r="F1621" s="456">
        <v>14</v>
      </c>
      <c r="G1621" s="444">
        <f>IF($A1621="SINAPI",VLOOKUP($B1621,'Sinapi - Serv'!A:D,4,0),VLOOKUP($B1621,Composições!A:G,7,0))</f>
        <v>50.74</v>
      </c>
      <c r="H1621" s="445">
        <f t="shared" si="29"/>
        <v>710.36</v>
      </c>
      <c r="I1621" s="479"/>
    </row>
    <row r="1622" spans="1:9" s="436" customFormat="1" x14ac:dyDescent="0.2">
      <c r="A1622" s="477"/>
      <c r="B1622" s="481"/>
      <c r="C1622" s="497" t="s">
        <v>17698</v>
      </c>
      <c r="D1622" s="495" t="s">
        <v>17288</v>
      </c>
      <c r="E1622" s="451"/>
      <c r="F1622" s="452"/>
      <c r="G1622" s="453"/>
      <c r="H1622" s="454"/>
      <c r="I1622" s="479"/>
    </row>
    <row r="1623" spans="1:9" s="436" customFormat="1" ht="51" x14ac:dyDescent="0.2">
      <c r="A1623" s="477" t="s">
        <v>202</v>
      </c>
      <c r="B1623" s="481" t="s">
        <v>17289</v>
      </c>
      <c r="C1623" s="493" t="s">
        <v>17699</v>
      </c>
      <c r="D1623" s="478" t="s">
        <v>17290</v>
      </c>
      <c r="E1623" s="582" t="s">
        <v>13</v>
      </c>
      <c r="F1623" s="443">
        <v>3</v>
      </c>
      <c r="G1623" s="444">
        <f>VLOOKUP($B1623,'Cotações de Mercado'!A:X,24,0)</f>
        <v>153.06</v>
      </c>
      <c r="H1623" s="445">
        <f>+F1623*G1623</f>
        <v>459.18</v>
      </c>
      <c r="I1623" s="479"/>
    </row>
    <row r="1624" spans="1:9" s="436" customFormat="1" ht="51" x14ac:dyDescent="0.2">
      <c r="A1624" s="477" t="s">
        <v>202</v>
      </c>
      <c r="B1624" s="481" t="s">
        <v>17291</v>
      </c>
      <c r="C1624" s="493" t="s">
        <v>17700</v>
      </c>
      <c r="D1624" s="496" t="s">
        <v>17292</v>
      </c>
      <c r="E1624" s="455" t="s">
        <v>13</v>
      </c>
      <c r="F1624" s="456">
        <v>3</v>
      </c>
      <c r="G1624" s="444">
        <f>VLOOKUP($B1624,'Cotações de Mercado'!A:X,24,0)</f>
        <v>338.45</v>
      </c>
      <c r="H1624" s="445">
        <f t="shared" si="29"/>
        <v>1015.35</v>
      </c>
      <c r="I1624" s="479"/>
    </row>
    <row r="1625" spans="1:9" s="436" customFormat="1" ht="25.5" x14ac:dyDescent="0.2">
      <c r="A1625" s="477" t="s">
        <v>202</v>
      </c>
      <c r="B1625" s="481" t="s">
        <v>17293</v>
      </c>
      <c r="C1625" s="493" t="s">
        <v>17701</v>
      </c>
      <c r="D1625" s="496" t="s">
        <v>17294</v>
      </c>
      <c r="E1625" s="455" t="s">
        <v>13</v>
      </c>
      <c r="F1625" s="456">
        <v>6</v>
      </c>
      <c r="G1625" s="444">
        <f>VLOOKUP($B1625,'Cotações de Mercado'!A:X,24,0)</f>
        <v>893.59</v>
      </c>
      <c r="H1625" s="445">
        <f t="shared" si="29"/>
        <v>5361.54</v>
      </c>
      <c r="I1625" s="479"/>
    </row>
    <row r="1626" spans="1:9" s="436" customFormat="1" ht="51" x14ac:dyDescent="0.2">
      <c r="A1626" s="477" t="s">
        <v>202</v>
      </c>
      <c r="B1626" s="481" t="s">
        <v>17295</v>
      </c>
      <c r="C1626" s="493" t="s">
        <v>17702</v>
      </c>
      <c r="D1626" s="496" t="s">
        <v>17296</v>
      </c>
      <c r="E1626" s="455" t="s">
        <v>13</v>
      </c>
      <c r="F1626" s="456">
        <v>3</v>
      </c>
      <c r="G1626" s="444">
        <f>VLOOKUP($B1626,'Cotações de Mercado'!A:X,24,0)</f>
        <v>847.93</v>
      </c>
      <c r="H1626" s="445">
        <f t="shared" ref="H1626:H1689" si="30">+F1626*G1626</f>
        <v>2543.79</v>
      </c>
      <c r="I1626" s="479"/>
    </row>
    <row r="1627" spans="1:9" s="436" customFormat="1" ht="51" x14ac:dyDescent="0.2">
      <c r="A1627" s="477" t="s">
        <v>202</v>
      </c>
      <c r="B1627" s="481" t="s">
        <v>17297</v>
      </c>
      <c r="C1627" s="493" t="s">
        <v>17703</v>
      </c>
      <c r="D1627" s="496" t="s">
        <v>17298</v>
      </c>
      <c r="E1627" s="455" t="s">
        <v>13</v>
      </c>
      <c r="F1627" s="456">
        <v>3</v>
      </c>
      <c r="G1627" s="444">
        <f>VLOOKUP($B1627,'Cotações de Mercado'!A:X,24,0)</f>
        <v>5061.4799999999996</v>
      </c>
      <c r="H1627" s="445">
        <f t="shared" si="30"/>
        <v>15184.44</v>
      </c>
      <c r="I1627" s="479"/>
    </row>
    <row r="1628" spans="1:9" s="436" customFormat="1" ht="51" x14ac:dyDescent="0.2">
      <c r="A1628" s="477" t="s">
        <v>202</v>
      </c>
      <c r="B1628" s="481" t="s">
        <v>17299</v>
      </c>
      <c r="C1628" s="493" t="s">
        <v>17704</v>
      </c>
      <c r="D1628" s="496" t="s">
        <v>17300</v>
      </c>
      <c r="E1628" s="455" t="s">
        <v>13</v>
      </c>
      <c r="F1628" s="456">
        <v>3</v>
      </c>
      <c r="G1628" s="444">
        <f>VLOOKUP($B1628,'Cotações de Mercado'!A:X,24,0)</f>
        <v>4692.59</v>
      </c>
      <c r="H1628" s="445">
        <f t="shared" si="30"/>
        <v>14077.77</v>
      </c>
      <c r="I1628" s="479"/>
    </row>
    <row r="1629" spans="1:9" s="436" customFormat="1" ht="63.75" x14ac:dyDescent="0.2">
      <c r="A1629" s="477" t="s">
        <v>202</v>
      </c>
      <c r="B1629" s="481" t="s">
        <v>17301</v>
      </c>
      <c r="C1629" s="493" t="s">
        <v>17705</v>
      </c>
      <c r="D1629" s="496" t="s">
        <v>17302</v>
      </c>
      <c r="E1629" s="455" t="s">
        <v>13</v>
      </c>
      <c r="F1629" s="456">
        <v>3</v>
      </c>
      <c r="G1629" s="444">
        <f>VLOOKUP($B1629,'Cotações de Mercado'!A:X,24,0)</f>
        <v>20818.03</v>
      </c>
      <c r="H1629" s="445">
        <f t="shared" si="30"/>
        <v>62454.09</v>
      </c>
      <c r="I1629" s="479"/>
    </row>
    <row r="1630" spans="1:9" s="436" customFormat="1" ht="25.5" x14ac:dyDescent="0.2">
      <c r="A1630" s="477" t="s">
        <v>202</v>
      </c>
      <c r="B1630" s="481" t="s">
        <v>17303</v>
      </c>
      <c r="C1630" s="493" t="s">
        <v>17706</v>
      </c>
      <c r="D1630" s="496" t="s">
        <v>17304</v>
      </c>
      <c r="E1630" s="455" t="s">
        <v>13</v>
      </c>
      <c r="F1630" s="456">
        <v>3</v>
      </c>
      <c r="G1630" s="444">
        <f>VLOOKUP($B1630,'Cotações de Mercado'!A:X,24,0)</f>
        <v>245.44</v>
      </c>
      <c r="H1630" s="445">
        <f t="shared" si="30"/>
        <v>736.32</v>
      </c>
      <c r="I1630" s="479"/>
    </row>
    <row r="1631" spans="1:9" s="436" customFormat="1" ht="25.5" x14ac:dyDescent="0.2">
      <c r="A1631" s="477" t="s">
        <v>202</v>
      </c>
      <c r="B1631" s="481" t="s">
        <v>17305</v>
      </c>
      <c r="C1631" s="493" t="s">
        <v>17707</v>
      </c>
      <c r="D1631" s="496" t="s">
        <v>17306</v>
      </c>
      <c r="E1631" s="455" t="s">
        <v>13</v>
      </c>
      <c r="F1631" s="456">
        <v>1</v>
      </c>
      <c r="G1631" s="444">
        <f>VLOOKUP($B1631,'Cotações de Mercado'!A:X,24,0)</f>
        <v>22699</v>
      </c>
      <c r="H1631" s="445">
        <f t="shared" si="30"/>
        <v>22699</v>
      </c>
      <c r="I1631" s="479"/>
    </row>
    <row r="1632" spans="1:9" s="436" customFormat="1" ht="51" x14ac:dyDescent="0.2">
      <c r="A1632" s="477" t="s">
        <v>202</v>
      </c>
      <c r="B1632" s="481" t="s">
        <v>17307</v>
      </c>
      <c r="C1632" s="493" t="s">
        <v>17708</v>
      </c>
      <c r="D1632" s="496" t="s">
        <v>17308</v>
      </c>
      <c r="E1632" s="455" t="s">
        <v>13</v>
      </c>
      <c r="F1632" s="456">
        <v>3</v>
      </c>
      <c r="G1632" s="444">
        <f>VLOOKUP($B1632,'Cotações de Mercado'!A:X,24,0)</f>
        <v>452.76</v>
      </c>
      <c r="H1632" s="445">
        <f t="shared" si="30"/>
        <v>1358.28</v>
      </c>
      <c r="I1632" s="479"/>
    </row>
    <row r="1633" spans="1:9" s="436" customFormat="1" ht="25.5" x14ac:dyDescent="0.2">
      <c r="A1633" s="477"/>
      <c r="B1633" s="481"/>
      <c r="C1633" s="497" t="s">
        <v>17709</v>
      </c>
      <c r="D1633" s="495" t="s">
        <v>113</v>
      </c>
      <c r="E1633" s="451"/>
      <c r="F1633" s="452"/>
      <c r="G1633" s="453"/>
      <c r="H1633" s="454"/>
      <c r="I1633" s="479"/>
    </row>
    <row r="1634" spans="1:9" s="436" customFormat="1" ht="25.5" x14ac:dyDescent="0.2">
      <c r="A1634" s="477" t="s">
        <v>202</v>
      </c>
      <c r="B1634" s="481" t="s">
        <v>17309</v>
      </c>
      <c r="C1634" s="493" t="s">
        <v>17710</v>
      </c>
      <c r="D1634" s="478" t="s">
        <v>17310</v>
      </c>
      <c r="E1634" s="582" t="s">
        <v>13</v>
      </c>
      <c r="F1634" s="443">
        <v>1</v>
      </c>
      <c r="G1634" s="444">
        <f>VLOOKUP($B1634,'Cotações de Mercado'!A:X,24,0)</f>
        <v>59958.7</v>
      </c>
      <c r="H1634" s="445">
        <f>+F1634*G1634</f>
        <v>59958.7</v>
      </c>
      <c r="I1634" s="479"/>
    </row>
    <row r="1635" spans="1:9" s="436" customFormat="1" ht="25.5" x14ac:dyDescent="0.2">
      <c r="A1635" s="477" t="s">
        <v>202</v>
      </c>
      <c r="B1635" s="481" t="s">
        <v>17311</v>
      </c>
      <c r="C1635" s="493" t="s">
        <v>17711</v>
      </c>
      <c r="D1635" s="496" t="s">
        <v>17312</v>
      </c>
      <c r="E1635" s="455" t="s">
        <v>13</v>
      </c>
      <c r="F1635" s="456">
        <v>1</v>
      </c>
      <c r="G1635" s="444">
        <f>VLOOKUP($B1635,'Cotações de Mercado'!A:X,24,0)</f>
        <v>44969.03</v>
      </c>
      <c r="H1635" s="445">
        <f t="shared" si="30"/>
        <v>44969.03</v>
      </c>
      <c r="I1635" s="479"/>
    </row>
    <row r="1636" spans="1:9" s="436" customFormat="1" ht="25.5" x14ac:dyDescent="0.2">
      <c r="A1636" s="477" t="s">
        <v>202</v>
      </c>
      <c r="B1636" s="481" t="s">
        <v>17313</v>
      </c>
      <c r="C1636" s="493" t="s">
        <v>17712</v>
      </c>
      <c r="D1636" s="496" t="s">
        <v>17314</v>
      </c>
      <c r="E1636" s="455" t="s">
        <v>13</v>
      </c>
      <c r="F1636" s="456">
        <v>1</v>
      </c>
      <c r="G1636" s="444">
        <f>VLOOKUP($B1636,'Cotações de Mercado'!A:X,24,0)</f>
        <v>5288.68</v>
      </c>
      <c r="H1636" s="445">
        <f t="shared" si="30"/>
        <v>5288.68</v>
      </c>
      <c r="I1636" s="479"/>
    </row>
    <row r="1637" spans="1:9" s="436" customFormat="1" ht="25.5" x14ac:dyDescent="0.2">
      <c r="A1637" s="477" t="s">
        <v>202</v>
      </c>
      <c r="B1637" s="481" t="s">
        <v>17315</v>
      </c>
      <c r="C1637" s="493" t="s">
        <v>17713</v>
      </c>
      <c r="D1637" s="496" t="s">
        <v>17316</v>
      </c>
      <c r="E1637" s="455" t="s">
        <v>13</v>
      </c>
      <c r="F1637" s="456">
        <v>1</v>
      </c>
      <c r="G1637" s="444">
        <f>VLOOKUP($B1637,'Cotações de Mercado'!A:X,24,0)</f>
        <v>42309.47</v>
      </c>
      <c r="H1637" s="445">
        <f t="shared" si="30"/>
        <v>42309.47</v>
      </c>
      <c r="I1637" s="479"/>
    </row>
    <row r="1638" spans="1:9" s="436" customFormat="1" ht="25.5" x14ac:dyDescent="0.2">
      <c r="A1638" s="477" t="s">
        <v>202</v>
      </c>
      <c r="B1638" s="481" t="s">
        <v>17317</v>
      </c>
      <c r="C1638" s="493" t="s">
        <v>17714</v>
      </c>
      <c r="D1638" s="496" t="s">
        <v>17318</v>
      </c>
      <c r="E1638" s="455" t="s">
        <v>13</v>
      </c>
      <c r="F1638" s="456">
        <v>1</v>
      </c>
      <c r="G1638" s="444">
        <f>VLOOKUP($B1638,'Cotações de Mercado'!A:X,24,0)</f>
        <v>37020.79</v>
      </c>
      <c r="H1638" s="445">
        <f t="shared" si="30"/>
        <v>37020.79</v>
      </c>
      <c r="I1638" s="479"/>
    </row>
    <row r="1639" spans="1:9" s="436" customFormat="1" ht="25.5" x14ac:dyDescent="0.2">
      <c r="A1639" s="477" t="s">
        <v>202</v>
      </c>
      <c r="B1639" s="481" t="s">
        <v>17319</v>
      </c>
      <c r="C1639" s="493" t="s">
        <v>17715</v>
      </c>
      <c r="D1639" s="496" t="s">
        <v>17320</v>
      </c>
      <c r="E1639" s="455" t="s">
        <v>13</v>
      </c>
      <c r="F1639" s="456">
        <v>1</v>
      </c>
      <c r="G1639" s="444">
        <f>VLOOKUP($B1639,'Cotações de Mercado'!A:X,24,0)</f>
        <v>14989.68</v>
      </c>
      <c r="H1639" s="445">
        <f t="shared" si="30"/>
        <v>14989.68</v>
      </c>
      <c r="I1639" s="479"/>
    </row>
    <row r="1640" spans="1:9" s="436" customFormat="1" ht="25.5" x14ac:dyDescent="0.2">
      <c r="A1640" s="477" t="s">
        <v>202</v>
      </c>
      <c r="B1640" s="481" t="s">
        <v>17321</v>
      </c>
      <c r="C1640" s="493" t="s">
        <v>17716</v>
      </c>
      <c r="D1640" s="496" t="s">
        <v>17322</v>
      </c>
      <c r="E1640" s="455" t="s">
        <v>13</v>
      </c>
      <c r="F1640" s="456">
        <v>1</v>
      </c>
      <c r="G1640" s="444">
        <f>VLOOKUP($B1640,'Cotações de Mercado'!A:X,24,0)</f>
        <v>10577.37</v>
      </c>
      <c r="H1640" s="445">
        <f t="shared" si="30"/>
        <v>10577.37</v>
      </c>
      <c r="I1640" s="479"/>
    </row>
    <row r="1641" spans="1:9" s="436" customFormat="1" ht="25.5" x14ac:dyDescent="0.2">
      <c r="A1641" s="477" t="s">
        <v>202</v>
      </c>
      <c r="B1641" s="481" t="s">
        <v>17323</v>
      </c>
      <c r="C1641" s="493" t="s">
        <v>17717</v>
      </c>
      <c r="D1641" s="496" t="s">
        <v>17324</v>
      </c>
      <c r="E1641" s="455" t="s">
        <v>13</v>
      </c>
      <c r="F1641" s="456">
        <v>1</v>
      </c>
      <c r="G1641" s="444">
        <f>VLOOKUP($B1641,'Cotações de Mercado'!A:X,24,0)</f>
        <v>29979.35</v>
      </c>
      <c r="H1641" s="445">
        <f t="shared" si="30"/>
        <v>29979.35</v>
      </c>
      <c r="I1641" s="479"/>
    </row>
    <row r="1642" spans="1:9" s="436" customFormat="1" ht="25.5" x14ac:dyDescent="0.2">
      <c r="A1642" s="477" t="s">
        <v>202</v>
      </c>
      <c r="B1642" s="481" t="s">
        <v>17325</v>
      </c>
      <c r="C1642" s="493" t="s">
        <v>17718</v>
      </c>
      <c r="D1642" s="496" t="s">
        <v>17326</v>
      </c>
      <c r="E1642" s="455" t="s">
        <v>13</v>
      </c>
      <c r="F1642" s="456">
        <v>1</v>
      </c>
      <c r="G1642" s="444">
        <f>VLOOKUP($B1642,'Cotações de Mercado'!A:X,24,0)</f>
        <v>10577.37</v>
      </c>
      <c r="H1642" s="445">
        <f t="shared" si="30"/>
        <v>10577.37</v>
      </c>
      <c r="I1642" s="479"/>
    </row>
    <row r="1643" spans="1:9" s="436" customFormat="1" x14ac:dyDescent="0.2">
      <c r="A1643" s="477"/>
      <c r="B1643" s="481"/>
      <c r="C1643" s="497" t="s">
        <v>79</v>
      </c>
      <c r="D1643" s="495" t="s">
        <v>15064</v>
      </c>
      <c r="E1643" s="451"/>
      <c r="F1643" s="452"/>
      <c r="G1643" s="453"/>
      <c r="H1643" s="454"/>
      <c r="I1643" s="479"/>
    </row>
    <row r="1644" spans="1:9" s="436" customFormat="1" x14ac:dyDescent="0.2">
      <c r="A1644" s="477"/>
      <c r="B1644" s="481"/>
      <c r="C1644" s="497" t="s">
        <v>17327</v>
      </c>
      <c r="D1644" s="495" t="s">
        <v>17328</v>
      </c>
      <c r="E1644" s="451"/>
      <c r="F1644" s="452"/>
      <c r="G1644" s="453"/>
      <c r="H1644" s="454"/>
      <c r="I1644" s="479"/>
    </row>
    <row r="1645" spans="1:9" s="436" customFormat="1" x14ac:dyDescent="0.2">
      <c r="A1645" s="477"/>
      <c r="B1645" s="481"/>
      <c r="C1645" s="497" t="s">
        <v>17329</v>
      </c>
      <c r="D1645" s="495" t="s">
        <v>17330</v>
      </c>
      <c r="E1645" s="451"/>
      <c r="F1645" s="452"/>
      <c r="G1645" s="453"/>
      <c r="H1645" s="454"/>
      <c r="I1645" s="479"/>
    </row>
    <row r="1646" spans="1:9" s="436" customFormat="1" ht="76.5" x14ac:dyDescent="0.2">
      <c r="A1646" s="477" t="s">
        <v>202</v>
      </c>
      <c r="B1646" s="481" t="s">
        <v>17200</v>
      </c>
      <c r="C1646" s="493" t="s">
        <v>17331</v>
      </c>
      <c r="D1646" s="478" t="s">
        <v>17201</v>
      </c>
      <c r="E1646" s="582" t="s">
        <v>13</v>
      </c>
      <c r="F1646" s="443">
        <v>1</v>
      </c>
      <c r="G1646" s="444">
        <f>VLOOKUP($B1646,'Cotações de Mercado'!A:X,24,0)</f>
        <v>6101.81</v>
      </c>
      <c r="H1646" s="445">
        <f>+F1646*G1646</f>
        <v>6101.81</v>
      </c>
      <c r="I1646" s="479"/>
    </row>
    <row r="1647" spans="1:9" s="436" customFormat="1" ht="89.25" x14ac:dyDescent="0.2">
      <c r="A1647" s="477" t="s">
        <v>202</v>
      </c>
      <c r="B1647" s="481" t="s">
        <v>17202</v>
      </c>
      <c r="C1647" s="493" t="s">
        <v>17332</v>
      </c>
      <c r="D1647" s="496" t="s">
        <v>17203</v>
      </c>
      <c r="E1647" s="455" t="s">
        <v>13</v>
      </c>
      <c r="F1647" s="456">
        <v>1</v>
      </c>
      <c r="G1647" s="444">
        <f>VLOOKUP($B1647,'Cotações de Mercado'!A:X,24,0)</f>
        <v>7325.48</v>
      </c>
      <c r="H1647" s="445">
        <f t="shared" si="30"/>
        <v>7325.48</v>
      </c>
      <c r="I1647" s="479"/>
    </row>
    <row r="1648" spans="1:9" s="436" customFormat="1" ht="89.25" x14ac:dyDescent="0.2">
      <c r="A1648" s="477" t="s">
        <v>202</v>
      </c>
      <c r="B1648" s="481" t="s">
        <v>17204</v>
      </c>
      <c r="C1648" s="493" t="s">
        <v>17333</v>
      </c>
      <c r="D1648" s="496" t="s">
        <v>17205</v>
      </c>
      <c r="E1648" s="455" t="s">
        <v>13</v>
      </c>
      <c r="F1648" s="456">
        <v>3</v>
      </c>
      <c r="G1648" s="444">
        <f>VLOOKUP($B1648,'Cotações de Mercado'!A:X,24,0)</f>
        <v>574.49</v>
      </c>
      <c r="H1648" s="445">
        <f t="shared" si="30"/>
        <v>1723.47</v>
      </c>
      <c r="I1648" s="479"/>
    </row>
    <row r="1649" spans="1:9" s="436" customFormat="1" ht="127.5" x14ac:dyDescent="0.2">
      <c r="A1649" s="477" t="s">
        <v>202</v>
      </c>
      <c r="B1649" s="481" t="s">
        <v>17206</v>
      </c>
      <c r="C1649" s="493" t="s">
        <v>17334</v>
      </c>
      <c r="D1649" s="496" t="s">
        <v>17207</v>
      </c>
      <c r="E1649" s="455" t="s">
        <v>13</v>
      </c>
      <c r="F1649" s="456">
        <v>1</v>
      </c>
      <c r="G1649" s="444">
        <f>VLOOKUP($B1649,'Cotações de Mercado'!A:X,24,0)</f>
        <v>4993.95</v>
      </c>
      <c r="H1649" s="445">
        <f t="shared" si="30"/>
        <v>4993.95</v>
      </c>
      <c r="I1649" s="479"/>
    </row>
    <row r="1650" spans="1:9" s="436" customFormat="1" ht="127.5" x14ac:dyDescent="0.2">
      <c r="A1650" s="477" t="s">
        <v>202</v>
      </c>
      <c r="B1650" s="481" t="s">
        <v>17208</v>
      </c>
      <c r="C1650" s="493" t="s">
        <v>17335</v>
      </c>
      <c r="D1650" s="496" t="s">
        <v>17209</v>
      </c>
      <c r="E1650" s="455" t="s">
        <v>13</v>
      </c>
      <c r="F1650" s="456">
        <v>1</v>
      </c>
      <c r="G1650" s="444">
        <f>VLOOKUP($B1650,'Cotações de Mercado'!A:X,24,0)</f>
        <v>1770.47</v>
      </c>
      <c r="H1650" s="445">
        <f t="shared" si="30"/>
        <v>1770.47</v>
      </c>
      <c r="I1650" s="479"/>
    </row>
    <row r="1651" spans="1:9" s="436" customFormat="1" ht="25.5" x14ac:dyDescent="0.2">
      <c r="A1651" s="477" t="s">
        <v>202</v>
      </c>
      <c r="B1651" s="481" t="s">
        <v>17210</v>
      </c>
      <c r="C1651" s="493" t="s">
        <v>17336</v>
      </c>
      <c r="D1651" s="496" t="s">
        <v>17211</v>
      </c>
      <c r="E1651" s="455" t="s">
        <v>13</v>
      </c>
      <c r="F1651" s="456">
        <v>1</v>
      </c>
      <c r="G1651" s="444">
        <f>VLOOKUP($B1651,'Cotações de Mercado'!A:X,24,0)</f>
        <v>9978.57</v>
      </c>
      <c r="H1651" s="445">
        <f t="shared" si="30"/>
        <v>9978.57</v>
      </c>
      <c r="I1651" s="479"/>
    </row>
    <row r="1652" spans="1:9" s="436" customFormat="1" ht="38.25" x14ac:dyDescent="0.2">
      <c r="A1652" s="477" t="s">
        <v>202</v>
      </c>
      <c r="B1652" s="481" t="s">
        <v>17212</v>
      </c>
      <c r="C1652" s="493" t="s">
        <v>17337</v>
      </c>
      <c r="D1652" s="496" t="s">
        <v>17213</v>
      </c>
      <c r="E1652" s="455" t="s">
        <v>13</v>
      </c>
      <c r="F1652" s="456">
        <v>1</v>
      </c>
      <c r="G1652" s="444">
        <f>VLOOKUP($B1652,'Cotações de Mercado'!A:X,24,0)</f>
        <v>7235.97</v>
      </c>
      <c r="H1652" s="445">
        <f t="shared" si="30"/>
        <v>7235.97</v>
      </c>
      <c r="I1652" s="479"/>
    </row>
    <row r="1653" spans="1:9" s="436" customFormat="1" ht="89.25" x14ac:dyDescent="0.2">
      <c r="A1653" s="477" t="s">
        <v>202</v>
      </c>
      <c r="B1653" s="481" t="s">
        <v>17214</v>
      </c>
      <c r="C1653" s="493" t="s">
        <v>17338</v>
      </c>
      <c r="D1653" s="496" t="s">
        <v>17215</v>
      </c>
      <c r="E1653" s="455" t="s">
        <v>13</v>
      </c>
      <c r="F1653" s="456">
        <v>19</v>
      </c>
      <c r="G1653" s="444">
        <f>IF($A1653="SINAPI",VLOOKUP($B1653,'Sinapi - Serv'!A:D,4,0),VLOOKUP($B1653,Composições!A:G,7,0))</f>
        <v>52.27</v>
      </c>
      <c r="H1653" s="445">
        <f t="shared" si="30"/>
        <v>993.13</v>
      </c>
      <c r="I1653" s="479"/>
    </row>
    <row r="1654" spans="1:9" s="436" customFormat="1" ht="76.5" x14ac:dyDescent="0.2">
      <c r="A1654" s="477" t="s">
        <v>202</v>
      </c>
      <c r="B1654" s="481" t="s">
        <v>17216</v>
      </c>
      <c r="C1654" s="493" t="s">
        <v>17339</v>
      </c>
      <c r="D1654" s="496" t="s">
        <v>17217</v>
      </c>
      <c r="E1654" s="455" t="s">
        <v>13</v>
      </c>
      <c r="F1654" s="456">
        <v>24</v>
      </c>
      <c r="G1654" s="444">
        <f>IF($A1654="SINAPI",VLOOKUP($B1654,'Sinapi - Serv'!A:D,4,0),VLOOKUP($B1654,Composições!A:G,7,0))</f>
        <v>21.86</v>
      </c>
      <c r="H1654" s="445">
        <f t="shared" si="30"/>
        <v>524.64</v>
      </c>
      <c r="I1654" s="479"/>
    </row>
    <row r="1655" spans="1:9" s="436" customFormat="1" ht="51" x14ac:dyDescent="0.2">
      <c r="A1655" s="477" t="s">
        <v>202</v>
      </c>
      <c r="B1655" s="481" t="s">
        <v>17218</v>
      </c>
      <c r="C1655" s="493" t="s">
        <v>17340</v>
      </c>
      <c r="D1655" s="496" t="s">
        <v>17219</v>
      </c>
      <c r="E1655" s="455" t="s">
        <v>13</v>
      </c>
      <c r="F1655" s="456">
        <v>1</v>
      </c>
      <c r="G1655" s="444">
        <f>VLOOKUP($B1655,'Cotações de Mercado'!A:X,24,0)</f>
        <v>35209.85</v>
      </c>
      <c r="H1655" s="445">
        <f t="shared" si="30"/>
        <v>35209.85</v>
      </c>
      <c r="I1655" s="479"/>
    </row>
    <row r="1656" spans="1:9" s="436" customFormat="1" ht="38.25" x14ac:dyDescent="0.2">
      <c r="A1656" s="477" t="s">
        <v>202</v>
      </c>
      <c r="B1656" s="481" t="s">
        <v>17220</v>
      </c>
      <c r="C1656" s="493" t="s">
        <v>17341</v>
      </c>
      <c r="D1656" s="496" t="s">
        <v>17342</v>
      </c>
      <c r="E1656" s="455" t="s">
        <v>13</v>
      </c>
      <c r="F1656" s="456">
        <v>2</v>
      </c>
      <c r="G1656" s="444">
        <f>IF($A1656="SINAPI",VLOOKUP($B1656,'Sinapi - Serv'!A:D,4,0),VLOOKUP($B1656,Composições!A:G,7,0))</f>
        <v>82606.77</v>
      </c>
      <c r="H1656" s="445">
        <f t="shared" si="30"/>
        <v>165213.54</v>
      </c>
      <c r="I1656" s="479"/>
    </row>
    <row r="1657" spans="1:9" s="436" customFormat="1" ht="51" x14ac:dyDescent="0.2">
      <c r="A1657" s="477" t="s">
        <v>202</v>
      </c>
      <c r="B1657" s="481" t="s">
        <v>17222</v>
      </c>
      <c r="C1657" s="493" t="s">
        <v>17343</v>
      </c>
      <c r="D1657" s="496" t="s">
        <v>17223</v>
      </c>
      <c r="E1657" s="455" t="s">
        <v>13</v>
      </c>
      <c r="F1657" s="456">
        <v>1</v>
      </c>
      <c r="G1657" s="444">
        <f>IF($A1657="SINAPI",VLOOKUP($B1657,'Sinapi - Serv'!A:D,4,0),VLOOKUP($B1657,Composições!A:G,7,0))</f>
        <v>12484.46</v>
      </c>
      <c r="H1657" s="445">
        <f t="shared" si="30"/>
        <v>12484.46</v>
      </c>
      <c r="I1657" s="479"/>
    </row>
    <row r="1658" spans="1:9" s="436" customFormat="1" ht="63.75" x14ac:dyDescent="0.2">
      <c r="A1658" s="477" t="s">
        <v>202</v>
      </c>
      <c r="B1658" s="481" t="s">
        <v>17224</v>
      </c>
      <c r="C1658" s="493" t="s">
        <v>17344</v>
      </c>
      <c r="D1658" s="496" t="s">
        <v>17225</v>
      </c>
      <c r="E1658" s="455" t="s">
        <v>13</v>
      </c>
      <c r="F1658" s="456">
        <v>1</v>
      </c>
      <c r="G1658" s="444">
        <f>IF($A1658="SINAPI",VLOOKUP($B1658,'Sinapi - Serv'!A:D,4,0),VLOOKUP($B1658,Composições!A:G,7,0))</f>
        <v>4025.25</v>
      </c>
      <c r="H1658" s="445">
        <f t="shared" si="30"/>
        <v>4025.25</v>
      </c>
      <c r="I1658" s="479"/>
    </row>
    <row r="1659" spans="1:9" s="436" customFormat="1" x14ac:dyDescent="0.2">
      <c r="A1659" s="477"/>
      <c r="B1659" s="481"/>
      <c r="C1659" s="497" t="s">
        <v>17345</v>
      </c>
      <c r="D1659" s="495" t="s">
        <v>17226</v>
      </c>
      <c r="E1659" s="451"/>
      <c r="F1659" s="452"/>
      <c r="G1659" s="453"/>
      <c r="H1659" s="454"/>
      <c r="I1659" s="479"/>
    </row>
    <row r="1660" spans="1:9" s="436" customFormat="1" ht="38.25" x14ac:dyDescent="0.2">
      <c r="A1660" s="477" t="s">
        <v>202</v>
      </c>
      <c r="B1660" s="481" t="s">
        <v>17346</v>
      </c>
      <c r="C1660" s="493" t="s">
        <v>17347</v>
      </c>
      <c r="D1660" s="478" t="s">
        <v>17348</v>
      </c>
      <c r="E1660" s="582" t="s">
        <v>13</v>
      </c>
      <c r="F1660" s="443">
        <v>1</v>
      </c>
      <c r="G1660" s="444">
        <f>VLOOKUP($B1660,'Cotações de Mercado'!A:X,24,0)</f>
        <v>90685.82</v>
      </c>
      <c r="H1660" s="445">
        <f>+F1660*G1660</f>
        <v>90685.82</v>
      </c>
      <c r="I1660" s="479"/>
    </row>
    <row r="1661" spans="1:9" s="436" customFormat="1" ht="38.25" x14ac:dyDescent="0.2">
      <c r="A1661" s="477" t="s">
        <v>202</v>
      </c>
      <c r="B1661" s="481" t="s">
        <v>17349</v>
      </c>
      <c r="C1661" s="493" t="s">
        <v>17350</v>
      </c>
      <c r="D1661" s="496" t="s">
        <v>17351</v>
      </c>
      <c r="E1661" s="455" t="s">
        <v>13</v>
      </c>
      <c r="F1661" s="456">
        <v>1</v>
      </c>
      <c r="G1661" s="444">
        <f>VLOOKUP($B1661,'Cotações de Mercado'!A:X,24,0)</f>
        <v>284191.96999999997</v>
      </c>
      <c r="H1661" s="445">
        <f t="shared" si="30"/>
        <v>284191.96999999997</v>
      </c>
      <c r="I1661" s="479"/>
    </row>
    <row r="1662" spans="1:9" s="436" customFormat="1" ht="25.5" x14ac:dyDescent="0.2">
      <c r="A1662" s="477" t="s">
        <v>211</v>
      </c>
      <c r="B1662" s="481">
        <v>97595</v>
      </c>
      <c r="C1662" s="493" t="s">
        <v>17352</v>
      </c>
      <c r="D1662" s="496" t="s">
        <v>17231</v>
      </c>
      <c r="E1662" s="455" t="s">
        <v>13</v>
      </c>
      <c r="F1662" s="456">
        <v>1</v>
      </c>
      <c r="G1662" s="444">
        <f>IF($A1662="SINAPI",VLOOKUP($B1662,'Sinapi - Serv'!A:D,4,0),VLOOKUP($B1662,Composições!A:G,7,0))</f>
        <v>81.03</v>
      </c>
      <c r="H1662" s="445">
        <f t="shared" si="30"/>
        <v>81.03</v>
      </c>
      <c r="I1662" s="479"/>
    </row>
    <row r="1663" spans="1:9" s="436" customFormat="1" x14ac:dyDescent="0.2">
      <c r="A1663" s="477"/>
      <c r="B1663" s="481"/>
      <c r="C1663" s="497" t="s">
        <v>17353</v>
      </c>
      <c r="D1663" s="495" t="s">
        <v>17232</v>
      </c>
      <c r="E1663" s="451"/>
      <c r="F1663" s="452"/>
      <c r="G1663" s="453"/>
      <c r="H1663" s="454"/>
      <c r="I1663" s="479"/>
    </row>
    <row r="1664" spans="1:9" s="436" customFormat="1" ht="89.25" x14ac:dyDescent="0.2">
      <c r="A1664" s="477" t="s">
        <v>221</v>
      </c>
      <c r="B1664" s="481" t="s">
        <v>433</v>
      </c>
      <c r="C1664" s="493" t="s">
        <v>17354</v>
      </c>
      <c r="D1664" s="478" t="s">
        <v>15876</v>
      </c>
      <c r="E1664" s="582" t="s">
        <v>270</v>
      </c>
      <c r="F1664" s="443">
        <v>65</v>
      </c>
      <c r="G1664" s="444">
        <f>IF($A1664="SINAPI",VLOOKUP($B1664,'Sinapi - Serv'!A:D,4,0),VLOOKUP($B1664,Composições!A:G,7,0))</f>
        <v>24.28</v>
      </c>
      <c r="H1664" s="445">
        <f>+F1664*G1664</f>
        <v>1578.2</v>
      </c>
      <c r="I1664" s="479"/>
    </row>
    <row r="1665" spans="1:9" s="436" customFormat="1" ht="38.25" x14ac:dyDescent="0.2">
      <c r="A1665" s="477" t="s">
        <v>417</v>
      </c>
      <c r="B1665" s="481">
        <v>12140</v>
      </c>
      <c r="C1665" s="493" t="s">
        <v>17355</v>
      </c>
      <c r="D1665" s="496" t="s">
        <v>17233</v>
      </c>
      <c r="E1665" s="455" t="s">
        <v>13</v>
      </c>
      <c r="F1665" s="456">
        <v>33</v>
      </c>
      <c r="G1665" s="444">
        <f>IF($A1665="SINAPI",VLOOKUP($B1665,'Sinapi - Serv'!A:D,4,0),VLOOKUP($B1665,Composições!A:G,7,0))</f>
        <v>9.76</v>
      </c>
      <c r="H1665" s="445">
        <f t="shared" si="30"/>
        <v>322.08</v>
      </c>
      <c r="I1665" s="479"/>
    </row>
    <row r="1666" spans="1:9" s="436" customFormat="1" ht="25.5" x14ac:dyDescent="0.2">
      <c r="A1666" s="477" t="s">
        <v>202</v>
      </c>
      <c r="B1666" s="481" t="s">
        <v>493</v>
      </c>
      <c r="C1666" s="493" t="s">
        <v>17356</v>
      </c>
      <c r="D1666" s="496" t="s">
        <v>495</v>
      </c>
      <c r="E1666" s="455" t="s">
        <v>13</v>
      </c>
      <c r="F1666" s="456">
        <v>35</v>
      </c>
      <c r="G1666" s="444">
        <f>IF($A1666="SINAPI",VLOOKUP($B1666,'Sinapi - Serv'!A:D,4,0),VLOOKUP($B1666,Composições!A:G,7,0))</f>
        <v>2.44</v>
      </c>
      <c r="H1666" s="445">
        <f t="shared" si="30"/>
        <v>85.4</v>
      </c>
      <c r="I1666" s="479"/>
    </row>
    <row r="1667" spans="1:9" s="436" customFormat="1" ht="25.5" x14ac:dyDescent="0.2">
      <c r="A1667" s="477" t="s">
        <v>202</v>
      </c>
      <c r="B1667" s="481" t="s">
        <v>15901</v>
      </c>
      <c r="C1667" s="493" t="s">
        <v>17357</v>
      </c>
      <c r="D1667" s="496" t="s">
        <v>17234</v>
      </c>
      <c r="E1667" s="455" t="s">
        <v>13</v>
      </c>
      <c r="F1667" s="456">
        <v>35</v>
      </c>
      <c r="G1667" s="444">
        <f>IF($A1667="SINAPI",VLOOKUP($B1667,'Sinapi - Serv'!A:D,4,0),VLOOKUP($B1667,Composições!A:G,7,0))</f>
        <v>2.37</v>
      </c>
      <c r="H1667" s="445">
        <f t="shared" si="30"/>
        <v>82.95</v>
      </c>
      <c r="I1667" s="479"/>
    </row>
    <row r="1668" spans="1:9" s="436" customFormat="1" ht="51" x14ac:dyDescent="0.2">
      <c r="A1668" s="477" t="s">
        <v>417</v>
      </c>
      <c r="B1668" s="481">
        <v>3767</v>
      </c>
      <c r="C1668" s="493" t="s">
        <v>17358</v>
      </c>
      <c r="D1668" s="496" t="s">
        <v>17235</v>
      </c>
      <c r="E1668" s="455" t="s">
        <v>270</v>
      </c>
      <c r="F1668" s="456">
        <v>9</v>
      </c>
      <c r="G1668" s="444">
        <f>IF($A1668="SINAPI",VLOOKUP($B1668,'Sinapi - Serv'!A:D,4,0),VLOOKUP($B1668,Composições!A:G,7,0))</f>
        <v>21.81</v>
      </c>
      <c r="H1668" s="445">
        <f t="shared" si="30"/>
        <v>196.29</v>
      </c>
      <c r="I1668" s="479"/>
    </row>
    <row r="1669" spans="1:9" s="436" customFormat="1" ht="38.25" x14ac:dyDescent="0.2">
      <c r="A1669" s="477" t="s">
        <v>202</v>
      </c>
      <c r="B1669" s="481" t="s">
        <v>17236</v>
      </c>
      <c r="C1669" s="493" t="s">
        <v>17359</v>
      </c>
      <c r="D1669" s="496" t="s">
        <v>17237</v>
      </c>
      <c r="E1669" s="455" t="s">
        <v>13</v>
      </c>
      <c r="F1669" s="456">
        <v>4</v>
      </c>
      <c r="G1669" s="444">
        <f>IF($A1669="SINAPI",VLOOKUP($B1669,'Sinapi - Serv'!A:D,4,0),VLOOKUP($B1669,Composições!A:G,7,0))</f>
        <v>133.87</v>
      </c>
      <c r="H1669" s="445">
        <f t="shared" si="30"/>
        <v>535.48</v>
      </c>
      <c r="I1669" s="479"/>
    </row>
    <row r="1670" spans="1:9" s="436" customFormat="1" x14ac:dyDescent="0.2">
      <c r="A1670" s="477"/>
      <c r="B1670" s="481"/>
      <c r="C1670" s="497" t="s">
        <v>17360</v>
      </c>
      <c r="D1670" s="495" t="s">
        <v>17238</v>
      </c>
      <c r="E1670" s="451"/>
      <c r="F1670" s="452"/>
      <c r="G1670" s="453"/>
      <c r="H1670" s="454"/>
      <c r="I1670" s="479"/>
    </row>
    <row r="1671" spans="1:9" s="436" customFormat="1" ht="25.5" x14ac:dyDescent="0.2">
      <c r="A1671" s="477" t="s">
        <v>202</v>
      </c>
      <c r="B1671" s="481" t="s">
        <v>17239</v>
      </c>
      <c r="C1671" s="493" t="s">
        <v>17361</v>
      </c>
      <c r="D1671" s="478" t="s">
        <v>17362</v>
      </c>
      <c r="E1671" s="582" t="s">
        <v>13</v>
      </c>
      <c r="F1671" s="443">
        <v>2</v>
      </c>
      <c r="G1671" s="444">
        <f>IF($A1671="SINAPI",VLOOKUP($B1671,'Sinapi - Serv'!A:D,4,0),VLOOKUP($B1671,Composições!A:G,7,0))</f>
        <v>1130.4100000000001</v>
      </c>
      <c r="H1671" s="445">
        <f>+F1671*G1671</f>
        <v>2260.8200000000002</v>
      </c>
      <c r="I1671" s="479"/>
    </row>
    <row r="1672" spans="1:9" s="436" customFormat="1" x14ac:dyDescent="0.2">
      <c r="A1672" s="477"/>
      <c r="B1672" s="481"/>
      <c r="C1672" s="497" t="s">
        <v>17363</v>
      </c>
      <c r="D1672" s="495" t="s">
        <v>17241</v>
      </c>
      <c r="E1672" s="451"/>
      <c r="F1672" s="452"/>
      <c r="G1672" s="453"/>
      <c r="H1672" s="454"/>
      <c r="I1672" s="479"/>
    </row>
    <row r="1673" spans="1:9" s="436" customFormat="1" ht="51" x14ac:dyDescent="0.2">
      <c r="A1673" s="477" t="s">
        <v>17242</v>
      </c>
      <c r="B1673" s="481">
        <v>58121</v>
      </c>
      <c r="C1673" s="493" t="s">
        <v>17364</v>
      </c>
      <c r="D1673" s="478" t="s">
        <v>17243</v>
      </c>
      <c r="E1673" s="582" t="s">
        <v>13</v>
      </c>
      <c r="F1673" s="443">
        <v>40</v>
      </c>
      <c r="G1673" s="444">
        <f>IF($A1673="SINAPI",VLOOKUP($B1673,'Sinapi - Serv'!A:D,4,0),VLOOKUP($B1673,Composições!A:G,7,0))</f>
        <v>60.66</v>
      </c>
      <c r="H1673" s="445">
        <f>+F1673*G1673</f>
        <v>2426.4</v>
      </c>
      <c r="I1673" s="479"/>
    </row>
    <row r="1674" spans="1:9" s="436" customFormat="1" ht="51" x14ac:dyDescent="0.2">
      <c r="A1674" s="477" t="s">
        <v>202</v>
      </c>
      <c r="B1674" s="481" t="s">
        <v>17245</v>
      </c>
      <c r="C1674" s="493" t="s">
        <v>17365</v>
      </c>
      <c r="D1674" s="496" t="s">
        <v>17246</v>
      </c>
      <c r="E1674" s="455" t="s">
        <v>13</v>
      </c>
      <c r="F1674" s="456">
        <v>80</v>
      </c>
      <c r="G1674" s="444">
        <f>IF($A1674="SINAPI",VLOOKUP($B1674,'Sinapi - Serv'!A:D,4,0),VLOOKUP($B1674,Composições!A:G,7,0))</f>
        <v>4.8899999999999997</v>
      </c>
      <c r="H1674" s="445">
        <f t="shared" si="30"/>
        <v>391.2</v>
      </c>
      <c r="I1674" s="479"/>
    </row>
    <row r="1675" spans="1:9" s="436" customFormat="1" x14ac:dyDescent="0.2">
      <c r="A1675" s="477"/>
      <c r="B1675" s="481"/>
      <c r="C1675" s="497" t="s">
        <v>17366</v>
      </c>
      <c r="D1675" s="495" t="s">
        <v>17247</v>
      </c>
      <c r="E1675" s="451"/>
      <c r="F1675" s="452"/>
      <c r="G1675" s="453"/>
      <c r="H1675" s="454"/>
      <c r="I1675" s="479"/>
    </row>
    <row r="1676" spans="1:9" s="436" customFormat="1" ht="76.5" x14ac:dyDescent="0.2">
      <c r="A1676" s="477" t="s">
        <v>238</v>
      </c>
      <c r="B1676" s="481">
        <v>63447</v>
      </c>
      <c r="C1676" s="493" t="s">
        <v>17367</v>
      </c>
      <c r="D1676" s="478" t="s">
        <v>17248</v>
      </c>
      <c r="E1676" s="582" t="s">
        <v>270</v>
      </c>
      <c r="F1676" s="443">
        <v>56</v>
      </c>
      <c r="G1676" s="444">
        <f>IF($A1676="SINAPI",VLOOKUP($B1676,'Sinapi - Serv'!A:D,4,0),VLOOKUP($B1676,Composições!A:G,7,0))</f>
        <v>56.42</v>
      </c>
      <c r="H1676" s="445">
        <f>+F1676*G1676</f>
        <v>3159.52</v>
      </c>
      <c r="I1676" s="479"/>
    </row>
    <row r="1677" spans="1:9" s="436" customFormat="1" ht="76.5" x14ac:dyDescent="0.2">
      <c r="A1677" s="477" t="s">
        <v>238</v>
      </c>
      <c r="B1677" s="481">
        <v>60107</v>
      </c>
      <c r="C1677" s="493" t="s">
        <v>17368</v>
      </c>
      <c r="D1677" s="496" t="s">
        <v>17249</v>
      </c>
      <c r="E1677" s="455" t="s">
        <v>270</v>
      </c>
      <c r="F1677" s="456">
        <v>28</v>
      </c>
      <c r="G1677" s="444">
        <f>IF($A1677="SINAPI",VLOOKUP($B1677,'Sinapi - Serv'!A:D,4,0),VLOOKUP($B1677,Composições!A:G,7,0))</f>
        <v>75.680000000000007</v>
      </c>
      <c r="H1677" s="445">
        <f t="shared" si="30"/>
        <v>2119.04</v>
      </c>
      <c r="I1677" s="479"/>
    </row>
    <row r="1678" spans="1:9" s="436" customFormat="1" ht="76.5" x14ac:dyDescent="0.2">
      <c r="A1678" s="477" t="s">
        <v>417</v>
      </c>
      <c r="B1678" s="481">
        <v>7880</v>
      </c>
      <c r="C1678" s="493" t="s">
        <v>17369</v>
      </c>
      <c r="D1678" s="496" t="s">
        <v>17250</v>
      </c>
      <c r="E1678" s="455" t="s">
        <v>13</v>
      </c>
      <c r="F1678" s="456">
        <v>2</v>
      </c>
      <c r="G1678" s="444">
        <f>IF($A1678="SINAPI",VLOOKUP($B1678,'Sinapi - Serv'!A:D,4,0),VLOOKUP($B1678,Composições!A:G,7,0))</f>
        <v>28.49</v>
      </c>
      <c r="H1678" s="445">
        <f t="shared" si="30"/>
        <v>56.98</v>
      </c>
      <c r="I1678" s="479"/>
    </row>
    <row r="1679" spans="1:9" s="436" customFormat="1" ht="76.5" x14ac:dyDescent="0.2">
      <c r="A1679" s="477" t="s">
        <v>417</v>
      </c>
      <c r="B1679" s="481">
        <v>4532</v>
      </c>
      <c r="C1679" s="493" t="s">
        <v>17370</v>
      </c>
      <c r="D1679" s="496" t="s">
        <v>17251</v>
      </c>
      <c r="E1679" s="455" t="s">
        <v>13</v>
      </c>
      <c r="F1679" s="456">
        <v>3</v>
      </c>
      <c r="G1679" s="444">
        <f>IF($A1679="SINAPI",VLOOKUP($B1679,'Sinapi - Serv'!A:D,4,0),VLOOKUP($B1679,Composições!A:G,7,0))</f>
        <v>44.98</v>
      </c>
      <c r="H1679" s="445">
        <f t="shared" si="30"/>
        <v>134.94</v>
      </c>
      <c r="I1679" s="479"/>
    </row>
    <row r="1680" spans="1:9" s="436" customFormat="1" ht="76.5" x14ac:dyDescent="0.2">
      <c r="A1680" s="477" t="s">
        <v>417</v>
      </c>
      <c r="B1680" s="481">
        <v>8689</v>
      </c>
      <c r="C1680" s="493" t="s">
        <v>17371</v>
      </c>
      <c r="D1680" s="496" t="s">
        <v>17252</v>
      </c>
      <c r="E1680" s="455" t="s">
        <v>13</v>
      </c>
      <c r="F1680" s="456">
        <v>12</v>
      </c>
      <c r="G1680" s="444">
        <f>IF($A1680="SINAPI",VLOOKUP($B1680,'Sinapi - Serv'!A:D,4,0),VLOOKUP($B1680,Composições!A:G,7,0))</f>
        <v>30.09</v>
      </c>
      <c r="H1680" s="445">
        <f t="shared" si="30"/>
        <v>361.08</v>
      </c>
      <c r="I1680" s="479"/>
    </row>
    <row r="1681" spans="1:9" s="436" customFormat="1" ht="76.5" x14ac:dyDescent="0.2">
      <c r="A1681" s="477" t="s">
        <v>417</v>
      </c>
      <c r="B1681" s="481">
        <v>7877</v>
      </c>
      <c r="C1681" s="493" t="s">
        <v>17372</v>
      </c>
      <c r="D1681" s="496" t="s">
        <v>17253</v>
      </c>
      <c r="E1681" s="455" t="s">
        <v>13</v>
      </c>
      <c r="F1681" s="456">
        <v>4</v>
      </c>
      <c r="G1681" s="444">
        <f>IF($A1681="SINAPI",VLOOKUP($B1681,'Sinapi - Serv'!A:D,4,0),VLOOKUP($B1681,Composições!A:G,7,0))</f>
        <v>29.24</v>
      </c>
      <c r="H1681" s="445">
        <f t="shared" si="30"/>
        <v>116.96</v>
      </c>
      <c r="I1681" s="479"/>
    </row>
    <row r="1682" spans="1:9" s="436" customFormat="1" ht="76.5" x14ac:dyDescent="0.2">
      <c r="A1682" s="477" t="s">
        <v>238</v>
      </c>
      <c r="B1682" s="481">
        <v>63755</v>
      </c>
      <c r="C1682" s="493" t="s">
        <v>17373</v>
      </c>
      <c r="D1682" s="496" t="s">
        <v>17254</v>
      </c>
      <c r="E1682" s="455" t="s">
        <v>13</v>
      </c>
      <c r="F1682" s="456">
        <v>6</v>
      </c>
      <c r="G1682" s="444">
        <f>IF($A1682="SINAPI",VLOOKUP($B1682,'Sinapi - Serv'!A:D,4,0),VLOOKUP($B1682,Composições!A:G,7,0))</f>
        <v>26.74</v>
      </c>
      <c r="H1682" s="445">
        <f t="shared" si="30"/>
        <v>160.44</v>
      </c>
      <c r="I1682" s="479"/>
    </row>
    <row r="1683" spans="1:9" s="436" customFormat="1" ht="76.5" x14ac:dyDescent="0.2">
      <c r="A1683" s="477" t="s">
        <v>417</v>
      </c>
      <c r="B1683" s="481">
        <v>9533</v>
      </c>
      <c r="C1683" s="493" t="s">
        <v>17374</v>
      </c>
      <c r="D1683" s="496" t="s">
        <v>17255</v>
      </c>
      <c r="E1683" s="455" t="s">
        <v>13</v>
      </c>
      <c r="F1683" s="456">
        <v>5</v>
      </c>
      <c r="G1683" s="444">
        <f>IF($A1683="SINAPI",VLOOKUP($B1683,'Sinapi - Serv'!A:D,4,0),VLOOKUP($B1683,Composições!A:G,7,0))</f>
        <v>16.29</v>
      </c>
      <c r="H1683" s="445">
        <f t="shared" si="30"/>
        <v>81.45</v>
      </c>
      <c r="I1683" s="479"/>
    </row>
    <row r="1684" spans="1:9" s="436" customFormat="1" ht="63.75" x14ac:dyDescent="0.2">
      <c r="A1684" s="477" t="s">
        <v>238</v>
      </c>
      <c r="B1684" s="481">
        <v>63754</v>
      </c>
      <c r="C1684" s="493" t="s">
        <v>17375</v>
      </c>
      <c r="D1684" s="496" t="s">
        <v>17256</v>
      </c>
      <c r="E1684" s="455" t="s">
        <v>13</v>
      </c>
      <c r="F1684" s="456">
        <v>35</v>
      </c>
      <c r="G1684" s="444">
        <f>IF($A1684="SINAPI",VLOOKUP($B1684,'Sinapi - Serv'!A:D,4,0),VLOOKUP($B1684,Composições!A:G,7,0))</f>
        <v>15.66</v>
      </c>
      <c r="H1684" s="445">
        <f t="shared" si="30"/>
        <v>548.1</v>
      </c>
      <c r="I1684" s="479"/>
    </row>
    <row r="1685" spans="1:9" s="436" customFormat="1" ht="51" x14ac:dyDescent="0.2">
      <c r="A1685" s="477" t="s">
        <v>202</v>
      </c>
      <c r="B1685" s="481" t="s">
        <v>17257</v>
      </c>
      <c r="C1685" s="493" t="s">
        <v>17376</v>
      </c>
      <c r="D1685" s="496" t="s">
        <v>17258</v>
      </c>
      <c r="E1685" s="455" t="s">
        <v>13</v>
      </c>
      <c r="F1685" s="456">
        <v>28</v>
      </c>
      <c r="G1685" s="444">
        <f>IF($A1685="SINAPI",VLOOKUP($B1685,'Sinapi - Serv'!A:D,4,0),VLOOKUP($B1685,Composições!A:G,7,0))</f>
        <v>18.829999999999998</v>
      </c>
      <c r="H1685" s="445">
        <f t="shared" si="30"/>
        <v>527.24</v>
      </c>
      <c r="I1685" s="479"/>
    </row>
    <row r="1686" spans="1:9" s="436" customFormat="1" ht="51" x14ac:dyDescent="0.2">
      <c r="A1686" s="477" t="s">
        <v>417</v>
      </c>
      <c r="B1686" s="481">
        <v>9522</v>
      </c>
      <c r="C1686" s="493" t="s">
        <v>17377</v>
      </c>
      <c r="D1686" s="496" t="s">
        <v>17259</v>
      </c>
      <c r="E1686" s="455" t="s">
        <v>13</v>
      </c>
      <c r="F1686" s="456">
        <v>14</v>
      </c>
      <c r="G1686" s="444">
        <f>IF($A1686="SINAPI",VLOOKUP($B1686,'Sinapi - Serv'!A:D,4,0),VLOOKUP($B1686,Composições!A:G,7,0))</f>
        <v>17.309999999999999</v>
      </c>
      <c r="H1686" s="445">
        <f t="shared" si="30"/>
        <v>242.34</v>
      </c>
      <c r="I1686" s="479"/>
    </row>
    <row r="1687" spans="1:9" s="436" customFormat="1" ht="76.5" x14ac:dyDescent="0.2">
      <c r="A1687" s="477" t="s">
        <v>221</v>
      </c>
      <c r="B1687" s="481" t="s">
        <v>17378</v>
      </c>
      <c r="C1687" s="493" t="s">
        <v>17379</v>
      </c>
      <c r="D1687" s="496" t="s">
        <v>17380</v>
      </c>
      <c r="E1687" s="455" t="s">
        <v>13</v>
      </c>
      <c r="F1687" s="456">
        <v>5</v>
      </c>
      <c r="G1687" s="444">
        <f>IF($A1687="SINAPI",VLOOKUP($B1687,'Sinapi - Serv'!A:D,4,0),VLOOKUP($B1687,Composições!A:G,7,0))</f>
        <v>55.82</v>
      </c>
      <c r="H1687" s="445">
        <f t="shared" si="30"/>
        <v>279.10000000000002</v>
      </c>
      <c r="I1687" s="479"/>
    </row>
    <row r="1688" spans="1:9" s="436" customFormat="1" ht="76.5" x14ac:dyDescent="0.2">
      <c r="A1688" s="477" t="s">
        <v>238</v>
      </c>
      <c r="B1688" s="481">
        <v>63745</v>
      </c>
      <c r="C1688" s="493" t="s">
        <v>17381</v>
      </c>
      <c r="D1688" s="496" t="s">
        <v>17263</v>
      </c>
      <c r="E1688" s="455" t="s">
        <v>13</v>
      </c>
      <c r="F1688" s="456">
        <v>5</v>
      </c>
      <c r="G1688" s="444">
        <f>IF($A1688="SINAPI",VLOOKUP($B1688,'Sinapi - Serv'!A:D,4,0),VLOOKUP($B1688,Composições!A:G,7,0))</f>
        <v>56.18</v>
      </c>
      <c r="H1688" s="445">
        <f t="shared" si="30"/>
        <v>280.89999999999998</v>
      </c>
      <c r="I1688" s="479"/>
    </row>
    <row r="1689" spans="1:9" s="436" customFormat="1" ht="89.25" x14ac:dyDescent="0.2">
      <c r="A1689" s="477" t="s">
        <v>221</v>
      </c>
      <c r="B1689" s="481" t="s">
        <v>17382</v>
      </c>
      <c r="C1689" s="493" t="s">
        <v>17383</v>
      </c>
      <c r="D1689" s="496" t="s">
        <v>17384</v>
      </c>
      <c r="E1689" s="455" t="s">
        <v>13</v>
      </c>
      <c r="F1689" s="456">
        <v>2</v>
      </c>
      <c r="G1689" s="444">
        <f>IF($A1689="SINAPI",VLOOKUP($B1689,'Sinapi - Serv'!A:D,4,0),VLOOKUP($B1689,Composições!A:G,7,0))</f>
        <v>55.53</v>
      </c>
      <c r="H1689" s="445">
        <f t="shared" si="30"/>
        <v>111.06</v>
      </c>
      <c r="I1689" s="479"/>
    </row>
    <row r="1690" spans="1:9" s="436" customFormat="1" ht="89.25" x14ac:dyDescent="0.2">
      <c r="A1690" s="477" t="s">
        <v>221</v>
      </c>
      <c r="B1690" s="481" t="s">
        <v>17385</v>
      </c>
      <c r="C1690" s="493" t="s">
        <v>17386</v>
      </c>
      <c r="D1690" s="496" t="s">
        <v>17387</v>
      </c>
      <c r="E1690" s="455" t="s">
        <v>13</v>
      </c>
      <c r="F1690" s="456">
        <v>2</v>
      </c>
      <c r="G1690" s="444">
        <f>IF($A1690="SINAPI",VLOOKUP($B1690,'Sinapi - Serv'!A:D,4,0),VLOOKUP($B1690,Composições!A:G,7,0))</f>
        <v>45.51</v>
      </c>
      <c r="H1690" s="445">
        <f t="shared" ref="H1690:H1753" si="31">+F1690*G1690</f>
        <v>91.02</v>
      </c>
      <c r="I1690" s="479"/>
    </row>
    <row r="1691" spans="1:9" s="436" customFormat="1" ht="89.25" x14ac:dyDescent="0.2">
      <c r="A1691" s="477" t="s">
        <v>221</v>
      </c>
      <c r="B1691" s="481" t="s">
        <v>17388</v>
      </c>
      <c r="C1691" s="493" t="s">
        <v>17389</v>
      </c>
      <c r="D1691" s="496" t="s">
        <v>17390</v>
      </c>
      <c r="E1691" s="455" t="s">
        <v>13</v>
      </c>
      <c r="F1691" s="456">
        <v>2</v>
      </c>
      <c r="G1691" s="444">
        <f>IF($A1691="SINAPI",VLOOKUP($B1691,'Sinapi - Serv'!A:D,4,0),VLOOKUP($B1691,Composições!A:G,7,0))</f>
        <v>59.65</v>
      </c>
      <c r="H1691" s="445">
        <f t="shared" si="31"/>
        <v>119.3</v>
      </c>
      <c r="I1691" s="479"/>
    </row>
    <row r="1692" spans="1:9" s="436" customFormat="1" ht="89.25" x14ac:dyDescent="0.2">
      <c r="A1692" s="477" t="s">
        <v>221</v>
      </c>
      <c r="B1692" s="481" t="s">
        <v>17391</v>
      </c>
      <c r="C1692" s="493" t="s">
        <v>17392</v>
      </c>
      <c r="D1692" s="496" t="s">
        <v>17393</v>
      </c>
      <c r="E1692" s="455" t="s">
        <v>13</v>
      </c>
      <c r="F1692" s="456">
        <v>2</v>
      </c>
      <c r="G1692" s="444">
        <f>IF($A1692="SINAPI",VLOOKUP($B1692,'Sinapi - Serv'!A:D,4,0),VLOOKUP($B1692,Composições!A:G,7,0))</f>
        <v>59.65</v>
      </c>
      <c r="H1692" s="445">
        <f t="shared" si="31"/>
        <v>119.3</v>
      </c>
      <c r="I1692" s="479"/>
    </row>
    <row r="1693" spans="1:9" s="436" customFormat="1" ht="63.75" x14ac:dyDescent="0.2">
      <c r="A1693" s="477" t="s">
        <v>202</v>
      </c>
      <c r="B1693" s="481" t="s">
        <v>17394</v>
      </c>
      <c r="C1693" s="493" t="s">
        <v>17395</v>
      </c>
      <c r="D1693" s="496" t="s">
        <v>17396</v>
      </c>
      <c r="E1693" s="455" t="s">
        <v>13</v>
      </c>
      <c r="F1693" s="456">
        <v>10</v>
      </c>
      <c r="G1693" s="444">
        <f>IF($A1693="SINAPI",VLOOKUP($B1693,'Sinapi - Serv'!A:D,4,0),VLOOKUP($B1693,Composições!A:G,7,0))</f>
        <v>13.88</v>
      </c>
      <c r="H1693" s="445">
        <f t="shared" si="31"/>
        <v>138.80000000000001</v>
      </c>
      <c r="I1693" s="479"/>
    </row>
    <row r="1694" spans="1:9" s="436" customFormat="1" ht="63.75" x14ac:dyDescent="0.2">
      <c r="A1694" s="477" t="s">
        <v>202</v>
      </c>
      <c r="B1694" s="481" t="s">
        <v>17397</v>
      </c>
      <c r="C1694" s="493" t="s">
        <v>17398</v>
      </c>
      <c r="D1694" s="496" t="s">
        <v>17399</v>
      </c>
      <c r="E1694" s="455" t="s">
        <v>13</v>
      </c>
      <c r="F1694" s="456">
        <v>19</v>
      </c>
      <c r="G1694" s="444">
        <f>IF($A1694="SINAPI",VLOOKUP($B1694,'Sinapi - Serv'!A:D,4,0),VLOOKUP($B1694,Composições!A:G,7,0))</f>
        <v>12.95</v>
      </c>
      <c r="H1694" s="445">
        <f t="shared" si="31"/>
        <v>246.05</v>
      </c>
      <c r="I1694" s="479"/>
    </row>
    <row r="1695" spans="1:9" s="436" customFormat="1" ht="76.5" x14ac:dyDescent="0.2">
      <c r="A1695" s="477" t="s">
        <v>335</v>
      </c>
      <c r="B1695" s="481">
        <v>72269</v>
      </c>
      <c r="C1695" s="493" t="s">
        <v>17400</v>
      </c>
      <c r="D1695" s="496" t="s">
        <v>17270</v>
      </c>
      <c r="E1695" s="455" t="s">
        <v>13</v>
      </c>
      <c r="F1695" s="456">
        <v>2</v>
      </c>
      <c r="G1695" s="444">
        <f>IF($A1695="SINAPI",VLOOKUP($B1695,'Sinapi - Serv'!A:D,4,0),VLOOKUP($B1695,Composições!A:G,7,0))</f>
        <v>30.22</v>
      </c>
      <c r="H1695" s="445">
        <f t="shared" si="31"/>
        <v>60.44</v>
      </c>
      <c r="I1695" s="479"/>
    </row>
    <row r="1696" spans="1:9" s="436" customFormat="1" x14ac:dyDescent="0.2">
      <c r="A1696" s="477"/>
      <c r="B1696" s="481"/>
      <c r="C1696" s="497" t="s">
        <v>17401</v>
      </c>
      <c r="D1696" s="495" t="s">
        <v>17271</v>
      </c>
      <c r="E1696" s="451"/>
      <c r="F1696" s="452"/>
      <c r="G1696" s="453"/>
      <c r="H1696" s="454"/>
      <c r="I1696" s="479"/>
    </row>
    <row r="1697" spans="1:9" s="436" customFormat="1" ht="25.5" x14ac:dyDescent="0.2">
      <c r="A1697" s="477" t="s">
        <v>202</v>
      </c>
      <c r="B1697" s="481" t="s">
        <v>373</v>
      </c>
      <c r="C1697" s="493" t="s">
        <v>17402</v>
      </c>
      <c r="D1697" s="478" t="s">
        <v>17272</v>
      </c>
      <c r="E1697" s="582" t="s">
        <v>13</v>
      </c>
      <c r="F1697" s="443">
        <v>411</v>
      </c>
      <c r="G1697" s="444">
        <f>IF($A1697="SINAPI",VLOOKUP($B1697,'Sinapi - Serv'!A:D,4,0),VLOOKUP($B1697,Composições!A:G,7,0))</f>
        <v>0.8</v>
      </c>
      <c r="H1697" s="445">
        <f>+F1697*G1697</f>
        <v>328.8</v>
      </c>
      <c r="I1697" s="479"/>
    </row>
    <row r="1698" spans="1:9" s="436" customFormat="1" ht="38.25" x14ac:dyDescent="0.2">
      <c r="A1698" s="477" t="s">
        <v>202</v>
      </c>
      <c r="B1698" s="481" t="s">
        <v>15862</v>
      </c>
      <c r="C1698" s="493" t="s">
        <v>17403</v>
      </c>
      <c r="D1698" s="496" t="s">
        <v>17273</v>
      </c>
      <c r="E1698" s="455" t="s">
        <v>13</v>
      </c>
      <c r="F1698" s="456">
        <v>186</v>
      </c>
      <c r="G1698" s="444">
        <f>IF($A1698="SINAPI",VLOOKUP($B1698,'Sinapi - Serv'!A:D,4,0),VLOOKUP($B1698,Composições!A:G,7,0))</f>
        <v>1.2</v>
      </c>
      <c r="H1698" s="445">
        <f t="shared" si="31"/>
        <v>223.2</v>
      </c>
      <c r="I1698" s="479"/>
    </row>
    <row r="1699" spans="1:9" s="436" customFormat="1" ht="25.5" x14ac:dyDescent="0.2">
      <c r="A1699" s="477" t="s">
        <v>202</v>
      </c>
      <c r="B1699" s="481" t="s">
        <v>376</v>
      </c>
      <c r="C1699" s="493" t="s">
        <v>17404</v>
      </c>
      <c r="D1699" s="496" t="s">
        <v>17274</v>
      </c>
      <c r="E1699" s="455" t="s">
        <v>13</v>
      </c>
      <c r="F1699" s="456">
        <v>186</v>
      </c>
      <c r="G1699" s="444">
        <f>IF($A1699="SINAPI",VLOOKUP($B1699,'Sinapi - Serv'!A:D,4,0),VLOOKUP($B1699,Composições!A:G,7,0))</f>
        <v>1.1299999999999999</v>
      </c>
      <c r="H1699" s="445">
        <f t="shared" si="31"/>
        <v>210.18</v>
      </c>
      <c r="I1699" s="479"/>
    </row>
    <row r="1700" spans="1:9" s="436" customFormat="1" ht="38.25" x14ac:dyDescent="0.2">
      <c r="A1700" s="477" t="s">
        <v>417</v>
      </c>
      <c r="B1700" s="481">
        <v>13189</v>
      </c>
      <c r="C1700" s="493" t="s">
        <v>17405</v>
      </c>
      <c r="D1700" s="496" t="s">
        <v>17275</v>
      </c>
      <c r="E1700" s="455" t="s">
        <v>13</v>
      </c>
      <c r="F1700" s="456">
        <v>7</v>
      </c>
      <c r="G1700" s="444">
        <f>IF($A1700="SINAPI",VLOOKUP($B1700,'Sinapi - Serv'!A:D,4,0),VLOOKUP($B1700,Composições!A:G,7,0))</f>
        <v>12.9</v>
      </c>
      <c r="H1700" s="445">
        <f t="shared" si="31"/>
        <v>90.3</v>
      </c>
      <c r="I1700" s="479"/>
    </row>
    <row r="1701" spans="1:9" s="436" customFormat="1" ht="38.25" x14ac:dyDescent="0.2">
      <c r="A1701" s="477" t="s">
        <v>436</v>
      </c>
      <c r="B1701" s="481" t="s">
        <v>15865</v>
      </c>
      <c r="C1701" s="493" t="s">
        <v>17406</v>
      </c>
      <c r="D1701" s="496" t="s">
        <v>17276</v>
      </c>
      <c r="E1701" s="455" t="s">
        <v>270</v>
      </c>
      <c r="F1701" s="456">
        <v>34</v>
      </c>
      <c r="G1701" s="444">
        <f>IF($A1701="SINAPI",VLOOKUP($B1701,'Sinapi - Serv'!A:D,4,0),VLOOKUP($B1701,Composições!A:G,7,0))</f>
        <v>12.63</v>
      </c>
      <c r="H1701" s="445">
        <f t="shared" si="31"/>
        <v>429.42</v>
      </c>
      <c r="I1701" s="479"/>
    </row>
    <row r="1702" spans="1:9" s="436" customFormat="1" x14ac:dyDescent="0.2">
      <c r="A1702" s="477"/>
      <c r="B1702" s="481"/>
      <c r="C1702" s="497" t="s">
        <v>17407</v>
      </c>
      <c r="D1702" s="495" t="s">
        <v>17277</v>
      </c>
      <c r="E1702" s="451"/>
      <c r="F1702" s="452"/>
      <c r="G1702" s="453"/>
      <c r="H1702" s="454"/>
      <c r="I1702" s="479"/>
    </row>
    <row r="1703" spans="1:9" s="436" customFormat="1" ht="165.75" x14ac:dyDescent="0.2">
      <c r="A1703" s="477" t="s">
        <v>202</v>
      </c>
      <c r="B1703" s="481" t="s">
        <v>17278</v>
      </c>
      <c r="C1703" s="493" t="s">
        <v>17408</v>
      </c>
      <c r="D1703" s="478" t="s">
        <v>17279</v>
      </c>
      <c r="E1703" s="582" t="s">
        <v>270</v>
      </c>
      <c r="F1703" s="443">
        <v>3395</v>
      </c>
      <c r="G1703" s="444">
        <f>IF($A1703="SINAPI",VLOOKUP($B1703,'Sinapi - Serv'!A:D,4,0),VLOOKUP($B1703,Composições!A:G,7,0))</f>
        <v>7.98</v>
      </c>
      <c r="H1703" s="445">
        <f>+F1703*G1703</f>
        <v>27092.1</v>
      </c>
      <c r="I1703" s="479"/>
    </row>
    <row r="1704" spans="1:9" s="436" customFormat="1" ht="25.5" x14ac:dyDescent="0.2">
      <c r="A1704" s="477" t="s">
        <v>202</v>
      </c>
      <c r="B1704" s="481" t="s">
        <v>17280</v>
      </c>
      <c r="C1704" s="493" t="s">
        <v>17409</v>
      </c>
      <c r="D1704" s="496" t="s">
        <v>17281</v>
      </c>
      <c r="E1704" s="455" t="s">
        <v>270</v>
      </c>
      <c r="F1704" s="456">
        <v>10</v>
      </c>
      <c r="G1704" s="444">
        <f>IF($A1704="SINAPI",VLOOKUP($B1704,'Sinapi - Serv'!A:D,4,0),VLOOKUP($B1704,Composições!A:G,7,0))</f>
        <v>26.82</v>
      </c>
      <c r="H1704" s="445">
        <f t="shared" si="31"/>
        <v>268.2</v>
      </c>
      <c r="I1704" s="479"/>
    </row>
    <row r="1705" spans="1:9" s="436" customFormat="1" ht="114.75" x14ac:dyDescent="0.2">
      <c r="A1705" s="477" t="s">
        <v>202</v>
      </c>
      <c r="B1705" s="481" t="s">
        <v>17285</v>
      </c>
      <c r="C1705" s="493" t="s">
        <v>17410</v>
      </c>
      <c r="D1705" s="496" t="s">
        <v>17286</v>
      </c>
      <c r="E1705" s="455" t="s">
        <v>270</v>
      </c>
      <c r="F1705" s="456">
        <v>44</v>
      </c>
      <c r="G1705" s="444">
        <f>IF($A1705="SINAPI",VLOOKUP($B1705,'Sinapi - Serv'!A:D,4,0),VLOOKUP($B1705,Composições!A:G,7,0))</f>
        <v>20.38</v>
      </c>
      <c r="H1705" s="445">
        <f t="shared" si="31"/>
        <v>896.72</v>
      </c>
      <c r="I1705" s="479"/>
    </row>
    <row r="1706" spans="1:9" s="436" customFormat="1" ht="76.5" x14ac:dyDescent="0.2">
      <c r="A1706" s="477" t="s">
        <v>436</v>
      </c>
      <c r="B1706" s="481" t="s">
        <v>17282</v>
      </c>
      <c r="C1706" s="493" t="s">
        <v>17411</v>
      </c>
      <c r="D1706" s="496" t="s">
        <v>17283</v>
      </c>
      <c r="E1706" s="455" t="s">
        <v>270</v>
      </c>
      <c r="F1706" s="456">
        <v>199</v>
      </c>
      <c r="G1706" s="444">
        <f>IF($A1706="SINAPI",VLOOKUP($B1706,'Sinapi - Serv'!A:D,4,0),VLOOKUP($B1706,Composições!A:G,7,0))</f>
        <v>12.21</v>
      </c>
      <c r="H1706" s="445">
        <f t="shared" si="31"/>
        <v>2429.79</v>
      </c>
      <c r="I1706" s="479"/>
    </row>
    <row r="1707" spans="1:9" s="436" customFormat="1" ht="127.5" x14ac:dyDescent="0.2">
      <c r="A1707" s="477" t="s">
        <v>238</v>
      </c>
      <c r="B1707" s="481">
        <v>59566</v>
      </c>
      <c r="C1707" s="493" t="s">
        <v>17412</v>
      </c>
      <c r="D1707" s="496" t="s">
        <v>17284</v>
      </c>
      <c r="E1707" s="455" t="s">
        <v>13</v>
      </c>
      <c r="F1707" s="456">
        <v>3</v>
      </c>
      <c r="G1707" s="444">
        <f>IF($A1707="SINAPI",VLOOKUP($B1707,'Sinapi - Serv'!A:D,4,0),VLOOKUP($B1707,Composições!A:G,7,0))</f>
        <v>52.51</v>
      </c>
      <c r="H1707" s="445">
        <f t="shared" si="31"/>
        <v>157.53</v>
      </c>
      <c r="I1707" s="479"/>
    </row>
    <row r="1708" spans="1:9" s="436" customFormat="1" ht="114.75" x14ac:dyDescent="0.2">
      <c r="A1708" s="477" t="s">
        <v>335</v>
      </c>
      <c r="B1708" s="481">
        <v>71885</v>
      </c>
      <c r="C1708" s="493" t="s">
        <v>17413</v>
      </c>
      <c r="D1708" s="496" t="s">
        <v>17287</v>
      </c>
      <c r="E1708" s="455" t="s">
        <v>13</v>
      </c>
      <c r="F1708" s="456">
        <v>16</v>
      </c>
      <c r="G1708" s="444">
        <f>IF($A1708="SINAPI",VLOOKUP($B1708,'Sinapi - Serv'!A:D,4,0),VLOOKUP($B1708,Composições!A:G,7,0))</f>
        <v>50.74</v>
      </c>
      <c r="H1708" s="445">
        <f t="shared" si="31"/>
        <v>811.84</v>
      </c>
      <c r="I1708" s="479"/>
    </row>
    <row r="1709" spans="1:9" s="436" customFormat="1" x14ac:dyDescent="0.2">
      <c r="A1709" s="477"/>
      <c r="B1709" s="481"/>
      <c r="C1709" s="497" t="s">
        <v>17414</v>
      </c>
      <c r="D1709" s="495" t="s">
        <v>17288</v>
      </c>
      <c r="E1709" s="451"/>
      <c r="F1709" s="452"/>
      <c r="G1709" s="453"/>
      <c r="H1709" s="454"/>
      <c r="I1709" s="479"/>
    </row>
    <row r="1710" spans="1:9" s="436" customFormat="1" ht="51" x14ac:dyDescent="0.2">
      <c r="A1710" s="477" t="s">
        <v>202</v>
      </c>
      <c r="B1710" s="481" t="s">
        <v>17289</v>
      </c>
      <c r="C1710" s="493" t="s">
        <v>17415</v>
      </c>
      <c r="D1710" s="478" t="s">
        <v>17290</v>
      </c>
      <c r="E1710" s="582" t="s">
        <v>13</v>
      </c>
      <c r="F1710" s="443">
        <v>3</v>
      </c>
      <c r="G1710" s="444">
        <f>VLOOKUP($B1710,'Cotações de Mercado'!A:X,24,0)</f>
        <v>153.06</v>
      </c>
      <c r="H1710" s="445">
        <f>+F1710*G1710</f>
        <v>459.18</v>
      </c>
      <c r="I1710" s="479"/>
    </row>
    <row r="1711" spans="1:9" s="436" customFormat="1" ht="51" x14ac:dyDescent="0.2">
      <c r="A1711" s="477" t="s">
        <v>202</v>
      </c>
      <c r="B1711" s="481" t="s">
        <v>17291</v>
      </c>
      <c r="C1711" s="493" t="s">
        <v>17416</v>
      </c>
      <c r="D1711" s="496" t="s">
        <v>17292</v>
      </c>
      <c r="E1711" s="455" t="s">
        <v>13</v>
      </c>
      <c r="F1711" s="456">
        <v>3</v>
      </c>
      <c r="G1711" s="444">
        <f>VLOOKUP($B1711,'Cotações de Mercado'!A:X,24,0)</f>
        <v>338.45</v>
      </c>
      <c r="H1711" s="445">
        <f t="shared" si="31"/>
        <v>1015.35</v>
      </c>
      <c r="I1711" s="479"/>
    </row>
    <row r="1712" spans="1:9" s="436" customFormat="1" ht="25.5" x14ac:dyDescent="0.2">
      <c r="A1712" s="477" t="s">
        <v>202</v>
      </c>
      <c r="B1712" s="481" t="s">
        <v>17293</v>
      </c>
      <c r="C1712" s="493" t="s">
        <v>17417</v>
      </c>
      <c r="D1712" s="496" t="s">
        <v>17294</v>
      </c>
      <c r="E1712" s="455" t="s">
        <v>13</v>
      </c>
      <c r="F1712" s="456">
        <v>6</v>
      </c>
      <c r="G1712" s="444">
        <f>VLOOKUP($B1712,'Cotações de Mercado'!A:X,24,0)</f>
        <v>893.59</v>
      </c>
      <c r="H1712" s="445">
        <f t="shared" si="31"/>
        <v>5361.54</v>
      </c>
      <c r="I1712" s="479"/>
    </row>
    <row r="1713" spans="1:9" s="436" customFormat="1" ht="51" x14ac:dyDescent="0.2">
      <c r="A1713" s="477" t="s">
        <v>202</v>
      </c>
      <c r="B1713" s="481" t="s">
        <v>17295</v>
      </c>
      <c r="C1713" s="493" t="s">
        <v>17418</v>
      </c>
      <c r="D1713" s="496" t="s">
        <v>17296</v>
      </c>
      <c r="E1713" s="455" t="s">
        <v>13</v>
      </c>
      <c r="F1713" s="456">
        <v>3</v>
      </c>
      <c r="G1713" s="444">
        <f>VLOOKUP($B1713,'Cotações de Mercado'!A:X,24,0)</f>
        <v>847.93</v>
      </c>
      <c r="H1713" s="445">
        <f t="shared" si="31"/>
        <v>2543.79</v>
      </c>
      <c r="I1713" s="479"/>
    </row>
    <row r="1714" spans="1:9" s="436" customFormat="1" ht="51" x14ac:dyDescent="0.2">
      <c r="A1714" s="477" t="s">
        <v>202</v>
      </c>
      <c r="B1714" s="481" t="s">
        <v>17297</v>
      </c>
      <c r="C1714" s="493" t="s">
        <v>17419</v>
      </c>
      <c r="D1714" s="496" t="s">
        <v>17298</v>
      </c>
      <c r="E1714" s="455" t="s">
        <v>13</v>
      </c>
      <c r="F1714" s="456">
        <v>3</v>
      </c>
      <c r="G1714" s="444">
        <f>VLOOKUP($B1714,'Cotações de Mercado'!A:X,24,0)</f>
        <v>5061.4799999999996</v>
      </c>
      <c r="H1714" s="445">
        <f t="shared" si="31"/>
        <v>15184.44</v>
      </c>
      <c r="I1714" s="479"/>
    </row>
    <row r="1715" spans="1:9" s="436" customFormat="1" ht="51" x14ac:dyDescent="0.2">
      <c r="A1715" s="477" t="s">
        <v>202</v>
      </c>
      <c r="B1715" s="481" t="s">
        <v>17299</v>
      </c>
      <c r="C1715" s="493" t="s">
        <v>17420</v>
      </c>
      <c r="D1715" s="496" t="s">
        <v>17300</v>
      </c>
      <c r="E1715" s="455" t="s">
        <v>13</v>
      </c>
      <c r="F1715" s="456">
        <v>3</v>
      </c>
      <c r="G1715" s="444">
        <f>VLOOKUP($B1715,'Cotações de Mercado'!A:X,24,0)</f>
        <v>4692.59</v>
      </c>
      <c r="H1715" s="445">
        <f t="shared" si="31"/>
        <v>14077.77</v>
      </c>
      <c r="I1715" s="479"/>
    </row>
    <row r="1716" spans="1:9" s="436" customFormat="1" ht="63.75" x14ac:dyDescent="0.2">
      <c r="A1716" s="477" t="s">
        <v>202</v>
      </c>
      <c r="B1716" s="481" t="s">
        <v>17301</v>
      </c>
      <c r="C1716" s="493" t="s">
        <v>17421</v>
      </c>
      <c r="D1716" s="496" t="s">
        <v>17302</v>
      </c>
      <c r="E1716" s="455" t="s">
        <v>13</v>
      </c>
      <c r="F1716" s="456">
        <v>3</v>
      </c>
      <c r="G1716" s="444">
        <f>VLOOKUP($B1716,'Cotações de Mercado'!A:X,24,0)</f>
        <v>20818.03</v>
      </c>
      <c r="H1716" s="445">
        <f t="shared" si="31"/>
        <v>62454.09</v>
      </c>
      <c r="I1716" s="479"/>
    </row>
    <row r="1717" spans="1:9" s="436" customFormat="1" ht="25.5" x14ac:dyDescent="0.2">
      <c r="A1717" s="477" t="s">
        <v>202</v>
      </c>
      <c r="B1717" s="481" t="s">
        <v>17303</v>
      </c>
      <c r="C1717" s="493" t="s">
        <v>17422</v>
      </c>
      <c r="D1717" s="496" t="s">
        <v>17304</v>
      </c>
      <c r="E1717" s="455" t="s">
        <v>13</v>
      </c>
      <c r="F1717" s="456">
        <v>3</v>
      </c>
      <c r="G1717" s="444">
        <f>VLOOKUP($B1717,'Cotações de Mercado'!A:X,24,0)</f>
        <v>245.44</v>
      </c>
      <c r="H1717" s="445">
        <f t="shared" si="31"/>
        <v>736.32</v>
      </c>
      <c r="I1717" s="479"/>
    </row>
    <row r="1718" spans="1:9" s="436" customFormat="1" ht="25.5" x14ac:dyDescent="0.2">
      <c r="A1718" s="477" t="s">
        <v>202</v>
      </c>
      <c r="B1718" s="481" t="s">
        <v>17305</v>
      </c>
      <c r="C1718" s="493" t="s">
        <v>17423</v>
      </c>
      <c r="D1718" s="496" t="s">
        <v>17306</v>
      </c>
      <c r="E1718" s="455" t="s">
        <v>13</v>
      </c>
      <c r="F1718" s="456">
        <v>1</v>
      </c>
      <c r="G1718" s="444">
        <f>VLOOKUP($B1718,'Cotações de Mercado'!A:X,24,0)</f>
        <v>22699</v>
      </c>
      <c r="H1718" s="445">
        <f t="shared" si="31"/>
        <v>22699</v>
      </c>
      <c r="I1718" s="479"/>
    </row>
    <row r="1719" spans="1:9" s="436" customFormat="1" ht="51" x14ac:dyDescent="0.2">
      <c r="A1719" s="477" t="s">
        <v>202</v>
      </c>
      <c r="B1719" s="481" t="s">
        <v>17307</v>
      </c>
      <c r="C1719" s="493" t="s">
        <v>17424</v>
      </c>
      <c r="D1719" s="496" t="s">
        <v>17308</v>
      </c>
      <c r="E1719" s="455" t="s">
        <v>13</v>
      </c>
      <c r="F1719" s="456">
        <v>3</v>
      </c>
      <c r="G1719" s="444">
        <f>VLOOKUP($B1719,'Cotações de Mercado'!A:X,24,0)</f>
        <v>452.76</v>
      </c>
      <c r="H1719" s="445">
        <f t="shared" si="31"/>
        <v>1358.28</v>
      </c>
      <c r="I1719" s="479"/>
    </row>
    <row r="1720" spans="1:9" s="436" customFormat="1" ht="25.5" x14ac:dyDescent="0.2">
      <c r="A1720" s="477"/>
      <c r="B1720" s="481"/>
      <c r="C1720" s="497" t="s">
        <v>17425</v>
      </c>
      <c r="D1720" s="495" t="s">
        <v>113</v>
      </c>
      <c r="E1720" s="451"/>
      <c r="F1720" s="452"/>
      <c r="G1720" s="453"/>
      <c r="H1720" s="454"/>
      <c r="I1720" s="479"/>
    </row>
    <row r="1721" spans="1:9" s="436" customFormat="1" ht="25.5" x14ac:dyDescent="0.2">
      <c r="A1721" s="477" t="s">
        <v>202</v>
      </c>
      <c r="B1721" s="481" t="s">
        <v>17309</v>
      </c>
      <c r="C1721" s="493" t="s">
        <v>17426</v>
      </c>
      <c r="D1721" s="478" t="s">
        <v>17310</v>
      </c>
      <c r="E1721" s="582" t="s">
        <v>13</v>
      </c>
      <c r="F1721" s="443">
        <v>1</v>
      </c>
      <c r="G1721" s="444">
        <f>VLOOKUP($B1721,'Cotações de Mercado'!A:X,24,0)</f>
        <v>59958.7</v>
      </c>
      <c r="H1721" s="445">
        <f>+F1721*G1721</f>
        <v>59958.7</v>
      </c>
      <c r="I1721" s="479"/>
    </row>
    <row r="1722" spans="1:9" s="436" customFormat="1" ht="25.5" x14ac:dyDescent="0.2">
      <c r="A1722" s="477" t="s">
        <v>202</v>
      </c>
      <c r="B1722" s="481" t="s">
        <v>17311</v>
      </c>
      <c r="C1722" s="493" t="s">
        <v>17427</v>
      </c>
      <c r="D1722" s="496" t="s">
        <v>17312</v>
      </c>
      <c r="E1722" s="455" t="s">
        <v>13</v>
      </c>
      <c r="F1722" s="456">
        <v>1</v>
      </c>
      <c r="G1722" s="444">
        <f>VLOOKUP($B1722,'Cotações de Mercado'!A:X,24,0)</f>
        <v>44969.03</v>
      </c>
      <c r="H1722" s="445">
        <f t="shared" si="31"/>
        <v>44969.03</v>
      </c>
      <c r="I1722" s="479"/>
    </row>
    <row r="1723" spans="1:9" s="436" customFormat="1" ht="25.5" x14ac:dyDescent="0.2">
      <c r="A1723" s="477" t="s">
        <v>202</v>
      </c>
      <c r="B1723" s="481" t="s">
        <v>17313</v>
      </c>
      <c r="C1723" s="493" t="s">
        <v>17428</v>
      </c>
      <c r="D1723" s="496" t="s">
        <v>17314</v>
      </c>
      <c r="E1723" s="455" t="s">
        <v>13</v>
      </c>
      <c r="F1723" s="456">
        <v>1</v>
      </c>
      <c r="G1723" s="444">
        <f>VLOOKUP($B1723,'Cotações de Mercado'!A:X,24,0)</f>
        <v>5288.68</v>
      </c>
      <c r="H1723" s="445">
        <f t="shared" si="31"/>
        <v>5288.68</v>
      </c>
      <c r="I1723" s="479"/>
    </row>
    <row r="1724" spans="1:9" s="436" customFormat="1" ht="25.5" x14ac:dyDescent="0.2">
      <c r="A1724" s="477" t="s">
        <v>202</v>
      </c>
      <c r="B1724" s="481" t="s">
        <v>17315</v>
      </c>
      <c r="C1724" s="493" t="s">
        <v>17429</v>
      </c>
      <c r="D1724" s="496" t="s">
        <v>17316</v>
      </c>
      <c r="E1724" s="455" t="s">
        <v>13</v>
      </c>
      <c r="F1724" s="456">
        <v>1</v>
      </c>
      <c r="G1724" s="444">
        <f>VLOOKUP($B1724,'Cotações de Mercado'!A:X,24,0)</f>
        <v>42309.47</v>
      </c>
      <c r="H1724" s="445">
        <f t="shared" si="31"/>
        <v>42309.47</v>
      </c>
      <c r="I1724" s="479"/>
    </row>
    <row r="1725" spans="1:9" s="436" customFormat="1" ht="25.5" x14ac:dyDescent="0.2">
      <c r="A1725" s="477" t="s">
        <v>202</v>
      </c>
      <c r="B1725" s="481" t="s">
        <v>17317</v>
      </c>
      <c r="C1725" s="493" t="s">
        <v>17430</v>
      </c>
      <c r="D1725" s="496" t="s">
        <v>17318</v>
      </c>
      <c r="E1725" s="455" t="s">
        <v>13</v>
      </c>
      <c r="F1725" s="456">
        <v>1</v>
      </c>
      <c r="G1725" s="444">
        <f>VLOOKUP($B1725,'Cotações de Mercado'!A:X,24,0)</f>
        <v>37020.79</v>
      </c>
      <c r="H1725" s="445">
        <f t="shared" si="31"/>
        <v>37020.79</v>
      </c>
      <c r="I1725" s="479"/>
    </row>
    <row r="1726" spans="1:9" s="436" customFormat="1" ht="25.5" x14ac:dyDescent="0.2">
      <c r="A1726" s="477" t="s">
        <v>202</v>
      </c>
      <c r="B1726" s="481" t="s">
        <v>17319</v>
      </c>
      <c r="C1726" s="493" t="s">
        <v>17431</v>
      </c>
      <c r="D1726" s="496" t="s">
        <v>17320</v>
      </c>
      <c r="E1726" s="455" t="s">
        <v>13</v>
      </c>
      <c r="F1726" s="456">
        <v>1</v>
      </c>
      <c r="G1726" s="444">
        <f>VLOOKUP($B1726,'Cotações de Mercado'!A:X,24,0)</f>
        <v>14989.68</v>
      </c>
      <c r="H1726" s="445">
        <f t="shared" si="31"/>
        <v>14989.68</v>
      </c>
      <c r="I1726" s="479"/>
    </row>
    <row r="1727" spans="1:9" s="436" customFormat="1" ht="25.5" x14ac:dyDescent="0.2">
      <c r="A1727" s="477" t="s">
        <v>202</v>
      </c>
      <c r="B1727" s="481" t="s">
        <v>17321</v>
      </c>
      <c r="C1727" s="493" t="s">
        <v>17432</v>
      </c>
      <c r="D1727" s="496" t="s">
        <v>17322</v>
      </c>
      <c r="E1727" s="455" t="s">
        <v>13</v>
      </c>
      <c r="F1727" s="456">
        <v>1</v>
      </c>
      <c r="G1727" s="444">
        <f>VLOOKUP($B1727,'Cotações de Mercado'!A:X,24,0)</f>
        <v>10577.37</v>
      </c>
      <c r="H1727" s="445">
        <f t="shared" si="31"/>
        <v>10577.37</v>
      </c>
      <c r="I1727" s="479"/>
    </row>
    <row r="1728" spans="1:9" s="436" customFormat="1" ht="25.5" x14ac:dyDescent="0.2">
      <c r="A1728" s="477" t="s">
        <v>202</v>
      </c>
      <c r="B1728" s="481" t="s">
        <v>17323</v>
      </c>
      <c r="C1728" s="493" t="s">
        <v>17433</v>
      </c>
      <c r="D1728" s="496" t="s">
        <v>17324</v>
      </c>
      <c r="E1728" s="455" t="s">
        <v>13</v>
      </c>
      <c r="F1728" s="456">
        <v>1</v>
      </c>
      <c r="G1728" s="444">
        <f>VLOOKUP($B1728,'Cotações de Mercado'!A:X,24,0)</f>
        <v>29979.35</v>
      </c>
      <c r="H1728" s="445">
        <f t="shared" si="31"/>
        <v>29979.35</v>
      </c>
      <c r="I1728" s="479"/>
    </row>
    <row r="1729" spans="1:9" s="436" customFormat="1" ht="25.5" x14ac:dyDescent="0.2">
      <c r="A1729" s="477" t="s">
        <v>202</v>
      </c>
      <c r="B1729" s="481" t="s">
        <v>17325</v>
      </c>
      <c r="C1729" s="493" t="s">
        <v>17434</v>
      </c>
      <c r="D1729" s="496" t="s">
        <v>17326</v>
      </c>
      <c r="E1729" s="455" t="s">
        <v>13</v>
      </c>
      <c r="F1729" s="456">
        <v>1</v>
      </c>
      <c r="G1729" s="444">
        <f>VLOOKUP($B1729,'Cotações de Mercado'!A:X,24,0)</f>
        <v>10577.37</v>
      </c>
      <c r="H1729" s="445">
        <f t="shared" si="31"/>
        <v>10577.37</v>
      </c>
      <c r="I1729" s="479"/>
    </row>
    <row r="1730" spans="1:9" s="436" customFormat="1" x14ac:dyDescent="0.2">
      <c r="A1730" s="477"/>
      <c r="B1730" s="481"/>
      <c r="C1730" s="497" t="s">
        <v>17435</v>
      </c>
      <c r="D1730" s="495" t="s">
        <v>17436</v>
      </c>
      <c r="E1730" s="451"/>
      <c r="F1730" s="452"/>
      <c r="G1730" s="453"/>
      <c r="H1730" s="454"/>
      <c r="I1730" s="479"/>
    </row>
    <row r="1731" spans="1:9" s="436" customFormat="1" x14ac:dyDescent="0.2">
      <c r="A1731" s="477"/>
      <c r="B1731" s="481"/>
      <c r="C1731" s="497" t="s">
        <v>17437</v>
      </c>
      <c r="D1731" s="495" t="s">
        <v>17330</v>
      </c>
      <c r="E1731" s="451"/>
      <c r="F1731" s="452"/>
      <c r="G1731" s="453"/>
      <c r="H1731" s="454"/>
      <c r="I1731" s="479"/>
    </row>
    <row r="1732" spans="1:9" s="436" customFormat="1" ht="76.5" x14ac:dyDescent="0.2">
      <c r="A1732" s="477" t="s">
        <v>202</v>
      </c>
      <c r="B1732" s="481" t="s">
        <v>17200</v>
      </c>
      <c r="C1732" s="493" t="s">
        <v>17438</v>
      </c>
      <c r="D1732" s="478" t="s">
        <v>17201</v>
      </c>
      <c r="E1732" s="582" t="s">
        <v>13</v>
      </c>
      <c r="F1732" s="443">
        <v>1</v>
      </c>
      <c r="G1732" s="444">
        <f>VLOOKUP($B1732,'Cotações de Mercado'!A:X,24,0)</f>
        <v>6101.81</v>
      </c>
      <c r="H1732" s="445">
        <f>+F1732*G1732</f>
        <v>6101.81</v>
      </c>
      <c r="I1732" s="479"/>
    </row>
    <row r="1733" spans="1:9" s="436" customFormat="1" ht="89.25" x14ac:dyDescent="0.2">
      <c r="A1733" s="477" t="s">
        <v>202</v>
      </c>
      <c r="B1733" s="481" t="s">
        <v>17202</v>
      </c>
      <c r="C1733" s="493" t="s">
        <v>17439</v>
      </c>
      <c r="D1733" s="496" t="s">
        <v>17203</v>
      </c>
      <c r="E1733" s="455" t="s">
        <v>13</v>
      </c>
      <c r="F1733" s="456">
        <v>1</v>
      </c>
      <c r="G1733" s="444">
        <f>VLOOKUP($B1733,'Cotações de Mercado'!A:X,24,0)</f>
        <v>7325.48</v>
      </c>
      <c r="H1733" s="445">
        <f t="shared" si="31"/>
        <v>7325.48</v>
      </c>
      <c r="I1733" s="479"/>
    </row>
    <row r="1734" spans="1:9" s="436" customFormat="1" ht="89.25" x14ac:dyDescent="0.2">
      <c r="A1734" s="477" t="s">
        <v>202</v>
      </c>
      <c r="B1734" s="481" t="s">
        <v>17204</v>
      </c>
      <c r="C1734" s="493" t="s">
        <v>17440</v>
      </c>
      <c r="D1734" s="496" t="s">
        <v>17205</v>
      </c>
      <c r="E1734" s="455" t="s">
        <v>13</v>
      </c>
      <c r="F1734" s="456">
        <v>3</v>
      </c>
      <c r="G1734" s="444">
        <f>VLOOKUP($B1734,'Cotações de Mercado'!A:X,24,0)</f>
        <v>574.49</v>
      </c>
      <c r="H1734" s="445">
        <f t="shared" si="31"/>
        <v>1723.47</v>
      </c>
      <c r="I1734" s="479"/>
    </row>
    <row r="1735" spans="1:9" s="436" customFormat="1" ht="127.5" x14ac:dyDescent="0.2">
      <c r="A1735" s="477" t="s">
        <v>202</v>
      </c>
      <c r="B1735" s="481" t="s">
        <v>17206</v>
      </c>
      <c r="C1735" s="493" t="s">
        <v>17441</v>
      </c>
      <c r="D1735" s="496" t="s">
        <v>17207</v>
      </c>
      <c r="E1735" s="455" t="s">
        <v>13</v>
      </c>
      <c r="F1735" s="456">
        <v>1</v>
      </c>
      <c r="G1735" s="444">
        <f>VLOOKUP($B1735,'Cotações de Mercado'!A:X,24,0)</f>
        <v>4993.95</v>
      </c>
      <c r="H1735" s="445">
        <f t="shared" si="31"/>
        <v>4993.95</v>
      </c>
      <c r="I1735" s="479"/>
    </row>
    <row r="1736" spans="1:9" s="436" customFormat="1" ht="127.5" x14ac:dyDescent="0.2">
      <c r="A1736" s="477" t="s">
        <v>202</v>
      </c>
      <c r="B1736" s="481" t="s">
        <v>17208</v>
      </c>
      <c r="C1736" s="493" t="s">
        <v>17442</v>
      </c>
      <c r="D1736" s="496" t="s">
        <v>17209</v>
      </c>
      <c r="E1736" s="455" t="s">
        <v>13</v>
      </c>
      <c r="F1736" s="456">
        <v>1</v>
      </c>
      <c r="G1736" s="444">
        <f>VLOOKUP($B1736,'Cotações de Mercado'!A:X,24,0)</f>
        <v>1770.47</v>
      </c>
      <c r="H1736" s="445">
        <f t="shared" si="31"/>
        <v>1770.47</v>
      </c>
      <c r="I1736" s="479"/>
    </row>
    <row r="1737" spans="1:9" s="436" customFormat="1" ht="25.5" x14ac:dyDescent="0.2">
      <c r="A1737" s="477" t="s">
        <v>202</v>
      </c>
      <c r="B1737" s="481" t="s">
        <v>17210</v>
      </c>
      <c r="C1737" s="493" t="s">
        <v>17443</v>
      </c>
      <c r="D1737" s="496" t="s">
        <v>17211</v>
      </c>
      <c r="E1737" s="455" t="s">
        <v>13</v>
      </c>
      <c r="F1737" s="456">
        <v>1</v>
      </c>
      <c r="G1737" s="444">
        <f>VLOOKUP($B1737,'Cotações de Mercado'!A:X,24,0)</f>
        <v>9978.57</v>
      </c>
      <c r="H1737" s="445">
        <f t="shared" si="31"/>
        <v>9978.57</v>
      </c>
      <c r="I1737" s="479"/>
    </row>
    <row r="1738" spans="1:9" s="436" customFormat="1" ht="38.25" x14ac:dyDescent="0.2">
      <c r="A1738" s="477" t="s">
        <v>202</v>
      </c>
      <c r="B1738" s="481" t="s">
        <v>17212</v>
      </c>
      <c r="C1738" s="493" t="s">
        <v>17444</v>
      </c>
      <c r="D1738" s="496" t="s">
        <v>17213</v>
      </c>
      <c r="E1738" s="455" t="s">
        <v>13</v>
      </c>
      <c r="F1738" s="456">
        <v>1</v>
      </c>
      <c r="G1738" s="444">
        <f>VLOOKUP($B1738,'Cotações de Mercado'!A:X,24,0)</f>
        <v>7235.97</v>
      </c>
      <c r="H1738" s="445">
        <f t="shared" si="31"/>
        <v>7235.97</v>
      </c>
      <c r="I1738" s="479"/>
    </row>
    <row r="1739" spans="1:9" s="436" customFormat="1" ht="89.25" x14ac:dyDescent="0.2">
      <c r="A1739" s="477" t="s">
        <v>202</v>
      </c>
      <c r="B1739" s="481" t="s">
        <v>17214</v>
      </c>
      <c r="C1739" s="493" t="s">
        <v>17445</v>
      </c>
      <c r="D1739" s="496" t="s">
        <v>17215</v>
      </c>
      <c r="E1739" s="455" t="s">
        <v>13</v>
      </c>
      <c r="F1739" s="456">
        <v>14</v>
      </c>
      <c r="G1739" s="444">
        <f>IF($A1739="SINAPI",VLOOKUP($B1739,'Sinapi - Serv'!A:D,4,0),VLOOKUP($B1739,Composições!A:G,7,0))</f>
        <v>52.27</v>
      </c>
      <c r="H1739" s="445">
        <f t="shared" si="31"/>
        <v>731.78</v>
      </c>
      <c r="I1739" s="479"/>
    </row>
    <row r="1740" spans="1:9" s="436" customFormat="1" ht="76.5" x14ac:dyDescent="0.2">
      <c r="A1740" s="477" t="s">
        <v>202</v>
      </c>
      <c r="B1740" s="481" t="s">
        <v>17216</v>
      </c>
      <c r="C1740" s="493" t="s">
        <v>17446</v>
      </c>
      <c r="D1740" s="496" t="s">
        <v>17217</v>
      </c>
      <c r="E1740" s="455" t="s">
        <v>13</v>
      </c>
      <c r="F1740" s="456">
        <v>16</v>
      </c>
      <c r="G1740" s="444">
        <f>IF($A1740="SINAPI",VLOOKUP($B1740,'Sinapi - Serv'!A:D,4,0),VLOOKUP($B1740,Composições!A:G,7,0))</f>
        <v>21.86</v>
      </c>
      <c r="H1740" s="445">
        <f t="shared" si="31"/>
        <v>349.76</v>
      </c>
      <c r="I1740" s="479"/>
    </row>
    <row r="1741" spans="1:9" s="436" customFormat="1" ht="51" x14ac:dyDescent="0.2">
      <c r="A1741" s="477" t="s">
        <v>202</v>
      </c>
      <c r="B1741" s="481" t="s">
        <v>17218</v>
      </c>
      <c r="C1741" s="493" t="s">
        <v>17447</v>
      </c>
      <c r="D1741" s="496" t="s">
        <v>17219</v>
      </c>
      <c r="E1741" s="455" t="s">
        <v>13</v>
      </c>
      <c r="F1741" s="456">
        <v>1</v>
      </c>
      <c r="G1741" s="444">
        <f>VLOOKUP($B1741,'Cotações de Mercado'!A:X,24,0)</f>
        <v>35209.85</v>
      </c>
      <c r="H1741" s="445">
        <f t="shared" si="31"/>
        <v>35209.85</v>
      </c>
      <c r="I1741" s="479"/>
    </row>
    <row r="1742" spans="1:9" s="436" customFormat="1" ht="38.25" x14ac:dyDescent="0.2">
      <c r="A1742" s="477" t="s">
        <v>202</v>
      </c>
      <c r="B1742" s="481" t="s">
        <v>17220</v>
      </c>
      <c r="C1742" s="493" t="s">
        <v>17448</v>
      </c>
      <c r="D1742" s="496" t="s">
        <v>17342</v>
      </c>
      <c r="E1742" s="455" t="s">
        <v>13</v>
      </c>
      <c r="F1742" s="456">
        <v>1</v>
      </c>
      <c r="G1742" s="444">
        <f>IF($A1742="SINAPI",VLOOKUP($B1742,'Sinapi - Serv'!A:D,4,0),VLOOKUP($B1742,Composições!A:G,7,0))</f>
        <v>82606.77</v>
      </c>
      <c r="H1742" s="445">
        <f t="shared" si="31"/>
        <v>82606.77</v>
      </c>
      <c r="I1742" s="479"/>
    </row>
    <row r="1743" spans="1:9" s="436" customFormat="1" ht="51" x14ac:dyDescent="0.2">
      <c r="A1743" s="477" t="s">
        <v>202</v>
      </c>
      <c r="B1743" s="481" t="s">
        <v>17222</v>
      </c>
      <c r="C1743" s="493" t="s">
        <v>17449</v>
      </c>
      <c r="D1743" s="496" t="s">
        <v>17223</v>
      </c>
      <c r="E1743" s="455" t="s">
        <v>13</v>
      </c>
      <c r="F1743" s="456">
        <v>1</v>
      </c>
      <c r="G1743" s="444">
        <f>IF($A1743="SINAPI",VLOOKUP($B1743,'Sinapi - Serv'!A:D,4,0),VLOOKUP($B1743,Composições!A:G,7,0))</f>
        <v>12484.46</v>
      </c>
      <c r="H1743" s="445">
        <f t="shared" si="31"/>
        <v>12484.46</v>
      </c>
      <c r="I1743" s="479"/>
    </row>
    <row r="1744" spans="1:9" s="436" customFormat="1" ht="63.75" x14ac:dyDescent="0.2">
      <c r="A1744" s="477" t="s">
        <v>202</v>
      </c>
      <c r="B1744" s="481" t="s">
        <v>17224</v>
      </c>
      <c r="C1744" s="493" t="s">
        <v>17450</v>
      </c>
      <c r="D1744" s="496" t="s">
        <v>17225</v>
      </c>
      <c r="E1744" s="455" t="s">
        <v>13</v>
      </c>
      <c r="F1744" s="456">
        <v>1</v>
      </c>
      <c r="G1744" s="444">
        <f>IF($A1744="SINAPI",VLOOKUP($B1744,'Sinapi - Serv'!A:D,4,0),VLOOKUP($B1744,Composições!A:G,7,0))</f>
        <v>4025.25</v>
      </c>
      <c r="H1744" s="445">
        <f t="shared" si="31"/>
        <v>4025.25</v>
      </c>
      <c r="I1744" s="479"/>
    </row>
    <row r="1745" spans="1:9" s="436" customFormat="1" x14ac:dyDescent="0.2">
      <c r="A1745" s="477"/>
      <c r="B1745" s="481"/>
      <c r="C1745" s="497" t="s">
        <v>17451</v>
      </c>
      <c r="D1745" s="495" t="s">
        <v>17226</v>
      </c>
      <c r="E1745" s="451"/>
      <c r="F1745" s="452"/>
      <c r="G1745" s="453"/>
      <c r="H1745" s="454"/>
      <c r="I1745" s="479"/>
    </row>
    <row r="1746" spans="1:9" s="436" customFormat="1" ht="38.25" x14ac:dyDescent="0.2">
      <c r="A1746" s="477" t="s">
        <v>202</v>
      </c>
      <c r="B1746" s="481" t="s">
        <v>17452</v>
      </c>
      <c r="C1746" s="493" t="s">
        <v>17453</v>
      </c>
      <c r="D1746" s="496" t="s">
        <v>17454</v>
      </c>
      <c r="E1746" s="582" t="s">
        <v>13</v>
      </c>
      <c r="F1746" s="443">
        <v>1</v>
      </c>
      <c r="G1746" s="444">
        <f>VLOOKUP($B1746,'Cotações de Mercado'!A:X,24,0)</f>
        <v>90685.82</v>
      </c>
      <c r="H1746" s="445">
        <f>+F1746*G1746</f>
        <v>90685.82</v>
      </c>
      <c r="I1746" s="479"/>
    </row>
    <row r="1747" spans="1:9" s="436" customFormat="1" ht="38.25" x14ac:dyDescent="0.2">
      <c r="A1747" s="477" t="s">
        <v>202</v>
      </c>
      <c r="B1747" s="481" t="s">
        <v>17455</v>
      </c>
      <c r="C1747" s="493" t="s">
        <v>17456</v>
      </c>
      <c r="D1747" s="496" t="s">
        <v>17457</v>
      </c>
      <c r="E1747" s="455" t="s">
        <v>13</v>
      </c>
      <c r="F1747" s="456">
        <v>1</v>
      </c>
      <c r="G1747" s="444">
        <f>VLOOKUP($B1747,'Cotações de Mercado'!A:X,24,0)</f>
        <v>307514.63</v>
      </c>
      <c r="H1747" s="445">
        <f t="shared" si="31"/>
        <v>307514.63</v>
      </c>
      <c r="I1747" s="479"/>
    </row>
    <row r="1748" spans="1:9" s="436" customFormat="1" x14ac:dyDescent="0.2">
      <c r="A1748" s="477"/>
      <c r="B1748" s="481"/>
      <c r="C1748" s="497" t="s">
        <v>17458</v>
      </c>
      <c r="D1748" s="495" t="s">
        <v>17232</v>
      </c>
      <c r="E1748" s="451"/>
      <c r="F1748" s="452"/>
      <c r="G1748" s="453"/>
      <c r="H1748" s="454"/>
      <c r="I1748" s="479"/>
    </row>
    <row r="1749" spans="1:9" s="436" customFormat="1" ht="89.25" x14ac:dyDescent="0.2">
      <c r="A1749" s="477" t="s">
        <v>221</v>
      </c>
      <c r="B1749" s="481" t="s">
        <v>433</v>
      </c>
      <c r="C1749" s="493" t="s">
        <v>17459</v>
      </c>
      <c r="D1749" s="478" t="s">
        <v>15876</v>
      </c>
      <c r="E1749" s="582" t="s">
        <v>401</v>
      </c>
      <c r="F1749" s="443">
        <v>24</v>
      </c>
      <c r="G1749" s="444">
        <f>IF($A1749="SINAPI",VLOOKUP($B1749,'Sinapi - Serv'!A:D,4,0),VLOOKUP($B1749,Composições!A:G,7,0))</f>
        <v>24.28</v>
      </c>
      <c r="H1749" s="445">
        <f>+F1749*G1749</f>
        <v>582.72</v>
      </c>
      <c r="I1749" s="479"/>
    </row>
    <row r="1750" spans="1:9" s="436" customFormat="1" ht="38.25" x14ac:dyDescent="0.2">
      <c r="A1750" s="477" t="s">
        <v>417</v>
      </c>
      <c r="B1750" s="481">
        <v>12140</v>
      </c>
      <c r="C1750" s="493" t="s">
        <v>17460</v>
      </c>
      <c r="D1750" s="496" t="s">
        <v>17233</v>
      </c>
      <c r="E1750" s="455" t="s">
        <v>13</v>
      </c>
      <c r="F1750" s="456">
        <v>12</v>
      </c>
      <c r="G1750" s="444">
        <f>IF($A1750="SINAPI",VLOOKUP($B1750,'Sinapi - Serv'!A:D,4,0),VLOOKUP($B1750,Composições!A:G,7,0))</f>
        <v>9.76</v>
      </c>
      <c r="H1750" s="445">
        <f t="shared" si="31"/>
        <v>117.12</v>
      </c>
      <c r="I1750" s="479"/>
    </row>
    <row r="1751" spans="1:9" s="436" customFormat="1" ht="25.5" x14ac:dyDescent="0.2">
      <c r="A1751" s="477" t="s">
        <v>202</v>
      </c>
      <c r="B1751" s="481" t="s">
        <v>493</v>
      </c>
      <c r="C1751" s="493" t="s">
        <v>17461</v>
      </c>
      <c r="D1751" s="496" t="s">
        <v>495</v>
      </c>
      <c r="E1751" s="455" t="s">
        <v>13</v>
      </c>
      <c r="F1751" s="456">
        <v>12</v>
      </c>
      <c r="G1751" s="444">
        <f>IF($A1751="SINAPI",VLOOKUP($B1751,'Sinapi - Serv'!A:D,4,0),VLOOKUP($B1751,Composições!A:G,7,0))</f>
        <v>2.44</v>
      </c>
      <c r="H1751" s="445">
        <f t="shared" si="31"/>
        <v>29.28</v>
      </c>
      <c r="I1751" s="479"/>
    </row>
    <row r="1752" spans="1:9" s="436" customFormat="1" ht="25.5" x14ac:dyDescent="0.2">
      <c r="A1752" s="477" t="s">
        <v>202</v>
      </c>
      <c r="B1752" s="481" t="s">
        <v>15901</v>
      </c>
      <c r="C1752" s="493" t="s">
        <v>17462</v>
      </c>
      <c r="D1752" s="496" t="s">
        <v>17234</v>
      </c>
      <c r="E1752" s="455" t="s">
        <v>13</v>
      </c>
      <c r="F1752" s="456">
        <v>12</v>
      </c>
      <c r="G1752" s="444">
        <f>IF($A1752="SINAPI",VLOOKUP($B1752,'Sinapi - Serv'!A:D,4,0),VLOOKUP($B1752,Composições!A:G,7,0))</f>
        <v>2.37</v>
      </c>
      <c r="H1752" s="445">
        <f t="shared" si="31"/>
        <v>28.44</v>
      </c>
      <c r="I1752" s="479"/>
    </row>
    <row r="1753" spans="1:9" s="436" customFormat="1" ht="38.25" x14ac:dyDescent="0.2">
      <c r="A1753" s="477" t="s">
        <v>202</v>
      </c>
      <c r="B1753" s="481" t="s">
        <v>17236</v>
      </c>
      <c r="C1753" s="493" t="s">
        <v>17463</v>
      </c>
      <c r="D1753" s="496" t="s">
        <v>17464</v>
      </c>
      <c r="E1753" s="455" t="s">
        <v>13</v>
      </c>
      <c r="F1753" s="456">
        <v>1</v>
      </c>
      <c r="G1753" s="444">
        <f>IF($A1753="SINAPI",VLOOKUP($B1753,'Sinapi - Serv'!A:D,4,0),VLOOKUP($B1753,Composições!A:G,7,0))</f>
        <v>133.87</v>
      </c>
      <c r="H1753" s="445">
        <f t="shared" si="31"/>
        <v>133.87</v>
      </c>
      <c r="I1753" s="479"/>
    </row>
    <row r="1754" spans="1:9" s="436" customFormat="1" x14ac:dyDescent="0.2">
      <c r="A1754" s="477"/>
      <c r="B1754" s="481"/>
      <c r="C1754" s="497" t="s">
        <v>17465</v>
      </c>
      <c r="D1754" s="495" t="s">
        <v>17241</v>
      </c>
      <c r="E1754" s="451"/>
      <c r="F1754" s="452"/>
      <c r="G1754" s="453"/>
      <c r="H1754" s="454"/>
      <c r="I1754" s="479"/>
    </row>
    <row r="1755" spans="1:9" s="436" customFormat="1" ht="51" x14ac:dyDescent="0.2">
      <c r="A1755" s="477" t="s">
        <v>17242</v>
      </c>
      <c r="B1755" s="481">
        <v>58121</v>
      </c>
      <c r="C1755" s="493" t="s">
        <v>17466</v>
      </c>
      <c r="D1755" s="478" t="s">
        <v>17467</v>
      </c>
      <c r="E1755" s="582" t="s">
        <v>13</v>
      </c>
      <c r="F1755" s="443">
        <v>16</v>
      </c>
      <c r="G1755" s="444">
        <f>IF($A1755="SINAPI",VLOOKUP($B1755,'Sinapi - Serv'!A:D,4,0),VLOOKUP($B1755,Composições!A:G,7,0))</f>
        <v>60.66</v>
      </c>
      <c r="H1755" s="445">
        <f>+F1755*G1755</f>
        <v>970.56</v>
      </c>
      <c r="I1755" s="479"/>
    </row>
    <row r="1756" spans="1:9" s="436" customFormat="1" ht="51" x14ac:dyDescent="0.2">
      <c r="A1756" s="477" t="s">
        <v>17242</v>
      </c>
      <c r="B1756" s="481">
        <v>62106</v>
      </c>
      <c r="C1756" s="493" t="s">
        <v>17468</v>
      </c>
      <c r="D1756" s="496" t="s">
        <v>17244</v>
      </c>
      <c r="E1756" s="455" t="s">
        <v>13</v>
      </c>
      <c r="F1756" s="456">
        <v>2</v>
      </c>
      <c r="G1756" s="444">
        <f>IF($A1756="SINAPI",VLOOKUP($B1756,'Sinapi - Serv'!A:D,4,0),VLOOKUP($B1756,Composições!A:G,7,0))</f>
        <v>67.5</v>
      </c>
      <c r="H1756" s="445">
        <f t="shared" ref="H1756:H1817" si="32">+F1756*G1756</f>
        <v>135</v>
      </c>
      <c r="I1756" s="479"/>
    </row>
    <row r="1757" spans="1:9" s="436" customFormat="1" ht="51" x14ac:dyDescent="0.2">
      <c r="A1757" s="477" t="s">
        <v>202</v>
      </c>
      <c r="B1757" s="481" t="s">
        <v>17245</v>
      </c>
      <c r="C1757" s="493" t="s">
        <v>17469</v>
      </c>
      <c r="D1757" s="496" t="s">
        <v>17246</v>
      </c>
      <c r="E1757" s="455" t="s">
        <v>13</v>
      </c>
      <c r="F1757" s="456">
        <v>38</v>
      </c>
      <c r="G1757" s="444">
        <f>IF($A1757="SINAPI",VLOOKUP($B1757,'Sinapi - Serv'!A:D,4,0),VLOOKUP($B1757,Composições!A:G,7,0))</f>
        <v>4.8899999999999997</v>
      </c>
      <c r="H1757" s="445">
        <f t="shared" si="32"/>
        <v>185.82</v>
      </c>
      <c r="I1757" s="479"/>
    </row>
    <row r="1758" spans="1:9" s="436" customFormat="1" x14ac:dyDescent="0.2">
      <c r="A1758" s="477"/>
      <c r="B1758" s="481"/>
      <c r="C1758" s="497" t="s">
        <v>17470</v>
      </c>
      <c r="D1758" s="495" t="s">
        <v>17247</v>
      </c>
      <c r="E1758" s="451"/>
      <c r="F1758" s="452"/>
      <c r="G1758" s="453"/>
      <c r="H1758" s="454"/>
      <c r="I1758" s="479"/>
    </row>
    <row r="1759" spans="1:9" s="436" customFormat="1" ht="76.5" x14ac:dyDescent="0.2">
      <c r="A1759" s="477" t="s">
        <v>238</v>
      </c>
      <c r="B1759" s="481">
        <v>63447</v>
      </c>
      <c r="C1759" s="493" t="s">
        <v>17471</v>
      </c>
      <c r="D1759" s="478" t="s">
        <v>17248</v>
      </c>
      <c r="E1759" s="582" t="s">
        <v>401</v>
      </c>
      <c r="F1759" s="443">
        <v>12</v>
      </c>
      <c r="G1759" s="444">
        <f>IF($A1759="SINAPI",VLOOKUP($B1759,'Sinapi - Serv'!A:D,4,0),VLOOKUP($B1759,Composições!A:G,7,0))</f>
        <v>56.42</v>
      </c>
      <c r="H1759" s="445">
        <f>+F1759*G1759</f>
        <v>677.04</v>
      </c>
      <c r="I1759" s="479"/>
    </row>
    <row r="1760" spans="1:9" s="436" customFormat="1" ht="76.5" x14ac:dyDescent="0.2">
      <c r="A1760" s="477" t="s">
        <v>238</v>
      </c>
      <c r="B1760" s="481">
        <v>60107</v>
      </c>
      <c r="C1760" s="493" t="s">
        <v>17472</v>
      </c>
      <c r="D1760" s="496" t="s">
        <v>17249</v>
      </c>
      <c r="E1760" s="455" t="s">
        <v>401</v>
      </c>
      <c r="F1760" s="456">
        <v>7</v>
      </c>
      <c r="G1760" s="444">
        <f>IF($A1760="SINAPI",VLOOKUP($B1760,'Sinapi - Serv'!A:D,4,0),VLOOKUP($B1760,Composições!A:G,7,0))</f>
        <v>75.680000000000007</v>
      </c>
      <c r="H1760" s="445">
        <f t="shared" si="32"/>
        <v>529.76</v>
      </c>
      <c r="I1760" s="479"/>
    </row>
    <row r="1761" spans="1:9" s="436" customFormat="1" ht="76.5" x14ac:dyDescent="0.2">
      <c r="A1761" s="477" t="s">
        <v>417</v>
      </c>
      <c r="B1761" s="481">
        <v>7880</v>
      </c>
      <c r="C1761" s="493" t="s">
        <v>17473</v>
      </c>
      <c r="D1761" s="496" t="s">
        <v>17250</v>
      </c>
      <c r="E1761" s="455" t="s">
        <v>13</v>
      </c>
      <c r="F1761" s="456">
        <v>2</v>
      </c>
      <c r="G1761" s="444">
        <f>IF($A1761="SINAPI",VLOOKUP($B1761,'Sinapi - Serv'!A:D,4,0),VLOOKUP($B1761,Composições!A:G,7,0))</f>
        <v>28.49</v>
      </c>
      <c r="H1761" s="445">
        <f t="shared" si="32"/>
        <v>56.98</v>
      </c>
      <c r="I1761" s="479"/>
    </row>
    <row r="1762" spans="1:9" s="436" customFormat="1" ht="76.5" x14ac:dyDescent="0.2">
      <c r="A1762" s="477" t="s">
        <v>417</v>
      </c>
      <c r="B1762" s="481">
        <v>4532</v>
      </c>
      <c r="C1762" s="493" t="s">
        <v>17474</v>
      </c>
      <c r="D1762" s="496" t="s">
        <v>17251</v>
      </c>
      <c r="E1762" s="455" t="s">
        <v>13</v>
      </c>
      <c r="F1762" s="456">
        <v>1</v>
      </c>
      <c r="G1762" s="444">
        <f>IF($A1762="SINAPI",VLOOKUP($B1762,'Sinapi - Serv'!A:D,4,0),VLOOKUP($B1762,Composições!A:G,7,0))</f>
        <v>44.98</v>
      </c>
      <c r="H1762" s="445">
        <f t="shared" si="32"/>
        <v>44.98</v>
      </c>
      <c r="I1762" s="479"/>
    </row>
    <row r="1763" spans="1:9" s="436" customFormat="1" ht="76.5" x14ac:dyDescent="0.2">
      <c r="A1763" s="477" t="s">
        <v>417</v>
      </c>
      <c r="B1763" s="481">
        <v>8689</v>
      </c>
      <c r="C1763" s="493" t="s">
        <v>17475</v>
      </c>
      <c r="D1763" s="496" t="s">
        <v>17252</v>
      </c>
      <c r="E1763" s="455" t="s">
        <v>13</v>
      </c>
      <c r="F1763" s="456">
        <v>2</v>
      </c>
      <c r="G1763" s="444">
        <f>IF($A1763="SINAPI",VLOOKUP($B1763,'Sinapi - Serv'!A:D,4,0),VLOOKUP($B1763,Composições!A:G,7,0))</f>
        <v>30.09</v>
      </c>
      <c r="H1763" s="445">
        <f t="shared" si="32"/>
        <v>60.18</v>
      </c>
      <c r="I1763" s="479"/>
    </row>
    <row r="1764" spans="1:9" s="436" customFormat="1" ht="76.5" x14ac:dyDescent="0.2">
      <c r="A1764" s="477" t="s">
        <v>238</v>
      </c>
      <c r="B1764" s="481">
        <v>63755</v>
      </c>
      <c r="C1764" s="493" t="s">
        <v>17476</v>
      </c>
      <c r="D1764" s="496" t="s">
        <v>17254</v>
      </c>
      <c r="E1764" s="455" t="s">
        <v>13</v>
      </c>
      <c r="F1764" s="456">
        <v>2</v>
      </c>
      <c r="G1764" s="444">
        <f>IF($A1764="SINAPI",VLOOKUP($B1764,'Sinapi - Serv'!A:D,4,0),VLOOKUP($B1764,Composições!A:G,7,0))</f>
        <v>26.74</v>
      </c>
      <c r="H1764" s="445">
        <f t="shared" si="32"/>
        <v>53.48</v>
      </c>
      <c r="I1764" s="479"/>
    </row>
    <row r="1765" spans="1:9" s="436" customFormat="1" ht="76.5" x14ac:dyDescent="0.2">
      <c r="A1765" s="477" t="s">
        <v>417</v>
      </c>
      <c r="B1765" s="481">
        <v>9533</v>
      </c>
      <c r="C1765" s="493" t="s">
        <v>17477</v>
      </c>
      <c r="D1765" s="496" t="s">
        <v>17255</v>
      </c>
      <c r="E1765" s="455" t="s">
        <v>13</v>
      </c>
      <c r="F1765" s="456">
        <v>1</v>
      </c>
      <c r="G1765" s="444">
        <f>IF($A1765="SINAPI",VLOOKUP($B1765,'Sinapi - Serv'!A:D,4,0),VLOOKUP($B1765,Composições!A:G,7,0))</f>
        <v>16.29</v>
      </c>
      <c r="H1765" s="445">
        <f t="shared" si="32"/>
        <v>16.29</v>
      </c>
      <c r="I1765" s="479"/>
    </row>
    <row r="1766" spans="1:9" s="436" customFormat="1" ht="63.75" x14ac:dyDescent="0.2">
      <c r="A1766" s="477" t="s">
        <v>238</v>
      </c>
      <c r="B1766" s="481">
        <v>63754</v>
      </c>
      <c r="C1766" s="493" t="s">
        <v>17478</v>
      </c>
      <c r="D1766" s="496" t="s">
        <v>17256</v>
      </c>
      <c r="E1766" s="455" t="s">
        <v>13</v>
      </c>
      <c r="F1766" s="456">
        <v>13</v>
      </c>
      <c r="G1766" s="444">
        <f>IF($A1766="SINAPI",VLOOKUP($B1766,'Sinapi - Serv'!A:D,4,0),VLOOKUP($B1766,Composições!A:G,7,0))</f>
        <v>15.66</v>
      </c>
      <c r="H1766" s="445">
        <f t="shared" si="32"/>
        <v>203.58</v>
      </c>
      <c r="I1766" s="479"/>
    </row>
    <row r="1767" spans="1:9" s="436" customFormat="1" ht="51" x14ac:dyDescent="0.2">
      <c r="A1767" s="477" t="s">
        <v>202</v>
      </c>
      <c r="B1767" s="481" t="s">
        <v>17257</v>
      </c>
      <c r="C1767" s="493" t="s">
        <v>17479</v>
      </c>
      <c r="D1767" s="496" t="s">
        <v>17258</v>
      </c>
      <c r="E1767" s="455" t="s">
        <v>13</v>
      </c>
      <c r="F1767" s="456">
        <v>6</v>
      </c>
      <c r="G1767" s="444">
        <f>IF($A1767="SINAPI",VLOOKUP($B1767,'Sinapi - Serv'!A:D,4,0),VLOOKUP($B1767,Composições!A:G,7,0))</f>
        <v>18.829999999999998</v>
      </c>
      <c r="H1767" s="445">
        <f t="shared" si="32"/>
        <v>112.98</v>
      </c>
      <c r="I1767" s="479"/>
    </row>
    <row r="1768" spans="1:9" s="436" customFormat="1" ht="51" x14ac:dyDescent="0.2">
      <c r="A1768" s="477" t="s">
        <v>417</v>
      </c>
      <c r="B1768" s="481">
        <v>9522</v>
      </c>
      <c r="C1768" s="493" t="s">
        <v>17480</v>
      </c>
      <c r="D1768" s="496" t="s">
        <v>17259</v>
      </c>
      <c r="E1768" s="455" t="s">
        <v>13</v>
      </c>
      <c r="F1768" s="456">
        <v>4</v>
      </c>
      <c r="G1768" s="444">
        <f>IF($A1768="SINAPI",VLOOKUP($B1768,'Sinapi - Serv'!A:D,4,0),VLOOKUP($B1768,Composições!A:G,7,0))</f>
        <v>17.309999999999999</v>
      </c>
      <c r="H1768" s="445">
        <f t="shared" si="32"/>
        <v>69.239999999999995</v>
      </c>
      <c r="I1768" s="479"/>
    </row>
    <row r="1769" spans="1:9" s="436" customFormat="1" ht="63.75" x14ac:dyDescent="0.2">
      <c r="A1769" s="477" t="s">
        <v>202</v>
      </c>
      <c r="B1769" s="481" t="s">
        <v>17394</v>
      </c>
      <c r="C1769" s="493" t="s">
        <v>17481</v>
      </c>
      <c r="D1769" s="496" t="s">
        <v>17482</v>
      </c>
      <c r="E1769" s="455" t="s">
        <v>13</v>
      </c>
      <c r="F1769" s="456">
        <v>3</v>
      </c>
      <c r="G1769" s="444">
        <f>IF($A1769="SINAPI",VLOOKUP($B1769,'Sinapi - Serv'!A:D,4,0),VLOOKUP($B1769,Composições!A:G,7,0))</f>
        <v>13.88</v>
      </c>
      <c r="H1769" s="445">
        <f t="shared" si="32"/>
        <v>41.64</v>
      </c>
      <c r="I1769" s="479"/>
    </row>
    <row r="1770" spans="1:9" s="436" customFormat="1" ht="63.75" x14ac:dyDescent="0.2">
      <c r="A1770" s="477" t="s">
        <v>202</v>
      </c>
      <c r="B1770" s="481" t="s">
        <v>17397</v>
      </c>
      <c r="C1770" s="493" t="s">
        <v>17483</v>
      </c>
      <c r="D1770" s="496" t="s">
        <v>17484</v>
      </c>
      <c r="E1770" s="455" t="s">
        <v>13</v>
      </c>
      <c r="F1770" s="456">
        <v>4</v>
      </c>
      <c r="G1770" s="444">
        <f>IF($A1770="SINAPI",VLOOKUP($B1770,'Sinapi - Serv'!A:D,4,0),VLOOKUP($B1770,Composições!A:G,7,0))</f>
        <v>12.95</v>
      </c>
      <c r="H1770" s="445">
        <f t="shared" si="32"/>
        <v>51.8</v>
      </c>
      <c r="I1770" s="479"/>
    </row>
    <row r="1771" spans="1:9" s="436" customFormat="1" ht="76.5" x14ac:dyDescent="0.2">
      <c r="A1771" s="477" t="s">
        <v>238</v>
      </c>
      <c r="B1771" s="481">
        <v>63745</v>
      </c>
      <c r="C1771" s="493" t="s">
        <v>17485</v>
      </c>
      <c r="D1771" s="496" t="s">
        <v>17263</v>
      </c>
      <c r="E1771" s="455" t="s">
        <v>13</v>
      </c>
      <c r="F1771" s="456">
        <v>1</v>
      </c>
      <c r="G1771" s="444">
        <f>IF($A1771="SINAPI",VLOOKUP($B1771,'Sinapi - Serv'!A:D,4,0),VLOOKUP($B1771,Composições!A:G,7,0))</f>
        <v>56.18</v>
      </c>
      <c r="H1771" s="445">
        <f t="shared" si="32"/>
        <v>56.18</v>
      </c>
      <c r="I1771" s="479"/>
    </row>
    <row r="1772" spans="1:9" s="436" customFormat="1" ht="76.5" x14ac:dyDescent="0.2">
      <c r="A1772" s="477" t="s">
        <v>17486</v>
      </c>
      <c r="B1772" s="481">
        <v>72375</v>
      </c>
      <c r="C1772" s="493" t="s">
        <v>17487</v>
      </c>
      <c r="D1772" s="496" t="s">
        <v>17488</v>
      </c>
      <c r="E1772" s="455" t="s">
        <v>13</v>
      </c>
      <c r="F1772" s="456">
        <v>2</v>
      </c>
      <c r="G1772" s="444">
        <f>IF($A1772="SINAPI",VLOOKUP($B1772,'Sinapi - Serv'!A:D,4,0),VLOOKUP($B1772,Composições!A:G,7,0))</f>
        <v>35.880000000000003</v>
      </c>
      <c r="H1772" s="445">
        <f t="shared" si="32"/>
        <v>71.760000000000005</v>
      </c>
      <c r="I1772" s="479"/>
    </row>
    <row r="1773" spans="1:9" s="436" customFormat="1" x14ac:dyDescent="0.2">
      <c r="A1773" s="477"/>
      <c r="B1773" s="481"/>
      <c r="C1773" s="497" t="s">
        <v>17489</v>
      </c>
      <c r="D1773" s="495" t="s">
        <v>17271</v>
      </c>
      <c r="E1773" s="451"/>
      <c r="F1773" s="452"/>
      <c r="G1773" s="453"/>
      <c r="H1773" s="454"/>
      <c r="I1773" s="479"/>
    </row>
    <row r="1774" spans="1:9" s="436" customFormat="1" ht="25.5" x14ac:dyDescent="0.2">
      <c r="A1774" s="477" t="s">
        <v>202</v>
      </c>
      <c r="B1774" s="481" t="s">
        <v>373</v>
      </c>
      <c r="C1774" s="493" t="s">
        <v>17490</v>
      </c>
      <c r="D1774" s="478" t="s">
        <v>17272</v>
      </c>
      <c r="E1774" s="582" t="s">
        <v>13</v>
      </c>
      <c r="F1774" s="443">
        <v>103</v>
      </c>
      <c r="G1774" s="444">
        <f>IF($A1774="SINAPI",VLOOKUP($B1774,'Sinapi - Serv'!A:D,4,0),VLOOKUP($B1774,Composições!A:G,7,0))</f>
        <v>0.8</v>
      </c>
      <c r="H1774" s="445">
        <f>+F1774*G1774</f>
        <v>82.4</v>
      </c>
      <c r="I1774" s="479"/>
    </row>
    <row r="1775" spans="1:9" s="436" customFormat="1" ht="38.25" x14ac:dyDescent="0.2">
      <c r="A1775" s="477" t="s">
        <v>202</v>
      </c>
      <c r="B1775" s="481" t="s">
        <v>15862</v>
      </c>
      <c r="C1775" s="493" t="s">
        <v>17491</v>
      </c>
      <c r="D1775" s="496" t="s">
        <v>17273</v>
      </c>
      <c r="E1775" s="455" t="s">
        <v>13</v>
      </c>
      <c r="F1775" s="456">
        <v>37</v>
      </c>
      <c r="G1775" s="444">
        <f>IF($A1775="SINAPI",VLOOKUP($B1775,'Sinapi - Serv'!A:D,4,0),VLOOKUP($B1775,Composições!A:G,7,0))</f>
        <v>1.2</v>
      </c>
      <c r="H1775" s="445">
        <f t="shared" si="32"/>
        <v>44.4</v>
      </c>
      <c r="I1775" s="479"/>
    </row>
    <row r="1776" spans="1:9" s="436" customFormat="1" ht="25.5" x14ac:dyDescent="0.2">
      <c r="A1776" s="477" t="s">
        <v>202</v>
      </c>
      <c r="B1776" s="481" t="s">
        <v>376</v>
      </c>
      <c r="C1776" s="493" t="s">
        <v>17492</v>
      </c>
      <c r="D1776" s="496" t="s">
        <v>17274</v>
      </c>
      <c r="E1776" s="455" t="s">
        <v>13</v>
      </c>
      <c r="F1776" s="456">
        <v>37</v>
      </c>
      <c r="G1776" s="444">
        <f>IF($A1776="SINAPI",VLOOKUP($B1776,'Sinapi - Serv'!A:D,4,0),VLOOKUP($B1776,Composições!A:G,7,0))</f>
        <v>1.1299999999999999</v>
      </c>
      <c r="H1776" s="445">
        <f t="shared" si="32"/>
        <v>41.81</v>
      </c>
      <c r="I1776" s="479"/>
    </row>
    <row r="1777" spans="1:9" s="436" customFormat="1" ht="38.25" x14ac:dyDescent="0.2">
      <c r="A1777" s="477" t="s">
        <v>417</v>
      </c>
      <c r="B1777" s="481">
        <v>13189</v>
      </c>
      <c r="C1777" s="493" t="s">
        <v>17493</v>
      </c>
      <c r="D1777" s="496" t="s">
        <v>17275</v>
      </c>
      <c r="E1777" s="455" t="s">
        <v>13</v>
      </c>
      <c r="F1777" s="456">
        <v>8</v>
      </c>
      <c r="G1777" s="444">
        <f>IF($A1777="SINAPI",VLOOKUP($B1777,'Sinapi - Serv'!A:D,4,0),VLOOKUP($B1777,Composições!A:G,7,0))</f>
        <v>12.9</v>
      </c>
      <c r="H1777" s="445">
        <f t="shared" si="32"/>
        <v>103.2</v>
      </c>
      <c r="I1777" s="479"/>
    </row>
    <row r="1778" spans="1:9" s="436" customFormat="1" ht="38.25" x14ac:dyDescent="0.2">
      <c r="A1778" s="477" t="s">
        <v>436</v>
      </c>
      <c r="B1778" s="481" t="s">
        <v>15865</v>
      </c>
      <c r="C1778" s="493" t="s">
        <v>17494</v>
      </c>
      <c r="D1778" s="496" t="s">
        <v>17276</v>
      </c>
      <c r="E1778" s="455" t="s">
        <v>401</v>
      </c>
      <c r="F1778" s="456">
        <v>11</v>
      </c>
      <c r="G1778" s="444">
        <f>IF($A1778="SINAPI",VLOOKUP($B1778,'Sinapi - Serv'!A:D,4,0),VLOOKUP($B1778,Composições!A:G,7,0))</f>
        <v>12.63</v>
      </c>
      <c r="H1778" s="445">
        <f t="shared" si="32"/>
        <v>138.93</v>
      </c>
      <c r="I1778" s="479"/>
    </row>
    <row r="1779" spans="1:9" s="436" customFormat="1" x14ac:dyDescent="0.2">
      <c r="A1779" s="477"/>
      <c r="B1779" s="481"/>
      <c r="C1779" s="497" t="s">
        <v>17495</v>
      </c>
      <c r="D1779" s="495" t="s">
        <v>17277</v>
      </c>
      <c r="E1779" s="451"/>
      <c r="F1779" s="452"/>
      <c r="G1779" s="453"/>
      <c r="H1779" s="454"/>
      <c r="I1779" s="479"/>
    </row>
    <row r="1780" spans="1:9" s="436" customFormat="1" ht="165.75" x14ac:dyDescent="0.2">
      <c r="A1780" s="477" t="s">
        <v>202</v>
      </c>
      <c r="B1780" s="481" t="s">
        <v>17278</v>
      </c>
      <c r="C1780" s="493" t="s">
        <v>17496</v>
      </c>
      <c r="D1780" s="478" t="s">
        <v>17279</v>
      </c>
      <c r="E1780" s="582" t="s">
        <v>401</v>
      </c>
      <c r="F1780" s="443">
        <v>487</v>
      </c>
      <c r="G1780" s="444">
        <f>IF($A1780="SINAPI",VLOOKUP($B1780,'Sinapi - Serv'!A:D,4,0),VLOOKUP($B1780,Composições!A:G,7,0))</f>
        <v>7.98</v>
      </c>
      <c r="H1780" s="445">
        <f>+F1780*G1780</f>
        <v>3886.26</v>
      </c>
      <c r="I1780" s="479"/>
    </row>
    <row r="1781" spans="1:9" s="436" customFormat="1" ht="25.5" x14ac:dyDescent="0.2">
      <c r="A1781" s="477" t="s">
        <v>202</v>
      </c>
      <c r="B1781" s="481" t="s">
        <v>17280</v>
      </c>
      <c r="C1781" s="493" t="s">
        <v>17497</v>
      </c>
      <c r="D1781" s="496" t="s">
        <v>17281</v>
      </c>
      <c r="E1781" s="455" t="s">
        <v>401</v>
      </c>
      <c r="F1781" s="456">
        <v>10</v>
      </c>
      <c r="G1781" s="444">
        <f>IF($A1781="SINAPI",VLOOKUP($B1781,'Sinapi - Serv'!A:D,4,0),VLOOKUP($B1781,Composições!A:G,7,0))</f>
        <v>26.82</v>
      </c>
      <c r="H1781" s="445">
        <f t="shared" si="32"/>
        <v>268.2</v>
      </c>
      <c r="I1781" s="479"/>
    </row>
    <row r="1782" spans="1:9" s="436" customFormat="1" ht="76.5" x14ac:dyDescent="0.2">
      <c r="A1782" s="477" t="s">
        <v>436</v>
      </c>
      <c r="B1782" s="481" t="s">
        <v>17282</v>
      </c>
      <c r="C1782" s="493" t="s">
        <v>17498</v>
      </c>
      <c r="D1782" s="496" t="s">
        <v>17283</v>
      </c>
      <c r="E1782" s="455" t="s">
        <v>401</v>
      </c>
      <c r="F1782" s="456">
        <v>53</v>
      </c>
      <c r="G1782" s="444">
        <f>IF($A1782="SINAPI",VLOOKUP($B1782,'Sinapi - Serv'!A:D,4,0),VLOOKUP($B1782,Composições!A:G,7,0))</f>
        <v>12.21</v>
      </c>
      <c r="H1782" s="445">
        <f t="shared" si="32"/>
        <v>647.13</v>
      </c>
      <c r="I1782" s="479"/>
    </row>
    <row r="1783" spans="1:9" s="436" customFormat="1" ht="127.5" x14ac:dyDescent="0.2">
      <c r="A1783" s="477" t="s">
        <v>238</v>
      </c>
      <c r="B1783" s="481">
        <v>59566</v>
      </c>
      <c r="C1783" s="493" t="s">
        <v>17499</v>
      </c>
      <c r="D1783" s="496" t="s">
        <v>17284</v>
      </c>
      <c r="E1783" s="455" t="s">
        <v>13</v>
      </c>
      <c r="F1783" s="456">
        <v>3</v>
      </c>
      <c r="G1783" s="444">
        <f>IF($A1783="SINAPI",VLOOKUP($B1783,'Sinapi - Serv'!A:D,4,0),VLOOKUP($B1783,Composições!A:G,7,0))</f>
        <v>52.51</v>
      </c>
      <c r="H1783" s="445">
        <f t="shared" si="32"/>
        <v>157.53</v>
      </c>
      <c r="I1783" s="479"/>
    </row>
    <row r="1784" spans="1:9" s="436" customFormat="1" ht="114.75" x14ac:dyDescent="0.2">
      <c r="A1784" s="477" t="s">
        <v>335</v>
      </c>
      <c r="B1784" s="481">
        <v>71885</v>
      </c>
      <c r="C1784" s="493" t="s">
        <v>17500</v>
      </c>
      <c r="D1784" s="496" t="s">
        <v>17287</v>
      </c>
      <c r="E1784" s="455" t="s">
        <v>13</v>
      </c>
      <c r="F1784" s="456">
        <v>11</v>
      </c>
      <c r="G1784" s="444">
        <f>IF($A1784="SINAPI",VLOOKUP($B1784,'Sinapi - Serv'!A:D,4,0),VLOOKUP($B1784,Composições!A:G,7,0))</f>
        <v>50.74</v>
      </c>
      <c r="H1784" s="445">
        <f t="shared" si="32"/>
        <v>558.14</v>
      </c>
      <c r="I1784" s="479"/>
    </row>
    <row r="1785" spans="1:9" s="436" customFormat="1" ht="114.75" x14ac:dyDescent="0.2">
      <c r="A1785" s="477" t="s">
        <v>202</v>
      </c>
      <c r="B1785" s="481" t="s">
        <v>17285</v>
      </c>
      <c r="C1785" s="493" t="s">
        <v>17501</v>
      </c>
      <c r="D1785" s="496" t="s">
        <v>17286</v>
      </c>
      <c r="E1785" s="455" t="s">
        <v>401</v>
      </c>
      <c r="F1785" s="456">
        <v>8</v>
      </c>
      <c r="G1785" s="444">
        <f>IF($A1785="SINAPI",VLOOKUP($B1785,'Sinapi - Serv'!A:D,4,0),VLOOKUP($B1785,Composições!A:G,7,0))</f>
        <v>20.38</v>
      </c>
      <c r="H1785" s="445">
        <f t="shared" si="32"/>
        <v>163.04</v>
      </c>
      <c r="I1785" s="479"/>
    </row>
    <row r="1786" spans="1:9" s="436" customFormat="1" x14ac:dyDescent="0.2">
      <c r="A1786" s="477"/>
      <c r="B1786" s="481"/>
      <c r="C1786" s="497" t="s">
        <v>17502</v>
      </c>
      <c r="D1786" s="495" t="s">
        <v>17288</v>
      </c>
      <c r="E1786" s="451"/>
      <c r="F1786" s="452"/>
      <c r="G1786" s="453"/>
      <c r="H1786" s="454"/>
      <c r="I1786" s="479"/>
    </row>
    <row r="1787" spans="1:9" s="436" customFormat="1" ht="51" x14ac:dyDescent="0.2">
      <c r="A1787" s="477" t="s">
        <v>202</v>
      </c>
      <c r="B1787" s="481" t="s">
        <v>17289</v>
      </c>
      <c r="C1787" s="493" t="s">
        <v>17503</v>
      </c>
      <c r="D1787" s="478" t="s">
        <v>17504</v>
      </c>
      <c r="E1787" s="582" t="s">
        <v>13</v>
      </c>
      <c r="F1787" s="443">
        <v>2</v>
      </c>
      <c r="G1787" s="444">
        <f>VLOOKUP($B1787,'Cotações de Mercado'!A:X,24,0)</f>
        <v>153.06</v>
      </c>
      <c r="H1787" s="445">
        <f>+F1787*G1787</f>
        <v>306.12</v>
      </c>
      <c r="I1787" s="479"/>
    </row>
    <row r="1788" spans="1:9" s="436" customFormat="1" ht="51" x14ac:dyDescent="0.2">
      <c r="A1788" s="477" t="s">
        <v>202</v>
      </c>
      <c r="B1788" s="481" t="s">
        <v>17291</v>
      </c>
      <c r="C1788" s="493" t="s">
        <v>17505</v>
      </c>
      <c r="D1788" s="496" t="s">
        <v>17506</v>
      </c>
      <c r="E1788" s="455" t="s">
        <v>13</v>
      </c>
      <c r="F1788" s="456">
        <v>2</v>
      </c>
      <c r="G1788" s="444">
        <f>VLOOKUP($B1788,'Cotações de Mercado'!A:X,24,0)</f>
        <v>338.45</v>
      </c>
      <c r="H1788" s="445">
        <f t="shared" si="32"/>
        <v>676.9</v>
      </c>
      <c r="I1788" s="479"/>
    </row>
    <row r="1789" spans="1:9" s="436" customFormat="1" ht="25.5" x14ac:dyDescent="0.2">
      <c r="A1789" s="477" t="s">
        <v>202</v>
      </c>
      <c r="B1789" s="481" t="s">
        <v>17293</v>
      </c>
      <c r="C1789" s="493" t="s">
        <v>17507</v>
      </c>
      <c r="D1789" s="496" t="s">
        <v>17508</v>
      </c>
      <c r="E1789" s="455" t="s">
        <v>13</v>
      </c>
      <c r="F1789" s="456">
        <v>4</v>
      </c>
      <c r="G1789" s="444">
        <f>VLOOKUP($B1789,'Cotações de Mercado'!A:X,24,0)</f>
        <v>893.59</v>
      </c>
      <c r="H1789" s="445">
        <f t="shared" si="32"/>
        <v>3574.36</v>
      </c>
      <c r="I1789" s="479"/>
    </row>
    <row r="1790" spans="1:9" s="436" customFormat="1" ht="51" x14ac:dyDescent="0.2">
      <c r="A1790" s="477" t="s">
        <v>202</v>
      </c>
      <c r="B1790" s="481" t="s">
        <v>17295</v>
      </c>
      <c r="C1790" s="493" t="s">
        <v>17509</v>
      </c>
      <c r="D1790" s="496" t="s">
        <v>17510</v>
      </c>
      <c r="E1790" s="455" t="s">
        <v>13</v>
      </c>
      <c r="F1790" s="456">
        <v>2</v>
      </c>
      <c r="G1790" s="444">
        <f>VLOOKUP($B1790,'Cotações de Mercado'!A:X,24,0)</f>
        <v>847.93</v>
      </c>
      <c r="H1790" s="445">
        <f t="shared" si="32"/>
        <v>1695.86</v>
      </c>
      <c r="I1790" s="479"/>
    </row>
    <row r="1791" spans="1:9" s="436" customFormat="1" ht="51" x14ac:dyDescent="0.2">
      <c r="A1791" s="477" t="s">
        <v>202</v>
      </c>
      <c r="B1791" s="481" t="s">
        <v>17297</v>
      </c>
      <c r="C1791" s="493" t="s">
        <v>17511</v>
      </c>
      <c r="D1791" s="496" t="s">
        <v>17512</v>
      </c>
      <c r="E1791" s="455" t="s">
        <v>13</v>
      </c>
      <c r="F1791" s="456">
        <v>2</v>
      </c>
      <c r="G1791" s="444">
        <f>VLOOKUP($B1791,'Cotações de Mercado'!A:X,24,0)</f>
        <v>5061.4799999999996</v>
      </c>
      <c r="H1791" s="445">
        <f t="shared" si="32"/>
        <v>10122.959999999999</v>
      </c>
      <c r="I1791" s="479"/>
    </row>
    <row r="1792" spans="1:9" s="436" customFormat="1" ht="51" x14ac:dyDescent="0.2">
      <c r="A1792" s="477" t="s">
        <v>202</v>
      </c>
      <c r="B1792" s="481" t="s">
        <v>17299</v>
      </c>
      <c r="C1792" s="493" t="s">
        <v>17513</v>
      </c>
      <c r="D1792" s="496" t="s">
        <v>17300</v>
      </c>
      <c r="E1792" s="455" t="s">
        <v>13</v>
      </c>
      <c r="F1792" s="456">
        <v>2</v>
      </c>
      <c r="G1792" s="444">
        <f>VLOOKUP($B1792,'Cotações de Mercado'!A:X,24,0)</f>
        <v>4692.59</v>
      </c>
      <c r="H1792" s="445">
        <f t="shared" si="32"/>
        <v>9385.18</v>
      </c>
      <c r="I1792" s="479"/>
    </row>
    <row r="1793" spans="1:9" s="436" customFormat="1" ht="63.75" x14ac:dyDescent="0.2">
      <c r="A1793" s="477" t="s">
        <v>202</v>
      </c>
      <c r="B1793" s="481" t="s">
        <v>17301</v>
      </c>
      <c r="C1793" s="493" t="s">
        <v>17514</v>
      </c>
      <c r="D1793" s="496" t="s">
        <v>17515</v>
      </c>
      <c r="E1793" s="455" t="s">
        <v>13</v>
      </c>
      <c r="F1793" s="456">
        <v>2</v>
      </c>
      <c r="G1793" s="444">
        <f>VLOOKUP($B1793,'Cotações de Mercado'!A:X,24,0)</f>
        <v>20818.03</v>
      </c>
      <c r="H1793" s="445">
        <f t="shared" si="32"/>
        <v>41636.06</v>
      </c>
      <c r="I1793" s="479"/>
    </row>
    <row r="1794" spans="1:9" s="436" customFormat="1" ht="25.5" x14ac:dyDescent="0.2">
      <c r="A1794" s="477" t="s">
        <v>202</v>
      </c>
      <c r="B1794" s="481" t="s">
        <v>17303</v>
      </c>
      <c r="C1794" s="493" t="s">
        <v>17516</v>
      </c>
      <c r="D1794" s="496" t="s">
        <v>17517</v>
      </c>
      <c r="E1794" s="455" t="s">
        <v>13</v>
      </c>
      <c r="F1794" s="456">
        <v>2</v>
      </c>
      <c r="G1794" s="444">
        <f>VLOOKUP($B1794,'Cotações de Mercado'!A:X,24,0)</f>
        <v>245.44</v>
      </c>
      <c r="H1794" s="445">
        <f t="shared" si="32"/>
        <v>490.88</v>
      </c>
      <c r="I1794" s="479"/>
    </row>
    <row r="1795" spans="1:9" s="436" customFormat="1" ht="25.5" x14ac:dyDescent="0.2">
      <c r="A1795" s="477" t="s">
        <v>202</v>
      </c>
      <c r="B1795" s="481" t="s">
        <v>17305</v>
      </c>
      <c r="C1795" s="493" t="s">
        <v>17518</v>
      </c>
      <c r="D1795" s="496" t="s">
        <v>17519</v>
      </c>
      <c r="E1795" s="455" t="s">
        <v>13</v>
      </c>
      <c r="F1795" s="456">
        <v>1</v>
      </c>
      <c r="G1795" s="444">
        <f>VLOOKUP($B1795,'Cotações de Mercado'!A:X,24,0)</f>
        <v>22699</v>
      </c>
      <c r="H1795" s="445">
        <f t="shared" si="32"/>
        <v>22699</v>
      </c>
      <c r="I1795" s="479"/>
    </row>
    <row r="1796" spans="1:9" s="436" customFormat="1" ht="51" x14ac:dyDescent="0.2">
      <c r="A1796" s="477" t="s">
        <v>202</v>
      </c>
      <c r="B1796" s="481" t="s">
        <v>17307</v>
      </c>
      <c r="C1796" s="493" t="s">
        <v>17520</v>
      </c>
      <c r="D1796" s="496" t="s">
        <v>17521</v>
      </c>
      <c r="E1796" s="455" t="s">
        <v>13</v>
      </c>
      <c r="F1796" s="456">
        <v>2</v>
      </c>
      <c r="G1796" s="444">
        <f>VLOOKUP($B1796,'Cotações de Mercado'!A:X,24,0)</f>
        <v>452.76</v>
      </c>
      <c r="H1796" s="445">
        <f t="shared" si="32"/>
        <v>905.52</v>
      </c>
      <c r="I1796" s="479"/>
    </row>
    <row r="1797" spans="1:9" s="436" customFormat="1" x14ac:dyDescent="0.2">
      <c r="A1797" s="477"/>
      <c r="B1797" s="481"/>
      <c r="C1797" s="497" t="s">
        <v>17522</v>
      </c>
      <c r="D1797" s="495" t="s">
        <v>113</v>
      </c>
      <c r="E1797" s="451"/>
      <c r="F1797" s="452"/>
      <c r="G1797" s="453"/>
      <c r="H1797" s="454"/>
      <c r="I1797" s="479"/>
    </row>
    <row r="1798" spans="1:9" s="436" customFormat="1" ht="25.5" x14ac:dyDescent="0.2">
      <c r="A1798" s="477" t="s">
        <v>202</v>
      </c>
      <c r="B1798" s="481" t="s">
        <v>17309</v>
      </c>
      <c r="C1798" s="493" t="s">
        <v>17523</v>
      </c>
      <c r="D1798" s="478" t="s">
        <v>17310</v>
      </c>
      <c r="E1798" s="582" t="s">
        <v>13</v>
      </c>
      <c r="F1798" s="443">
        <v>1</v>
      </c>
      <c r="G1798" s="444">
        <f>VLOOKUP($B1798,'Cotações de Mercado'!A:X,24,0)</f>
        <v>59958.7</v>
      </c>
      <c r="H1798" s="445">
        <f>+F1798*G1798</f>
        <v>59958.7</v>
      </c>
      <c r="I1798" s="479"/>
    </row>
    <row r="1799" spans="1:9" s="436" customFormat="1" ht="25.5" x14ac:dyDescent="0.2">
      <c r="A1799" s="477" t="s">
        <v>202</v>
      </c>
      <c r="B1799" s="481" t="s">
        <v>17311</v>
      </c>
      <c r="C1799" s="493" t="s">
        <v>17524</v>
      </c>
      <c r="D1799" s="496" t="s">
        <v>17312</v>
      </c>
      <c r="E1799" s="455" t="s">
        <v>13</v>
      </c>
      <c r="F1799" s="456">
        <v>1</v>
      </c>
      <c r="G1799" s="444">
        <f>VLOOKUP($B1799,'Cotações de Mercado'!A:X,24,0)</f>
        <v>44969.03</v>
      </c>
      <c r="H1799" s="445">
        <f t="shared" si="32"/>
        <v>44969.03</v>
      </c>
      <c r="I1799" s="479"/>
    </row>
    <row r="1800" spans="1:9" s="436" customFormat="1" ht="25.5" x14ac:dyDescent="0.2">
      <c r="A1800" s="477" t="s">
        <v>202</v>
      </c>
      <c r="B1800" s="481" t="s">
        <v>17313</v>
      </c>
      <c r="C1800" s="493" t="s">
        <v>17525</v>
      </c>
      <c r="D1800" s="496" t="s">
        <v>17314</v>
      </c>
      <c r="E1800" s="455" t="s">
        <v>13</v>
      </c>
      <c r="F1800" s="456">
        <v>1</v>
      </c>
      <c r="G1800" s="444">
        <f>VLOOKUP($B1800,'Cotações de Mercado'!A:X,24,0)</f>
        <v>5288.68</v>
      </c>
      <c r="H1800" s="445">
        <f t="shared" si="32"/>
        <v>5288.68</v>
      </c>
      <c r="I1800" s="479"/>
    </row>
    <row r="1801" spans="1:9" s="436" customFormat="1" ht="25.5" x14ac:dyDescent="0.2">
      <c r="A1801" s="477" t="s">
        <v>202</v>
      </c>
      <c r="B1801" s="481" t="s">
        <v>17315</v>
      </c>
      <c r="C1801" s="493" t="s">
        <v>17526</v>
      </c>
      <c r="D1801" s="496" t="s">
        <v>17316</v>
      </c>
      <c r="E1801" s="455" t="s">
        <v>13</v>
      </c>
      <c r="F1801" s="456">
        <v>1</v>
      </c>
      <c r="G1801" s="444">
        <f>VLOOKUP($B1801,'Cotações de Mercado'!A:X,24,0)</f>
        <v>42309.47</v>
      </c>
      <c r="H1801" s="445">
        <f t="shared" si="32"/>
        <v>42309.47</v>
      </c>
      <c r="I1801" s="479"/>
    </row>
    <row r="1802" spans="1:9" s="436" customFormat="1" ht="25.5" x14ac:dyDescent="0.2">
      <c r="A1802" s="477" t="s">
        <v>202</v>
      </c>
      <c r="B1802" s="481" t="s">
        <v>17317</v>
      </c>
      <c r="C1802" s="493" t="s">
        <v>17527</v>
      </c>
      <c r="D1802" s="496" t="s">
        <v>17318</v>
      </c>
      <c r="E1802" s="455" t="s">
        <v>13</v>
      </c>
      <c r="F1802" s="456">
        <v>1</v>
      </c>
      <c r="G1802" s="444">
        <f>VLOOKUP($B1802,'Cotações de Mercado'!A:X,24,0)</f>
        <v>37020.79</v>
      </c>
      <c r="H1802" s="445">
        <f t="shared" si="32"/>
        <v>37020.79</v>
      </c>
      <c r="I1802" s="479"/>
    </row>
    <row r="1803" spans="1:9" s="436" customFormat="1" ht="25.5" x14ac:dyDescent="0.2">
      <c r="A1803" s="477" t="s">
        <v>202</v>
      </c>
      <c r="B1803" s="481" t="s">
        <v>17319</v>
      </c>
      <c r="C1803" s="493" t="s">
        <v>17528</v>
      </c>
      <c r="D1803" s="496" t="s">
        <v>17320</v>
      </c>
      <c r="E1803" s="455" t="s">
        <v>13</v>
      </c>
      <c r="F1803" s="456">
        <v>1</v>
      </c>
      <c r="G1803" s="444">
        <f>VLOOKUP($B1803,'Cotações de Mercado'!A:X,24,0)</f>
        <v>14989.68</v>
      </c>
      <c r="H1803" s="445">
        <f t="shared" si="32"/>
        <v>14989.68</v>
      </c>
      <c r="I1803" s="479"/>
    </row>
    <row r="1804" spans="1:9" s="436" customFormat="1" ht="25.5" x14ac:dyDescent="0.2">
      <c r="A1804" s="477" t="s">
        <v>202</v>
      </c>
      <c r="B1804" s="481" t="s">
        <v>17321</v>
      </c>
      <c r="C1804" s="493" t="s">
        <v>17529</v>
      </c>
      <c r="D1804" s="496" t="s">
        <v>17322</v>
      </c>
      <c r="E1804" s="455" t="s">
        <v>13</v>
      </c>
      <c r="F1804" s="456">
        <v>1</v>
      </c>
      <c r="G1804" s="444">
        <f>VLOOKUP($B1804,'Cotações de Mercado'!A:X,24,0)</f>
        <v>10577.37</v>
      </c>
      <c r="H1804" s="445">
        <f t="shared" si="32"/>
        <v>10577.37</v>
      </c>
      <c r="I1804" s="479"/>
    </row>
    <row r="1805" spans="1:9" s="436" customFormat="1" ht="25.5" x14ac:dyDescent="0.2">
      <c r="A1805" s="477" t="s">
        <v>202</v>
      </c>
      <c r="B1805" s="481" t="s">
        <v>17323</v>
      </c>
      <c r="C1805" s="493" t="s">
        <v>17530</v>
      </c>
      <c r="D1805" s="496" t="s">
        <v>17324</v>
      </c>
      <c r="E1805" s="455" t="s">
        <v>13</v>
      </c>
      <c r="F1805" s="456">
        <v>1</v>
      </c>
      <c r="G1805" s="444">
        <f>VLOOKUP($B1805,'Cotações de Mercado'!A:X,24,0)</f>
        <v>29979.35</v>
      </c>
      <c r="H1805" s="445">
        <f t="shared" si="32"/>
        <v>29979.35</v>
      </c>
      <c r="I1805" s="479"/>
    </row>
    <row r="1806" spans="1:9" s="436" customFormat="1" ht="25.5" x14ac:dyDescent="0.2">
      <c r="A1806" s="477" t="s">
        <v>202</v>
      </c>
      <c r="B1806" s="481" t="s">
        <v>17325</v>
      </c>
      <c r="C1806" s="493" t="s">
        <v>17531</v>
      </c>
      <c r="D1806" s="496" t="s">
        <v>17326</v>
      </c>
      <c r="E1806" s="455" t="s">
        <v>13</v>
      </c>
      <c r="F1806" s="456">
        <v>1</v>
      </c>
      <c r="G1806" s="444">
        <f>VLOOKUP($B1806,'Cotações de Mercado'!A:X,24,0)</f>
        <v>10577.37</v>
      </c>
      <c r="H1806" s="445">
        <f t="shared" si="32"/>
        <v>10577.37</v>
      </c>
      <c r="I1806" s="479"/>
    </row>
    <row r="1807" spans="1:9" s="436" customFormat="1" x14ac:dyDescent="0.2">
      <c r="A1807" s="477"/>
      <c r="B1807" s="481"/>
      <c r="C1807" s="497" t="s">
        <v>80</v>
      </c>
      <c r="D1807" s="495" t="s">
        <v>15075</v>
      </c>
      <c r="E1807" s="451"/>
      <c r="F1807" s="452"/>
      <c r="G1807" s="453"/>
      <c r="H1807" s="454"/>
      <c r="I1807" s="479"/>
    </row>
    <row r="1808" spans="1:9" s="436" customFormat="1" x14ac:dyDescent="0.2">
      <c r="A1808" s="477"/>
      <c r="B1808" s="481"/>
      <c r="C1808" s="497" t="s">
        <v>17532</v>
      </c>
      <c r="D1808" s="495" t="s">
        <v>17533</v>
      </c>
      <c r="E1808" s="451"/>
      <c r="F1808" s="452"/>
      <c r="G1808" s="453"/>
      <c r="H1808" s="454"/>
      <c r="I1808" s="479"/>
    </row>
    <row r="1809" spans="1:9" s="436" customFormat="1" x14ac:dyDescent="0.2">
      <c r="A1809" s="477"/>
      <c r="B1809" s="481"/>
      <c r="C1809" s="497" t="s">
        <v>17534</v>
      </c>
      <c r="D1809" s="495" t="s">
        <v>17330</v>
      </c>
      <c r="E1809" s="451"/>
      <c r="F1809" s="452"/>
      <c r="G1809" s="453"/>
      <c r="H1809" s="454"/>
      <c r="I1809" s="479"/>
    </row>
    <row r="1810" spans="1:9" s="436" customFormat="1" ht="76.5" x14ac:dyDescent="0.2">
      <c r="A1810" s="477" t="s">
        <v>202</v>
      </c>
      <c r="B1810" s="481" t="s">
        <v>17200</v>
      </c>
      <c r="C1810" s="493" t="s">
        <v>17535</v>
      </c>
      <c r="D1810" s="478" t="s">
        <v>17201</v>
      </c>
      <c r="E1810" s="582" t="s">
        <v>13</v>
      </c>
      <c r="F1810" s="443">
        <v>1</v>
      </c>
      <c r="G1810" s="444">
        <f>VLOOKUP($B1810,'Cotações de Mercado'!A:X,24,0)</f>
        <v>6101.81</v>
      </c>
      <c r="H1810" s="445">
        <f>+F1810*G1810</f>
        <v>6101.81</v>
      </c>
      <c r="I1810" s="479"/>
    </row>
    <row r="1811" spans="1:9" s="436" customFormat="1" ht="89.25" x14ac:dyDescent="0.2">
      <c r="A1811" s="477" t="s">
        <v>202</v>
      </c>
      <c r="B1811" s="481" t="s">
        <v>17202</v>
      </c>
      <c r="C1811" s="493" t="s">
        <v>17536</v>
      </c>
      <c r="D1811" s="496" t="s">
        <v>17203</v>
      </c>
      <c r="E1811" s="455" t="s">
        <v>13</v>
      </c>
      <c r="F1811" s="456">
        <v>1</v>
      </c>
      <c r="G1811" s="444">
        <f>VLOOKUP($B1811,'Cotações de Mercado'!A:X,24,0)</f>
        <v>7325.48</v>
      </c>
      <c r="H1811" s="445">
        <f t="shared" si="32"/>
        <v>7325.48</v>
      </c>
      <c r="I1811" s="479"/>
    </row>
    <row r="1812" spans="1:9" s="436" customFormat="1" ht="89.25" x14ac:dyDescent="0.2">
      <c r="A1812" s="477" t="s">
        <v>202</v>
      </c>
      <c r="B1812" s="481" t="s">
        <v>17204</v>
      </c>
      <c r="C1812" s="493" t="s">
        <v>17537</v>
      </c>
      <c r="D1812" s="496" t="s">
        <v>17205</v>
      </c>
      <c r="E1812" s="455" t="s">
        <v>13</v>
      </c>
      <c r="F1812" s="456">
        <v>3</v>
      </c>
      <c r="G1812" s="444">
        <f>VLOOKUP($B1812,'Cotações de Mercado'!A:X,24,0)</f>
        <v>574.49</v>
      </c>
      <c r="H1812" s="445">
        <f t="shared" si="32"/>
        <v>1723.47</v>
      </c>
      <c r="I1812" s="479"/>
    </row>
    <row r="1813" spans="1:9" s="436" customFormat="1" ht="127.5" x14ac:dyDescent="0.2">
      <c r="A1813" s="477" t="s">
        <v>202</v>
      </c>
      <c r="B1813" s="481" t="s">
        <v>17206</v>
      </c>
      <c r="C1813" s="493" t="s">
        <v>17538</v>
      </c>
      <c r="D1813" s="496" t="s">
        <v>17207</v>
      </c>
      <c r="E1813" s="455" t="s">
        <v>13</v>
      </c>
      <c r="F1813" s="456">
        <v>1</v>
      </c>
      <c r="G1813" s="444">
        <f>VLOOKUP($B1813,'Cotações de Mercado'!A:X,24,0)</f>
        <v>4993.95</v>
      </c>
      <c r="H1813" s="445">
        <f t="shared" si="32"/>
        <v>4993.95</v>
      </c>
      <c r="I1813" s="479"/>
    </row>
    <row r="1814" spans="1:9" s="436" customFormat="1" ht="127.5" x14ac:dyDescent="0.2">
      <c r="A1814" s="477" t="s">
        <v>202</v>
      </c>
      <c r="B1814" s="481" t="s">
        <v>17208</v>
      </c>
      <c r="C1814" s="493" t="s">
        <v>17539</v>
      </c>
      <c r="D1814" s="496" t="s">
        <v>17209</v>
      </c>
      <c r="E1814" s="455" t="s">
        <v>13</v>
      </c>
      <c r="F1814" s="456">
        <v>1</v>
      </c>
      <c r="G1814" s="444">
        <f>VLOOKUP($B1814,'Cotações de Mercado'!A:X,24,0)</f>
        <v>1770.47</v>
      </c>
      <c r="H1814" s="445">
        <f t="shared" si="32"/>
        <v>1770.47</v>
      </c>
      <c r="I1814" s="479"/>
    </row>
    <row r="1815" spans="1:9" s="436" customFormat="1" ht="25.5" x14ac:dyDescent="0.2">
      <c r="A1815" s="477" t="s">
        <v>202</v>
      </c>
      <c r="B1815" s="481" t="s">
        <v>17210</v>
      </c>
      <c r="C1815" s="493" t="s">
        <v>17540</v>
      </c>
      <c r="D1815" s="496" t="s">
        <v>17211</v>
      </c>
      <c r="E1815" s="455" t="s">
        <v>13</v>
      </c>
      <c r="F1815" s="456">
        <v>1</v>
      </c>
      <c r="G1815" s="444">
        <f>VLOOKUP($B1815,'Cotações de Mercado'!A:X,24,0)</f>
        <v>9978.57</v>
      </c>
      <c r="H1815" s="445">
        <f t="shared" si="32"/>
        <v>9978.57</v>
      </c>
      <c r="I1815" s="479"/>
    </row>
    <row r="1816" spans="1:9" s="436" customFormat="1" ht="38.25" x14ac:dyDescent="0.2">
      <c r="A1816" s="477" t="s">
        <v>202</v>
      </c>
      <c r="B1816" s="481" t="s">
        <v>17212</v>
      </c>
      <c r="C1816" s="493" t="s">
        <v>17541</v>
      </c>
      <c r="D1816" s="496" t="s">
        <v>17213</v>
      </c>
      <c r="E1816" s="455" t="s">
        <v>13</v>
      </c>
      <c r="F1816" s="456">
        <v>1</v>
      </c>
      <c r="G1816" s="444">
        <f>VLOOKUP($B1816,'Cotações de Mercado'!A:X,24,0)</f>
        <v>7235.97</v>
      </c>
      <c r="H1816" s="445">
        <f t="shared" si="32"/>
        <v>7235.97</v>
      </c>
      <c r="I1816" s="479"/>
    </row>
    <row r="1817" spans="1:9" s="436" customFormat="1" ht="89.25" x14ac:dyDescent="0.2">
      <c r="A1817" s="477" t="s">
        <v>202</v>
      </c>
      <c r="B1817" s="481" t="s">
        <v>17214</v>
      </c>
      <c r="C1817" s="493" t="s">
        <v>17542</v>
      </c>
      <c r="D1817" s="496" t="s">
        <v>17215</v>
      </c>
      <c r="E1817" s="455" t="s">
        <v>13</v>
      </c>
      <c r="F1817" s="456">
        <v>17</v>
      </c>
      <c r="G1817" s="444">
        <f>IF($A1817="SINAPI",VLOOKUP($B1817,'Sinapi - Serv'!A:D,4,0),VLOOKUP($B1817,Composições!A:G,7,0))</f>
        <v>52.27</v>
      </c>
      <c r="H1817" s="445">
        <f t="shared" si="32"/>
        <v>888.59</v>
      </c>
      <c r="I1817" s="479"/>
    </row>
    <row r="1818" spans="1:9" s="436" customFormat="1" ht="76.5" x14ac:dyDescent="0.2">
      <c r="A1818" s="477" t="s">
        <v>202</v>
      </c>
      <c r="B1818" s="481" t="s">
        <v>17216</v>
      </c>
      <c r="C1818" s="493" t="s">
        <v>17543</v>
      </c>
      <c r="D1818" s="496" t="s">
        <v>17217</v>
      </c>
      <c r="E1818" s="455" t="s">
        <v>13</v>
      </c>
      <c r="F1818" s="456">
        <v>28</v>
      </c>
      <c r="G1818" s="444">
        <f>IF($A1818="SINAPI",VLOOKUP($B1818,'Sinapi - Serv'!A:D,4,0),VLOOKUP($B1818,Composições!A:G,7,0))</f>
        <v>21.86</v>
      </c>
      <c r="H1818" s="445">
        <f t="shared" ref="H1818:H1881" si="33">+F1818*G1818</f>
        <v>612.08000000000004</v>
      </c>
      <c r="I1818" s="479"/>
    </row>
    <row r="1819" spans="1:9" s="436" customFormat="1" ht="51" x14ac:dyDescent="0.2">
      <c r="A1819" s="477" t="s">
        <v>202</v>
      </c>
      <c r="B1819" s="481" t="s">
        <v>17218</v>
      </c>
      <c r="C1819" s="493" t="s">
        <v>17544</v>
      </c>
      <c r="D1819" s="496" t="s">
        <v>17219</v>
      </c>
      <c r="E1819" s="455" t="s">
        <v>13</v>
      </c>
      <c r="F1819" s="456">
        <v>1</v>
      </c>
      <c r="G1819" s="444">
        <f>VLOOKUP($B1819,'Cotações de Mercado'!A:X,24,0)</f>
        <v>35209.85</v>
      </c>
      <c r="H1819" s="445">
        <f t="shared" si="33"/>
        <v>35209.85</v>
      </c>
      <c r="I1819" s="479"/>
    </row>
    <row r="1820" spans="1:9" s="436" customFormat="1" ht="38.25" x14ac:dyDescent="0.2">
      <c r="A1820" s="477" t="s">
        <v>202</v>
      </c>
      <c r="B1820" s="481" t="s">
        <v>17220</v>
      </c>
      <c r="C1820" s="493" t="s">
        <v>17545</v>
      </c>
      <c r="D1820" s="496" t="s">
        <v>17342</v>
      </c>
      <c r="E1820" s="455" t="s">
        <v>13</v>
      </c>
      <c r="F1820" s="456">
        <v>2</v>
      </c>
      <c r="G1820" s="444">
        <f>IF($A1820="SINAPI",VLOOKUP($B1820,'Sinapi - Serv'!A:D,4,0),VLOOKUP($B1820,Composições!A:G,7,0))</f>
        <v>82606.77</v>
      </c>
      <c r="H1820" s="445">
        <f t="shared" si="33"/>
        <v>165213.54</v>
      </c>
      <c r="I1820" s="479"/>
    </row>
    <row r="1821" spans="1:9" s="436" customFormat="1" ht="51" x14ac:dyDescent="0.2">
      <c r="A1821" s="477" t="s">
        <v>202</v>
      </c>
      <c r="B1821" s="481" t="s">
        <v>17222</v>
      </c>
      <c r="C1821" s="493" t="s">
        <v>17546</v>
      </c>
      <c r="D1821" s="496" t="s">
        <v>17223</v>
      </c>
      <c r="E1821" s="455" t="s">
        <v>13</v>
      </c>
      <c r="F1821" s="456">
        <v>1</v>
      </c>
      <c r="G1821" s="444">
        <f>IF($A1821="SINAPI",VLOOKUP($B1821,'Sinapi - Serv'!A:D,4,0),VLOOKUP($B1821,Composições!A:G,7,0))</f>
        <v>12484.46</v>
      </c>
      <c r="H1821" s="445">
        <f t="shared" si="33"/>
        <v>12484.46</v>
      </c>
      <c r="I1821" s="479"/>
    </row>
    <row r="1822" spans="1:9" s="436" customFormat="1" ht="63.75" x14ac:dyDescent="0.2">
      <c r="A1822" s="477" t="s">
        <v>202</v>
      </c>
      <c r="B1822" s="481" t="s">
        <v>17224</v>
      </c>
      <c r="C1822" s="493" t="s">
        <v>17547</v>
      </c>
      <c r="D1822" s="496" t="s">
        <v>17225</v>
      </c>
      <c r="E1822" s="455" t="s">
        <v>13</v>
      </c>
      <c r="F1822" s="456">
        <v>1</v>
      </c>
      <c r="G1822" s="444">
        <f>IF($A1822="SINAPI",VLOOKUP($B1822,'Sinapi - Serv'!A:D,4,0),VLOOKUP($B1822,Composições!A:G,7,0))</f>
        <v>4025.25</v>
      </c>
      <c r="H1822" s="445">
        <f t="shared" si="33"/>
        <v>4025.25</v>
      </c>
      <c r="I1822" s="479"/>
    </row>
    <row r="1823" spans="1:9" s="436" customFormat="1" x14ac:dyDescent="0.2">
      <c r="A1823" s="477"/>
      <c r="B1823" s="481"/>
      <c r="C1823" s="497" t="s">
        <v>17548</v>
      </c>
      <c r="D1823" s="495" t="s">
        <v>17226</v>
      </c>
      <c r="E1823" s="451"/>
      <c r="F1823" s="452"/>
      <c r="G1823" s="453"/>
      <c r="H1823" s="454"/>
      <c r="I1823" s="479"/>
    </row>
    <row r="1824" spans="1:9" s="436" customFormat="1" ht="38.25" x14ac:dyDescent="0.2">
      <c r="A1824" s="477" t="s">
        <v>202</v>
      </c>
      <c r="B1824" s="481" t="s">
        <v>17549</v>
      </c>
      <c r="C1824" s="493" t="s">
        <v>17550</v>
      </c>
      <c r="D1824" s="478" t="s">
        <v>17551</v>
      </c>
      <c r="E1824" s="582" t="s">
        <v>13</v>
      </c>
      <c r="F1824" s="443">
        <v>1</v>
      </c>
      <c r="G1824" s="444">
        <f>VLOOKUP($B1824,'Cotações de Mercado'!A:X,24,0)</f>
        <v>90685.82</v>
      </c>
      <c r="H1824" s="445">
        <f>+F1824*G1824</f>
        <v>90685.82</v>
      </c>
      <c r="I1824" s="479"/>
    </row>
    <row r="1825" spans="1:9" s="436" customFormat="1" ht="38.25" x14ac:dyDescent="0.2">
      <c r="A1825" s="477" t="s">
        <v>202</v>
      </c>
      <c r="B1825" s="481" t="s">
        <v>17552</v>
      </c>
      <c r="C1825" s="493" t="s">
        <v>17553</v>
      </c>
      <c r="D1825" s="496" t="s">
        <v>17554</v>
      </c>
      <c r="E1825" s="455" t="s">
        <v>13</v>
      </c>
      <c r="F1825" s="456">
        <v>1</v>
      </c>
      <c r="G1825" s="444">
        <f>VLOOKUP($B1825,'Cotações de Mercado'!A:X,24,0)</f>
        <v>307514.63</v>
      </c>
      <c r="H1825" s="445">
        <f t="shared" si="33"/>
        <v>307514.63</v>
      </c>
      <c r="I1825" s="479"/>
    </row>
    <row r="1826" spans="1:9" s="436" customFormat="1" ht="25.5" x14ac:dyDescent="0.2">
      <c r="A1826" s="477" t="s">
        <v>211</v>
      </c>
      <c r="B1826" s="481">
        <v>97595</v>
      </c>
      <c r="C1826" s="493" t="s">
        <v>17555</v>
      </c>
      <c r="D1826" s="496" t="s">
        <v>17231</v>
      </c>
      <c r="E1826" s="455" t="s">
        <v>13</v>
      </c>
      <c r="F1826" s="456">
        <v>1</v>
      </c>
      <c r="G1826" s="444">
        <f>IF($A1826="SINAPI",VLOOKUP($B1826,'Sinapi - Serv'!A:D,4,0),VLOOKUP($B1826,Composições!A:G,7,0))</f>
        <v>81.03</v>
      </c>
      <c r="H1826" s="445">
        <f t="shared" si="33"/>
        <v>81.03</v>
      </c>
      <c r="I1826" s="479"/>
    </row>
    <row r="1827" spans="1:9" s="436" customFormat="1" x14ac:dyDescent="0.2">
      <c r="A1827" s="477"/>
      <c r="B1827" s="481"/>
      <c r="C1827" s="497" t="s">
        <v>17556</v>
      </c>
      <c r="D1827" s="495" t="s">
        <v>17232</v>
      </c>
      <c r="E1827" s="451"/>
      <c r="F1827" s="452"/>
      <c r="G1827" s="453"/>
      <c r="H1827" s="454"/>
      <c r="I1827" s="479"/>
    </row>
    <row r="1828" spans="1:9" s="436" customFormat="1" ht="89.25" x14ac:dyDescent="0.2">
      <c r="A1828" s="477" t="s">
        <v>221</v>
      </c>
      <c r="B1828" s="481" t="s">
        <v>433</v>
      </c>
      <c r="C1828" s="493" t="s">
        <v>17557</v>
      </c>
      <c r="D1828" s="478" t="s">
        <v>15876</v>
      </c>
      <c r="E1828" s="582" t="s">
        <v>270</v>
      </c>
      <c r="F1828" s="443">
        <v>102</v>
      </c>
      <c r="G1828" s="444">
        <f>IF($A1828="SINAPI",VLOOKUP($B1828,'Sinapi - Serv'!A:D,4,0),VLOOKUP($B1828,Composições!A:G,7,0))</f>
        <v>24.28</v>
      </c>
      <c r="H1828" s="445">
        <f>+F1828*G1828</f>
        <v>2476.56</v>
      </c>
      <c r="I1828" s="479"/>
    </row>
    <row r="1829" spans="1:9" s="436" customFormat="1" ht="38.25" x14ac:dyDescent="0.2">
      <c r="A1829" s="477" t="s">
        <v>417</v>
      </c>
      <c r="B1829" s="481">
        <v>12140</v>
      </c>
      <c r="C1829" s="493" t="s">
        <v>17558</v>
      </c>
      <c r="D1829" s="496" t="s">
        <v>17233</v>
      </c>
      <c r="E1829" s="455" t="s">
        <v>13</v>
      </c>
      <c r="F1829" s="456">
        <v>51</v>
      </c>
      <c r="G1829" s="444">
        <f>IF($A1829="SINAPI",VLOOKUP($B1829,'Sinapi - Serv'!A:D,4,0),VLOOKUP($B1829,Composições!A:G,7,0))</f>
        <v>9.76</v>
      </c>
      <c r="H1829" s="445">
        <f t="shared" si="33"/>
        <v>497.76</v>
      </c>
      <c r="I1829" s="479"/>
    </row>
    <row r="1830" spans="1:9" s="436" customFormat="1" ht="25.5" x14ac:dyDescent="0.2">
      <c r="A1830" s="477" t="s">
        <v>202</v>
      </c>
      <c r="B1830" s="481" t="s">
        <v>493</v>
      </c>
      <c r="C1830" s="493" t="s">
        <v>17559</v>
      </c>
      <c r="D1830" s="496" t="s">
        <v>495</v>
      </c>
      <c r="E1830" s="455" t="s">
        <v>13</v>
      </c>
      <c r="F1830" s="456">
        <v>51</v>
      </c>
      <c r="G1830" s="444">
        <f>IF($A1830="SINAPI",VLOOKUP($B1830,'Sinapi - Serv'!A:D,4,0),VLOOKUP($B1830,Composições!A:G,7,0))</f>
        <v>2.44</v>
      </c>
      <c r="H1830" s="445">
        <f t="shared" si="33"/>
        <v>124.44</v>
      </c>
      <c r="I1830" s="479"/>
    </row>
    <row r="1831" spans="1:9" s="436" customFormat="1" ht="25.5" x14ac:dyDescent="0.2">
      <c r="A1831" s="477" t="s">
        <v>202</v>
      </c>
      <c r="B1831" s="481" t="s">
        <v>15901</v>
      </c>
      <c r="C1831" s="493" t="s">
        <v>17560</v>
      </c>
      <c r="D1831" s="496" t="s">
        <v>17234</v>
      </c>
      <c r="E1831" s="455" t="s">
        <v>13</v>
      </c>
      <c r="F1831" s="456">
        <v>51</v>
      </c>
      <c r="G1831" s="444">
        <f>IF($A1831="SINAPI",VLOOKUP($B1831,'Sinapi - Serv'!A:D,4,0),VLOOKUP($B1831,Composições!A:G,7,0))</f>
        <v>2.37</v>
      </c>
      <c r="H1831" s="445">
        <f t="shared" si="33"/>
        <v>120.87</v>
      </c>
      <c r="I1831" s="479"/>
    </row>
    <row r="1832" spans="1:9" s="436" customFormat="1" ht="51" x14ac:dyDescent="0.2">
      <c r="A1832" s="477" t="s">
        <v>417</v>
      </c>
      <c r="B1832" s="481">
        <v>3767</v>
      </c>
      <c r="C1832" s="493" t="s">
        <v>17561</v>
      </c>
      <c r="D1832" s="496" t="s">
        <v>17235</v>
      </c>
      <c r="E1832" s="455" t="s">
        <v>270</v>
      </c>
      <c r="F1832" s="456">
        <v>19</v>
      </c>
      <c r="G1832" s="444">
        <f>IF($A1832="SINAPI",VLOOKUP($B1832,'Sinapi - Serv'!A:D,4,0),VLOOKUP($B1832,Composições!A:G,7,0))</f>
        <v>21.81</v>
      </c>
      <c r="H1832" s="445">
        <f t="shared" si="33"/>
        <v>414.39</v>
      </c>
      <c r="I1832" s="479"/>
    </row>
    <row r="1833" spans="1:9" s="436" customFormat="1" ht="38.25" x14ac:dyDescent="0.2">
      <c r="A1833" s="477" t="s">
        <v>202</v>
      </c>
      <c r="B1833" s="481" t="s">
        <v>17236</v>
      </c>
      <c r="C1833" s="493" t="s">
        <v>17562</v>
      </c>
      <c r="D1833" s="496" t="s">
        <v>17237</v>
      </c>
      <c r="E1833" s="455" t="s">
        <v>13</v>
      </c>
      <c r="F1833" s="456">
        <v>2</v>
      </c>
      <c r="G1833" s="444">
        <f>IF($A1833="SINAPI",VLOOKUP($B1833,'Sinapi - Serv'!A:D,4,0),VLOOKUP($B1833,Composições!A:G,7,0))</f>
        <v>133.87</v>
      </c>
      <c r="H1833" s="445">
        <f t="shared" si="33"/>
        <v>267.74</v>
      </c>
      <c r="I1833" s="479"/>
    </row>
    <row r="1834" spans="1:9" s="436" customFormat="1" x14ac:dyDescent="0.2">
      <c r="A1834" s="477"/>
      <c r="B1834" s="481"/>
      <c r="C1834" s="497" t="s">
        <v>17563</v>
      </c>
      <c r="D1834" s="495" t="s">
        <v>17238</v>
      </c>
      <c r="E1834" s="451"/>
      <c r="F1834" s="452"/>
      <c r="G1834" s="453"/>
      <c r="H1834" s="454"/>
      <c r="I1834" s="479"/>
    </row>
    <row r="1835" spans="1:9" s="436" customFormat="1" ht="25.5" x14ac:dyDescent="0.2">
      <c r="A1835" s="477" t="s">
        <v>202</v>
      </c>
      <c r="B1835" s="481" t="s">
        <v>17239</v>
      </c>
      <c r="C1835" s="493" t="s">
        <v>17564</v>
      </c>
      <c r="D1835" s="478" t="s">
        <v>17240</v>
      </c>
      <c r="E1835" s="582" t="s">
        <v>13</v>
      </c>
      <c r="F1835" s="443">
        <v>3</v>
      </c>
      <c r="G1835" s="444">
        <f>IF($A1835="SINAPI",VLOOKUP($B1835,'Sinapi - Serv'!A:D,4,0),VLOOKUP($B1835,Composições!A:G,7,0))</f>
        <v>1130.4100000000001</v>
      </c>
      <c r="H1835" s="445">
        <f>+F1835*G1835</f>
        <v>3391.23</v>
      </c>
      <c r="I1835" s="479"/>
    </row>
    <row r="1836" spans="1:9" s="436" customFormat="1" ht="19.5" customHeight="1" x14ac:dyDescent="0.2">
      <c r="A1836" s="477"/>
      <c r="B1836" s="481"/>
      <c r="C1836" s="497" t="s">
        <v>17565</v>
      </c>
      <c r="D1836" s="495" t="s">
        <v>17241</v>
      </c>
      <c r="E1836" s="451"/>
      <c r="F1836" s="452"/>
      <c r="G1836" s="453"/>
      <c r="H1836" s="454"/>
      <c r="I1836" s="479"/>
    </row>
    <row r="1837" spans="1:9" s="436" customFormat="1" ht="51" x14ac:dyDescent="0.2">
      <c r="A1837" s="477" t="s">
        <v>17242</v>
      </c>
      <c r="B1837" s="481">
        <v>58121</v>
      </c>
      <c r="C1837" s="493" t="s">
        <v>17566</v>
      </c>
      <c r="D1837" s="478" t="s">
        <v>17243</v>
      </c>
      <c r="E1837" s="582" t="s">
        <v>13</v>
      </c>
      <c r="F1837" s="443">
        <v>58</v>
      </c>
      <c r="G1837" s="444">
        <f>IF($A1837="SINAPI",VLOOKUP($B1837,'Sinapi - Serv'!A:D,4,0),VLOOKUP($B1837,Composições!A:G,7,0))</f>
        <v>60.66</v>
      </c>
      <c r="H1837" s="445">
        <f>+F1837*G1837</f>
        <v>3518.28</v>
      </c>
      <c r="I1837" s="479"/>
    </row>
    <row r="1838" spans="1:9" s="436" customFormat="1" ht="51" x14ac:dyDescent="0.2">
      <c r="A1838" s="477" t="s">
        <v>17242</v>
      </c>
      <c r="B1838" s="481">
        <v>62106</v>
      </c>
      <c r="C1838" s="493" t="s">
        <v>17567</v>
      </c>
      <c r="D1838" s="496" t="s">
        <v>17244</v>
      </c>
      <c r="E1838" s="455" t="s">
        <v>13</v>
      </c>
      <c r="F1838" s="456">
        <v>3</v>
      </c>
      <c r="G1838" s="444">
        <f>IF($A1838="SINAPI",VLOOKUP($B1838,'Sinapi - Serv'!A:D,4,0),VLOOKUP($B1838,Composições!A:G,7,0))</f>
        <v>67.5</v>
      </c>
      <c r="H1838" s="445">
        <f t="shared" si="33"/>
        <v>202.5</v>
      </c>
      <c r="I1838" s="479"/>
    </row>
    <row r="1839" spans="1:9" s="436" customFormat="1" ht="51" x14ac:dyDescent="0.2">
      <c r="A1839" s="477" t="s">
        <v>202</v>
      </c>
      <c r="B1839" s="481" t="s">
        <v>17245</v>
      </c>
      <c r="C1839" s="493" t="s">
        <v>17568</v>
      </c>
      <c r="D1839" s="496" t="s">
        <v>17246</v>
      </c>
      <c r="E1839" s="455" t="s">
        <v>13</v>
      </c>
      <c r="F1839" s="456">
        <v>125</v>
      </c>
      <c r="G1839" s="444">
        <f>IF($A1839="SINAPI",VLOOKUP($B1839,'Sinapi - Serv'!A:D,4,0),VLOOKUP($B1839,Composições!A:G,7,0))</f>
        <v>4.8899999999999997</v>
      </c>
      <c r="H1839" s="445">
        <f t="shared" si="33"/>
        <v>611.25</v>
      </c>
      <c r="I1839" s="479"/>
    </row>
    <row r="1840" spans="1:9" s="436" customFormat="1" ht="19.5" customHeight="1" x14ac:dyDescent="0.2">
      <c r="A1840" s="477"/>
      <c r="B1840" s="481"/>
      <c r="C1840" s="497" t="s">
        <v>17569</v>
      </c>
      <c r="D1840" s="495" t="s">
        <v>17247</v>
      </c>
      <c r="E1840" s="451"/>
      <c r="F1840" s="452"/>
      <c r="G1840" s="453"/>
      <c r="H1840" s="454"/>
      <c r="I1840" s="479"/>
    </row>
    <row r="1841" spans="1:9" s="436" customFormat="1" ht="76.5" x14ac:dyDescent="0.2">
      <c r="A1841" s="477" t="s">
        <v>238</v>
      </c>
      <c r="B1841" s="481">
        <v>63447</v>
      </c>
      <c r="C1841" s="493" t="s">
        <v>17570</v>
      </c>
      <c r="D1841" s="478" t="s">
        <v>17248</v>
      </c>
      <c r="E1841" s="582" t="s">
        <v>270</v>
      </c>
      <c r="F1841" s="443">
        <v>9</v>
      </c>
      <c r="G1841" s="444">
        <f>IF($A1841="SINAPI",VLOOKUP($B1841,'Sinapi - Serv'!A:D,4,0),VLOOKUP($B1841,Composições!A:G,7,0))</f>
        <v>56.42</v>
      </c>
      <c r="H1841" s="445">
        <f>+F1841*G1841</f>
        <v>507.78</v>
      </c>
      <c r="I1841" s="479"/>
    </row>
    <row r="1842" spans="1:9" s="436" customFormat="1" ht="76.5" x14ac:dyDescent="0.2">
      <c r="A1842" s="477" t="s">
        <v>238</v>
      </c>
      <c r="B1842" s="481">
        <v>60107</v>
      </c>
      <c r="C1842" s="493" t="s">
        <v>17571</v>
      </c>
      <c r="D1842" s="496" t="s">
        <v>17249</v>
      </c>
      <c r="E1842" s="455" t="s">
        <v>270</v>
      </c>
      <c r="F1842" s="456">
        <v>22</v>
      </c>
      <c r="G1842" s="444">
        <f>IF($A1842="SINAPI",VLOOKUP($B1842,'Sinapi - Serv'!A:D,4,0),VLOOKUP($B1842,Composições!A:G,7,0))</f>
        <v>75.680000000000007</v>
      </c>
      <c r="H1842" s="445">
        <f t="shared" si="33"/>
        <v>1664.96</v>
      </c>
      <c r="I1842" s="479"/>
    </row>
    <row r="1843" spans="1:9" s="436" customFormat="1" ht="76.5" x14ac:dyDescent="0.2">
      <c r="A1843" s="477" t="s">
        <v>417</v>
      </c>
      <c r="B1843" s="481">
        <v>4532</v>
      </c>
      <c r="C1843" s="493" t="s">
        <v>17572</v>
      </c>
      <c r="D1843" s="496" t="s">
        <v>17251</v>
      </c>
      <c r="E1843" s="455" t="s">
        <v>13</v>
      </c>
      <c r="F1843" s="456">
        <v>2</v>
      </c>
      <c r="G1843" s="444">
        <f>IF($A1843="SINAPI",VLOOKUP($B1843,'Sinapi - Serv'!A:D,4,0),VLOOKUP($B1843,Composições!A:G,7,0))</f>
        <v>44.98</v>
      </c>
      <c r="H1843" s="445">
        <f t="shared" si="33"/>
        <v>89.96</v>
      </c>
      <c r="I1843" s="479"/>
    </row>
    <row r="1844" spans="1:9" s="436" customFormat="1" ht="76.5" x14ac:dyDescent="0.2">
      <c r="A1844" s="477" t="s">
        <v>417</v>
      </c>
      <c r="B1844" s="481">
        <v>8689</v>
      </c>
      <c r="C1844" s="493" t="s">
        <v>17573</v>
      </c>
      <c r="D1844" s="496" t="s">
        <v>17252</v>
      </c>
      <c r="E1844" s="455" t="s">
        <v>13</v>
      </c>
      <c r="F1844" s="456">
        <v>1</v>
      </c>
      <c r="G1844" s="444">
        <f>IF($A1844="SINAPI",VLOOKUP($B1844,'Sinapi - Serv'!A:D,4,0),VLOOKUP($B1844,Composições!A:G,7,0))</f>
        <v>30.09</v>
      </c>
      <c r="H1844" s="445">
        <f t="shared" si="33"/>
        <v>30.09</v>
      </c>
      <c r="I1844" s="479"/>
    </row>
    <row r="1845" spans="1:9" s="436" customFormat="1" ht="76.5" x14ac:dyDescent="0.2">
      <c r="A1845" s="477" t="s">
        <v>417</v>
      </c>
      <c r="B1845" s="481">
        <v>7877</v>
      </c>
      <c r="C1845" s="493" t="s">
        <v>17574</v>
      </c>
      <c r="D1845" s="496" t="s">
        <v>17253</v>
      </c>
      <c r="E1845" s="455" t="s">
        <v>13</v>
      </c>
      <c r="F1845" s="456">
        <v>2</v>
      </c>
      <c r="G1845" s="444">
        <f>IF($A1845="SINAPI",VLOOKUP($B1845,'Sinapi - Serv'!A:D,4,0),VLOOKUP($B1845,Composições!A:G,7,0))</f>
        <v>29.24</v>
      </c>
      <c r="H1845" s="445">
        <f t="shared" si="33"/>
        <v>58.48</v>
      </c>
      <c r="I1845" s="479"/>
    </row>
    <row r="1846" spans="1:9" s="436" customFormat="1" ht="76.5" x14ac:dyDescent="0.2">
      <c r="A1846" s="477" t="s">
        <v>202</v>
      </c>
      <c r="B1846" s="481" t="s">
        <v>17575</v>
      </c>
      <c r="C1846" s="493" t="s">
        <v>17576</v>
      </c>
      <c r="D1846" s="496" t="s">
        <v>17577</v>
      </c>
      <c r="E1846" s="455" t="s">
        <v>13</v>
      </c>
      <c r="F1846" s="456">
        <v>1</v>
      </c>
      <c r="G1846" s="444">
        <f>IF($A1846="SINAPI",VLOOKUP($B1846,'Sinapi - Serv'!A:D,4,0),VLOOKUP($B1846,Composições!A:G,7,0))</f>
        <v>14.29</v>
      </c>
      <c r="H1846" s="445">
        <f t="shared" si="33"/>
        <v>14.29</v>
      </c>
      <c r="I1846" s="479"/>
    </row>
    <row r="1847" spans="1:9" s="436" customFormat="1" ht="76.5" x14ac:dyDescent="0.2">
      <c r="A1847" s="477" t="s">
        <v>417</v>
      </c>
      <c r="B1847" s="481">
        <v>9533</v>
      </c>
      <c r="C1847" s="493" t="s">
        <v>17578</v>
      </c>
      <c r="D1847" s="496" t="s">
        <v>17255</v>
      </c>
      <c r="E1847" s="455" t="s">
        <v>13</v>
      </c>
      <c r="F1847" s="456">
        <v>2</v>
      </c>
      <c r="G1847" s="444">
        <f>IF($A1847="SINAPI",VLOOKUP($B1847,'Sinapi - Serv'!A:D,4,0),VLOOKUP($B1847,Composições!A:G,7,0))</f>
        <v>16.29</v>
      </c>
      <c r="H1847" s="445">
        <f t="shared" si="33"/>
        <v>32.58</v>
      </c>
      <c r="I1847" s="479"/>
    </row>
    <row r="1848" spans="1:9" s="436" customFormat="1" ht="63.75" x14ac:dyDescent="0.2">
      <c r="A1848" s="477" t="s">
        <v>238</v>
      </c>
      <c r="B1848" s="481">
        <v>63754</v>
      </c>
      <c r="C1848" s="493" t="s">
        <v>17579</v>
      </c>
      <c r="D1848" s="496" t="s">
        <v>17256</v>
      </c>
      <c r="E1848" s="455" t="s">
        <v>13</v>
      </c>
      <c r="F1848" s="456">
        <v>25</v>
      </c>
      <c r="G1848" s="444">
        <f>IF($A1848="SINAPI",VLOOKUP($B1848,'Sinapi - Serv'!A:D,4,0),VLOOKUP($B1848,Composições!A:G,7,0))</f>
        <v>15.66</v>
      </c>
      <c r="H1848" s="445">
        <f t="shared" si="33"/>
        <v>391.5</v>
      </c>
      <c r="I1848" s="479"/>
    </row>
    <row r="1849" spans="1:9" s="436" customFormat="1" ht="51" x14ac:dyDescent="0.2">
      <c r="A1849" s="477" t="s">
        <v>202</v>
      </c>
      <c r="B1849" s="481" t="s">
        <v>17257</v>
      </c>
      <c r="C1849" s="493" t="s">
        <v>17580</v>
      </c>
      <c r="D1849" s="496" t="s">
        <v>17258</v>
      </c>
      <c r="E1849" s="455" t="s">
        <v>13</v>
      </c>
      <c r="F1849" s="456">
        <v>5</v>
      </c>
      <c r="G1849" s="444">
        <f>IF($A1849="SINAPI",VLOOKUP($B1849,'Sinapi - Serv'!A:D,4,0),VLOOKUP($B1849,Composições!A:G,7,0))</f>
        <v>18.829999999999998</v>
      </c>
      <c r="H1849" s="445">
        <f t="shared" si="33"/>
        <v>94.15</v>
      </c>
      <c r="I1849" s="479"/>
    </row>
    <row r="1850" spans="1:9" s="436" customFormat="1" ht="51" x14ac:dyDescent="0.2">
      <c r="A1850" s="477" t="s">
        <v>417</v>
      </c>
      <c r="B1850" s="481">
        <v>9522</v>
      </c>
      <c r="C1850" s="493" t="s">
        <v>17581</v>
      </c>
      <c r="D1850" s="496" t="s">
        <v>17259</v>
      </c>
      <c r="E1850" s="455" t="s">
        <v>13</v>
      </c>
      <c r="F1850" s="456">
        <v>11</v>
      </c>
      <c r="G1850" s="444">
        <f>IF($A1850="SINAPI",VLOOKUP($B1850,'Sinapi - Serv'!A:D,4,0),VLOOKUP($B1850,Composições!A:G,7,0))</f>
        <v>17.309999999999999</v>
      </c>
      <c r="H1850" s="445">
        <f t="shared" si="33"/>
        <v>190.41</v>
      </c>
      <c r="I1850" s="479"/>
    </row>
    <row r="1851" spans="1:9" s="436" customFormat="1" ht="63.75" x14ac:dyDescent="0.2">
      <c r="A1851" s="477" t="s">
        <v>202</v>
      </c>
      <c r="B1851" s="481" t="s">
        <v>17394</v>
      </c>
      <c r="C1851" s="493" t="s">
        <v>17582</v>
      </c>
      <c r="D1851" s="496" t="s">
        <v>17482</v>
      </c>
      <c r="E1851" s="455" t="s">
        <v>13</v>
      </c>
      <c r="F1851" s="456">
        <v>8</v>
      </c>
      <c r="G1851" s="444">
        <f>IF($A1851="SINAPI",VLOOKUP($B1851,'Sinapi - Serv'!A:D,4,0),VLOOKUP($B1851,Composições!A:G,7,0))</f>
        <v>13.88</v>
      </c>
      <c r="H1851" s="445">
        <f t="shared" si="33"/>
        <v>111.04</v>
      </c>
      <c r="I1851" s="479"/>
    </row>
    <row r="1852" spans="1:9" s="436" customFormat="1" ht="63.75" x14ac:dyDescent="0.2">
      <c r="A1852" s="477" t="s">
        <v>202</v>
      </c>
      <c r="B1852" s="481" t="s">
        <v>17397</v>
      </c>
      <c r="C1852" s="493" t="s">
        <v>17583</v>
      </c>
      <c r="D1852" s="496" t="s">
        <v>17484</v>
      </c>
      <c r="E1852" s="455" t="s">
        <v>13</v>
      </c>
      <c r="F1852" s="456">
        <v>3</v>
      </c>
      <c r="G1852" s="444">
        <f>IF($A1852="SINAPI",VLOOKUP($B1852,'Sinapi - Serv'!A:D,4,0),VLOOKUP($B1852,Composições!A:G,7,0))</f>
        <v>12.95</v>
      </c>
      <c r="H1852" s="445">
        <f t="shared" si="33"/>
        <v>38.85</v>
      </c>
      <c r="I1852" s="479"/>
    </row>
    <row r="1853" spans="1:9" s="436" customFormat="1" ht="76.5" x14ac:dyDescent="0.2">
      <c r="A1853" s="477" t="s">
        <v>238</v>
      </c>
      <c r="B1853" s="481">
        <v>63745</v>
      </c>
      <c r="C1853" s="493" t="s">
        <v>17584</v>
      </c>
      <c r="D1853" s="496" t="s">
        <v>17263</v>
      </c>
      <c r="E1853" s="455" t="s">
        <v>13</v>
      </c>
      <c r="F1853" s="456">
        <v>2</v>
      </c>
      <c r="G1853" s="444">
        <f>IF($A1853="SINAPI",VLOOKUP($B1853,'Sinapi - Serv'!A:D,4,0),VLOOKUP($B1853,Composições!A:G,7,0))</f>
        <v>56.18</v>
      </c>
      <c r="H1853" s="445">
        <f t="shared" si="33"/>
        <v>112.36</v>
      </c>
      <c r="I1853" s="479"/>
    </row>
    <row r="1854" spans="1:9" s="436" customFormat="1" ht="76.5" x14ac:dyDescent="0.2">
      <c r="A1854" s="477" t="s">
        <v>221</v>
      </c>
      <c r="B1854" s="481" t="s">
        <v>17264</v>
      </c>
      <c r="C1854" s="493" t="s">
        <v>17585</v>
      </c>
      <c r="D1854" s="496" t="s">
        <v>17586</v>
      </c>
      <c r="E1854" s="455" t="s">
        <v>13</v>
      </c>
      <c r="F1854" s="456">
        <v>1</v>
      </c>
      <c r="G1854" s="444">
        <f>IF($A1854="SINAPI",VLOOKUP($B1854,'Sinapi - Serv'!A:D,4,0),VLOOKUP($B1854,Composições!A:G,7,0))</f>
        <v>71.14</v>
      </c>
      <c r="H1854" s="445">
        <f t="shared" si="33"/>
        <v>71.14</v>
      </c>
      <c r="I1854" s="479"/>
    </row>
    <row r="1855" spans="1:9" s="436" customFormat="1" ht="89.25" x14ac:dyDescent="0.2">
      <c r="A1855" s="477" t="s">
        <v>221</v>
      </c>
      <c r="B1855" s="481" t="s">
        <v>17385</v>
      </c>
      <c r="C1855" s="493" t="s">
        <v>17587</v>
      </c>
      <c r="D1855" s="496" t="s">
        <v>17588</v>
      </c>
      <c r="E1855" s="455" t="s">
        <v>13</v>
      </c>
      <c r="F1855" s="456">
        <v>2</v>
      </c>
      <c r="G1855" s="444">
        <f>IF($A1855="SINAPI",VLOOKUP($B1855,'Sinapi - Serv'!A:D,4,0),VLOOKUP($B1855,Composições!A:G,7,0))</f>
        <v>45.51</v>
      </c>
      <c r="H1855" s="445">
        <f t="shared" si="33"/>
        <v>91.02</v>
      </c>
      <c r="I1855" s="479"/>
    </row>
    <row r="1856" spans="1:9" s="436" customFormat="1" ht="89.25" x14ac:dyDescent="0.2">
      <c r="A1856" s="477" t="s">
        <v>221</v>
      </c>
      <c r="B1856" s="481" t="s">
        <v>17382</v>
      </c>
      <c r="C1856" s="493" t="s">
        <v>17589</v>
      </c>
      <c r="D1856" s="496" t="s">
        <v>17590</v>
      </c>
      <c r="E1856" s="455" t="s">
        <v>13</v>
      </c>
      <c r="F1856" s="456">
        <v>2</v>
      </c>
      <c r="G1856" s="444">
        <f>IF($A1856="SINAPI",VLOOKUP($B1856,'Sinapi - Serv'!A:D,4,0),VLOOKUP($B1856,Composições!A:G,7,0))</f>
        <v>55.53</v>
      </c>
      <c r="H1856" s="445">
        <f t="shared" si="33"/>
        <v>111.06</v>
      </c>
      <c r="I1856" s="479"/>
    </row>
    <row r="1857" spans="1:9" s="436" customFormat="1" ht="89.25" x14ac:dyDescent="0.2">
      <c r="A1857" s="477" t="s">
        <v>221</v>
      </c>
      <c r="B1857" s="481" t="s">
        <v>17388</v>
      </c>
      <c r="C1857" s="493" t="s">
        <v>17591</v>
      </c>
      <c r="D1857" s="496" t="s">
        <v>17592</v>
      </c>
      <c r="E1857" s="455" t="s">
        <v>13</v>
      </c>
      <c r="F1857" s="456">
        <v>10</v>
      </c>
      <c r="G1857" s="444">
        <f>IF($A1857="SINAPI",VLOOKUP($B1857,'Sinapi - Serv'!A:D,4,0),VLOOKUP($B1857,Composições!A:G,7,0))</f>
        <v>59.65</v>
      </c>
      <c r="H1857" s="445">
        <f t="shared" si="33"/>
        <v>596.5</v>
      </c>
      <c r="I1857" s="479"/>
    </row>
    <row r="1858" spans="1:9" s="436" customFormat="1" ht="89.25" x14ac:dyDescent="0.2">
      <c r="A1858" s="477" t="s">
        <v>221</v>
      </c>
      <c r="B1858" s="481" t="s">
        <v>17388</v>
      </c>
      <c r="C1858" s="493" t="s">
        <v>17593</v>
      </c>
      <c r="D1858" s="496" t="s">
        <v>17594</v>
      </c>
      <c r="E1858" s="455" t="s">
        <v>13</v>
      </c>
      <c r="F1858" s="456">
        <v>10</v>
      </c>
      <c r="G1858" s="444">
        <f>IF($A1858="SINAPI",VLOOKUP($B1858,'Sinapi - Serv'!A:D,4,0),VLOOKUP($B1858,Composições!A:G,7,0))</f>
        <v>59.65</v>
      </c>
      <c r="H1858" s="445">
        <f t="shared" si="33"/>
        <v>596.5</v>
      </c>
      <c r="I1858" s="479"/>
    </row>
    <row r="1859" spans="1:9" s="436" customFormat="1" ht="76.5" x14ac:dyDescent="0.2">
      <c r="A1859" s="477" t="s">
        <v>238</v>
      </c>
      <c r="B1859" s="481">
        <v>63157</v>
      </c>
      <c r="C1859" s="493" t="s">
        <v>17595</v>
      </c>
      <c r="D1859" s="496" t="s">
        <v>17596</v>
      </c>
      <c r="E1859" s="455" t="s">
        <v>13</v>
      </c>
      <c r="F1859" s="456">
        <v>2</v>
      </c>
      <c r="G1859" s="444">
        <f>IF($A1859="SINAPI",VLOOKUP($B1859,'Sinapi - Serv'!A:D,4,0),VLOOKUP($B1859,Composições!A:G,7,0))</f>
        <v>62.02</v>
      </c>
      <c r="H1859" s="445">
        <f t="shared" si="33"/>
        <v>124.04</v>
      </c>
      <c r="I1859" s="479"/>
    </row>
    <row r="1860" spans="1:9" s="436" customFormat="1" ht="76.5" x14ac:dyDescent="0.2">
      <c r="A1860" s="477" t="s">
        <v>238</v>
      </c>
      <c r="B1860" s="481">
        <v>63156</v>
      </c>
      <c r="C1860" s="493" t="s">
        <v>17597</v>
      </c>
      <c r="D1860" s="496" t="s">
        <v>17598</v>
      </c>
      <c r="E1860" s="455" t="s">
        <v>13</v>
      </c>
      <c r="F1860" s="456">
        <v>1</v>
      </c>
      <c r="G1860" s="444">
        <f>IF($A1860="SINAPI",VLOOKUP($B1860,'Sinapi - Serv'!A:D,4,0),VLOOKUP($B1860,Composições!A:G,7,0))</f>
        <v>49.82</v>
      </c>
      <c r="H1860" s="445">
        <f t="shared" si="33"/>
        <v>49.82</v>
      </c>
      <c r="I1860" s="479"/>
    </row>
    <row r="1861" spans="1:9" s="436" customFormat="1" ht="76.5" x14ac:dyDescent="0.2">
      <c r="A1861" s="477" t="s">
        <v>335</v>
      </c>
      <c r="B1861" s="481">
        <v>72269</v>
      </c>
      <c r="C1861" s="493" t="s">
        <v>17599</v>
      </c>
      <c r="D1861" s="496" t="s">
        <v>17270</v>
      </c>
      <c r="E1861" s="455" t="s">
        <v>13</v>
      </c>
      <c r="F1861" s="456">
        <v>2</v>
      </c>
      <c r="G1861" s="444">
        <f>IF($A1861="SINAPI",VLOOKUP($B1861,'Sinapi - Serv'!A:D,4,0),VLOOKUP($B1861,Composições!A:G,7,0))</f>
        <v>30.22</v>
      </c>
      <c r="H1861" s="445">
        <f t="shared" si="33"/>
        <v>60.44</v>
      </c>
      <c r="I1861" s="479"/>
    </row>
    <row r="1862" spans="1:9" s="436" customFormat="1" ht="19.5" customHeight="1" x14ac:dyDescent="0.2">
      <c r="A1862" s="477"/>
      <c r="B1862" s="481"/>
      <c r="C1862" s="497" t="s">
        <v>17600</v>
      </c>
      <c r="D1862" s="495" t="s">
        <v>17271</v>
      </c>
      <c r="E1862" s="451"/>
      <c r="F1862" s="452"/>
      <c r="G1862" s="453"/>
      <c r="H1862" s="454"/>
      <c r="I1862" s="479"/>
    </row>
    <row r="1863" spans="1:9" s="436" customFormat="1" ht="25.5" x14ac:dyDescent="0.2">
      <c r="A1863" s="477" t="s">
        <v>202</v>
      </c>
      <c r="B1863" s="481" t="s">
        <v>373</v>
      </c>
      <c r="C1863" s="493" t="s">
        <v>17601</v>
      </c>
      <c r="D1863" s="478" t="s">
        <v>17272</v>
      </c>
      <c r="E1863" s="582" t="s">
        <v>13</v>
      </c>
      <c r="F1863" s="443">
        <v>307</v>
      </c>
      <c r="G1863" s="444">
        <f>IF($A1863="SINAPI",VLOOKUP($B1863,'Sinapi - Serv'!A:D,4,0),VLOOKUP($B1863,Composições!A:G,7,0))</f>
        <v>0.8</v>
      </c>
      <c r="H1863" s="445">
        <f>+F1863*G1863</f>
        <v>245.6</v>
      </c>
      <c r="I1863" s="479"/>
    </row>
    <row r="1864" spans="1:9" s="436" customFormat="1" ht="38.25" x14ac:dyDescent="0.2">
      <c r="A1864" s="477" t="s">
        <v>202</v>
      </c>
      <c r="B1864" s="481" t="s">
        <v>15862</v>
      </c>
      <c r="C1864" s="493" t="s">
        <v>17602</v>
      </c>
      <c r="D1864" s="496" t="s">
        <v>17273</v>
      </c>
      <c r="E1864" s="455" t="s">
        <v>13</v>
      </c>
      <c r="F1864" s="456">
        <v>94</v>
      </c>
      <c r="G1864" s="444">
        <f>IF($A1864="SINAPI",VLOOKUP($B1864,'Sinapi - Serv'!A:D,4,0),VLOOKUP($B1864,Composições!A:G,7,0))</f>
        <v>1.2</v>
      </c>
      <c r="H1864" s="445">
        <f t="shared" si="33"/>
        <v>112.8</v>
      </c>
      <c r="I1864" s="479"/>
    </row>
    <row r="1865" spans="1:9" s="436" customFormat="1" ht="25.5" x14ac:dyDescent="0.2">
      <c r="A1865" s="477" t="s">
        <v>202</v>
      </c>
      <c r="B1865" s="481" t="s">
        <v>376</v>
      </c>
      <c r="C1865" s="493" t="s">
        <v>17603</v>
      </c>
      <c r="D1865" s="496" t="s">
        <v>17274</v>
      </c>
      <c r="E1865" s="455" t="s">
        <v>13</v>
      </c>
      <c r="F1865" s="456">
        <v>94</v>
      </c>
      <c r="G1865" s="444">
        <f>IF($A1865="SINAPI",VLOOKUP($B1865,'Sinapi - Serv'!A:D,4,0),VLOOKUP($B1865,Composições!A:G,7,0))</f>
        <v>1.1299999999999999</v>
      </c>
      <c r="H1865" s="445">
        <f t="shared" si="33"/>
        <v>106.22</v>
      </c>
      <c r="I1865" s="479"/>
    </row>
    <row r="1866" spans="1:9" s="436" customFormat="1" ht="38.25" x14ac:dyDescent="0.2">
      <c r="A1866" s="477" t="s">
        <v>417</v>
      </c>
      <c r="B1866" s="481">
        <v>13189</v>
      </c>
      <c r="C1866" s="493" t="s">
        <v>17604</v>
      </c>
      <c r="D1866" s="496" t="s">
        <v>17275</v>
      </c>
      <c r="E1866" s="455" t="s">
        <v>13</v>
      </c>
      <c r="F1866" s="456">
        <v>21</v>
      </c>
      <c r="G1866" s="444">
        <f>IF($A1866="SINAPI",VLOOKUP($B1866,'Sinapi - Serv'!A:D,4,0),VLOOKUP($B1866,Composições!A:G,7,0))</f>
        <v>12.9</v>
      </c>
      <c r="H1866" s="445">
        <f t="shared" si="33"/>
        <v>270.89999999999998</v>
      </c>
      <c r="I1866" s="479"/>
    </row>
    <row r="1867" spans="1:9" s="436" customFormat="1" ht="38.25" x14ac:dyDescent="0.2">
      <c r="A1867" s="477" t="s">
        <v>436</v>
      </c>
      <c r="B1867" s="481" t="s">
        <v>15865</v>
      </c>
      <c r="C1867" s="493" t="s">
        <v>17605</v>
      </c>
      <c r="D1867" s="496" t="s">
        <v>17276</v>
      </c>
      <c r="E1867" s="455" t="s">
        <v>270</v>
      </c>
      <c r="F1867" s="456">
        <v>39</v>
      </c>
      <c r="G1867" s="444">
        <f>IF($A1867="SINAPI",VLOOKUP($B1867,'Sinapi - Serv'!A:D,4,0),VLOOKUP($B1867,Composições!A:G,7,0))</f>
        <v>12.63</v>
      </c>
      <c r="H1867" s="445">
        <f t="shared" si="33"/>
        <v>492.57</v>
      </c>
      <c r="I1867" s="479"/>
    </row>
    <row r="1868" spans="1:9" s="436" customFormat="1" ht="19.5" customHeight="1" x14ac:dyDescent="0.2">
      <c r="A1868" s="477"/>
      <c r="B1868" s="481"/>
      <c r="C1868" s="497" t="s">
        <v>17606</v>
      </c>
      <c r="D1868" s="495" t="s">
        <v>17277</v>
      </c>
      <c r="E1868" s="451"/>
      <c r="F1868" s="452"/>
      <c r="G1868" s="453"/>
      <c r="H1868" s="454"/>
      <c r="I1868" s="479"/>
    </row>
    <row r="1869" spans="1:9" s="436" customFormat="1" ht="165.75" x14ac:dyDescent="0.2">
      <c r="A1869" s="477" t="s">
        <v>202</v>
      </c>
      <c r="B1869" s="481" t="s">
        <v>17278</v>
      </c>
      <c r="C1869" s="493" t="s">
        <v>17607</v>
      </c>
      <c r="D1869" s="478" t="s">
        <v>17279</v>
      </c>
      <c r="E1869" s="582" t="s">
        <v>270</v>
      </c>
      <c r="F1869" s="443">
        <v>2245</v>
      </c>
      <c r="G1869" s="444">
        <f>IF($A1869="SINAPI",VLOOKUP($B1869,'Sinapi - Serv'!A:D,4,0),VLOOKUP($B1869,Composições!A:G,7,0))</f>
        <v>7.98</v>
      </c>
      <c r="H1869" s="445">
        <f>+F1869*G1869</f>
        <v>17915.099999999999</v>
      </c>
      <c r="I1869" s="479"/>
    </row>
    <row r="1870" spans="1:9" s="436" customFormat="1" ht="25.5" x14ac:dyDescent="0.2">
      <c r="A1870" s="477" t="s">
        <v>202</v>
      </c>
      <c r="B1870" s="481" t="s">
        <v>17280</v>
      </c>
      <c r="C1870" s="493" t="s">
        <v>17608</v>
      </c>
      <c r="D1870" s="496" t="s">
        <v>17281</v>
      </c>
      <c r="E1870" s="455" t="s">
        <v>270</v>
      </c>
      <c r="F1870" s="456">
        <v>10</v>
      </c>
      <c r="G1870" s="444">
        <f>IF($A1870="SINAPI",VLOOKUP($B1870,'Sinapi - Serv'!A:D,4,0),VLOOKUP($B1870,Composições!A:G,7,0))</f>
        <v>26.82</v>
      </c>
      <c r="H1870" s="445">
        <f t="shared" si="33"/>
        <v>268.2</v>
      </c>
      <c r="I1870" s="479"/>
    </row>
    <row r="1871" spans="1:9" s="436" customFormat="1" ht="114.75" x14ac:dyDescent="0.2">
      <c r="A1871" s="477" t="s">
        <v>202</v>
      </c>
      <c r="B1871" s="481" t="s">
        <v>17285</v>
      </c>
      <c r="C1871" s="493" t="s">
        <v>17609</v>
      </c>
      <c r="D1871" s="496" t="s">
        <v>17286</v>
      </c>
      <c r="E1871" s="455" t="s">
        <v>270</v>
      </c>
      <c r="F1871" s="456">
        <v>88</v>
      </c>
      <c r="G1871" s="444">
        <f>IF($A1871="SINAPI",VLOOKUP($B1871,'Sinapi - Serv'!A:D,4,0),VLOOKUP($B1871,Composições!A:G,7,0))</f>
        <v>20.38</v>
      </c>
      <c r="H1871" s="445">
        <f t="shared" si="33"/>
        <v>1793.44</v>
      </c>
      <c r="I1871" s="479"/>
    </row>
    <row r="1872" spans="1:9" s="436" customFormat="1" ht="76.5" x14ac:dyDescent="0.2">
      <c r="A1872" s="477" t="s">
        <v>436</v>
      </c>
      <c r="B1872" s="481" t="s">
        <v>17282</v>
      </c>
      <c r="C1872" s="493" t="s">
        <v>17610</v>
      </c>
      <c r="D1872" s="496" t="s">
        <v>17283</v>
      </c>
      <c r="E1872" s="455" t="s">
        <v>270</v>
      </c>
      <c r="F1872" s="456">
        <v>221</v>
      </c>
      <c r="G1872" s="444">
        <f>IF($A1872="SINAPI",VLOOKUP($B1872,'Sinapi - Serv'!A:D,4,0),VLOOKUP($B1872,Composições!A:G,7,0))</f>
        <v>12.21</v>
      </c>
      <c r="H1872" s="445">
        <f t="shared" si="33"/>
        <v>2698.41</v>
      </c>
      <c r="I1872" s="479"/>
    </row>
    <row r="1873" spans="1:9" s="436" customFormat="1" ht="127.5" x14ac:dyDescent="0.2">
      <c r="A1873" s="477" t="s">
        <v>238</v>
      </c>
      <c r="B1873" s="481">
        <v>59566</v>
      </c>
      <c r="C1873" s="493" t="s">
        <v>17611</v>
      </c>
      <c r="D1873" s="496" t="s">
        <v>17284</v>
      </c>
      <c r="E1873" s="455" t="s">
        <v>13</v>
      </c>
      <c r="F1873" s="456">
        <v>3</v>
      </c>
      <c r="G1873" s="444">
        <f>IF($A1873="SINAPI",VLOOKUP($B1873,'Sinapi - Serv'!A:D,4,0),VLOOKUP($B1873,Composições!A:G,7,0))</f>
        <v>52.51</v>
      </c>
      <c r="H1873" s="445">
        <f t="shared" si="33"/>
        <v>157.53</v>
      </c>
      <c r="I1873" s="479"/>
    </row>
    <row r="1874" spans="1:9" s="436" customFormat="1" ht="114.75" x14ac:dyDescent="0.2">
      <c r="A1874" s="477" t="s">
        <v>335</v>
      </c>
      <c r="B1874" s="481">
        <v>71885</v>
      </c>
      <c r="C1874" s="493" t="s">
        <v>17612</v>
      </c>
      <c r="D1874" s="496" t="s">
        <v>17287</v>
      </c>
      <c r="E1874" s="455" t="s">
        <v>13</v>
      </c>
      <c r="F1874" s="456">
        <v>17</v>
      </c>
      <c r="G1874" s="444">
        <f>IF($A1874="SINAPI",VLOOKUP($B1874,'Sinapi - Serv'!A:D,4,0),VLOOKUP($B1874,Composições!A:G,7,0))</f>
        <v>50.74</v>
      </c>
      <c r="H1874" s="445">
        <f t="shared" si="33"/>
        <v>862.58</v>
      </c>
      <c r="I1874" s="479"/>
    </row>
    <row r="1875" spans="1:9" s="436" customFormat="1" ht="19.5" customHeight="1" x14ac:dyDescent="0.2">
      <c r="A1875" s="477"/>
      <c r="B1875" s="481"/>
      <c r="C1875" s="497" t="s">
        <v>17613</v>
      </c>
      <c r="D1875" s="495" t="s">
        <v>17288</v>
      </c>
      <c r="E1875" s="451"/>
      <c r="F1875" s="452"/>
      <c r="G1875" s="453"/>
      <c r="H1875" s="454"/>
      <c r="I1875" s="479"/>
    </row>
    <row r="1876" spans="1:9" s="436" customFormat="1" ht="51" x14ac:dyDescent="0.2">
      <c r="A1876" s="477" t="s">
        <v>202</v>
      </c>
      <c r="B1876" s="481" t="s">
        <v>17289</v>
      </c>
      <c r="C1876" s="493" t="s">
        <v>17614</v>
      </c>
      <c r="D1876" s="478" t="s">
        <v>17290</v>
      </c>
      <c r="E1876" s="582" t="s">
        <v>13</v>
      </c>
      <c r="F1876" s="443">
        <v>3</v>
      </c>
      <c r="G1876" s="444">
        <f>VLOOKUP($B1876,'Cotações de Mercado'!A:X,24,0)</f>
        <v>153.06</v>
      </c>
      <c r="H1876" s="445">
        <f>+F1876*G1876</f>
        <v>459.18</v>
      </c>
      <c r="I1876" s="479"/>
    </row>
    <row r="1877" spans="1:9" s="436" customFormat="1" ht="51" x14ac:dyDescent="0.2">
      <c r="A1877" s="477" t="s">
        <v>202</v>
      </c>
      <c r="B1877" s="481" t="s">
        <v>17291</v>
      </c>
      <c r="C1877" s="493" t="s">
        <v>17615</v>
      </c>
      <c r="D1877" s="496" t="s">
        <v>17292</v>
      </c>
      <c r="E1877" s="455" t="s">
        <v>13</v>
      </c>
      <c r="F1877" s="456">
        <v>3</v>
      </c>
      <c r="G1877" s="444">
        <f>VLOOKUP($B1877,'Cotações de Mercado'!A:X,24,0)</f>
        <v>338.45</v>
      </c>
      <c r="H1877" s="445">
        <f t="shared" si="33"/>
        <v>1015.35</v>
      </c>
      <c r="I1877" s="479"/>
    </row>
    <row r="1878" spans="1:9" s="436" customFormat="1" ht="25.5" x14ac:dyDescent="0.2">
      <c r="A1878" s="477" t="s">
        <v>202</v>
      </c>
      <c r="B1878" s="481" t="s">
        <v>17293</v>
      </c>
      <c r="C1878" s="493" t="s">
        <v>17616</v>
      </c>
      <c r="D1878" s="496" t="s">
        <v>17294</v>
      </c>
      <c r="E1878" s="455" t="s">
        <v>13</v>
      </c>
      <c r="F1878" s="456">
        <v>6</v>
      </c>
      <c r="G1878" s="444">
        <f>VLOOKUP($B1878,'Cotações de Mercado'!A:X,24,0)</f>
        <v>893.59</v>
      </c>
      <c r="H1878" s="445">
        <f t="shared" si="33"/>
        <v>5361.54</v>
      </c>
      <c r="I1878" s="479"/>
    </row>
    <row r="1879" spans="1:9" s="436" customFormat="1" ht="51" x14ac:dyDescent="0.2">
      <c r="A1879" s="477" t="s">
        <v>202</v>
      </c>
      <c r="B1879" s="481" t="s">
        <v>17295</v>
      </c>
      <c r="C1879" s="493" t="s">
        <v>17617</v>
      </c>
      <c r="D1879" s="496" t="s">
        <v>17296</v>
      </c>
      <c r="E1879" s="455" t="s">
        <v>13</v>
      </c>
      <c r="F1879" s="456">
        <v>3</v>
      </c>
      <c r="G1879" s="444">
        <f>VLOOKUP($B1879,'Cotações de Mercado'!A:X,24,0)</f>
        <v>847.93</v>
      </c>
      <c r="H1879" s="445">
        <f t="shared" si="33"/>
        <v>2543.79</v>
      </c>
      <c r="I1879" s="479"/>
    </row>
    <row r="1880" spans="1:9" s="436" customFormat="1" ht="51" x14ac:dyDescent="0.2">
      <c r="A1880" s="477" t="s">
        <v>202</v>
      </c>
      <c r="B1880" s="481" t="s">
        <v>17297</v>
      </c>
      <c r="C1880" s="493" t="s">
        <v>17618</v>
      </c>
      <c r="D1880" s="496" t="s">
        <v>17298</v>
      </c>
      <c r="E1880" s="455" t="s">
        <v>13</v>
      </c>
      <c r="F1880" s="456">
        <v>3</v>
      </c>
      <c r="G1880" s="444">
        <f>VLOOKUP($B1880,'Cotações de Mercado'!A:X,24,0)</f>
        <v>5061.4799999999996</v>
      </c>
      <c r="H1880" s="445">
        <f t="shared" si="33"/>
        <v>15184.44</v>
      </c>
      <c r="I1880" s="479"/>
    </row>
    <row r="1881" spans="1:9" s="436" customFormat="1" ht="51" x14ac:dyDescent="0.2">
      <c r="A1881" s="477" t="s">
        <v>202</v>
      </c>
      <c r="B1881" s="481" t="s">
        <v>17299</v>
      </c>
      <c r="C1881" s="493" t="s">
        <v>17619</v>
      </c>
      <c r="D1881" s="496" t="s">
        <v>17300</v>
      </c>
      <c r="E1881" s="455" t="s">
        <v>13</v>
      </c>
      <c r="F1881" s="456">
        <v>3</v>
      </c>
      <c r="G1881" s="444">
        <f>VLOOKUP($B1881,'Cotações de Mercado'!A:X,24,0)</f>
        <v>4692.59</v>
      </c>
      <c r="H1881" s="445">
        <f t="shared" si="33"/>
        <v>14077.77</v>
      </c>
      <c r="I1881" s="479"/>
    </row>
    <row r="1882" spans="1:9" s="436" customFormat="1" ht="63.75" x14ac:dyDescent="0.2">
      <c r="A1882" s="477" t="s">
        <v>202</v>
      </c>
      <c r="B1882" s="481" t="s">
        <v>17301</v>
      </c>
      <c r="C1882" s="493" t="s">
        <v>17620</v>
      </c>
      <c r="D1882" s="496" t="s">
        <v>17302</v>
      </c>
      <c r="E1882" s="455" t="s">
        <v>13</v>
      </c>
      <c r="F1882" s="456">
        <v>3</v>
      </c>
      <c r="G1882" s="444">
        <f>VLOOKUP($B1882,'Cotações de Mercado'!A:X,24,0)</f>
        <v>20818.03</v>
      </c>
      <c r="H1882" s="445">
        <f t="shared" ref="H1882:H1895" si="34">+F1882*G1882</f>
        <v>62454.09</v>
      </c>
      <c r="I1882" s="479"/>
    </row>
    <row r="1883" spans="1:9" s="436" customFormat="1" ht="25.5" x14ac:dyDescent="0.2">
      <c r="A1883" s="477" t="s">
        <v>202</v>
      </c>
      <c r="B1883" s="481" t="s">
        <v>17303</v>
      </c>
      <c r="C1883" s="493" t="s">
        <v>17621</v>
      </c>
      <c r="D1883" s="496" t="s">
        <v>17304</v>
      </c>
      <c r="E1883" s="455" t="s">
        <v>13</v>
      </c>
      <c r="F1883" s="456">
        <v>3</v>
      </c>
      <c r="G1883" s="444">
        <f>VLOOKUP($B1883,'Cotações de Mercado'!A:X,24,0)</f>
        <v>245.44</v>
      </c>
      <c r="H1883" s="445">
        <f t="shared" si="34"/>
        <v>736.32</v>
      </c>
      <c r="I1883" s="479"/>
    </row>
    <row r="1884" spans="1:9" s="436" customFormat="1" ht="25.5" x14ac:dyDescent="0.2">
      <c r="A1884" s="477" t="s">
        <v>202</v>
      </c>
      <c r="B1884" s="481" t="s">
        <v>17305</v>
      </c>
      <c r="C1884" s="493" t="s">
        <v>17622</v>
      </c>
      <c r="D1884" s="496" t="s">
        <v>17306</v>
      </c>
      <c r="E1884" s="455" t="s">
        <v>13</v>
      </c>
      <c r="F1884" s="456">
        <v>1</v>
      </c>
      <c r="G1884" s="444">
        <f>VLOOKUP($B1884,'Cotações de Mercado'!A:X,24,0)</f>
        <v>22699</v>
      </c>
      <c r="H1884" s="445">
        <f t="shared" si="34"/>
        <v>22699</v>
      </c>
      <c r="I1884" s="479"/>
    </row>
    <row r="1885" spans="1:9" s="436" customFormat="1" ht="51" x14ac:dyDescent="0.2">
      <c r="A1885" s="477" t="s">
        <v>202</v>
      </c>
      <c r="B1885" s="481" t="s">
        <v>17307</v>
      </c>
      <c r="C1885" s="493" t="s">
        <v>17623</v>
      </c>
      <c r="D1885" s="496" t="s">
        <v>17308</v>
      </c>
      <c r="E1885" s="455" t="s">
        <v>13</v>
      </c>
      <c r="F1885" s="456">
        <v>3</v>
      </c>
      <c r="G1885" s="444">
        <f>VLOOKUP($B1885,'Cotações de Mercado'!A:X,24,0)</f>
        <v>452.76</v>
      </c>
      <c r="H1885" s="445">
        <f t="shared" si="34"/>
        <v>1358.28</v>
      </c>
      <c r="I1885" s="479"/>
    </row>
    <row r="1886" spans="1:9" s="436" customFormat="1" ht="19.5" customHeight="1" x14ac:dyDescent="0.2">
      <c r="A1886" s="477"/>
      <c r="B1886" s="481"/>
      <c r="C1886" s="497" t="s">
        <v>17624</v>
      </c>
      <c r="D1886" s="495" t="s">
        <v>113</v>
      </c>
      <c r="E1886" s="451"/>
      <c r="F1886" s="452"/>
      <c r="G1886" s="453"/>
      <c r="H1886" s="454"/>
      <c r="I1886" s="479"/>
    </row>
    <row r="1887" spans="1:9" s="436" customFormat="1" ht="25.5" x14ac:dyDescent="0.2">
      <c r="A1887" s="477" t="s">
        <v>202</v>
      </c>
      <c r="B1887" s="481" t="s">
        <v>17309</v>
      </c>
      <c r="C1887" s="493" t="s">
        <v>17625</v>
      </c>
      <c r="D1887" s="478" t="s">
        <v>17310</v>
      </c>
      <c r="E1887" s="582" t="s">
        <v>13</v>
      </c>
      <c r="F1887" s="443">
        <v>1</v>
      </c>
      <c r="G1887" s="444">
        <f>VLOOKUP($B1887,'Cotações de Mercado'!A:X,24,0)</f>
        <v>59958.7</v>
      </c>
      <c r="H1887" s="445">
        <f>+F1887*G1887</f>
        <v>59958.7</v>
      </c>
      <c r="I1887" s="479"/>
    </row>
    <row r="1888" spans="1:9" s="436" customFormat="1" ht="25.5" x14ac:dyDescent="0.2">
      <c r="A1888" s="477" t="s">
        <v>202</v>
      </c>
      <c r="B1888" s="481" t="s">
        <v>17311</v>
      </c>
      <c r="C1888" s="493" t="s">
        <v>17626</v>
      </c>
      <c r="D1888" s="496" t="s">
        <v>17312</v>
      </c>
      <c r="E1888" s="455" t="s">
        <v>13</v>
      </c>
      <c r="F1888" s="456">
        <v>1</v>
      </c>
      <c r="G1888" s="444">
        <f>VLOOKUP($B1888,'Cotações de Mercado'!A:X,24,0)</f>
        <v>44969.03</v>
      </c>
      <c r="H1888" s="445">
        <f t="shared" si="34"/>
        <v>44969.03</v>
      </c>
      <c r="I1888" s="479"/>
    </row>
    <row r="1889" spans="1:9" s="436" customFormat="1" ht="25.5" x14ac:dyDescent="0.2">
      <c r="A1889" s="477" t="s">
        <v>202</v>
      </c>
      <c r="B1889" s="481" t="s">
        <v>17313</v>
      </c>
      <c r="C1889" s="493" t="s">
        <v>17627</v>
      </c>
      <c r="D1889" s="496" t="s">
        <v>17314</v>
      </c>
      <c r="E1889" s="455" t="s">
        <v>13</v>
      </c>
      <c r="F1889" s="456">
        <v>1</v>
      </c>
      <c r="G1889" s="444">
        <f>VLOOKUP($B1889,'Cotações de Mercado'!A:X,24,0)</f>
        <v>5288.68</v>
      </c>
      <c r="H1889" s="445">
        <f t="shared" si="34"/>
        <v>5288.68</v>
      </c>
      <c r="I1889" s="479"/>
    </row>
    <row r="1890" spans="1:9" s="436" customFormat="1" ht="25.5" x14ac:dyDescent="0.2">
      <c r="A1890" s="477" t="s">
        <v>202</v>
      </c>
      <c r="B1890" s="481" t="s">
        <v>17315</v>
      </c>
      <c r="C1890" s="493" t="s">
        <v>17628</v>
      </c>
      <c r="D1890" s="496" t="s">
        <v>17316</v>
      </c>
      <c r="E1890" s="455" t="s">
        <v>13</v>
      </c>
      <c r="F1890" s="456">
        <v>1</v>
      </c>
      <c r="G1890" s="444">
        <f>VLOOKUP($B1890,'Cotações de Mercado'!A:X,24,0)</f>
        <v>42309.47</v>
      </c>
      <c r="H1890" s="445">
        <f t="shared" si="34"/>
        <v>42309.47</v>
      </c>
      <c r="I1890" s="479"/>
    </row>
    <row r="1891" spans="1:9" s="436" customFormat="1" ht="25.5" x14ac:dyDescent="0.2">
      <c r="A1891" s="477" t="s">
        <v>202</v>
      </c>
      <c r="B1891" s="481" t="s">
        <v>17317</v>
      </c>
      <c r="C1891" s="493" t="s">
        <v>17629</v>
      </c>
      <c r="D1891" s="496" t="s">
        <v>17318</v>
      </c>
      <c r="E1891" s="455" t="s">
        <v>13</v>
      </c>
      <c r="F1891" s="456">
        <v>1</v>
      </c>
      <c r="G1891" s="444">
        <f>VLOOKUP($B1891,'Cotações de Mercado'!A:X,24,0)</f>
        <v>37020.79</v>
      </c>
      <c r="H1891" s="445">
        <f t="shared" si="34"/>
        <v>37020.79</v>
      </c>
      <c r="I1891" s="479"/>
    </row>
    <row r="1892" spans="1:9" s="436" customFormat="1" ht="25.5" x14ac:dyDescent="0.2">
      <c r="A1892" s="477" t="s">
        <v>202</v>
      </c>
      <c r="B1892" s="481" t="s">
        <v>17319</v>
      </c>
      <c r="C1892" s="493" t="s">
        <v>17630</v>
      </c>
      <c r="D1892" s="496" t="s">
        <v>17320</v>
      </c>
      <c r="E1892" s="455" t="s">
        <v>13</v>
      </c>
      <c r="F1892" s="456">
        <v>1</v>
      </c>
      <c r="G1892" s="444">
        <f>VLOOKUP($B1892,'Cotações de Mercado'!A:X,24,0)</f>
        <v>14989.68</v>
      </c>
      <c r="H1892" s="445">
        <f t="shared" si="34"/>
        <v>14989.68</v>
      </c>
      <c r="I1892" s="479"/>
    </row>
    <row r="1893" spans="1:9" s="436" customFormat="1" ht="25.5" x14ac:dyDescent="0.2">
      <c r="A1893" s="477" t="s">
        <v>202</v>
      </c>
      <c r="B1893" s="481" t="s">
        <v>17321</v>
      </c>
      <c r="C1893" s="493" t="s">
        <v>17631</v>
      </c>
      <c r="D1893" s="496" t="s">
        <v>17322</v>
      </c>
      <c r="E1893" s="455" t="s">
        <v>13</v>
      </c>
      <c r="F1893" s="456">
        <v>1</v>
      </c>
      <c r="G1893" s="444">
        <f>VLOOKUP($B1893,'Cotações de Mercado'!A:X,24,0)</f>
        <v>10577.37</v>
      </c>
      <c r="H1893" s="445">
        <f t="shared" si="34"/>
        <v>10577.37</v>
      </c>
      <c r="I1893" s="479"/>
    </row>
    <row r="1894" spans="1:9" s="436" customFormat="1" ht="25.5" x14ac:dyDescent="0.2">
      <c r="A1894" s="477" t="s">
        <v>202</v>
      </c>
      <c r="B1894" s="481" t="s">
        <v>17323</v>
      </c>
      <c r="C1894" s="493" t="s">
        <v>17632</v>
      </c>
      <c r="D1894" s="496" t="s">
        <v>17324</v>
      </c>
      <c r="E1894" s="455" t="s">
        <v>13</v>
      </c>
      <c r="F1894" s="456">
        <v>1</v>
      </c>
      <c r="G1894" s="444">
        <f>VLOOKUP($B1894,'Cotações de Mercado'!A:X,24,0)</f>
        <v>29979.35</v>
      </c>
      <c r="H1894" s="445">
        <f t="shared" si="34"/>
        <v>29979.35</v>
      </c>
      <c r="I1894" s="479"/>
    </row>
    <row r="1895" spans="1:9" s="436" customFormat="1" ht="25.5" x14ac:dyDescent="0.2">
      <c r="A1895" s="477" t="s">
        <v>202</v>
      </c>
      <c r="B1895" s="481" t="s">
        <v>17325</v>
      </c>
      <c r="C1895" s="493" t="s">
        <v>17633</v>
      </c>
      <c r="D1895" s="496" t="s">
        <v>17326</v>
      </c>
      <c r="E1895" s="582" t="s">
        <v>13</v>
      </c>
      <c r="F1895" s="480">
        <v>1</v>
      </c>
      <c r="G1895" s="444">
        <f>VLOOKUP($B1895,'Cotações de Mercado'!A:X,24,0)</f>
        <v>10577.37</v>
      </c>
      <c r="H1895" s="445">
        <f t="shared" si="34"/>
        <v>10577.37</v>
      </c>
      <c r="I1895" s="479"/>
    </row>
    <row r="1896" spans="1:9" s="436" customFormat="1" ht="13.5" thickBot="1" x14ac:dyDescent="0.25">
      <c r="A1896" s="483"/>
      <c r="B1896" s="484"/>
      <c r="C1896" s="485"/>
      <c r="D1896" s="486" t="s">
        <v>22</v>
      </c>
      <c r="E1896" s="446"/>
      <c r="F1896" s="447"/>
      <c r="G1896" s="448"/>
      <c r="H1896" s="449"/>
      <c r="I1896" s="487">
        <f>SUM(H1557:H1895)</f>
        <v>4087880.62</v>
      </c>
    </row>
    <row r="1897" spans="1:9" s="436" customFormat="1" ht="13.5" customHeight="1" thickBot="1" x14ac:dyDescent="0.25">
      <c r="A1897" s="489"/>
      <c r="B1897" s="489"/>
      <c r="C1897" s="490"/>
      <c r="D1897" s="490"/>
      <c r="E1897" s="490"/>
      <c r="F1897" s="491"/>
      <c r="G1897" s="492"/>
      <c r="H1897" s="490"/>
      <c r="I1897" s="490"/>
    </row>
    <row r="1898" spans="1:9" s="436" customFormat="1" x14ac:dyDescent="0.2">
      <c r="A1898" s="472"/>
      <c r="B1898" s="473"/>
      <c r="C1898" s="474" t="s">
        <v>81</v>
      </c>
      <c r="D1898" s="475" t="s">
        <v>17719</v>
      </c>
      <c r="E1898" s="438"/>
      <c r="F1898" s="439"/>
      <c r="G1898" s="450"/>
      <c r="H1898" s="441"/>
      <c r="I1898" s="476"/>
    </row>
    <row r="1899" spans="1:9" s="436" customFormat="1" ht="19.5" customHeight="1" x14ac:dyDescent="0.2">
      <c r="A1899" s="477"/>
      <c r="B1899" s="481"/>
      <c r="C1899" s="497" t="s">
        <v>82</v>
      </c>
      <c r="D1899" s="495" t="s">
        <v>15054</v>
      </c>
      <c r="E1899" s="451"/>
      <c r="F1899" s="452"/>
      <c r="G1899" s="453"/>
      <c r="H1899" s="454"/>
      <c r="I1899" s="479"/>
    </row>
    <row r="1900" spans="1:9" s="436" customFormat="1" ht="19.5" customHeight="1" x14ac:dyDescent="0.2">
      <c r="A1900" s="477"/>
      <c r="B1900" s="481"/>
      <c r="C1900" s="497" t="s">
        <v>17788</v>
      </c>
      <c r="D1900" s="495" t="s">
        <v>17720</v>
      </c>
      <c r="E1900" s="451"/>
      <c r="F1900" s="452"/>
      <c r="G1900" s="453"/>
      <c r="H1900" s="454"/>
      <c r="I1900" s="479"/>
    </row>
    <row r="1901" spans="1:9" s="436" customFormat="1" ht="19.5" customHeight="1" x14ac:dyDescent="0.2">
      <c r="A1901" s="477"/>
      <c r="B1901" s="481"/>
      <c r="C1901" s="497" t="s">
        <v>17789</v>
      </c>
      <c r="D1901" s="495" t="s">
        <v>17330</v>
      </c>
      <c r="E1901" s="451"/>
      <c r="F1901" s="452"/>
      <c r="G1901" s="453"/>
      <c r="H1901" s="454"/>
      <c r="I1901" s="479"/>
    </row>
    <row r="1902" spans="1:9" s="436" customFormat="1" ht="102" x14ac:dyDescent="0.2">
      <c r="A1902" s="477" t="s">
        <v>202</v>
      </c>
      <c r="B1902" s="481" t="s">
        <v>17721</v>
      </c>
      <c r="C1902" s="493" t="s">
        <v>17790</v>
      </c>
      <c r="D1902" s="496" t="s">
        <v>17722</v>
      </c>
      <c r="E1902" s="582" t="s">
        <v>13</v>
      </c>
      <c r="F1902" s="443">
        <v>1</v>
      </c>
      <c r="G1902" s="444">
        <f>VLOOKUP($B1902,'Cotações de Mercado'!A:X,24,0)</f>
        <v>12230.4</v>
      </c>
      <c r="H1902" s="445">
        <f>+F1902*G1902</f>
        <v>12230.4</v>
      </c>
      <c r="I1902" s="479"/>
    </row>
    <row r="1903" spans="1:9" s="436" customFormat="1" ht="89.25" x14ac:dyDescent="0.2">
      <c r="A1903" s="477" t="s">
        <v>202</v>
      </c>
      <c r="B1903" s="481" t="s">
        <v>17723</v>
      </c>
      <c r="C1903" s="493" t="s">
        <v>17791</v>
      </c>
      <c r="D1903" s="496" t="s">
        <v>17724</v>
      </c>
      <c r="E1903" s="442" t="s">
        <v>13</v>
      </c>
      <c r="F1903" s="443">
        <v>1</v>
      </c>
      <c r="G1903" s="444">
        <f>VLOOKUP($B1903,'Cotações de Mercado'!A:X,24,0)</f>
        <v>12837.18</v>
      </c>
      <c r="H1903" s="445">
        <f t="shared" ref="H1903:H1966" si="35">+F1903*G1903</f>
        <v>12837.18</v>
      </c>
      <c r="I1903" s="479"/>
    </row>
    <row r="1904" spans="1:9" s="436" customFormat="1" ht="102" x14ac:dyDescent="0.2">
      <c r="A1904" s="477" t="s">
        <v>202</v>
      </c>
      <c r="B1904" s="481" t="s">
        <v>17725</v>
      </c>
      <c r="C1904" s="493" t="s">
        <v>17792</v>
      </c>
      <c r="D1904" s="496" t="s">
        <v>17726</v>
      </c>
      <c r="E1904" s="442" t="s">
        <v>13</v>
      </c>
      <c r="F1904" s="443">
        <v>3</v>
      </c>
      <c r="G1904" s="444">
        <f>VLOOKUP($B1904,'Cotações de Mercado'!A:X,24,0)</f>
        <v>620.14</v>
      </c>
      <c r="H1904" s="445">
        <f t="shared" si="35"/>
        <v>1860.42</v>
      </c>
      <c r="I1904" s="479"/>
    </row>
    <row r="1905" spans="1:9" s="436" customFormat="1" ht="140.25" x14ac:dyDescent="0.2">
      <c r="A1905" s="477" t="s">
        <v>202</v>
      </c>
      <c r="B1905" s="481" t="s">
        <v>17208</v>
      </c>
      <c r="C1905" s="493" t="s">
        <v>17793</v>
      </c>
      <c r="D1905" s="496" t="s">
        <v>17727</v>
      </c>
      <c r="E1905" s="442" t="s">
        <v>13</v>
      </c>
      <c r="F1905" s="443">
        <v>1</v>
      </c>
      <c r="G1905" s="444">
        <f>VLOOKUP($B1905,'Cotações de Mercado'!A:X,24,0)</f>
        <v>1770.47</v>
      </c>
      <c r="H1905" s="445">
        <f t="shared" si="35"/>
        <v>1770.47</v>
      </c>
      <c r="I1905" s="479"/>
    </row>
    <row r="1906" spans="1:9" s="436" customFormat="1" ht="102" x14ac:dyDescent="0.2">
      <c r="A1906" s="477" t="s">
        <v>202</v>
      </c>
      <c r="B1906" s="481" t="s">
        <v>17214</v>
      </c>
      <c r="C1906" s="493" t="s">
        <v>17794</v>
      </c>
      <c r="D1906" s="496" t="s">
        <v>17728</v>
      </c>
      <c r="E1906" s="442" t="s">
        <v>13</v>
      </c>
      <c r="F1906" s="443">
        <v>17</v>
      </c>
      <c r="G1906" s="444">
        <f>IF($A1906="SINAPI",VLOOKUP($B1906,'Sinapi - Serv'!A:D,4,0),VLOOKUP($B1906,Composições!A:G,7,0))</f>
        <v>52.27</v>
      </c>
      <c r="H1906" s="445">
        <f t="shared" si="35"/>
        <v>888.59</v>
      </c>
      <c r="I1906" s="479"/>
    </row>
    <row r="1907" spans="1:9" s="436" customFormat="1" ht="76.5" x14ac:dyDescent="0.2">
      <c r="A1907" s="477" t="s">
        <v>202</v>
      </c>
      <c r="B1907" s="481" t="s">
        <v>17216</v>
      </c>
      <c r="C1907" s="493" t="s">
        <v>17795</v>
      </c>
      <c r="D1907" s="496" t="s">
        <v>17729</v>
      </c>
      <c r="E1907" s="442" t="s">
        <v>13</v>
      </c>
      <c r="F1907" s="443">
        <v>22</v>
      </c>
      <c r="G1907" s="444">
        <f>IF($A1907="SINAPI",VLOOKUP($B1907,'Sinapi - Serv'!A:D,4,0),VLOOKUP($B1907,Composições!A:G,7,0))</f>
        <v>21.86</v>
      </c>
      <c r="H1907" s="445">
        <f t="shared" si="35"/>
        <v>480.92</v>
      </c>
      <c r="I1907" s="479"/>
    </row>
    <row r="1908" spans="1:9" s="436" customFormat="1" ht="89.25" x14ac:dyDescent="0.2">
      <c r="A1908" s="477" t="s">
        <v>202</v>
      </c>
      <c r="B1908" s="481" t="s">
        <v>17730</v>
      </c>
      <c r="C1908" s="493" t="s">
        <v>17796</v>
      </c>
      <c r="D1908" s="496" t="s">
        <v>17731</v>
      </c>
      <c r="E1908" s="442" t="s">
        <v>13</v>
      </c>
      <c r="F1908" s="443">
        <v>1</v>
      </c>
      <c r="G1908" s="444">
        <f>VLOOKUP($B1908,'Cotações de Mercado'!A:X,24,0)</f>
        <v>1021.39</v>
      </c>
      <c r="H1908" s="445">
        <f t="shared" si="35"/>
        <v>1021.39</v>
      </c>
      <c r="I1908" s="479"/>
    </row>
    <row r="1909" spans="1:9" s="436" customFormat="1" ht="102" x14ac:dyDescent="0.2">
      <c r="A1909" s="477" t="s">
        <v>202</v>
      </c>
      <c r="B1909" s="481" t="s">
        <v>17732</v>
      </c>
      <c r="C1909" s="493" t="s">
        <v>17797</v>
      </c>
      <c r="D1909" s="496" t="s">
        <v>17733</v>
      </c>
      <c r="E1909" s="442" t="s">
        <v>13</v>
      </c>
      <c r="F1909" s="443">
        <v>1</v>
      </c>
      <c r="G1909" s="444">
        <f>VLOOKUP($B1909,'Cotações de Mercado'!A:X,24,0)</f>
        <v>8928.36</v>
      </c>
      <c r="H1909" s="445">
        <f t="shared" si="35"/>
        <v>8928.36</v>
      </c>
      <c r="I1909" s="479"/>
    </row>
    <row r="1910" spans="1:9" s="436" customFormat="1" ht="76.5" x14ac:dyDescent="0.2">
      <c r="A1910" s="477" t="s">
        <v>202</v>
      </c>
      <c r="B1910" s="481" t="s">
        <v>17734</v>
      </c>
      <c r="C1910" s="493" t="s">
        <v>17798</v>
      </c>
      <c r="D1910" s="496" t="s">
        <v>17735</v>
      </c>
      <c r="E1910" s="442" t="s">
        <v>13</v>
      </c>
      <c r="F1910" s="443">
        <v>1</v>
      </c>
      <c r="G1910" s="444">
        <f>VLOOKUP($B1910,'Cotações de Mercado'!A:X,24,0)</f>
        <v>1166.51</v>
      </c>
      <c r="H1910" s="445">
        <f t="shared" si="35"/>
        <v>1166.51</v>
      </c>
      <c r="I1910" s="479"/>
    </row>
    <row r="1911" spans="1:9" s="436" customFormat="1" ht="19.5" customHeight="1" x14ac:dyDescent="0.2">
      <c r="A1911" s="477"/>
      <c r="B1911" s="481"/>
      <c r="C1911" s="497" t="s">
        <v>17799</v>
      </c>
      <c r="D1911" s="495" t="s">
        <v>17736</v>
      </c>
      <c r="E1911" s="451"/>
      <c r="F1911" s="452"/>
      <c r="G1911" s="453"/>
      <c r="H1911" s="454"/>
      <c r="I1911" s="479"/>
    </row>
    <row r="1912" spans="1:9" s="436" customFormat="1" ht="63.75" x14ac:dyDescent="0.2">
      <c r="A1912" s="477" t="s">
        <v>238</v>
      </c>
      <c r="B1912" s="481">
        <v>63615</v>
      </c>
      <c r="C1912" s="493" t="s">
        <v>17800</v>
      </c>
      <c r="D1912" s="478" t="s">
        <v>447</v>
      </c>
      <c r="E1912" s="582" t="s">
        <v>13</v>
      </c>
      <c r="F1912" s="443">
        <v>1</v>
      </c>
      <c r="G1912" s="444">
        <f>IF($A1912="SINAPI",VLOOKUP($B1912,'Sinapi - Serv'!A:D,4,0),VLOOKUP($B1912,Composições!A:G,7,0))</f>
        <v>11.9</v>
      </c>
      <c r="H1912" s="445">
        <f>+F1912*G1912</f>
        <v>11.9</v>
      </c>
      <c r="I1912" s="479"/>
    </row>
    <row r="1913" spans="1:9" s="436" customFormat="1" ht="63.75" x14ac:dyDescent="0.2">
      <c r="A1913" s="477" t="s">
        <v>17737</v>
      </c>
      <c r="B1913" s="481" t="s">
        <v>17738</v>
      </c>
      <c r="C1913" s="493" t="s">
        <v>17801</v>
      </c>
      <c r="D1913" s="496" t="s">
        <v>17739</v>
      </c>
      <c r="E1913" s="442" t="s">
        <v>13</v>
      </c>
      <c r="F1913" s="443">
        <v>1</v>
      </c>
      <c r="G1913" s="444">
        <f>IF($A1913="SINAPI",VLOOKUP($B1913,'Sinapi - Serv'!A:D,4,0),VLOOKUP($B1913,Composições!A:G,7,0))</f>
        <v>22.32</v>
      </c>
      <c r="H1913" s="445">
        <f t="shared" si="35"/>
        <v>22.32</v>
      </c>
      <c r="I1913" s="479"/>
    </row>
    <row r="1914" spans="1:9" s="436" customFormat="1" ht="76.5" x14ac:dyDescent="0.2">
      <c r="A1914" s="477" t="s">
        <v>436</v>
      </c>
      <c r="B1914" s="481" t="s">
        <v>437</v>
      </c>
      <c r="C1914" s="493" t="s">
        <v>17802</v>
      </c>
      <c r="D1914" s="496" t="s">
        <v>17740</v>
      </c>
      <c r="E1914" s="442" t="s">
        <v>13</v>
      </c>
      <c r="F1914" s="443">
        <v>58</v>
      </c>
      <c r="G1914" s="444">
        <f>IF($A1914="SINAPI",VLOOKUP($B1914,'Sinapi - Serv'!A:D,4,0),VLOOKUP($B1914,Composições!A:G,7,0))</f>
        <v>25.7</v>
      </c>
      <c r="H1914" s="445">
        <f t="shared" si="35"/>
        <v>1490.6</v>
      </c>
      <c r="I1914" s="479"/>
    </row>
    <row r="1915" spans="1:9" s="436" customFormat="1" ht="38.25" x14ac:dyDescent="0.2">
      <c r="A1915" s="477" t="s">
        <v>455</v>
      </c>
      <c r="B1915" s="481" t="s">
        <v>17741</v>
      </c>
      <c r="C1915" s="493" t="s">
        <v>17803</v>
      </c>
      <c r="D1915" s="496" t="s">
        <v>17742</v>
      </c>
      <c r="E1915" s="442" t="s">
        <v>13</v>
      </c>
      <c r="F1915" s="443">
        <v>3</v>
      </c>
      <c r="G1915" s="444">
        <f>IF($A1915="SINAPI",VLOOKUP($B1915,'Sinapi - Serv'!A:D,4,0),VLOOKUP($B1915,Composições!A:G,7,0))</f>
        <v>37.020000000000003</v>
      </c>
      <c r="H1915" s="445">
        <f t="shared" si="35"/>
        <v>111.06</v>
      </c>
      <c r="I1915" s="479"/>
    </row>
    <row r="1916" spans="1:9" s="436" customFormat="1" ht="63.75" x14ac:dyDescent="0.2">
      <c r="A1916" s="477" t="s">
        <v>417</v>
      </c>
      <c r="B1916" s="481">
        <v>9987</v>
      </c>
      <c r="C1916" s="493" t="s">
        <v>17804</v>
      </c>
      <c r="D1916" s="496" t="s">
        <v>17743</v>
      </c>
      <c r="E1916" s="442" t="s">
        <v>13</v>
      </c>
      <c r="F1916" s="443">
        <v>7</v>
      </c>
      <c r="G1916" s="444">
        <f>IF($A1916="SINAPI",VLOOKUP($B1916,'Sinapi - Serv'!A:D,4,0),VLOOKUP($B1916,Composições!A:G,7,0))</f>
        <v>27.69</v>
      </c>
      <c r="H1916" s="445">
        <f t="shared" si="35"/>
        <v>193.83</v>
      </c>
      <c r="I1916" s="479"/>
    </row>
    <row r="1917" spans="1:9" s="436" customFormat="1" ht="63.75" x14ac:dyDescent="0.2">
      <c r="A1917" s="477" t="s">
        <v>238</v>
      </c>
      <c r="B1917" s="481">
        <v>63258</v>
      </c>
      <c r="C1917" s="493" t="s">
        <v>17805</v>
      </c>
      <c r="D1917" s="496" t="s">
        <v>17744</v>
      </c>
      <c r="E1917" s="442" t="s">
        <v>13</v>
      </c>
      <c r="F1917" s="443">
        <v>18</v>
      </c>
      <c r="G1917" s="444">
        <f>IF($A1917="SINAPI",VLOOKUP($B1917,'Sinapi - Serv'!A:D,4,0),VLOOKUP($B1917,Composições!A:G,7,0))</f>
        <v>12.47</v>
      </c>
      <c r="H1917" s="445">
        <f t="shared" si="35"/>
        <v>224.46</v>
      </c>
      <c r="I1917" s="479"/>
    </row>
    <row r="1918" spans="1:9" s="436" customFormat="1" ht="63.75" x14ac:dyDescent="0.2">
      <c r="A1918" s="477" t="s">
        <v>452</v>
      </c>
      <c r="B1918" s="481">
        <v>98457</v>
      </c>
      <c r="C1918" s="493" t="s">
        <v>17806</v>
      </c>
      <c r="D1918" s="496" t="s">
        <v>454</v>
      </c>
      <c r="E1918" s="442" t="s">
        <v>13</v>
      </c>
      <c r="F1918" s="443">
        <v>11</v>
      </c>
      <c r="G1918" s="444">
        <f>IF($A1918="SINAPI",VLOOKUP($B1918,'Sinapi - Serv'!A:D,4,0),VLOOKUP($B1918,Composições!A:G,7,0))</f>
        <v>17.82</v>
      </c>
      <c r="H1918" s="445">
        <f t="shared" si="35"/>
        <v>196.02</v>
      </c>
      <c r="I1918" s="479"/>
    </row>
    <row r="1919" spans="1:9" s="436" customFormat="1" ht="38.25" x14ac:dyDescent="0.2">
      <c r="A1919" s="477" t="s">
        <v>455</v>
      </c>
      <c r="B1919" s="481" t="s">
        <v>456</v>
      </c>
      <c r="C1919" s="493" t="s">
        <v>17807</v>
      </c>
      <c r="D1919" s="496" t="s">
        <v>17745</v>
      </c>
      <c r="E1919" s="442" t="s">
        <v>13</v>
      </c>
      <c r="F1919" s="443">
        <v>29</v>
      </c>
      <c r="G1919" s="444">
        <f>IF($A1919="SINAPI",VLOOKUP($B1919,'Sinapi - Serv'!A:D,4,0),VLOOKUP($B1919,Composições!A:G,7,0))</f>
        <v>12.45</v>
      </c>
      <c r="H1919" s="445">
        <f t="shared" si="35"/>
        <v>361.05</v>
      </c>
      <c r="I1919" s="479"/>
    </row>
    <row r="1920" spans="1:9" s="436" customFormat="1" ht="19.5" customHeight="1" x14ac:dyDescent="0.2">
      <c r="A1920" s="477"/>
      <c r="B1920" s="481"/>
      <c r="C1920" s="497" t="s">
        <v>17808</v>
      </c>
      <c r="D1920" s="495" t="s">
        <v>17746</v>
      </c>
      <c r="E1920" s="451"/>
      <c r="F1920" s="452"/>
      <c r="G1920" s="453"/>
      <c r="H1920" s="454"/>
      <c r="I1920" s="479"/>
    </row>
    <row r="1921" spans="1:9" s="436" customFormat="1" ht="63.75" x14ac:dyDescent="0.2">
      <c r="A1921" s="477" t="s">
        <v>221</v>
      </c>
      <c r="B1921" s="481" t="s">
        <v>433</v>
      </c>
      <c r="C1921" s="493" t="s">
        <v>17809</v>
      </c>
      <c r="D1921" s="478" t="s">
        <v>435</v>
      </c>
      <c r="E1921" s="582" t="s">
        <v>270</v>
      </c>
      <c r="F1921" s="443">
        <v>10</v>
      </c>
      <c r="G1921" s="444">
        <f>IF($A1921="SINAPI",VLOOKUP($B1921,'Sinapi - Serv'!A:D,4,0),VLOOKUP($B1921,Composições!A:G,7,0))</f>
        <v>24.28</v>
      </c>
      <c r="H1921" s="445">
        <f>+F1921*G1921</f>
        <v>242.8</v>
      </c>
      <c r="I1921" s="479"/>
    </row>
    <row r="1922" spans="1:9" s="436" customFormat="1" ht="63.75" x14ac:dyDescent="0.2">
      <c r="A1922" s="477" t="s">
        <v>238</v>
      </c>
      <c r="B1922" s="481">
        <v>59098</v>
      </c>
      <c r="C1922" s="493" t="s">
        <v>17810</v>
      </c>
      <c r="D1922" s="496" t="s">
        <v>16443</v>
      </c>
      <c r="E1922" s="442" t="s">
        <v>270</v>
      </c>
      <c r="F1922" s="443">
        <v>10</v>
      </c>
      <c r="G1922" s="444">
        <f>IF($A1922="SINAPI",VLOOKUP($B1922,'Sinapi - Serv'!A:D,4,0),VLOOKUP($B1922,Composições!A:G,7,0))</f>
        <v>65.709999999999994</v>
      </c>
      <c r="H1922" s="445">
        <f t="shared" si="35"/>
        <v>657.1</v>
      </c>
      <c r="I1922" s="479"/>
    </row>
    <row r="1923" spans="1:9" s="436" customFormat="1" ht="38.25" x14ac:dyDescent="0.2">
      <c r="A1923" s="477" t="s">
        <v>417</v>
      </c>
      <c r="B1923" s="481">
        <v>12140</v>
      </c>
      <c r="C1923" s="493" t="s">
        <v>17811</v>
      </c>
      <c r="D1923" s="496" t="s">
        <v>17747</v>
      </c>
      <c r="E1923" s="442" t="s">
        <v>13</v>
      </c>
      <c r="F1923" s="443">
        <v>11</v>
      </c>
      <c r="G1923" s="444">
        <f>IF($A1923="SINAPI",VLOOKUP($B1923,'Sinapi - Serv'!A:D,4,0),VLOOKUP($B1923,Composições!A:G,7,0))</f>
        <v>9.76</v>
      </c>
      <c r="H1923" s="445">
        <f t="shared" si="35"/>
        <v>107.36</v>
      </c>
      <c r="I1923" s="479"/>
    </row>
    <row r="1924" spans="1:9" s="436" customFormat="1" ht="25.5" x14ac:dyDescent="0.2">
      <c r="A1924" s="477" t="s">
        <v>317</v>
      </c>
      <c r="B1924" s="481">
        <v>171413</v>
      </c>
      <c r="C1924" s="493" t="s">
        <v>17812</v>
      </c>
      <c r="D1924" s="496" t="s">
        <v>17748</v>
      </c>
      <c r="E1924" s="442" t="s">
        <v>13</v>
      </c>
      <c r="F1924" s="443">
        <v>11</v>
      </c>
      <c r="G1924" s="444">
        <f>IF($A1924="SINAPI",VLOOKUP($B1924,'Sinapi - Serv'!A:D,4,0),VLOOKUP($B1924,Composições!A:G,7,0))</f>
        <v>7.58</v>
      </c>
      <c r="H1924" s="445">
        <f t="shared" si="35"/>
        <v>83.38</v>
      </c>
      <c r="I1924" s="479"/>
    </row>
    <row r="1925" spans="1:9" s="436" customFormat="1" ht="25.5" x14ac:dyDescent="0.2">
      <c r="A1925" s="477" t="s">
        <v>202</v>
      </c>
      <c r="B1925" s="481" t="s">
        <v>493</v>
      </c>
      <c r="C1925" s="493" t="s">
        <v>17813</v>
      </c>
      <c r="D1925" s="496" t="s">
        <v>17749</v>
      </c>
      <c r="E1925" s="442" t="s">
        <v>13</v>
      </c>
      <c r="F1925" s="443">
        <v>11</v>
      </c>
      <c r="G1925" s="444">
        <f>IF($A1925="SINAPI",VLOOKUP($B1925,'Sinapi - Serv'!A:D,4,0),VLOOKUP($B1925,Composições!A:G,7,0))</f>
        <v>2.44</v>
      </c>
      <c r="H1925" s="445">
        <f t="shared" si="35"/>
        <v>26.84</v>
      </c>
      <c r="I1925" s="479"/>
    </row>
    <row r="1926" spans="1:9" s="436" customFormat="1" ht="25.5" x14ac:dyDescent="0.2">
      <c r="A1926" s="477" t="s">
        <v>202</v>
      </c>
      <c r="B1926" s="481" t="s">
        <v>17750</v>
      </c>
      <c r="C1926" s="493" t="s">
        <v>17814</v>
      </c>
      <c r="D1926" s="496" t="s">
        <v>17751</v>
      </c>
      <c r="E1926" s="442" t="s">
        <v>13</v>
      </c>
      <c r="F1926" s="443">
        <v>11</v>
      </c>
      <c r="G1926" s="444">
        <f>IF($A1926="SINAPI",VLOOKUP($B1926,'Sinapi - Serv'!A:D,4,0),VLOOKUP($B1926,Composições!A:G,7,0))</f>
        <v>3.21</v>
      </c>
      <c r="H1926" s="445">
        <f t="shared" si="35"/>
        <v>35.31</v>
      </c>
      <c r="I1926" s="479"/>
    </row>
    <row r="1927" spans="1:9" s="436" customFormat="1" ht="51" x14ac:dyDescent="0.2">
      <c r="A1927" s="477" t="s">
        <v>202</v>
      </c>
      <c r="B1927" s="481" t="s">
        <v>15926</v>
      </c>
      <c r="C1927" s="493" t="s">
        <v>17815</v>
      </c>
      <c r="D1927" s="496" t="s">
        <v>17752</v>
      </c>
      <c r="E1927" s="442" t="s">
        <v>270</v>
      </c>
      <c r="F1927" s="443">
        <v>52</v>
      </c>
      <c r="G1927" s="444">
        <f>IF($A1927="SINAPI",VLOOKUP($B1927,'Sinapi - Serv'!A:D,4,0),VLOOKUP($B1927,Composições!A:G,7,0))</f>
        <v>33.200000000000003</v>
      </c>
      <c r="H1927" s="445">
        <f t="shared" si="35"/>
        <v>1726.4</v>
      </c>
      <c r="I1927" s="479"/>
    </row>
    <row r="1928" spans="1:9" s="436" customFormat="1" ht="25.5" x14ac:dyDescent="0.2">
      <c r="A1928" s="477" t="s">
        <v>202</v>
      </c>
      <c r="B1928" s="481" t="s">
        <v>17753</v>
      </c>
      <c r="C1928" s="493" t="s">
        <v>17816</v>
      </c>
      <c r="D1928" s="496" t="s">
        <v>17754</v>
      </c>
      <c r="E1928" s="442" t="s">
        <v>13</v>
      </c>
      <c r="F1928" s="443">
        <v>3</v>
      </c>
      <c r="G1928" s="444">
        <f>VLOOKUP($B1928,'Cotações de Mercado'!A:X,24,0)</f>
        <v>1299.01</v>
      </c>
      <c r="H1928" s="445">
        <f t="shared" si="35"/>
        <v>3897.03</v>
      </c>
      <c r="I1928" s="479"/>
    </row>
    <row r="1929" spans="1:9" s="436" customFormat="1" ht="19.5" customHeight="1" x14ac:dyDescent="0.2">
      <c r="A1929" s="477"/>
      <c r="B1929" s="481"/>
      <c r="C1929" s="497" t="s">
        <v>17817</v>
      </c>
      <c r="D1929" s="495" t="s">
        <v>17755</v>
      </c>
      <c r="E1929" s="451"/>
      <c r="F1929" s="452"/>
      <c r="G1929" s="453"/>
      <c r="H1929" s="454"/>
      <c r="I1929" s="479"/>
    </row>
    <row r="1930" spans="1:9" s="436" customFormat="1" ht="51" x14ac:dyDescent="0.2">
      <c r="A1930" s="477" t="s">
        <v>417</v>
      </c>
      <c r="B1930" s="481">
        <v>12494</v>
      </c>
      <c r="C1930" s="493" t="s">
        <v>17818</v>
      </c>
      <c r="D1930" s="478" t="s">
        <v>490</v>
      </c>
      <c r="E1930" s="582" t="s">
        <v>13</v>
      </c>
      <c r="F1930" s="443">
        <v>123</v>
      </c>
      <c r="G1930" s="444">
        <f>IF($A1930="SINAPI",VLOOKUP($B1930,'Sinapi - Serv'!A:D,4,0),VLOOKUP($B1930,Composições!A:G,7,0))</f>
        <v>7.57</v>
      </c>
      <c r="H1930" s="445">
        <f>+F1930*G1930</f>
        <v>931.11</v>
      </c>
      <c r="I1930" s="479"/>
    </row>
    <row r="1931" spans="1:9" s="436" customFormat="1" ht="38.25" x14ac:dyDescent="0.2">
      <c r="A1931" s="477" t="s">
        <v>202</v>
      </c>
      <c r="B1931" s="481" t="s">
        <v>17756</v>
      </c>
      <c r="C1931" s="493" t="s">
        <v>17819</v>
      </c>
      <c r="D1931" s="496" t="s">
        <v>17757</v>
      </c>
      <c r="E1931" s="442" t="s">
        <v>13</v>
      </c>
      <c r="F1931" s="443">
        <v>22</v>
      </c>
      <c r="G1931" s="444">
        <f>IF($A1931="SINAPI",VLOOKUP($B1931,'Sinapi - Serv'!A:D,4,0),VLOOKUP($B1931,Composições!A:G,7,0))</f>
        <v>3.56</v>
      </c>
      <c r="H1931" s="445">
        <f t="shared" si="35"/>
        <v>78.319999999999993</v>
      </c>
      <c r="I1931" s="479"/>
    </row>
    <row r="1932" spans="1:9" s="436" customFormat="1" ht="38.25" x14ac:dyDescent="0.2">
      <c r="A1932" s="477" t="s">
        <v>417</v>
      </c>
      <c r="B1932" s="481">
        <v>12506</v>
      </c>
      <c r="C1932" s="493" t="s">
        <v>17820</v>
      </c>
      <c r="D1932" s="496" t="s">
        <v>17758</v>
      </c>
      <c r="E1932" s="442" t="s">
        <v>13</v>
      </c>
      <c r="F1932" s="443">
        <v>232</v>
      </c>
      <c r="G1932" s="444">
        <f>IF($A1932="SINAPI",VLOOKUP($B1932,'Sinapi - Serv'!A:D,4,0),VLOOKUP($B1932,Composições!A:G,7,0))</f>
        <v>0.85</v>
      </c>
      <c r="H1932" s="445">
        <f t="shared" si="35"/>
        <v>197.2</v>
      </c>
      <c r="I1932" s="479"/>
    </row>
    <row r="1933" spans="1:9" s="436" customFormat="1" ht="38.25" x14ac:dyDescent="0.2">
      <c r="A1933" s="477" t="s">
        <v>417</v>
      </c>
      <c r="B1933" s="481">
        <v>12614</v>
      </c>
      <c r="C1933" s="493" t="s">
        <v>17821</v>
      </c>
      <c r="D1933" s="496" t="s">
        <v>17759</v>
      </c>
      <c r="E1933" s="442" t="s">
        <v>13</v>
      </c>
      <c r="F1933" s="443">
        <v>232</v>
      </c>
      <c r="G1933" s="444">
        <f>IF($A1933="SINAPI",VLOOKUP($B1933,'Sinapi - Serv'!A:D,4,0),VLOOKUP($B1933,Composições!A:G,7,0))</f>
        <v>7.77</v>
      </c>
      <c r="H1933" s="445">
        <f t="shared" si="35"/>
        <v>1802.64</v>
      </c>
      <c r="I1933" s="479"/>
    </row>
    <row r="1934" spans="1:9" s="436" customFormat="1" ht="38.25" x14ac:dyDescent="0.2">
      <c r="A1934" s="477" t="s">
        <v>436</v>
      </c>
      <c r="B1934" s="481" t="s">
        <v>15865</v>
      </c>
      <c r="C1934" s="493" t="s">
        <v>17822</v>
      </c>
      <c r="D1934" s="496" t="s">
        <v>17276</v>
      </c>
      <c r="E1934" s="442" t="s">
        <v>270</v>
      </c>
      <c r="F1934" s="443">
        <v>18</v>
      </c>
      <c r="G1934" s="444">
        <f>IF($A1934="SINAPI",VLOOKUP($B1934,'Sinapi - Serv'!A:D,4,0),VLOOKUP($B1934,Composições!A:G,7,0))</f>
        <v>12.63</v>
      </c>
      <c r="H1934" s="445">
        <f t="shared" si="35"/>
        <v>227.34</v>
      </c>
      <c r="I1934" s="479"/>
    </row>
    <row r="1935" spans="1:9" s="436" customFormat="1" ht="51" x14ac:dyDescent="0.2">
      <c r="A1935" s="477" t="s">
        <v>202</v>
      </c>
      <c r="B1935" s="481" t="s">
        <v>15867</v>
      </c>
      <c r="C1935" s="493" t="s">
        <v>17823</v>
      </c>
      <c r="D1935" s="496" t="s">
        <v>17760</v>
      </c>
      <c r="E1935" s="442" t="s">
        <v>13</v>
      </c>
      <c r="F1935" s="443">
        <v>29</v>
      </c>
      <c r="G1935" s="444">
        <f>IF($A1935="SINAPI",VLOOKUP($B1935,'Sinapi - Serv'!A:D,4,0),VLOOKUP($B1935,Composições!A:G,7,0))</f>
        <v>18.010000000000002</v>
      </c>
      <c r="H1935" s="445">
        <f t="shared" si="35"/>
        <v>522.29</v>
      </c>
      <c r="I1935" s="479"/>
    </row>
    <row r="1936" spans="1:9" s="436" customFormat="1" ht="38.25" x14ac:dyDescent="0.2">
      <c r="A1936" s="477" t="s">
        <v>202</v>
      </c>
      <c r="B1936" s="481" t="s">
        <v>373</v>
      </c>
      <c r="C1936" s="493" t="s">
        <v>17824</v>
      </c>
      <c r="D1936" s="496" t="s">
        <v>17761</v>
      </c>
      <c r="E1936" s="442" t="s">
        <v>13</v>
      </c>
      <c r="F1936" s="443">
        <v>33</v>
      </c>
      <c r="G1936" s="444">
        <f>IF($A1936="SINAPI",VLOOKUP($B1936,'Sinapi - Serv'!A:D,4,0),VLOOKUP($B1936,Composições!A:G,7,0))</f>
        <v>0.8</v>
      </c>
      <c r="H1936" s="445">
        <f t="shared" si="35"/>
        <v>26.4</v>
      </c>
      <c r="I1936" s="479"/>
    </row>
    <row r="1937" spans="1:9" s="436" customFormat="1" ht="38.25" x14ac:dyDescent="0.2">
      <c r="A1937" s="477" t="s">
        <v>202</v>
      </c>
      <c r="B1937" s="481" t="s">
        <v>376</v>
      </c>
      <c r="C1937" s="493" t="s">
        <v>17825</v>
      </c>
      <c r="D1937" s="496" t="s">
        <v>17762</v>
      </c>
      <c r="E1937" s="442" t="s">
        <v>13</v>
      </c>
      <c r="F1937" s="443">
        <v>33</v>
      </c>
      <c r="G1937" s="444">
        <f>IF($A1937="SINAPI",VLOOKUP($B1937,'Sinapi - Serv'!A:D,4,0),VLOOKUP($B1937,Composições!A:G,7,0))</f>
        <v>1.1299999999999999</v>
      </c>
      <c r="H1937" s="445">
        <f t="shared" si="35"/>
        <v>37.29</v>
      </c>
      <c r="I1937" s="479"/>
    </row>
    <row r="1938" spans="1:9" s="436" customFormat="1" ht="38.25" x14ac:dyDescent="0.2">
      <c r="A1938" s="477" t="s">
        <v>202</v>
      </c>
      <c r="B1938" s="481" t="s">
        <v>382</v>
      </c>
      <c r="C1938" s="493" t="s">
        <v>17826</v>
      </c>
      <c r="D1938" s="496" t="s">
        <v>17763</v>
      </c>
      <c r="E1938" s="442" t="s">
        <v>270</v>
      </c>
      <c r="F1938" s="443">
        <v>7</v>
      </c>
      <c r="G1938" s="444">
        <f>IF($A1938="SINAPI",VLOOKUP($B1938,'Sinapi - Serv'!A:D,4,0),VLOOKUP($B1938,Composições!A:G,7,0))</f>
        <v>33.94</v>
      </c>
      <c r="H1938" s="445">
        <f t="shared" si="35"/>
        <v>237.58</v>
      </c>
      <c r="I1938" s="479"/>
    </row>
    <row r="1939" spans="1:9" s="436" customFormat="1" ht="51" x14ac:dyDescent="0.2">
      <c r="A1939" s="477" t="s">
        <v>202</v>
      </c>
      <c r="B1939" s="481" t="s">
        <v>379</v>
      </c>
      <c r="C1939" s="493" t="s">
        <v>17827</v>
      </c>
      <c r="D1939" s="496" t="s">
        <v>17764</v>
      </c>
      <c r="E1939" s="442" t="s">
        <v>13</v>
      </c>
      <c r="F1939" s="443">
        <v>11</v>
      </c>
      <c r="G1939" s="444">
        <f>IF($A1939="SINAPI",VLOOKUP($B1939,'Sinapi - Serv'!A:D,4,0),VLOOKUP($B1939,Composições!A:G,7,0))</f>
        <v>31.54</v>
      </c>
      <c r="H1939" s="445">
        <f t="shared" si="35"/>
        <v>346.94</v>
      </c>
      <c r="I1939" s="479"/>
    </row>
    <row r="1940" spans="1:9" s="436" customFormat="1" ht="19.5" customHeight="1" x14ac:dyDescent="0.2">
      <c r="A1940" s="477"/>
      <c r="B1940" s="481"/>
      <c r="C1940" s="497" t="s">
        <v>17828</v>
      </c>
      <c r="D1940" s="495" t="s">
        <v>17765</v>
      </c>
      <c r="E1940" s="451"/>
      <c r="F1940" s="452"/>
      <c r="G1940" s="453"/>
      <c r="H1940" s="454"/>
      <c r="I1940" s="479"/>
    </row>
    <row r="1941" spans="1:9" s="436" customFormat="1" ht="127.5" x14ac:dyDescent="0.2">
      <c r="A1941" s="477" t="s">
        <v>436</v>
      </c>
      <c r="B1941" s="481" t="s">
        <v>17282</v>
      </c>
      <c r="C1941" s="493" t="s">
        <v>17829</v>
      </c>
      <c r="D1941" s="478" t="s">
        <v>17766</v>
      </c>
      <c r="E1941" s="582" t="s">
        <v>270</v>
      </c>
      <c r="F1941" s="443">
        <v>169</v>
      </c>
      <c r="G1941" s="444">
        <f>IF($A1941="SINAPI",VLOOKUP($B1941,'Sinapi - Serv'!A:D,4,0),VLOOKUP($B1941,Composições!A:G,7,0))</f>
        <v>12.21</v>
      </c>
      <c r="H1941" s="445">
        <f>+F1941*G1941</f>
        <v>2063.4899999999998</v>
      </c>
      <c r="I1941" s="479"/>
    </row>
    <row r="1942" spans="1:9" s="436" customFormat="1" ht="127.5" x14ac:dyDescent="0.2">
      <c r="A1942" s="477" t="s">
        <v>335</v>
      </c>
      <c r="B1942" s="481">
        <v>71885</v>
      </c>
      <c r="C1942" s="493" t="s">
        <v>17830</v>
      </c>
      <c r="D1942" s="496" t="s">
        <v>17767</v>
      </c>
      <c r="E1942" s="442" t="s">
        <v>13</v>
      </c>
      <c r="F1942" s="443">
        <v>15</v>
      </c>
      <c r="G1942" s="444">
        <f>IF($A1942="SINAPI",VLOOKUP($B1942,'Sinapi - Serv'!A:D,4,0),VLOOKUP($B1942,Composições!A:G,7,0))</f>
        <v>50.74</v>
      </c>
      <c r="H1942" s="445">
        <f t="shared" si="35"/>
        <v>761.1</v>
      </c>
      <c r="I1942" s="479"/>
    </row>
    <row r="1943" spans="1:9" s="436" customFormat="1" ht="165.75" x14ac:dyDescent="0.2">
      <c r="A1943" s="477" t="s">
        <v>202</v>
      </c>
      <c r="B1943" s="481" t="s">
        <v>17768</v>
      </c>
      <c r="C1943" s="493" t="s">
        <v>17831</v>
      </c>
      <c r="D1943" s="496" t="s">
        <v>17769</v>
      </c>
      <c r="E1943" s="442" t="s">
        <v>270</v>
      </c>
      <c r="F1943" s="443">
        <v>315</v>
      </c>
      <c r="G1943" s="444">
        <f>VLOOKUP($B1943,'Cotações de Mercado'!A:X,24,0)</f>
        <v>48.06</v>
      </c>
      <c r="H1943" s="445">
        <f t="shared" si="35"/>
        <v>15138.9</v>
      </c>
      <c r="I1943" s="479"/>
    </row>
    <row r="1944" spans="1:9" s="436" customFormat="1" ht="178.5" x14ac:dyDescent="0.2">
      <c r="A1944" s="477" t="s">
        <v>202</v>
      </c>
      <c r="B1944" s="481" t="s">
        <v>17770</v>
      </c>
      <c r="C1944" s="493" t="s">
        <v>17832</v>
      </c>
      <c r="D1944" s="496" t="s">
        <v>17771</v>
      </c>
      <c r="E1944" s="442" t="s">
        <v>13</v>
      </c>
      <c r="F1944" s="443">
        <v>1</v>
      </c>
      <c r="G1944" s="444">
        <f>VLOOKUP($B1944,'Cotações de Mercado'!A:X,24,0)</f>
        <v>792.2</v>
      </c>
      <c r="H1944" s="445">
        <f t="shared" si="35"/>
        <v>792.2</v>
      </c>
      <c r="I1944" s="479"/>
    </row>
    <row r="1945" spans="1:9" s="436" customFormat="1" ht="19.5" customHeight="1" x14ac:dyDescent="0.2">
      <c r="A1945" s="477"/>
      <c r="B1945" s="481"/>
      <c r="C1945" s="497" t="s">
        <v>17833</v>
      </c>
      <c r="D1945" s="495" t="s">
        <v>17772</v>
      </c>
      <c r="E1945" s="451"/>
      <c r="F1945" s="452"/>
      <c r="G1945" s="453"/>
      <c r="H1945" s="454"/>
      <c r="I1945" s="479"/>
    </row>
    <row r="1946" spans="1:9" s="436" customFormat="1" ht="76.5" x14ac:dyDescent="0.2">
      <c r="A1946" s="477" t="s">
        <v>202</v>
      </c>
      <c r="B1946" s="481" t="s">
        <v>17773</v>
      </c>
      <c r="C1946" s="493" t="s">
        <v>17834</v>
      </c>
      <c r="D1946" s="478" t="s">
        <v>17774</v>
      </c>
      <c r="E1946" s="582" t="s">
        <v>13</v>
      </c>
      <c r="F1946" s="443">
        <v>9</v>
      </c>
      <c r="G1946" s="444">
        <f>VLOOKUP($B1946,'Cotações de Mercado'!A:X,24,0)</f>
        <v>391.97</v>
      </c>
      <c r="H1946" s="445">
        <f>+F1946*G1946</f>
        <v>3527.73</v>
      </c>
      <c r="I1946" s="479"/>
    </row>
    <row r="1947" spans="1:9" s="436" customFormat="1" ht="102" x14ac:dyDescent="0.2">
      <c r="A1947" s="477" t="s">
        <v>202</v>
      </c>
      <c r="B1947" s="481" t="s">
        <v>17775</v>
      </c>
      <c r="C1947" s="493" t="s">
        <v>17835</v>
      </c>
      <c r="D1947" s="496" t="s">
        <v>17776</v>
      </c>
      <c r="E1947" s="442" t="s">
        <v>13</v>
      </c>
      <c r="F1947" s="443">
        <v>3</v>
      </c>
      <c r="G1947" s="444">
        <f>VLOOKUP($B1947,'Cotações de Mercado'!A:X,24,0)</f>
        <v>692.06</v>
      </c>
      <c r="H1947" s="445">
        <f t="shared" si="35"/>
        <v>2076.1799999999998</v>
      </c>
      <c r="I1947" s="479"/>
    </row>
    <row r="1948" spans="1:9" s="436" customFormat="1" ht="102" x14ac:dyDescent="0.2">
      <c r="A1948" s="477" t="s">
        <v>202</v>
      </c>
      <c r="B1948" s="481" t="s">
        <v>17777</v>
      </c>
      <c r="C1948" s="493" t="s">
        <v>17836</v>
      </c>
      <c r="D1948" s="496" t="s">
        <v>17778</v>
      </c>
      <c r="E1948" s="442" t="s">
        <v>13</v>
      </c>
      <c r="F1948" s="443">
        <v>6</v>
      </c>
      <c r="G1948" s="444">
        <f>VLOOKUP($B1948,'Cotações de Mercado'!A:X,24,0)</f>
        <v>691.65</v>
      </c>
      <c r="H1948" s="445">
        <f t="shared" si="35"/>
        <v>4149.8999999999996</v>
      </c>
      <c r="I1948" s="479"/>
    </row>
    <row r="1949" spans="1:9" s="436" customFormat="1" ht="19.5" customHeight="1" x14ac:dyDescent="0.2">
      <c r="A1949" s="477"/>
      <c r="B1949" s="481"/>
      <c r="C1949" s="497" t="s">
        <v>17837</v>
      </c>
      <c r="D1949" s="495" t="s">
        <v>17779</v>
      </c>
      <c r="E1949" s="451"/>
      <c r="F1949" s="452"/>
      <c r="G1949" s="453"/>
      <c r="H1949" s="454"/>
      <c r="I1949" s="479"/>
    </row>
    <row r="1950" spans="1:9" s="436" customFormat="1" ht="51" x14ac:dyDescent="0.2">
      <c r="A1950" s="477" t="s">
        <v>17242</v>
      </c>
      <c r="B1950" s="481">
        <v>58121</v>
      </c>
      <c r="C1950" s="493" t="s">
        <v>17838</v>
      </c>
      <c r="D1950" s="478" t="s">
        <v>17780</v>
      </c>
      <c r="E1950" s="582" t="s">
        <v>13</v>
      </c>
      <c r="F1950" s="443">
        <v>2</v>
      </c>
      <c r="G1950" s="444">
        <f>IF($A1950="SINAPI",VLOOKUP($B1950,'Sinapi - Serv'!A:D,4,0),VLOOKUP($B1950,Composições!A:G,7,0))</f>
        <v>60.66</v>
      </c>
      <c r="H1950" s="445">
        <f>+F1950*G1950</f>
        <v>121.32</v>
      </c>
      <c r="I1950" s="479"/>
    </row>
    <row r="1951" spans="1:9" s="436" customFormat="1" ht="51" x14ac:dyDescent="0.2">
      <c r="A1951" s="477" t="s">
        <v>202</v>
      </c>
      <c r="B1951" s="481" t="s">
        <v>17245</v>
      </c>
      <c r="C1951" s="493" t="s">
        <v>17839</v>
      </c>
      <c r="D1951" s="496" t="s">
        <v>17781</v>
      </c>
      <c r="E1951" s="442" t="s">
        <v>13</v>
      </c>
      <c r="F1951" s="443">
        <v>2</v>
      </c>
      <c r="G1951" s="444">
        <f>IF($A1951="SINAPI",VLOOKUP($B1951,'Sinapi - Serv'!A:D,4,0),VLOOKUP($B1951,Composições!A:G,7,0))</f>
        <v>4.8899999999999997</v>
      </c>
      <c r="H1951" s="445">
        <f t="shared" si="35"/>
        <v>9.7799999999999994</v>
      </c>
      <c r="I1951" s="479"/>
    </row>
    <row r="1952" spans="1:9" s="436" customFormat="1" ht="38.25" x14ac:dyDescent="0.2">
      <c r="A1952" s="477" t="s">
        <v>238</v>
      </c>
      <c r="B1952" s="481">
        <v>62615</v>
      </c>
      <c r="C1952" s="493" t="s">
        <v>17840</v>
      </c>
      <c r="D1952" s="496" t="s">
        <v>17782</v>
      </c>
      <c r="E1952" s="442" t="s">
        <v>13</v>
      </c>
      <c r="F1952" s="443">
        <v>2</v>
      </c>
      <c r="G1952" s="444">
        <f>IF($A1952="SINAPI",VLOOKUP($B1952,'Sinapi - Serv'!A:D,4,0),VLOOKUP($B1952,Composições!A:G,7,0))</f>
        <v>15.41</v>
      </c>
      <c r="H1952" s="445">
        <f t="shared" si="35"/>
        <v>30.82</v>
      </c>
      <c r="I1952" s="479"/>
    </row>
    <row r="1953" spans="1:9" s="436" customFormat="1" ht="38.25" x14ac:dyDescent="0.2">
      <c r="A1953" s="477" t="s">
        <v>335</v>
      </c>
      <c r="B1953" s="481">
        <v>70712</v>
      </c>
      <c r="C1953" s="493" t="s">
        <v>17841</v>
      </c>
      <c r="D1953" s="496" t="s">
        <v>17783</v>
      </c>
      <c r="E1953" s="442" t="s">
        <v>13</v>
      </c>
      <c r="F1953" s="443">
        <v>2</v>
      </c>
      <c r="G1953" s="444">
        <f>IF($A1953="SINAPI",VLOOKUP($B1953,'Sinapi - Serv'!A:D,4,0),VLOOKUP($B1953,Composições!A:G,7,0))</f>
        <v>2497.08</v>
      </c>
      <c r="H1953" s="445">
        <f t="shared" si="35"/>
        <v>4994.16</v>
      </c>
      <c r="I1953" s="479"/>
    </row>
    <row r="1954" spans="1:9" s="436" customFormat="1" ht="19.5" customHeight="1" x14ac:dyDescent="0.2">
      <c r="A1954" s="477"/>
      <c r="B1954" s="481"/>
      <c r="C1954" s="497" t="s">
        <v>17842</v>
      </c>
      <c r="D1954" s="495" t="s">
        <v>113</v>
      </c>
      <c r="E1954" s="451"/>
      <c r="F1954" s="452"/>
      <c r="G1954" s="453"/>
      <c r="H1954" s="454"/>
      <c r="I1954" s="479"/>
    </row>
    <row r="1955" spans="1:9" s="436" customFormat="1" ht="25.5" x14ac:dyDescent="0.2">
      <c r="A1955" s="477" t="s">
        <v>202</v>
      </c>
      <c r="B1955" s="481" t="s">
        <v>17784</v>
      </c>
      <c r="C1955" s="493" t="s">
        <v>17843</v>
      </c>
      <c r="D1955" s="478" t="s">
        <v>17785</v>
      </c>
      <c r="E1955" s="582" t="s">
        <v>13</v>
      </c>
      <c r="F1955" s="443">
        <v>15</v>
      </c>
      <c r="G1955" s="444">
        <f>VLOOKUP($B1955,'Cotações de Mercado'!A:X,24,0)</f>
        <v>38.549999999999997</v>
      </c>
      <c r="H1955" s="445">
        <f>+F1955*G1955</f>
        <v>578.25</v>
      </c>
      <c r="I1955" s="479"/>
    </row>
    <row r="1956" spans="1:9" s="436" customFormat="1" ht="63.75" x14ac:dyDescent="0.2">
      <c r="A1956" s="477" t="s">
        <v>202</v>
      </c>
      <c r="B1956" s="481" t="s">
        <v>17786</v>
      </c>
      <c r="C1956" s="493" t="s">
        <v>17844</v>
      </c>
      <c r="D1956" s="496" t="s">
        <v>17787</v>
      </c>
      <c r="E1956" s="442" t="s">
        <v>13</v>
      </c>
      <c r="F1956" s="443">
        <v>1</v>
      </c>
      <c r="G1956" s="444">
        <f>VLOOKUP($B1956,'Cotações de Mercado'!A:X,24,0)</f>
        <v>5000</v>
      </c>
      <c r="H1956" s="445">
        <f t="shared" si="35"/>
        <v>5000</v>
      </c>
      <c r="I1956" s="479"/>
    </row>
    <row r="1957" spans="1:9" s="436" customFormat="1" ht="19.5" customHeight="1" x14ac:dyDescent="0.2">
      <c r="A1957" s="477"/>
      <c r="B1957" s="481"/>
      <c r="C1957" s="497" t="s">
        <v>83</v>
      </c>
      <c r="D1957" s="495" t="s">
        <v>15064</v>
      </c>
      <c r="E1957" s="451"/>
      <c r="F1957" s="452"/>
      <c r="G1957" s="453"/>
      <c r="H1957" s="454"/>
      <c r="I1957" s="479"/>
    </row>
    <row r="1958" spans="1:9" s="436" customFormat="1" ht="19.5" customHeight="1" x14ac:dyDescent="0.2">
      <c r="A1958" s="477"/>
      <c r="B1958" s="481"/>
      <c r="C1958" s="497" t="s">
        <v>17845</v>
      </c>
      <c r="D1958" s="495" t="s">
        <v>17846</v>
      </c>
      <c r="E1958" s="451"/>
      <c r="F1958" s="452"/>
      <c r="G1958" s="453"/>
      <c r="H1958" s="454"/>
      <c r="I1958" s="479"/>
    </row>
    <row r="1959" spans="1:9" s="436" customFormat="1" ht="19.5" customHeight="1" x14ac:dyDescent="0.2">
      <c r="A1959" s="477"/>
      <c r="B1959" s="481"/>
      <c r="C1959" s="497" t="s">
        <v>17847</v>
      </c>
      <c r="D1959" s="495" t="s">
        <v>17330</v>
      </c>
      <c r="E1959" s="451"/>
      <c r="F1959" s="452"/>
      <c r="G1959" s="453"/>
      <c r="H1959" s="454"/>
      <c r="I1959" s="479"/>
    </row>
    <row r="1960" spans="1:9" s="436" customFormat="1" ht="102" x14ac:dyDescent="0.2">
      <c r="A1960" s="477" t="s">
        <v>202</v>
      </c>
      <c r="B1960" s="481" t="s">
        <v>17721</v>
      </c>
      <c r="C1960" s="493" t="s">
        <v>17848</v>
      </c>
      <c r="D1960" s="478" t="s">
        <v>17722</v>
      </c>
      <c r="E1960" s="582" t="s">
        <v>13</v>
      </c>
      <c r="F1960" s="443">
        <v>1</v>
      </c>
      <c r="G1960" s="444">
        <f>VLOOKUP($B1960,'Cotações de Mercado'!A:X,24,0)</f>
        <v>12230.4</v>
      </c>
      <c r="H1960" s="445">
        <f>+F1960*G1960</f>
        <v>12230.4</v>
      </c>
      <c r="I1960" s="479"/>
    </row>
    <row r="1961" spans="1:9" s="436" customFormat="1" ht="89.25" x14ac:dyDescent="0.2">
      <c r="A1961" s="477" t="s">
        <v>202</v>
      </c>
      <c r="B1961" s="481" t="s">
        <v>17723</v>
      </c>
      <c r="C1961" s="493" t="s">
        <v>17849</v>
      </c>
      <c r="D1961" s="496" t="s">
        <v>17724</v>
      </c>
      <c r="E1961" s="442" t="s">
        <v>13</v>
      </c>
      <c r="F1961" s="443">
        <v>1</v>
      </c>
      <c r="G1961" s="444">
        <f>VLOOKUP($B1961,'Cotações de Mercado'!A:X,24,0)</f>
        <v>12837.18</v>
      </c>
      <c r="H1961" s="445">
        <f t="shared" si="35"/>
        <v>12837.18</v>
      </c>
      <c r="I1961" s="479"/>
    </row>
    <row r="1962" spans="1:9" s="436" customFormat="1" ht="102" x14ac:dyDescent="0.2">
      <c r="A1962" s="477" t="s">
        <v>202</v>
      </c>
      <c r="B1962" s="481" t="s">
        <v>17725</v>
      </c>
      <c r="C1962" s="493" t="s">
        <v>17850</v>
      </c>
      <c r="D1962" s="496" t="s">
        <v>17726</v>
      </c>
      <c r="E1962" s="442" t="s">
        <v>13</v>
      </c>
      <c r="F1962" s="443">
        <v>3</v>
      </c>
      <c r="G1962" s="444">
        <f>VLOOKUP($B1962,'Cotações de Mercado'!A:X,24,0)</f>
        <v>620.14</v>
      </c>
      <c r="H1962" s="445">
        <f t="shared" si="35"/>
        <v>1860.42</v>
      </c>
      <c r="I1962" s="479"/>
    </row>
    <row r="1963" spans="1:9" s="436" customFormat="1" ht="140.25" x14ac:dyDescent="0.2">
      <c r="A1963" s="477" t="s">
        <v>202</v>
      </c>
      <c r="B1963" s="481" t="s">
        <v>17208</v>
      </c>
      <c r="C1963" s="493" t="s">
        <v>17851</v>
      </c>
      <c r="D1963" s="496" t="s">
        <v>17727</v>
      </c>
      <c r="E1963" s="442" t="s">
        <v>13</v>
      </c>
      <c r="F1963" s="443">
        <v>1</v>
      </c>
      <c r="G1963" s="444">
        <f>VLOOKUP($B1963,'Cotações de Mercado'!A:X,24,0)</f>
        <v>1770.47</v>
      </c>
      <c r="H1963" s="445">
        <f t="shared" si="35"/>
        <v>1770.47</v>
      </c>
      <c r="I1963" s="479"/>
    </row>
    <row r="1964" spans="1:9" s="436" customFormat="1" ht="102" x14ac:dyDescent="0.2">
      <c r="A1964" s="477" t="s">
        <v>202</v>
      </c>
      <c r="B1964" s="481" t="s">
        <v>17214</v>
      </c>
      <c r="C1964" s="493" t="s">
        <v>17852</v>
      </c>
      <c r="D1964" s="496" t="s">
        <v>17728</v>
      </c>
      <c r="E1964" s="442" t="s">
        <v>13</v>
      </c>
      <c r="F1964" s="443">
        <v>19</v>
      </c>
      <c r="G1964" s="444">
        <f>IF($A1964="SINAPI",VLOOKUP($B1964,'Sinapi - Serv'!A:D,4,0),VLOOKUP($B1964,Composições!A:G,7,0))</f>
        <v>52.27</v>
      </c>
      <c r="H1964" s="445">
        <f t="shared" si="35"/>
        <v>993.13</v>
      </c>
      <c r="I1964" s="479"/>
    </row>
    <row r="1965" spans="1:9" s="436" customFormat="1" ht="76.5" x14ac:dyDescent="0.2">
      <c r="A1965" s="477" t="s">
        <v>202</v>
      </c>
      <c r="B1965" s="481" t="s">
        <v>17216</v>
      </c>
      <c r="C1965" s="493" t="s">
        <v>17853</v>
      </c>
      <c r="D1965" s="496" t="s">
        <v>17729</v>
      </c>
      <c r="E1965" s="442" t="s">
        <v>13</v>
      </c>
      <c r="F1965" s="443">
        <v>25</v>
      </c>
      <c r="G1965" s="444">
        <f>IF($A1965="SINAPI",VLOOKUP($B1965,'Sinapi - Serv'!A:D,4,0),VLOOKUP($B1965,Composições!A:G,7,0))</f>
        <v>21.86</v>
      </c>
      <c r="H1965" s="445">
        <f t="shared" si="35"/>
        <v>546.5</v>
      </c>
      <c r="I1965" s="479"/>
    </row>
    <row r="1966" spans="1:9" s="436" customFormat="1" ht="89.25" x14ac:dyDescent="0.2">
      <c r="A1966" s="477" t="s">
        <v>202</v>
      </c>
      <c r="B1966" s="481" t="s">
        <v>17730</v>
      </c>
      <c r="C1966" s="493" t="s">
        <v>17854</v>
      </c>
      <c r="D1966" s="496" t="s">
        <v>17731</v>
      </c>
      <c r="E1966" s="442" t="s">
        <v>13</v>
      </c>
      <c r="F1966" s="443">
        <v>1</v>
      </c>
      <c r="G1966" s="444">
        <f>VLOOKUP($B1966,'Cotações de Mercado'!A:X,24,0)</f>
        <v>1021.39</v>
      </c>
      <c r="H1966" s="445">
        <f t="shared" si="35"/>
        <v>1021.39</v>
      </c>
      <c r="I1966" s="479"/>
    </row>
    <row r="1967" spans="1:9" s="436" customFormat="1" ht="102" x14ac:dyDescent="0.2">
      <c r="A1967" s="477" t="s">
        <v>202</v>
      </c>
      <c r="B1967" s="481" t="s">
        <v>17732</v>
      </c>
      <c r="C1967" s="493" t="s">
        <v>17855</v>
      </c>
      <c r="D1967" s="496" t="s">
        <v>17733</v>
      </c>
      <c r="E1967" s="442" t="s">
        <v>13</v>
      </c>
      <c r="F1967" s="443">
        <v>1</v>
      </c>
      <c r="G1967" s="444">
        <f>VLOOKUP($B1967,'Cotações de Mercado'!A:X,24,0)</f>
        <v>8928.36</v>
      </c>
      <c r="H1967" s="445">
        <f t="shared" ref="H1967:H2030" si="36">+F1967*G1967</f>
        <v>8928.36</v>
      </c>
      <c r="I1967" s="479"/>
    </row>
    <row r="1968" spans="1:9" s="436" customFormat="1" ht="76.5" x14ac:dyDescent="0.2">
      <c r="A1968" s="477" t="s">
        <v>202</v>
      </c>
      <c r="B1968" s="481" t="s">
        <v>17734</v>
      </c>
      <c r="C1968" s="493" t="s">
        <v>17856</v>
      </c>
      <c r="D1968" s="496" t="s">
        <v>17735</v>
      </c>
      <c r="E1968" s="442" t="s">
        <v>13</v>
      </c>
      <c r="F1968" s="443">
        <v>1</v>
      </c>
      <c r="G1968" s="444">
        <f>VLOOKUP($B1968,'Cotações de Mercado'!A:X,24,0)</f>
        <v>1166.51</v>
      </c>
      <c r="H1968" s="445">
        <f t="shared" si="36"/>
        <v>1166.51</v>
      </c>
      <c r="I1968" s="479"/>
    </row>
    <row r="1969" spans="1:9" s="436" customFormat="1" ht="19.5" customHeight="1" x14ac:dyDescent="0.2">
      <c r="A1969" s="477"/>
      <c r="B1969" s="481"/>
      <c r="C1969" s="497" t="s">
        <v>17857</v>
      </c>
      <c r="D1969" s="495" t="s">
        <v>17736</v>
      </c>
      <c r="E1969" s="451"/>
      <c r="F1969" s="452"/>
      <c r="G1969" s="453"/>
      <c r="H1969" s="454"/>
      <c r="I1969" s="479"/>
    </row>
    <row r="1970" spans="1:9" s="436" customFormat="1" ht="63.75" x14ac:dyDescent="0.2">
      <c r="A1970" s="477" t="s">
        <v>238</v>
      </c>
      <c r="B1970" s="481">
        <v>63615</v>
      </c>
      <c r="C1970" s="493" t="s">
        <v>17858</v>
      </c>
      <c r="D1970" s="478" t="s">
        <v>447</v>
      </c>
      <c r="E1970" s="582" t="s">
        <v>13</v>
      </c>
      <c r="F1970" s="443">
        <v>1</v>
      </c>
      <c r="G1970" s="444">
        <f>IF($A1970="SINAPI",VLOOKUP($B1970,'Sinapi - Serv'!A:D,4,0),VLOOKUP($B1970,Composições!A:G,7,0))</f>
        <v>11.9</v>
      </c>
      <c r="H1970" s="445">
        <f>+F1970*G1970</f>
        <v>11.9</v>
      </c>
      <c r="I1970" s="479"/>
    </row>
    <row r="1971" spans="1:9" s="436" customFormat="1" ht="63.75" x14ac:dyDescent="0.2">
      <c r="A1971" s="477" t="s">
        <v>17737</v>
      </c>
      <c r="B1971" s="481" t="s">
        <v>17738</v>
      </c>
      <c r="C1971" s="493" t="s">
        <v>17859</v>
      </c>
      <c r="D1971" s="496" t="s">
        <v>17739</v>
      </c>
      <c r="E1971" s="442" t="s">
        <v>13</v>
      </c>
      <c r="F1971" s="443">
        <v>1</v>
      </c>
      <c r="G1971" s="444">
        <f>IF($A1971="SINAPI",VLOOKUP($B1971,'Sinapi - Serv'!A:D,4,0),VLOOKUP($B1971,Composições!A:G,7,0))</f>
        <v>22.32</v>
      </c>
      <c r="H1971" s="445">
        <f t="shared" si="36"/>
        <v>22.32</v>
      </c>
      <c r="I1971" s="479"/>
    </row>
    <row r="1972" spans="1:9" s="436" customFormat="1" ht="76.5" x14ac:dyDescent="0.2">
      <c r="A1972" s="477" t="s">
        <v>436</v>
      </c>
      <c r="B1972" s="481" t="s">
        <v>437</v>
      </c>
      <c r="C1972" s="493" t="s">
        <v>17860</v>
      </c>
      <c r="D1972" s="496" t="s">
        <v>17740</v>
      </c>
      <c r="E1972" s="442" t="s">
        <v>13</v>
      </c>
      <c r="F1972" s="443">
        <v>49</v>
      </c>
      <c r="G1972" s="444">
        <f>IF($A1972="SINAPI",VLOOKUP($B1972,'Sinapi - Serv'!A:D,4,0),VLOOKUP($B1972,Composições!A:G,7,0))</f>
        <v>25.7</v>
      </c>
      <c r="H1972" s="445">
        <f t="shared" si="36"/>
        <v>1259.3</v>
      </c>
      <c r="I1972" s="479"/>
    </row>
    <row r="1973" spans="1:9" s="436" customFormat="1" ht="63.75" x14ac:dyDescent="0.2">
      <c r="A1973" s="477" t="s">
        <v>417</v>
      </c>
      <c r="B1973" s="481">
        <v>9987</v>
      </c>
      <c r="C1973" s="493" t="s">
        <v>17861</v>
      </c>
      <c r="D1973" s="496" t="s">
        <v>17743</v>
      </c>
      <c r="E1973" s="442" t="s">
        <v>13</v>
      </c>
      <c r="F1973" s="443">
        <v>4</v>
      </c>
      <c r="G1973" s="444">
        <f>IF($A1973="SINAPI",VLOOKUP($B1973,'Sinapi - Serv'!A:D,4,0),VLOOKUP($B1973,Composições!A:G,7,0))</f>
        <v>27.69</v>
      </c>
      <c r="H1973" s="445">
        <f t="shared" si="36"/>
        <v>110.76</v>
      </c>
      <c r="I1973" s="479"/>
    </row>
    <row r="1974" spans="1:9" s="436" customFormat="1" ht="63.75" x14ac:dyDescent="0.2">
      <c r="A1974" s="477" t="s">
        <v>417</v>
      </c>
      <c r="B1974" s="481">
        <v>9987</v>
      </c>
      <c r="C1974" s="493" t="s">
        <v>17862</v>
      </c>
      <c r="D1974" s="496" t="s">
        <v>17743</v>
      </c>
      <c r="E1974" s="442" t="s">
        <v>13</v>
      </c>
      <c r="F1974" s="443">
        <v>4</v>
      </c>
      <c r="G1974" s="444">
        <f>IF($A1974="SINAPI",VLOOKUP($B1974,'Sinapi - Serv'!A:D,4,0),VLOOKUP($B1974,Composições!A:G,7,0))</f>
        <v>27.69</v>
      </c>
      <c r="H1974" s="445">
        <f t="shared" si="36"/>
        <v>110.76</v>
      </c>
      <c r="I1974" s="479"/>
    </row>
    <row r="1975" spans="1:9" s="436" customFormat="1" ht="63.75" x14ac:dyDescent="0.2">
      <c r="A1975" s="477" t="s">
        <v>238</v>
      </c>
      <c r="B1975" s="481">
        <v>63258</v>
      </c>
      <c r="C1975" s="493" t="s">
        <v>17863</v>
      </c>
      <c r="D1975" s="496" t="s">
        <v>17744</v>
      </c>
      <c r="E1975" s="442" t="s">
        <v>13</v>
      </c>
      <c r="F1975" s="443">
        <v>16</v>
      </c>
      <c r="G1975" s="444">
        <f>IF($A1975="SINAPI",VLOOKUP($B1975,'Sinapi - Serv'!A:D,4,0),VLOOKUP($B1975,Composições!A:G,7,0))</f>
        <v>12.47</v>
      </c>
      <c r="H1975" s="445">
        <f t="shared" si="36"/>
        <v>199.52</v>
      </c>
      <c r="I1975" s="479"/>
    </row>
    <row r="1976" spans="1:9" s="436" customFormat="1" ht="63.75" x14ac:dyDescent="0.2">
      <c r="A1976" s="477" t="s">
        <v>452</v>
      </c>
      <c r="B1976" s="481">
        <v>98457</v>
      </c>
      <c r="C1976" s="493" t="s">
        <v>17864</v>
      </c>
      <c r="D1976" s="496" t="s">
        <v>454</v>
      </c>
      <c r="E1976" s="442" t="s">
        <v>13</v>
      </c>
      <c r="F1976" s="443">
        <v>9</v>
      </c>
      <c r="G1976" s="444">
        <f>IF($A1976="SINAPI",VLOOKUP($B1976,'Sinapi - Serv'!A:D,4,0),VLOOKUP($B1976,Composições!A:G,7,0))</f>
        <v>17.82</v>
      </c>
      <c r="H1976" s="445">
        <f t="shared" si="36"/>
        <v>160.38</v>
      </c>
      <c r="I1976" s="479"/>
    </row>
    <row r="1977" spans="1:9" s="436" customFormat="1" ht="38.25" x14ac:dyDescent="0.2">
      <c r="A1977" s="477" t="s">
        <v>455</v>
      </c>
      <c r="B1977" s="481" t="s">
        <v>456</v>
      </c>
      <c r="C1977" s="493" t="s">
        <v>17865</v>
      </c>
      <c r="D1977" s="496" t="s">
        <v>17745</v>
      </c>
      <c r="E1977" s="442" t="s">
        <v>13</v>
      </c>
      <c r="F1977" s="443">
        <v>25</v>
      </c>
      <c r="G1977" s="444">
        <f>IF($A1977="SINAPI",VLOOKUP($B1977,'Sinapi - Serv'!A:D,4,0),VLOOKUP($B1977,Composições!A:G,7,0))</f>
        <v>12.45</v>
      </c>
      <c r="H1977" s="445">
        <f t="shared" si="36"/>
        <v>311.25</v>
      </c>
      <c r="I1977" s="479"/>
    </row>
    <row r="1978" spans="1:9" s="436" customFormat="1" ht="19.5" customHeight="1" x14ac:dyDescent="0.2">
      <c r="A1978" s="477"/>
      <c r="B1978" s="481"/>
      <c r="C1978" s="497" t="s">
        <v>17866</v>
      </c>
      <c r="D1978" s="495" t="s">
        <v>17746</v>
      </c>
      <c r="E1978" s="451"/>
      <c r="F1978" s="452"/>
      <c r="G1978" s="453"/>
      <c r="H1978" s="454"/>
      <c r="I1978" s="479"/>
    </row>
    <row r="1979" spans="1:9" s="436" customFormat="1" ht="63.75" x14ac:dyDescent="0.2">
      <c r="A1979" s="477" t="s">
        <v>221</v>
      </c>
      <c r="B1979" s="481" t="s">
        <v>433</v>
      </c>
      <c r="C1979" s="493" t="s">
        <v>17867</v>
      </c>
      <c r="D1979" s="478" t="s">
        <v>435</v>
      </c>
      <c r="E1979" s="582" t="s">
        <v>270</v>
      </c>
      <c r="F1979" s="443">
        <v>38</v>
      </c>
      <c r="G1979" s="444">
        <f>IF($A1979="SINAPI",VLOOKUP($B1979,'Sinapi - Serv'!A:D,4,0),VLOOKUP($B1979,Composições!A:G,7,0))</f>
        <v>24.28</v>
      </c>
      <c r="H1979" s="445">
        <f>+F1979*G1979</f>
        <v>922.64</v>
      </c>
      <c r="I1979" s="479"/>
    </row>
    <row r="1980" spans="1:9" s="436" customFormat="1" ht="51" x14ac:dyDescent="0.2">
      <c r="A1980" s="477" t="s">
        <v>238</v>
      </c>
      <c r="B1980" s="481">
        <v>59098</v>
      </c>
      <c r="C1980" s="493" t="s">
        <v>17868</v>
      </c>
      <c r="D1980" s="496" t="s">
        <v>17869</v>
      </c>
      <c r="E1980" s="442" t="s">
        <v>270</v>
      </c>
      <c r="F1980" s="443">
        <v>7</v>
      </c>
      <c r="G1980" s="444">
        <f>IF($A1980="SINAPI",VLOOKUP($B1980,'Sinapi - Serv'!A:D,4,0),VLOOKUP($B1980,Composições!A:G,7,0))</f>
        <v>65.709999999999994</v>
      </c>
      <c r="H1980" s="445">
        <f t="shared" si="36"/>
        <v>459.97</v>
      </c>
      <c r="I1980" s="479"/>
    </row>
    <row r="1981" spans="1:9" s="436" customFormat="1" ht="38.25" x14ac:dyDescent="0.2">
      <c r="A1981" s="477" t="s">
        <v>417</v>
      </c>
      <c r="B1981" s="481">
        <v>12140</v>
      </c>
      <c r="C1981" s="493" t="s">
        <v>17870</v>
      </c>
      <c r="D1981" s="496" t="s">
        <v>17747</v>
      </c>
      <c r="E1981" s="442" t="s">
        <v>13</v>
      </c>
      <c r="F1981" s="443">
        <v>12</v>
      </c>
      <c r="G1981" s="444">
        <f>IF($A1981="SINAPI",VLOOKUP($B1981,'Sinapi - Serv'!A:D,4,0),VLOOKUP($B1981,Composições!A:G,7,0))</f>
        <v>9.76</v>
      </c>
      <c r="H1981" s="445">
        <f t="shared" si="36"/>
        <v>117.12</v>
      </c>
      <c r="I1981" s="479"/>
    </row>
    <row r="1982" spans="1:9" s="436" customFormat="1" ht="25.5" x14ac:dyDescent="0.2">
      <c r="A1982" s="477" t="s">
        <v>317</v>
      </c>
      <c r="B1982" s="481">
        <v>171413</v>
      </c>
      <c r="C1982" s="493" t="s">
        <v>17871</v>
      </c>
      <c r="D1982" s="496" t="s">
        <v>17748</v>
      </c>
      <c r="E1982" s="442" t="s">
        <v>13</v>
      </c>
      <c r="F1982" s="443">
        <v>9</v>
      </c>
      <c r="G1982" s="444">
        <f>IF($A1982="SINAPI",VLOOKUP($B1982,'Sinapi - Serv'!A:D,4,0),VLOOKUP($B1982,Composições!A:G,7,0))</f>
        <v>7.58</v>
      </c>
      <c r="H1982" s="445">
        <f t="shared" si="36"/>
        <v>68.22</v>
      </c>
      <c r="I1982" s="479"/>
    </row>
    <row r="1983" spans="1:9" s="436" customFormat="1" ht="25.5" x14ac:dyDescent="0.2">
      <c r="A1983" s="477" t="s">
        <v>202</v>
      </c>
      <c r="B1983" s="481" t="s">
        <v>493</v>
      </c>
      <c r="C1983" s="493" t="s">
        <v>17872</v>
      </c>
      <c r="D1983" s="496" t="s">
        <v>17749</v>
      </c>
      <c r="E1983" s="442" t="s">
        <v>13</v>
      </c>
      <c r="F1983" s="443">
        <v>9</v>
      </c>
      <c r="G1983" s="444">
        <f>IF($A1983="SINAPI",VLOOKUP($B1983,'Sinapi - Serv'!A:D,4,0),VLOOKUP($B1983,Composições!A:G,7,0))</f>
        <v>2.44</v>
      </c>
      <c r="H1983" s="445">
        <f t="shared" si="36"/>
        <v>21.96</v>
      </c>
      <c r="I1983" s="479"/>
    </row>
    <row r="1984" spans="1:9" s="436" customFormat="1" ht="25.5" x14ac:dyDescent="0.2">
      <c r="A1984" s="477" t="s">
        <v>202</v>
      </c>
      <c r="B1984" s="481" t="s">
        <v>17750</v>
      </c>
      <c r="C1984" s="493" t="s">
        <v>17873</v>
      </c>
      <c r="D1984" s="496" t="s">
        <v>17751</v>
      </c>
      <c r="E1984" s="442" t="s">
        <v>13</v>
      </c>
      <c r="F1984" s="443">
        <v>9</v>
      </c>
      <c r="G1984" s="444">
        <f>IF($A1984="SINAPI",VLOOKUP($B1984,'Sinapi - Serv'!A:D,4,0),VLOOKUP($B1984,Composições!A:G,7,0))</f>
        <v>3.21</v>
      </c>
      <c r="H1984" s="445">
        <f t="shared" si="36"/>
        <v>28.89</v>
      </c>
      <c r="I1984" s="479"/>
    </row>
    <row r="1985" spans="1:9" s="436" customFormat="1" ht="51" x14ac:dyDescent="0.2">
      <c r="A1985" s="477" t="s">
        <v>17242</v>
      </c>
      <c r="B1985" s="481">
        <v>62106</v>
      </c>
      <c r="C1985" s="493" t="s">
        <v>17874</v>
      </c>
      <c r="D1985" s="496" t="s">
        <v>17244</v>
      </c>
      <c r="E1985" s="442" t="s">
        <v>13</v>
      </c>
      <c r="F1985" s="443">
        <v>1</v>
      </c>
      <c r="G1985" s="444">
        <f>IF($A1985="SINAPI",VLOOKUP($B1985,'Sinapi - Serv'!A:D,4,0),VLOOKUP($B1985,Composições!A:G,7,0))</f>
        <v>67.5</v>
      </c>
      <c r="H1985" s="445">
        <f t="shared" si="36"/>
        <v>67.5</v>
      </c>
      <c r="I1985" s="479"/>
    </row>
    <row r="1986" spans="1:9" s="436" customFormat="1" ht="51" x14ac:dyDescent="0.2">
      <c r="A1986" s="477" t="s">
        <v>202</v>
      </c>
      <c r="B1986" s="481" t="s">
        <v>17245</v>
      </c>
      <c r="C1986" s="493" t="s">
        <v>17875</v>
      </c>
      <c r="D1986" s="496" t="s">
        <v>17781</v>
      </c>
      <c r="E1986" s="442" t="s">
        <v>13</v>
      </c>
      <c r="F1986" s="443">
        <v>3</v>
      </c>
      <c r="G1986" s="444">
        <f>IF($A1986="SINAPI",VLOOKUP($B1986,'Sinapi - Serv'!A:D,4,0),VLOOKUP($B1986,Composições!A:G,7,0))</f>
        <v>4.8899999999999997</v>
      </c>
      <c r="H1986" s="445">
        <f t="shared" si="36"/>
        <v>14.67</v>
      </c>
      <c r="I1986" s="479"/>
    </row>
    <row r="1987" spans="1:9" s="436" customFormat="1" ht="51" x14ac:dyDescent="0.2">
      <c r="A1987" s="477" t="s">
        <v>202</v>
      </c>
      <c r="B1987" s="481" t="s">
        <v>15926</v>
      </c>
      <c r="C1987" s="493" t="s">
        <v>17876</v>
      </c>
      <c r="D1987" s="496" t="s">
        <v>17752</v>
      </c>
      <c r="E1987" s="442" t="s">
        <v>270</v>
      </c>
      <c r="F1987" s="443">
        <v>5</v>
      </c>
      <c r="G1987" s="444">
        <f>IF($A1987="SINAPI",VLOOKUP($B1987,'Sinapi - Serv'!A:D,4,0),VLOOKUP($B1987,Composições!A:G,7,0))</f>
        <v>33.200000000000003</v>
      </c>
      <c r="H1987" s="445">
        <f t="shared" si="36"/>
        <v>166</v>
      </c>
      <c r="I1987" s="479"/>
    </row>
    <row r="1988" spans="1:9" s="436" customFormat="1" ht="25.5" x14ac:dyDescent="0.2">
      <c r="A1988" s="477" t="s">
        <v>202</v>
      </c>
      <c r="B1988" s="481" t="s">
        <v>17753</v>
      </c>
      <c r="C1988" s="493" t="s">
        <v>17877</v>
      </c>
      <c r="D1988" s="496" t="s">
        <v>17754</v>
      </c>
      <c r="E1988" s="442" t="s">
        <v>13</v>
      </c>
      <c r="F1988" s="443">
        <v>4</v>
      </c>
      <c r="G1988" s="444">
        <f>VLOOKUP($B1988,'Cotações de Mercado'!A:X,24,0)</f>
        <v>1299.01</v>
      </c>
      <c r="H1988" s="445">
        <f t="shared" si="36"/>
        <v>5196.04</v>
      </c>
      <c r="I1988" s="479"/>
    </row>
    <row r="1989" spans="1:9" s="436" customFormat="1" ht="19.5" customHeight="1" x14ac:dyDescent="0.2">
      <c r="A1989" s="477"/>
      <c r="B1989" s="481"/>
      <c r="C1989" s="497" t="s">
        <v>17878</v>
      </c>
      <c r="D1989" s="495" t="s">
        <v>17755</v>
      </c>
      <c r="E1989" s="451"/>
      <c r="F1989" s="452"/>
      <c r="G1989" s="453"/>
      <c r="H1989" s="454"/>
      <c r="I1989" s="479"/>
    </row>
    <row r="1990" spans="1:9" s="436" customFormat="1" ht="51" x14ac:dyDescent="0.2">
      <c r="A1990" s="477" t="s">
        <v>417</v>
      </c>
      <c r="B1990" s="481">
        <v>12494</v>
      </c>
      <c r="C1990" s="493" t="s">
        <v>17879</v>
      </c>
      <c r="D1990" s="478" t="s">
        <v>490</v>
      </c>
      <c r="E1990" s="582" t="s">
        <v>13</v>
      </c>
      <c r="F1990" s="443">
        <v>85</v>
      </c>
      <c r="G1990" s="444">
        <f>IF($A1990="SINAPI",VLOOKUP($B1990,'Sinapi - Serv'!A:D,4,0),VLOOKUP($B1990,Composições!A:G,7,0))</f>
        <v>7.57</v>
      </c>
      <c r="H1990" s="445">
        <f>+F1990*G1990</f>
        <v>643.45000000000005</v>
      </c>
      <c r="I1990" s="479"/>
    </row>
    <row r="1991" spans="1:9" s="436" customFormat="1" ht="38.25" x14ac:dyDescent="0.2">
      <c r="A1991" s="477" t="s">
        <v>202</v>
      </c>
      <c r="B1991" s="481" t="s">
        <v>17756</v>
      </c>
      <c r="C1991" s="493" t="s">
        <v>17880</v>
      </c>
      <c r="D1991" s="496" t="s">
        <v>17757</v>
      </c>
      <c r="E1991" s="442" t="s">
        <v>13</v>
      </c>
      <c r="F1991" s="443">
        <v>18</v>
      </c>
      <c r="G1991" s="444">
        <f>IF($A1991="SINAPI",VLOOKUP($B1991,'Sinapi - Serv'!A:D,4,0),VLOOKUP($B1991,Composições!A:G,7,0))</f>
        <v>3.56</v>
      </c>
      <c r="H1991" s="445">
        <f t="shared" si="36"/>
        <v>64.08</v>
      </c>
      <c r="I1991" s="479"/>
    </row>
    <row r="1992" spans="1:9" s="436" customFormat="1" ht="38.25" x14ac:dyDescent="0.2">
      <c r="A1992" s="477" t="s">
        <v>417</v>
      </c>
      <c r="B1992" s="481">
        <v>12506</v>
      </c>
      <c r="C1992" s="493" t="s">
        <v>17881</v>
      </c>
      <c r="D1992" s="496" t="s">
        <v>17758</v>
      </c>
      <c r="E1992" s="442" t="s">
        <v>13</v>
      </c>
      <c r="F1992" s="443">
        <v>178</v>
      </c>
      <c r="G1992" s="444">
        <f>IF($A1992="SINAPI",VLOOKUP($B1992,'Sinapi - Serv'!A:D,4,0),VLOOKUP($B1992,Composições!A:G,7,0))</f>
        <v>0.85</v>
      </c>
      <c r="H1992" s="445">
        <f t="shared" si="36"/>
        <v>151.30000000000001</v>
      </c>
      <c r="I1992" s="479"/>
    </row>
    <row r="1993" spans="1:9" s="436" customFormat="1" ht="38.25" x14ac:dyDescent="0.2">
      <c r="A1993" s="477" t="s">
        <v>417</v>
      </c>
      <c r="B1993" s="481">
        <v>12614</v>
      </c>
      <c r="C1993" s="493" t="s">
        <v>17882</v>
      </c>
      <c r="D1993" s="496" t="s">
        <v>17759</v>
      </c>
      <c r="E1993" s="442" t="s">
        <v>13</v>
      </c>
      <c r="F1993" s="443">
        <v>178</v>
      </c>
      <c r="G1993" s="444">
        <f>IF($A1993="SINAPI",VLOOKUP($B1993,'Sinapi - Serv'!A:D,4,0),VLOOKUP($B1993,Composições!A:G,7,0))</f>
        <v>7.77</v>
      </c>
      <c r="H1993" s="445">
        <f t="shared" si="36"/>
        <v>1383.06</v>
      </c>
      <c r="I1993" s="479"/>
    </row>
    <row r="1994" spans="1:9" s="436" customFormat="1" ht="38.25" x14ac:dyDescent="0.2">
      <c r="A1994" s="477" t="s">
        <v>436</v>
      </c>
      <c r="B1994" s="481" t="s">
        <v>15865</v>
      </c>
      <c r="C1994" s="493" t="s">
        <v>17883</v>
      </c>
      <c r="D1994" s="496" t="s">
        <v>17276</v>
      </c>
      <c r="E1994" s="442" t="s">
        <v>270</v>
      </c>
      <c r="F1994" s="443">
        <v>18</v>
      </c>
      <c r="G1994" s="444">
        <f>IF($A1994="SINAPI",VLOOKUP($B1994,'Sinapi - Serv'!A:D,4,0),VLOOKUP($B1994,Composições!A:G,7,0))</f>
        <v>12.63</v>
      </c>
      <c r="H1994" s="445">
        <f t="shared" si="36"/>
        <v>227.34</v>
      </c>
      <c r="I1994" s="479"/>
    </row>
    <row r="1995" spans="1:9" s="436" customFormat="1" ht="51" x14ac:dyDescent="0.2">
      <c r="A1995" s="477" t="s">
        <v>202</v>
      </c>
      <c r="B1995" s="481" t="s">
        <v>15867</v>
      </c>
      <c r="C1995" s="493" t="s">
        <v>17884</v>
      </c>
      <c r="D1995" s="496" t="s">
        <v>17760</v>
      </c>
      <c r="E1995" s="442" t="s">
        <v>13</v>
      </c>
      <c r="F1995" s="443">
        <v>25</v>
      </c>
      <c r="G1995" s="444">
        <f>IF($A1995="SINAPI",VLOOKUP($B1995,'Sinapi - Serv'!A:D,4,0),VLOOKUP($B1995,Composições!A:G,7,0))</f>
        <v>18.010000000000002</v>
      </c>
      <c r="H1995" s="445">
        <f t="shared" si="36"/>
        <v>450.25</v>
      </c>
      <c r="I1995" s="479"/>
    </row>
    <row r="1996" spans="1:9" s="436" customFormat="1" ht="38.25" x14ac:dyDescent="0.2">
      <c r="A1996" s="477" t="s">
        <v>202</v>
      </c>
      <c r="B1996" s="481" t="s">
        <v>373</v>
      </c>
      <c r="C1996" s="493" t="s">
        <v>17885</v>
      </c>
      <c r="D1996" s="496" t="s">
        <v>17761</v>
      </c>
      <c r="E1996" s="442" t="s">
        <v>13</v>
      </c>
      <c r="F1996" s="443">
        <v>36</v>
      </c>
      <c r="G1996" s="444">
        <f>IF($A1996="SINAPI",VLOOKUP($B1996,'Sinapi - Serv'!A:D,4,0),VLOOKUP($B1996,Composições!A:G,7,0))</f>
        <v>0.8</v>
      </c>
      <c r="H1996" s="445">
        <f t="shared" si="36"/>
        <v>28.8</v>
      </c>
      <c r="I1996" s="479"/>
    </row>
    <row r="1997" spans="1:9" s="436" customFormat="1" ht="38.25" x14ac:dyDescent="0.2">
      <c r="A1997" s="477" t="s">
        <v>202</v>
      </c>
      <c r="B1997" s="481" t="s">
        <v>376</v>
      </c>
      <c r="C1997" s="493" t="s">
        <v>17886</v>
      </c>
      <c r="D1997" s="496" t="s">
        <v>17762</v>
      </c>
      <c r="E1997" s="442" t="s">
        <v>13</v>
      </c>
      <c r="F1997" s="443">
        <v>36</v>
      </c>
      <c r="G1997" s="444">
        <f>IF($A1997="SINAPI",VLOOKUP($B1997,'Sinapi - Serv'!A:D,4,0),VLOOKUP($B1997,Composições!A:G,7,0))</f>
        <v>1.1299999999999999</v>
      </c>
      <c r="H1997" s="445">
        <f t="shared" si="36"/>
        <v>40.68</v>
      </c>
      <c r="I1997" s="479"/>
    </row>
    <row r="1998" spans="1:9" s="436" customFormat="1" ht="38.25" x14ac:dyDescent="0.2">
      <c r="A1998" s="477" t="s">
        <v>202</v>
      </c>
      <c r="B1998" s="481" t="s">
        <v>382</v>
      </c>
      <c r="C1998" s="493" t="s">
        <v>17887</v>
      </c>
      <c r="D1998" s="496" t="s">
        <v>17763</v>
      </c>
      <c r="E1998" s="442" t="s">
        <v>270</v>
      </c>
      <c r="F1998" s="443">
        <v>9</v>
      </c>
      <c r="G1998" s="444">
        <f>IF($A1998="SINAPI",VLOOKUP($B1998,'Sinapi - Serv'!A:D,4,0),VLOOKUP($B1998,Composições!A:G,7,0))</f>
        <v>33.94</v>
      </c>
      <c r="H1998" s="445">
        <f t="shared" si="36"/>
        <v>305.45999999999998</v>
      </c>
      <c r="I1998" s="479"/>
    </row>
    <row r="1999" spans="1:9" s="436" customFormat="1" ht="51" x14ac:dyDescent="0.2">
      <c r="A1999" s="477" t="s">
        <v>202</v>
      </c>
      <c r="B1999" s="481" t="s">
        <v>379</v>
      </c>
      <c r="C1999" s="493" t="s">
        <v>17888</v>
      </c>
      <c r="D1999" s="496" t="s">
        <v>17764</v>
      </c>
      <c r="E1999" s="442" t="s">
        <v>13</v>
      </c>
      <c r="F1999" s="443">
        <v>12</v>
      </c>
      <c r="G1999" s="444">
        <f>IF($A1999="SINAPI",VLOOKUP($B1999,'Sinapi - Serv'!A:D,4,0),VLOOKUP($B1999,Composições!A:G,7,0))</f>
        <v>31.54</v>
      </c>
      <c r="H1999" s="445">
        <f t="shared" si="36"/>
        <v>378.48</v>
      </c>
      <c r="I1999" s="479"/>
    </row>
    <row r="2000" spans="1:9" s="436" customFormat="1" ht="19.5" customHeight="1" x14ac:dyDescent="0.2">
      <c r="A2000" s="477"/>
      <c r="B2000" s="481"/>
      <c r="C2000" s="497" t="s">
        <v>17889</v>
      </c>
      <c r="D2000" s="495" t="s">
        <v>17765</v>
      </c>
      <c r="E2000" s="451"/>
      <c r="F2000" s="452"/>
      <c r="G2000" s="453"/>
      <c r="H2000" s="454"/>
      <c r="I2000" s="479"/>
    </row>
    <row r="2001" spans="1:9" s="436" customFormat="1" ht="127.5" x14ac:dyDescent="0.2">
      <c r="A2001" s="477" t="s">
        <v>436</v>
      </c>
      <c r="B2001" s="481" t="s">
        <v>17282</v>
      </c>
      <c r="C2001" s="493" t="s">
        <v>17890</v>
      </c>
      <c r="D2001" s="478" t="s">
        <v>17891</v>
      </c>
      <c r="E2001" s="582" t="s">
        <v>270</v>
      </c>
      <c r="F2001" s="443">
        <v>221</v>
      </c>
      <c r="G2001" s="444">
        <f>IF($A2001="SINAPI",VLOOKUP($B2001,'Sinapi - Serv'!A:D,4,0),VLOOKUP($B2001,Composições!A:G,7,0))</f>
        <v>12.21</v>
      </c>
      <c r="H2001" s="445">
        <f>+F2001*G2001</f>
        <v>2698.41</v>
      </c>
      <c r="I2001" s="479"/>
    </row>
    <row r="2002" spans="1:9" s="436" customFormat="1" ht="127.5" x14ac:dyDescent="0.2">
      <c r="A2002" s="477" t="s">
        <v>335</v>
      </c>
      <c r="B2002" s="481">
        <v>71885</v>
      </c>
      <c r="C2002" s="493" t="s">
        <v>17892</v>
      </c>
      <c r="D2002" s="496" t="s">
        <v>17893</v>
      </c>
      <c r="E2002" s="442" t="s">
        <v>13</v>
      </c>
      <c r="F2002" s="443">
        <v>16</v>
      </c>
      <c r="G2002" s="444">
        <f>IF($A2002="SINAPI",VLOOKUP($B2002,'Sinapi - Serv'!A:D,4,0),VLOOKUP($B2002,Composições!A:G,7,0))</f>
        <v>50.74</v>
      </c>
      <c r="H2002" s="445">
        <f t="shared" si="36"/>
        <v>811.84</v>
      </c>
      <c r="I2002" s="479"/>
    </row>
    <row r="2003" spans="1:9" s="436" customFormat="1" ht="165.75" x14ac:dyDescent="0.2">
      <c r="A2003" s="477" t="s">
        <v>202</v>
      </c>
      <c r="B2003" s="481" t="s">
        <v>17768</v>
      </c>
      <c r="C2003" s="493" t="s">
        <v>17894</v>
      </c>
      <c r="D2003" s="496" t="s">
        <v>17895</v>
      </c>
      <c r="E2003" s="442" t="s">
        <v>270</v>
      </c>
      <c r="F2003" s="443">
        <v>98</v>
      </c>
      <c r="G2003" s="444">
        <f>VLOOKUP($B2003,'Cotações de Mercado'!A:X,24,0)</f>
        <v>48.06</v>
      </c>
      <c r="H2003" s="445">
        <f t="shared" si="36"/>
        <v>4709.88</v>
      </c>
      <c r="I2003" s="479"/>
    </row>
    <row r="2004" spans="1:9" s="436" customFormat="1" ht="178.5" x14ac:dyDescent="0.2">
      <c r="A2004" s="477" t="s">
        <v>202</v>
      </c>
      <c r="B2004" s="481" t="s">
        <v>17770</v>
      </c>
      <c r="C2004" s="493" t="s">
        <v>17896</v>
      </c>
      <c r="D2004" s="496" t="s">
        <v>17897</v>
      </c>
      <c r="E2004" s="442" t="s">
        <v>13</v>
      </c>
      <c r="F2004" s="443">
        <v>1</v>
      </c>
      <c r="G2004" s="444">
        <f>VLOOKUP($B2004,'Cotações de Mercado'!A:X,24,0)</f>
        <v>792.2</v>
      </c>
      <c r="H2004" s="445">
        <f t="shared" si="36"/>
        <v>792.2</v>
      </c>
      <c r="I2004" s="479"/>
    </row>
    <row r="2005" spans="1:9" s="436" customFormat="1" ht="19.5" customHeight="1" x14ac:dyDescent="0.2">
      <c r="A2005" s="477"/>
      <c r="B2005" s="481"/>
      <c r="C2005" s="497" t="s">
        <v>17898</v>
      </c>
      <c r="D2005" s="495" t="s">
        <v>17772</v>
      </c>
      <c r="E2005" s="451"/>
      <c r="F2005" s="452"/>
      <c r="G2005" s="453"/>
      <c r="H2005" s="454"/>
      <c r="I2005" s="479"/>
    </row>
    <row r="2006" spans="1:9" s="436" customFormat="1" ht="76.5" x14ac:dyDescent="0.2">
      <c r="A2006" s="477" t="s">
        <v>202</v>
      </c>
      <c r="B2006" s="481" t="s">
        <v>17773</v>
      </c>
      <c r="C2006" s="493" t="s">
        <v>17899</v>
      </c>
      <c r="D2006" s="478" t="s">
        <v>17900</v>
      </c>
      <c r="E2006" s="582" t="s">
        <v>13</v>
      </c>
      <c r="F2006" s="443">
        <v>10</v>
      </c>
      <c r="G2006" s="444">
        <f>VLOOKUP($B2006,'Cotações de Mercado'!A:X,24,0)</f>
        <v>391.97</v>
      </c>
      <c r="H2006" s="445">
        <f>+F2006*G2006</f>
        <v>3919.7</v>
      </c>
      <c r="I2006" s="479"/>
    </row>
    <row r="2007" spans="1:9" s="436" customFormat="1" ht="89.25" x14ac:dyDescent="0.2">
      <c r="A2007" s="477" t="s">
        <v>202</v>
      </c>
      <c r="B2007" s="481" t="s">
        <v>17775</v>
      </c>
      <c r="C2007" s="493" t="s">
        <v>17901</v>
      </c>
      <c r="D2007" s="496" t="s">
        <v>17902</v>
      </c>
      <c r="E2007" s="442" t="s">
        <v>13</v>
      </c>
      <c r="F2007" s="443">
        <v>4</v>
      </c>
      <c r="G2007" s="444">
        <f>VLOOKUP($B2007,'Cotações de Mercado'!A:X,24,0)</f>
        <v>692.06</v>
      </c>
      <c r="H2007" s="445">
        <f t="shared" si="36"/>
        <v>2768.24</v>
      </c>
      <c r="I2007" s="479"/>
    </row>
    <row r="2008" spans="1:9" s="436" customFormat="1" ht="89.25" x14ac:dyDescent="0.2">
      <c r="A2008" s="477" t="s">
        <v>202</v>
      </c>
      <c r="B2008" s="481" t="s">
        <v>17777</v>
      </c>
      <c r="C2008" s="493" t="s">
        <v>17903</v>
      </c>
      <c r="D2008" s="496" t="s">
        <v>17904</v>
      </c>
      <c r="E2008" s="442" t="s">
        <v>13</v>
      </c>
      <c r="F2008" s="443">
        <v>6</v>
      </c>
      <c r="G2008" s="444">
        <f>VLOOKUP($B2008,'Cotações de Mercado'!A:X,24,0)</f>
        <v>691.65</v>
      </c>
      <c r="H2008" s="445">
        <f t="shared" si="36"/>
        <v>4149.8999999999996</v>
      </c>
      <c r="I2008" s="479"/>
    </row>
    <row r="2009" spans="1:9" s="436" customFormat="1" ht="19.5" customHeight="1" x14ac:dyDescent="0.2">
      <c r="A2009" s="477"/>
      <c r="B2009" s="481"/>
      <c r="C2009" s="497" t="s">
        <v>17905</v>
      </c>
      <c r="D2009" s="495" t="s">
        <v>17779</v>
      </c>
      <c r="E2009" s="451"/>
      <c r="F2009" s="452"/>
      <c r="G2009" s="453"/>
      <c r="H2009" s="454"/>
      <c r="I2009" s="479"/>
    </row>
    <row r="2010" spans="1:9" s="436" customFormat="1" ht="51" x14ac:dyDescent="0.2">
      <c r="A2010" s="477" t="s">
        <v>17242</v>
      </c>
      <c r="B2010" s="481">
        <v>58121</v>
      </c>
      <c r="C2010" s="493" t="s">
        <v>17906</v>
      </c>
      <c r="D2010" s="478" t="s">
        <v>17780</v>
      </c>
      <c r="E2010" s="582" t="s">
        <v>13</v>
      </c>
      <c r="F2010" s="443">
        <v>2</v>
      </c>
      <c r="G2010" s="444">
        <f>IF($A2010="SINAPI",VLOOKUP($B2010,'Sinapi - Serv'!A:D,4,0),VLOOKUP($B2010,Composições!A:G,7,0))</f>
        <v>60.66</v>
      </c>
      <c r="H2010" s="445">
        <f>+F2010*G2010</f>
        <v>121.32</v>
      </c>
      <c r="I2010" s="479"/>
    </row>
    <row r="2011" spans="1:9" s="436" customFormat="1" ht="51" x14ac:dyDescent="0.2">
      <c r="A2011" s="477" t="s">
        <v>202</v>
      </c>
      <c r="B2011" s="481" t="s">
        <v>17245</v>
      </c>
      <c r="C2011" s="493" t="s">
        <v>17907</v>
      </c>
      <c r="D2011" s="496" t="s">
        <v>17781</v>
      </c>
      <c r="E2011" s="442" t="s">
        <v>13</v>
      </c>
      <c r="F2011" s="443">
        <v>2</v>
      </c>
      <c r="G2011" s="444">
        <f>IF($A2011="SINAPI",VLOOKUP($B2011,'Sinapi - Serv'!A:D,4,0),VLOOKUP($B2011,Composições!A:G,7,0))</f>
        <v>4.8899999999999997</v>
      </c>
      <c r="H2011" s="445">
        <f t="shared" si="36"/>
        <v>9.7799999999999994</v>
      </c>
      <c r="I2011" s="479"/>
    </row>
    <row r="2012" spans="1:9" s="436" customFormat="1" ht="38.25" x14ac:dyDescent="0.2">
      <c r="A2012" s="477" t="s">
        <v>238</v>
      </c>
      <c r="B2012" s="481">
        <v>62615</v>
      </c>
      <c r="C2012" s="493" t="s">
        <v>17908</v>
      </c>
      <c r="D2012" s="496" t="s">
        <v>17782</v>
      </c>
      <c r="E2012" s="442" t="s">
        <v>13</v>
      </c>
      <c r="F2012" s="443">
        <v>2</v>
      </c>
      <c r="G2012" s="444">
        <f>IF($A2012="SINAPI",VLOOKUP($B2012,'Sinapi - Serv'!A:D,4,0),VLOOKUP($B2012,Composições!A:G,7,0))</f>
        <v>15.41</v>
      </c>
      <c r="H2012" s="445">
        <f t="shared" si="36"/>
        <v>30.82</v>
      </c>
      <c r="I2012" s="479"/>
    </row>
    <row r="2013" spans="1:9" s="436" customFormat="1" ht="19.5" customHeight="1" x14ac:dyDescent="0.2">
      <c r="A2013" s="477"/>
      <c r="B2013" s="481"/>
      <c r="C2013" s="497" t="s">
        <v>17909</v>
      </c>
      <c r="D2013" s="495" t="s">
        <v>113</v>
      </c>
      <c r="E2013" s="451"/>
      <c r="F2013" s="452"/>
      <c r="G2013" s="453"/>
      <c r="H2013" s="454"/>
      <c r="I2013" s="479"/>
    </row>
    <row r="2014" spans="1:9" s="436" customFormat="1" ht="25.5" x14ac:dyDescent="0.2">
      <c r="A2014" s="477" t="s">
        <v>202</v>
      </c>
      <c r="B2014" s="481" t="s">
        <v>17784</v>
      </c>
      <c r="C2014" s="493" t="s">
        <v>17910</v>
      </c>
      <c r="D2014" s="478" t="s">
        <v>17785</v>
      </c>
      <c r="E2014" s="582" t="s">
        <v>13</v>
      </c>
      <c r="F2014" s="443">
        <v>16</v>
      </c>
      <c r="G2014" s="444">
        <f>VLOOKUP($B2014,'Cotações de Mercado'!A:X,24,0)</f>
        <v>38.549999999999997</v>
      </c>
      <c r="H2014" s="445">
        <f>+F2014*G2014</f>
        <v>616.79999999999995</v>
      </c>
      <c r="I2014" s="479"/>
    </row>
    <row r="2015" spans="1:9" s="436" customFormat="1" ht="63.75" x14ac:dyDescent="0.2">
      <c r="A2015" s="477" t="s">
        <v>202</v>
      </c>
      <c r="B2015" s="481" t="s">
        <v>17786</v>
      </c>
      <c r="C2015" s="493" t="s">
        <v>17911</v>
      </c>
      <c r="D2015" s="496" t="s">
        <v>17787</v>
      </c>
      <c r="E2015" s="442" t="s">
        <v>13</v>
      </c>
      <c r="F2015" s="443">
        <v>1</v>
      </c>
      <c r="G2015" s="444">
        <f>VLOOKUP($B2015,'Cotações de Mercado'!A:X,24,0)</f>
        <v>5000</v>
      </c>
      <c r="H2015" s="445">
        <f t="shared" si="36"/>
        <v>5000</v>
      </c>
      <c r="I2015" s="479"/>
    </row>
    <row r="2016" spans="1:9" s="436" customFormat="1" ht="19.5" customHeight="1" x14ac:dyDescent="0.2">
      <c r="A2016" s="477"/>
      <c r="B2016" s="481"/>
      <c r="C2016" s="497" t="s">
        <v>17912</v>
      </c>
      <c r="D2016" s="495" t="s">
        <v>17913</v>
      </c>
      <c r="E2016" s="451"/>
      <c r="F2016" s="452"/>
      <c r="G2016" s="453"/>
      <c r="H2016" s="454"/>
      <c r="I2016" s="479"/>
    </row>
    <row r="2017" spans="1:9" s="436" customFormat="1" ht="19.5" customHeight="1" x14ac:dyDescent="0.2">
      <c r="A2017" s="477"/>
      <c r="B2017" s="481"/>
      <c r="C2017" s="497" t="s">
        <v>17914</v>
      </c>
      <c r="D2017" s="495" t="s">
        <v>17330</v>
      </c>
      <c r="E2017" s="451"/>
      <c r="F2017" s="452"/>
      <c r="G2017" s="453"/>
      <c r="H2017" s="454"/>
      <c r="I2017" s="479"/>
    </row>
    <row r="2018" spans="1:9" s="436" customFormat="1" ht="102" x14ac:dyDescent="0.2">
      <c r="A2018" s="477" t="s">
        <v>202</v>
      </c>
      <c r="B2018" s="481" t="s">
        <v>17721</v>
      </c>
      <c r="C2018" s="493" t="s">
        <v>17915</v>
      </c>
      <c r="D2018" s="478" t="s">
        <v>17722</v>
      </c>
      <c r="E2018" s="582" t="s">
        <v>13</v>
      </c>
      <c r="F2018" s="443">
        <v>1</v>
      </c>
      <c r="G2018" s="444">
        <f>VLOOKUP($B2018,'Cotações de Mercado'!A:X,24,0)</f>
        <v>12230.4</v>
      </c>
      <c r="H2018" s="445">
        <f>+F2018*G2018</f>
        <v>12230.4</v>
      </c>
      <c r="I2018" s="479"/>
    </row>
    <row r="2019" spans="1:9" s="436" customFormat="1" ht="89.25" x14ac:dyDescent="0.2">
      <c r="A2019" s="477" t="s">
        <v>202</v>
      </c>
      <c r="B2019" s="481" t="s">
        <v>17723</v>
      </c>
      <c r="C2019" s="493" t="s">
        <v>17916</v>
      </c>
      <c r="D2019" s="496" t="s">
        <v>17724</v>
      </c>
      <c r="E2019" s="442" t="s">
        <v>13</v>
      </c>
      <c r="F2019" s="443">
        <v>1</v>
      </c>
      <c r="G2019" s="444">
        <f>VLOOKUP($B2019,'Cotações de Mercado'!A:X,24,0)</f>
        <v>12837.18</v>
      </c>
      <c r="H2019" s="445">
        <f t="shared" si="36"/>
        <v>12837.18</v>
      </c>
      <c r="I2019" s="479"/>
    </row>
    <row r="2020" spans="1:9" s="436" customFormat="1" ht="102" x14ac:dyDescent="0.2">
      <c r="A2020" s="477" t="s">
        <v>202</v>
      </c>
      <c r="B2020" s="481" t="s">
        <v>17725</v>
      </c>
      <c r="C2020" s="493" t="s">
        <v>17917</v>
      </c>
      <c r="D2020" s="496" t="s">
        <v>17726</v>
      </c>
      <c r="E2020" s="442" t="s">
        <v>13</v>
      </c>
      <c r="F2020" s="443">
        <v>3</v>
      </c>
      <c r="G2020" s="444">
        <f>VLOOKUP($B2020,'Cotações de Mercado'!A:X,24,0)</f>
        <v>620.14</v>
      </c>
      <c r="H2020" s="445">
        <f t="shared" si="36"/>
        <v>1860.42</v>
      </c>
      <c r="I2020" s="479"/>
    </row>
    <row r="2021" spans="1:9" s="436" customFormat="1" ht="140.25" x14ac:dyDescent="0.2">
      <c r="A2021" s="477" t="s">
        <v>202</v>
      </c>
      <c r="B2021" s="481" t="s">
        <v>17208</v>
      </c>
      <c r="C2021" s="493" t="s">
        <v>17918</v>
      </c>
      <c r="D2021" s="496" t="s">
        <v>17727</v>
      </c>
      <c r="E2021" s="442" t="s">
        <v>13</v>
      </c>
      <c r="F2021" s="443">
        <v>1</v>
      </c>
      <c r="G2021" s="444">
        <f>VLOOKUP($B2021,'Cotações de Mercado'!A:X,24,0)</f>
        <v>1770.47</v>
      </c>
      <c r="H2021" s="445">
        <f t="shared" si="36"/>
        <v>1770.47</v>
      </c>
      <c r="I2021" s="479"/>
    </row>
    <row r="2022" spans="1:9" s="436" customFormat="1" ht="102" x14ac:dyDescent="0.2">
      <c r="A2022" s="477" t="s">
        <v>202</v>
      </c>
      <c r="B2022" s="481" t="s">
        <v>17214</v>
      </c>
      <c r="C2022" s="493" t="s">
        <v>17919</v>
      </c>
      <c r="D2022" s="496" t="s">
        <v>17728</v>
      </c>
      <c r="E2022" s="442" t="s">
        <v>13</v>
      </c>
      <c r="F2022" s="443">
        <v>6</v>
      </c>
      <c r="G2022" s="444">
        <f>IF($A2022="SINAPI",VLOOKUP($B2022,'Sinapi - Serv'!A:D,4,0),VLOOKUP($B2022,Composições!A:G,7,0))</f>
        <v>52.27</v>
      </c>
      <c r="H2022" s="445">
        <f t="shared" si="36"/>
        <v>313.62</v>
      </c>
      <c r="I2022" s="479"/>
    </row>
    <row r="2023" spans="1:9" s="436" customFormat="1" ht="76.5" x14ac:dyDescent="0.2">
      <c r="A2023" s="477" t="s">
        <v>202</v>
      </c>
      <c r="B2023" s="481" t="s">
        <v>17216</v>
      </c>
      <c r="C2023" s="493" t="s">
        <v>17920</v>
      </c>
      <c r="D2023" s="496" t="s">
        <v>17729</v>
      </c>
      <c r="E2023" s="442" t="s">
        <v>13</v>
      </c>
      <c r="F2023" s="443">
        <v>11</v>
      </c>
      <c r="G2023" s="444">
        <f>IF($A2023="SINAPI",VLOOKUP($B2023,'Sinapi - Serv'!A:D,4,0),VLOOKUP($B2023,Composições!A:G,7,0))</f>
        <v>21.86</v>
      </c>
      <c r="H2023" s="445">
        <f t="shared" si="36"/>
        <v>240.46</v>
      </c>
      <c r="I2023" s="479"/>
    </row>
    <row r="2024" spans="1:9" s="436" customFormat="1" ht="89.25" x14ac:dyDescent="0.2">
      <c r="A2024" s="477" t="s">
        <v>202</v>
      </c>
      <c r="B2024" s="481" t="s">
        <v>17730</v>
      </c>
      <c r="C2024" s="493" t="s">
        <v>17921</v>
      </c>
      <c r="D2024" s="496" t="s">
        <v>17731</v>
      </c>
      <c r="E2024" s="442" t="s">
        <v>13</v>
      </c>
      <c r="F2024" s="443">
        <v>1</v>
      </c>
      <c r="G2024" s="444">
        <f>VLOOKUP($B2024,'Cotações de Mercado'!A:X,24,0)</f>
        <v>1021.39</v>
      </c>
      <c r="H2024" s="445">
        <f t="shared" si="36"/>
        <v>1021.39</v>
      </c>
      <c r="I2024" s="479"/>
    </row>
    <row r="2025" spans="1:9" s="436" customFormat="1" ht="102" x14ac:dyDescent="0.2">
      <c r="A2025" s="477" t="s">
        <v>202</v>
      </c>
      <c r="B2025" s="481" t="s">
        <v>17732</v>
      </c>
      <c r="C2025" s="493" t="s">
        <v>17922</v>
      </c>
      <c r="D2025" s="496" t="s">
        <v>17733</v>
      </c>
      <c r="E2025" s="442" t="s">
        <v>13</v>
      </c>
      <c r="F2025" s="443">
        <v>1</v>
      </c>
      <c r="G2025" s="444">
        <f>VLOOKUP($B2025,'Cotações de Mercado'!A:X,24,0)</f>
        <v>8928.36</v>
      </c>
      <c r="H2025" s="445">
        <f t="shared" si="36"/>
        <v>8928.36</v>
      </c>
      <c r="I2025" s="479"/>
    </row>
    <row r="2026" spans="1:9" s="436" customFormat="1" ht="76.5" x14ac:dyDescent="0.2">
      <c r="A2026" s="477" t="s">
        <v>202</v>
      </c>
      <c r="B2026" s="481" t="s">
        <v>17734</v>
      </c>
      <c r="C2026" s="493" t="s">
        <v>17923</v>
      </c>
      <c r="D2026" s="496" t="s">
        <v>17735</v>
      </c>
      <c r="E2026" s="442" t="s">
        <v>13</v>
      </c>
      <c r="F2026" s="443">
        <v>1</v>
      </c>
      <c r="G2026" s="444">
        <f>VLOOKUP($B2026,'Cotações de Mercado'!A:X,24,0)</f>
        <v>1166.51</v>
      </c>
      <c r="H2026" s="445">
        <f t="shared" si="36"/>
        <v>1166.51</v>
      </c>
      <c r="I2026" s="479"/>
    </row>
    <row r="2027" spans="1:9" s="436" customFormat="1" ht="19.5" customHeight="1" x14ac:dyDescent="0.2">
      <c r="A2027" s="477"/>
      <c r="B2027" s="481"/>
      <c r="C2027" s="497" t="s">
        <v>17924</v>
      </c>
      <c r="D2027" s="495" t="s">
        <v>17736</v>
      </c>
      <c r="E2027" s="451"/>
      <c r="F2027" s="452"/>
      <c r="G2027" s="453"/>
      <c r="H2027" s="454"/>
      <c r="I2027" s="479"/>
    </row>
    <row r="2028" spans="1:9" s="436" customFormat="1" ht="63.75" x14ac:dyDescent="0.2">
      <c r="A2028" s="477" t="s">
        <v>436</v>
      </c>
      <c r="B2028" s="481" t="s">
        <v>437</v>
      </c>
      <c r="C2028" s="493" t="s">
        <v>17925</v>
      </c>
      <c r="D2028" s="478" t="s">
        <v>17926</v>
      </c>
      <c r="E2028" s="582" t="s">
        <v>401</v>
      </c>
      <c r="F2028" s="443">
        <v>10</v>
      </c>
      <c r="G2028" s="444">
        <f>IF($A2028="SINAPI",VLOOKUP($B2028,'Sinapi - Serv'!A:D,4,0),VLOOKUP($B2028,Composições!A:G,7,0))</f>
        <v>25.7</v>
      </c>
      <c r="H2028" s="445">
        <f>+F2028*G2028</f>
        <v>257</v>
      </c>
      <c r="I2028" s="479"/>
    </row>
    <row r="2029" spans="1:9" s="436" customFormat="1" ht="63.75" x14ac:dyDescent="0.2">
      <c r="A2029" s="477" t="s">
        <v>417</v>
      </c>
      <c r="B2029" s="481">
        <v>9987</v>
      </c>
      <c r="C2029" s="493" t="s">
        <v>17927</v>
      </c>
      <c r="D2029" s="496" t="s">
        <v>17743</v>
      </c>
      <c r="E2029" s="442" t="s">
        <v>13</v>
      </c>
      <c r="F2029" s="443">
        <v>1</v>
      </c>
      <c r="G2029" s="444">
        <f>IF($A2029="SINAPI",VLOOKUP($B2029,'Sinapi - Serv'!A:D,4,0),VLOOKUP($B2029,Composições!A:G,7,0))</f>
        <v>27.69</v>
      </c>
      <c r="H2029" s="445">
        <f t="shared" si="36"/>
        <v>27.69</v>
      </c>
      <c r="I2029" s="479"/>
    </row>
    <row r="2030" spans="1:9" s="436" customFormat="1" ht="63.75" x14ac:dyDescent="0.2">
      <c r="A2030" s="477" t="s">
        <v>17737</v>
      </c>
      <c r="B2030" s="481" t="s">
        <v>17738</v>
      </c>
      <c r="C2030" s="493" t="s">
        <v>17928</v>
      </c>
      <c r="D2030" s="496" t="s">
        <v>17739</v>
      </c>
      <c r="E2030" s="442" t="s">
        <v>13</v>
      </c>
      <c r="F2030" s="443">
        <v>1</v>
      </c>
      <c r="G2030" s="444">
        <f>IF($A2030="SINAPI",VLOOKUP($B2030,'Sinapi - Serv'!A:D,4,0),VLOOKUP($B2030,Composições!A:G,7,0))</f>
        <v>22.32</v>
      </c>
      <c r="H2030" s="445">
        <f t="shared" si="36"/>
        <v>22.32</v>
      </c>
      <c r="I2030" s="479"/>
    </row>
    <row r="2031" spans="1:9" s="436" customFormat="1" ht="63.75" x14ac:dyDescent="0.2">
      <c r="A2031" s="477" t="s">
        <v>452</v>
      </c>
      <c r="B2031" s="481">
        <v>98457</v>
      </c>
      <c r="C2031" s="493" t="s">
        <v>17929</v>
      </c>
      <c r="D2031" s="496" t="s">
        <v>454</v>
      </c>
      <c r="E2031" s="442" t="s">
        <v>13</v>
      </c>
      <c r="F2031" s="443">
        <v>4</v>
      </c>
      <c r="G2031" s="444">
        <f>IF($A2031="SINAPI",VLOOKUP($B2031,'Sinapi - Serv'!A:D,4,0),VLOOKUP($B2031,Composições!A:G,7,0))</f>
        <v>17.82</v>
      </c>
      <c r="H2031" s="445">
        <f t="shared" ref="H2031:H2094" si="37">+F2031*G2031</f>
        <v>71.28</v>
      </c>
      <c r="I2031" s="479"/>
    </row>
    <row r="2032" spans="1:9" s="436" customFormat="1" ht="63.75" x14ac:dyDescent="0.2">
      <c r="A2032" s="477" t="s">
        <v>238</v>
      </c>
      <c r="B2032" s="481">
        <v>63615</v>
      </c>
      <c r="C2032" s="493" t="s">
        <v>17930</v>
      </c>
      <c r="D2032" s="496" t="s">
        <v>447</v>
      </c>
      <c r="E2032" s="442" t="s">
        <v>13</v>
      </c>
      <c r="F2032" s="443">
        <v>1</v>
      </c>
      <c r="G2032" s="444">
        <f>IF($A2032="SINAPI",VLOOKUP($B2032,'Sinapi - Serv'!A:D,4,0),VLOOKUP($B2032,Composições!A:G,7,0))</f>
        <v>11.9</v>
      </c>
      <c r="H2032" s="445">
        <f t="shared" si="37"/>
        <v>11.9</v>
      </c>
      <c r="I2032" s="479"/>
    </row>
    <row r="2033" spans="1:9" s="436" customFormat="1" ht="63.75" x14ac:dyDescent="0.2">
      <c r="A2033" s="477" t="s">
        <v>238</v>
      </c>
      <c r="B2033" s="481">
        <v>63258</v>
      </c>
      <c r="C2033" s="493" t="s">
        <v>17931</v>
      </c>
      <c r="D2033" s="496" t="s">
        <v>17744</v>
      </c>
      <c r="E2033" s="442" t="s">
        <v>13</v>
      </c>
      <c r="F2033" s="443">
        <v>4</v>
      </c>
      <c r="G2033" s="444">
        <f>IF($A2033="SINAPI",VLOOKUP($B2033,'Sinapi - Serv'!A:D,4,0),VLOOKUP($B2033,Composições!A:G,7,0))</f>
        <v>12.47</v>
      </c>
      <c r="H2033" s="445">
        <f t="shared" si="37"/>
        <v>49.88</v>
      </c>
      <c r="I2033" s="479"/>
    </row>
    <row r="2034" spans="1:9" s="436" customFormat="1" ht="38.25" x14ac:dyDescent="0.2">
      <c r="A2034" s="477" t="s">
        <v>455</v>
      </c>
      <c r="B2034" s="481" t="s">
        <v>456</v>
      </c>
      <c r="C2034" s="493" t="s">
        <v>17932</v>
      </c>
      <c r="D2034" s="496" t="s">
        <v>17745</v>
      </c>
      <c r="E2034" s="442" t="s">
        <v>13</v>
      </c>
      <c r="F2034" s="443">
        <v>5</v>
      </c>
      <c r="G2034" s="444">
        <f>IF($A2034="SINAPI",VLOOKUP($B2034,'Sinapi - Serv'!A:D,4,0),VLOOKUP($B2034,Composições!A:G,7,0))</f>
        <v>12.45</v>
      </c>
      <c r="H2034" s="445">
        <f t="shared" si="37"/>
        <v>62.25</v>
      </c>
      <c r="I2034" s="479"/>
    </row>
    <row r="2035" spans="1:9" s="436" customFormat="1" ht="19.5" customHeight="1" x14ac:dyDescent="0.2">
      <c r="A2035" s="477"/>
      <c r="B2035" s="481"/>
      <c r="C2035" s="497" t="s">
        <v>17933</v>
      </c>
      <c r="D2035" s="495" t="s">
        <v>17746</v>
      </c>
      <c r="E2035" s="451"/>
      <c r="F2035" s="452"/>
      <c r="G2035" s="453"/>
      <c r="H2035" s="454"/>
      <c r="I2035" s="479"/>
    </row>
    <row r="2036" spans="1:9" s="436" customFormat="1" ht="63.75" x14ac:dyDescent="0.2">
      <c r="A2036" s="477" t="s">
        <v>221</v>
      </c>
      <c r="B2036" s="481" t="s">
        <v>433</v>
      </c>
      <c r="C2036" s="493" t="s">
        <v>17934</v>
      </c>
      <c r="D2036" s="478" t="s">
        <v>435</v>
      </c>
      <c r="E2036" s="582" t="s">
        <v>401</v>
      </c>
      <c r="F2036" s="443">
        <v>8</v>
      </c>
      <c r="G2036" s="444">
        <f>IF($A2036="SINAPI",VLOOKUP($B2036,'Sinapi - Serv'!A:D,4,0),VLOOKUP($B2036,Composições!A:G,7,0))</f>
        <v>24.28</v>
      </c>
      <c r="H2036" s="445">
        <f>+F2036*G2036</f>
        <v>194.24</v>
      </c>
      <c r="I2036" s="479"/>
    </row>
    <row r="2037" spans="1:9" s="436" customFormat="1" ht="63.75" x14ac:dyDescent="0.2">
      <c r="A2037" s="477" t="s">
        <v>238</v>
      </c>
      <c r="B2037" s="481">
        <v>59098</v>
      </c>
      <c r="C2037" s="493" t="s">
        <v>17935</v>
      </c>
      <c r="D2037" s="496" t="s">
        <v>16443</v>
      </c>
      <c r="E2037" s="442" t="s">
        <v>13</v>
      </c>
      <c r="F2037" s="443">
        <v>1</v>
      </c>
      <c r="G2037" s="444">
        <f>IF($A2037="SINAPI",VLOOKUP($B2037,'Sinapi - Serv'!A:D,4,0),VLOOKUP($B2037,Composições!A:G,7,0))</f>
        <v>65.709999999999994</v>
      </c>
      <c r="H2037" s="445">
        <f t="shared" si="37"/>
        <v>65.709999999999994</v>
      </c>
      <c r="I2037" s="479"/>
    </row>
    <row r="2038" spans="1:9" s="436" customFormat="1" ht="63.75" x14ac:dyDescent="0.2">
      <c r="A2038" s="477" t="s">
        <v>238</v>
      </c>
      <c r="B2038" s="481">
        <v>61869</v>
      </c>
      <c r="C2038" s="493" t="s">
        <v>17936</v>
      </c>
      <c r="D2038" s="496" t="s">
        <v>17937</v>
      </c>
      <c r="E2038" s="442" t="s">
        <v>13</v>
      </c>
      <c r="F2038" s="443">
        <v>1</v>
      </c>
      <c r="G2038" s="444">
        <f>IF($A2038="SINAPI",VLOOKUP($B2038,'Sinapi - Serv'!A:D,4,0),VLOOKUP($B2038,Composições!A:G,7,0))</f>
        <v>58.2</v>
      </c>
      <c r="H2038" s="445">
        <f t="shared" si="37"/>
        <v>58.2</v>
      </c>
      <c r="I2038" s="479"/>
    </row>
    <row r="2039" spans="1:9" s="436" customFormat="1" ht="38.25" x14ac:dyDescent="0.2">
      <c r="A2039" s="477" t="s">
        <v>417</v>
      </c>
      <c r="B2039" s="481">
        <v>12140</v>
      </c>
      <c r="C2039" s="493" t="s">
        <v>17938</v>
      </c>
      <c r="D2039" s="496" t="s">
        <v>17747</v>
      </c>
      <c r="E2039" s="442" t="s">
        <v>13</v>
      </c>
      <c r="F2039" s="443">
        <v>4</v>
      </c>
      <c r="G2039" s="444">
        <f>IF($A2039="SINAPI",VLOOKUP($B2039,'Sinapi - Serv'!A:D,4,0),VLOOKUP($B2039,Composições!A:G,7,0))</f>
        <v>9.76</v>
      </c>
      <c r="H2039" s="445">
        <f t="shared" si="37"/>
        <v>39.04</v>
      </c>
      <c r="I2039" s="479"/>
    </row>
    <row r="2040" spans="1:9" s="436" customFormat="1" ht="25.5" x14ac:dyDescent="0.2">
      <c r="A2040" s="477" t="s">
        <v>317</v>
      </c>
      <c r="B2040" s="481">
        <v>171413</v>
      </c>
      <c r="C2040" s="493" t="s">
        <v>17939</v>
      </c>
      <c r="D2040" s="496" t="s">
        <v>17748</v>
      </c>
      <c r="E2040" s="442" t="s">
        <v>13</v>
      </c>
      <c r="F2040" s="443">
        <v>4</v>
      </c>
      <c r="G2040" s="444">
        <f>IF($A2040="SINAPI",VLOOKUP($B2040,'Sinapi - Serv'!A:D,4,0),VLOOKUP($B2040,Composições!A:G,7,0))</f>
        <v>7.58</v>
      </c>
      <c r="H2040" s="445">
        <f t="shared" si="37"/>
        <v>30.32</v>
      </c>
      <c r="I2040" s="479"/>
    </row>
    <row r="2041" spans="1:9" s="436" customFormat="1" ht="38.25" x14ac:dyDescent="0.2">
      <c r="A2041" s="477" t="s">
        <v>202</v>
      </c>
      <c r="B2041" s="481" t="s">
        <v>493</v>
      </c>
      <c r="C2041" s="493" t="s">
        <v>17940</v>
      </c>
      <c r="D2041" s="496" t="s">
        <v>17941</v>
      </c>
      <c r="E2041" s="442" t="s">
        <v>13</v>
      </c>
      <c r="F2041" s="443">
        <v>4</v>
      </c>
      <c r="G2041" s="444">
        <f>IF($A2041="SINAPI",VLOOKUP($B2041,'Sinapi - Serv'!A:D,4,0),VLOOKUP($B2041,Composições!A:G,7,0))</f>
        <v>2.44</v>
      </c>
      <c r="H2041" s="445">
        <f t="shared" si="37"/>
        <v>9.76</v>
      </c>
      <c r="I2041" s="479"/>
    </row>
    <row r="2042" spans="1:9" s="436" customFormat="1" ht="38.25" x14ac:dyDescent="0.2">
      <c r="A2042" s="477" t="s">
        <v>202</v>
      </c>
      <c r="B2042" s="481" t="s">
        <v>17750</v>
      </c>
      <c r="C2042" s="493" t="s">
        <v>17942</v>
      </c>
      <c r="D2042" s="496" t="s">
        <v>17943</v>
      </c>
      <c r="E2042" s="442" t="s">
        <v>13</v>
      </c>
      <c r="F2042" s="443">
        <v>4</v>
      </c>
      <c r="G2042" s="444">
        <f>IF($A2042="SINAPI",VLOOKUP($B2042,'Sinapi - Serv'!A:D,4,0),VLOOKUP($B2042,Composições!A:G,7,0))</f>
        <v>3.21</v>
      </c>
      <c r="H2042" s="445">
        <f t="shared" si="37"/>
        <v>12.84</v>
      </c>
      <c r="I2042" s="479"/>
    </row>
    <row r="2043" spans="1:9" s="436" customFormat="1" ht="51" x14ac:dyDescent="0.2">
      <c r="A2043" s="477" t="s">
        <v>202</v>
      </c>
      <c r="B2043" s="481" t="s">
        <v>15926</v>
      </c>
      <c r="C2043" s="493" t="s">
        <v>17944</v>
      </c>
      <c r="D2043" s="496" t="s">
        <v>17752</v>
      </c>
      <c r="E2043" s="442" t="s">
        <v>401</v>
      </c>
      <c r="F2043" s="443">
        <v>3</v>
      </c>
      <c r="G2043" s="444">
        <f>IF($A2043="SINAPI",VLOOKUP($B2043,'Sinapi - Serv'!A:D,4,0),VLOOKUP($B2043,Composições!A:G,7,0))</f>
        <v>33.200000000000003</v>
      </c>
      <c r="H2043" s="445">
        <f t="shared" si="37"/>
        <v>99.6</v>
      </c>
      <c r="I2043" s="479"/>
    </row>
    <row r="2044" spans="1:9" s="436" customFormat="1" ht="25.5" x14ac:dyDescent="0.2">
      <c r="A2044" s="477" t="s">
        <v>202</v>
      </c>
      <c r="B2044" s="481" t="s">
        <v>17753</v>
      </c>
      <c r="C2044" s="493" t="s">
        <v>17945</v>
      </c>
      <c r="D2044" s="496" t="s">
        <v>17754</v>
      </c>
      <c r="E2044" s="442" t="s">
        <v>13</v>
      </c>
      <c r="F2044" s="443">
        <v>4</v>
      </c>
      <c r="G2044" s="444">
        <f>VLOOKUP($B2044,'Cotações de Mercado'!A:X,24,0)</f>
        <v>1299.01</v>
      </c>
      <c r="H2044" s="445">
        <f t="shared" si="37"/>
        <v>5196.04</v>
      </c>
      <c r="I2044" s="479"/>
    </row>
    <row r="2045" spans="1:9" s="436" customFormat="1" ht="19.5" customHeight="1" x14ac:dyDescent="0.2">
      <c r="A2045" s="477"/>
      <c r="B2045" s="481"/>
      <c r="C2045" s="497" t="s">
        <v>17946</v>
      </c>
      <c r="D2045" s="495" t="s">
        <v>17755</v>
      </c>
      <c r="E2045" s="451"/>
      <c r="F2045" s="452"/>
      <c r="G2045" s="453"/>
      <c r="H2045" s="454"/>
      <c r="I2045" s="479"/>
    </row>
    <row r="2046" spans="1:9" s="436" customFormat="1" ht="51" x14ac:dyDescent="0.2">
      <c r="A2046" s="477" t="s">
        <v>417</v>
      </c>
      <c r="B2046" s="481">
        <v>12494</v>
      </c>
      <c r="C2046" s="493" t="s">
        <v>17947</v>
      </c>
      <c r="D2046" s="478" t="s">
        <v>490</v>
      </c>
      <c r="E2046" s="582" t="s">
        <v>13</v>
      </c>
      <c r="F2046" s="443">
        <v>21</v>
      </c>
      <c r="G2046" s="444">
        <f>IF($A2046="SINAPI",VLOOKUP($B2046,'Sinapi - Serv'!A:D,4,0),VLOOKUP($B2046,Composições!A:G,7,0))</f>
        <v>7.57</v>
      </c>
      <c r="H2046" s="445">
        <f>+F2046*G2046</f>
        <v>158.97</v>
      </c>
      <c r="I2046" s="479"/>
    </row>
    <row r="2047" spans="1:9" s="436" customFormat="1" ht="38.25" x14ac:dyDescent="0.2">
      <c r="A2047" s="477" t="s">
        <v>202</v>
      </c>
      <c r="B2047" s="481" t="s">
        <v>17756</v>
      </c>
      <c r="C2047" s="493" t="s">
        <v>17948</v>
      </c>
      <c r="D2047" s="496" t="s">
        <v>17757</v>
      </c>
      <c r="E2047" s="442" t="s">
        <v>13</v>
      </c>
      <c r="F2047" s="443">
        <v>8</v>
      </c>
      <c r="G2047" s="444">
        <f>IF($A2047="SINAPI",VLOOKUP($B2047,'Sinapi - Serv'!A:D,4,0),VLOOKUP($B2047,Composições!A:G,7,0))</f>
        <v>3.56</v>
      </c>
      <c r="H2047" s="445">
        <f t="shared" si="37"/>
        <v>28.48</v>
      </c>
      <c r="I2047" s="479"/>
    </row>
    <row r="2048" spans="1:9" s="436" customFormat="1" ht="38.25" x14ac:dyDescent="0.2">
      <c r="A2048" s="477" t="s">
        <v>417</v>
      </c>
      <c r="B2048" s="481">
        <v>12506</v>
      </c>
      <c r="C2048" s="493" t="s">
        <v>17949</v>
      </c>
      <c r="D2048" s="496" t="s">
        <v>17758</v>
      </c>
      <c r="E2048" s="442" t="s">
        <v>13</v>
      </c>
      <c r="F2048" s="443">
        <v>41</v>
      </c>
      <c r="G2048" s="444">
        <f>IF($A2048="SINAPI",VLOOKUP($B2048,'Sinapi - Serv'!A:D,4,0),VLOOKUP($B2048,Composições!A:G,7,0))</f>
        <v>0.85</v>
      </c>
      <c r="H2048" s="445">
        <f t="shared" si="37"/>
        <v>34.85</v>
      </c>
      <c r="I2048" s="479"/>
    </row>
    <row r="2049" spans="1:9" s="436" customFormat="1" ht="38.25" x14ac:dyDescent="0.2">
      <c r="A2049" s="477" t="s">
        <v>417</v>
      </c>
      <c r="B2049" s="481">
        <v>12614</v>
      </c>
      <c r="C2049" s="493" t="s">
        <v>17950</v>
      </c>
      <c r="D2049" s="496" t="s">
        <v>17759</v>
      </c>
      <c r="E2049" s="442" t="s">
        <v>13</v>
      </c>
      <c r="F2049" s="443">
        <v>41</v>
      </c>
      <c r="G2049" s="444">
        <f>IF($A2049="SINAPI",VLOOKUP($B2049,'Sinapi - Serv'!A:D,4,0),VLOOKUP($B2049,Composições!A:G,7,0))</f>
        <v>7.77</v>
      </c>
      <c r="H2049" s="445">
        <f t="shared" si="37"/>
        <v>318.57</v>
      </c>
      <c r="I2049" s="479"/>
    </row>
    <row r="2050" spans="1:9" s="436" customFormat="1" ht="38.25" x14ac:dyDescent="0.2">
      <c r="A2050" s="477" t="s">
        <v>436</v>
      </c>
      <c r="B2050" s="481" t="s">
        <v>15865</v>
      </c>
      <c r="C2050" s="493" t="s">
        <v>17951</v>
      </c>
      <c r="D2050" s="496" t="s">
        <v>17276</v>
      </c>
      <c r="E2050" s="442" t="s">
        <v>401</v>
      </c>
      <c r="F2050" s="443">
        <v>3</v>
      </c>
      <c r="G2050" s="444">
        <f>IF($A2050="SINAPI",VLOOKUP($B2050,'Sinapi - Serv'!A:D,4,0),VLOOKUP($B2050,Composições!A:G,7,0))</f>
        <v>12.63</v>
      </c>
      <c r="H2050" s="445">
        <f t="shared" si="37"/>
        <v>37.89</v>
      </c>
      <c r="I2050" s="479"/>
    </row>
    <row r="2051" spans="1:9" s="436" customFormat="1" ht="51" x14ac:dyDescent="0.2">
      <c r="A2051" s="477" t="s">
        <v>202</v>
      </c>
      <c r="B2051" s="481" t="s">
        <v>15867</v>
      </c>
      <c r="C2051" s="493" t="s">
        <v>17952</v>
      </c>
      <c r="D2051" s="496" t="s">
        <v>17760</v>
      </c>
      <c r="E2051" s="442" t="s">
        <v>13</v>
      </c>
      <c r="F2051" s="443">
        <v>5</v>
      </c>
      <c r="G2051" s="444">
        <f>IF($A2051="SINAPI",VLOOKUP($B2051,'Sinapi - Serv'!A:D,4,0),VLOOKUP($B2051,Composições!A:G,7,0))</f>
        <v>18.010000000000002</v>
      </c>
      <c r="H2051" s="445">
        <f t="shared" si="37"/>
        <v>90.05</v>
      </c>
      <c r="I2051" s="479"/>
    </row>
    <row r="2052" spans="1:9" s="436" customFormat="1" ht="38.25" x14ac:dyDescent="0.2">
      <c r="A2052" s="477" t="s">
        <v>202</v>
      </c>
      <c r="B2052" s="481" t="s">
        <v>376</v>
      </c>
      <c r="C2052" s="493" t="s">
        <v>17953</v>
      </c>
      <c r="D2052" s="496" t="s">
        <v>17761</v>
      </c>
      <c r="E2052" s="442" t="s">
        <v>13</v>
      </c>
      <c r="F2052" s="443">
        <v>12</v>
      </c>
      <c r="G2052" s="444">
        <f>IF($A2052="SINAPI",VLOOKUP($B2052,'Sinapi - Serv'!A:D,4,0),VLOOKUP($B2052,Composições!A:G,7,0))</f>
        <v>1.1299999999999999</v>
      </c>
      <c r="H2052" s="445">
        <f t="shared" si="37"/>
        <v>13.56</v>
      </c>
      <c r="I2052" s="479"/>
    </row>
    <row r="2053" spans="1:9" s="436" customFormat="1" ht="38.25" x14ac:dyDescent="0.2">
      <c r="A2053" s="477" t="s">
        <v>202</v>
      </c>
      <c r="B2053" s="481" t="s">
        <v>382</v>
      </c>
      <c r="C2053" s="493" t="s">
        <v>17954</v>
      </c>
      <c r="D2053" s="496" t="s">
        <v>17763</v>
      </c>
      <c r="E2053" s="442" t="s">
        <v>401</v>
      </c>
      <c r="F2053" s="443">
        <v>2</v>
      </c>
      <c r="G2053" s="444">
        <f>IF($A2053="SINAPI",VLOOKUP($B2053,'Sinapi - Serv'!A:D,4,0),VLOOKUP($B2053,Composições!A:G,7,0))</f>
        <v>33.94</v>
      </c>
      <c r="H2053" s="445">
        <f t="shared" si="37"/>
        <v>67.88</v>
      </c>
      <c r="I2053" s="479"/>
    </row>
    <row r="2054" spans="1:9" s="436" customFormat="1" ht="51" x14ac:dyDescent="0.2">
      <c r="A2054" s="477" t="s">
        <v>202</v>
      </c>
      <c r="B2054" s="481" t="s">
        <v>379</v>
      </c>
      <c r="C2054" s="493" t="s">
        <v>17955</v>
      </c>
      <c r="D2054" s="496" t="s">
        <v>17764</v>
      </c>
      <c r="E2054" s="442" t="s">
        <v>13</v>
      </c>
      <c r="F2054" s="443">
        <v>4</v>
      </c>
      <c r="G2054" s="444">
        <f>IF($A2054="SINAPI",VLOOKUP($B2054,'Sinapi - Serv'!A:D,4,0),VLOOKUP($B2054,Composições!A:G,7,0))</f>
        <v>31.54</v>
      </c>
      <c r="H2054" s="445">
        <f t="shared" si="37"/>
        <v>126.16</v>
      </c>
      <c r="I2054" s="479"/>
    </row>
    <row r="2055" spans="1:9" s="436" customFormat="1" ht="19.5" customHeight="1" x14ac:dyDescent="0.2">
      <c r="A2055" s="477"/>
      <c r="B2055" s="481"/>
      <c r="C2055" s="497" t="s">
        <v>17956</v>
      </c>
      <c r="D2055" s="495" t="s">
        <v>17765</v>
      </c>
      <c r="E2055" s="451"/>
      <c r="F2055" s="452"/>
      <c r="G2055" s="453"/>
      <c r="H2055" s="454"/>
      <c r="I2055" s="479"/>
    </row>
    <row r="2056" spans="1:9" s="436" customFormat="1" ht="114.75" x14ac:dyDescent="0.2">
      <c r="A2056" s="477" t="s">
        <v>436</v>
      </c>
      <c r="B2056" s="481" t="s">
        <v>17282</v>
      </c>
      <c r="C2056" s="493" t="s">
        <v>17957</v>
      </c>
      <c r="D2056" s="478" t="s">
        <v>17958</v>
      </c>
      <c r="E2056" s="582" t="s">
        <v>401</v>
      </c>
      <c r="F2056" s="443">
        <v>35</v>
      </c>
      <c r="G2056" s="444">
        <f>IF($A2056="SINAPI",VLOOKUP($B2056,'Sinapi - Serv'!A:D,4,0),VLOOKUP($B2056,Composições!A:G,7,0))</f>
        <v>12.21</v>
      </c>
      <c r="H2056" s="445">
        <f>+F2056*G2056</f>
        <v>427.35</v>
      </c>
      <c r="I2056" s="479"/>
    </row>
    <row r="2057" spans="1:9" s="436" customFormat="1" ht="127.5" x14ac:dyDescent="0.2">
      <c r="A2057" s="477" t="s">
        <v>335</v>
      </c>
      <c r="B2057" s="481">
        <v>71885</v>
      </c>
      <c r="C2057" s="493" t="s">
        <v>17959</v>
      </c>
      <c r="D2057" s="496" t="s">
        <v>17767</v>
      </c>
      <c r="E2057" s="442" t="s">
        <v>13</v>
      </c>
      <c r="F2057" s="443">
        <v>6</v>
      </c>
      <c r="G2057" s="444">
        <f>IF($A2057="SINAPI",VLOOKUP($B2057,'Sinapi - Serv'!A:D,4,0),VLOOKUP($B2057,Composições!A:G,7,0))</f>
        <v>50.74</v>
      </c>
      <c r="H2057" s="445">
        <f t="shared" si="37"/>
        <v>304.44</v>
      </c>
      <c r="I2057" s="479"/>
    </row>
    <row r="2058" spans="1:9" s="436" customFormat="1" ht="165.75" x14ac:dyDescent="0.2">
      <c r="A2058" s="477" t="s">
        <v>202</v>
      </c>
      <c r="B2058" s="481" t="s">
        <v>17768</v>
      </c>
      <c r="C2058" s="493" t="s">
        <v>17960</v>
      </c>
      <c r="D2058" s="496" t="s">
        <v>17769</v>
      </c>
      <c r="E2058" s="442" t="s">
        <v>401</v>
      </c>
      <c r="F2058" s="443">
        <v>93</v>
      </c>
      <c r="G2058" s="444">
        <f>VLOOKUP($B2058,'Cotações de Mercado'!A:X,24,0)</f>
        <v>48.06</v>
      </c>
      <c r="H2058" s="445">
        <f t="shared" si="37"/>
        <v>4469.58</v>
      </c>
      <c r="I2058" s="479"/>
    </row>
    <row r="2059" spans="1:9" s="436" customFormat="1" ht="178.5" x14ac:dyDescent="0.2">
      <c r="A2059" s="477" t="s">
        <v>202</v>
      </c>
      <c r="B2059" s="481" t="s">
        <v>17770</v>
      </c>
      <c r="C2059" s="493" t="s">
        <v>17961</v>
      </c>
      <c r="D2059" s="496" t="s">
        <v>17771</v>
      </c>
      <c r="E2059" s="442" t="s">
        <v>13</v>
      </c>
      <c r="F2059" s="443">
        <v>1</v>
      </c>
      <c r="G2059" s="444">
        <f>VLOOKUP($B2059,'Cotações de Mercado'!A:X,24,0)</f>
        <v>792.2</v>
      </c>
      <c r="H2059" s="445">
        <f t="shared" si="37"/>
        <v>792.2</v>
      </c>
      <c r="I2059" s="479"/>
    </row>
    <row r="2060" spans="1:9" s="436" customFormat="1" ht="19.5" customHeight="1" x14ac:dyDescent="0.2">
      <c r="A2060" s="477"/>
      <c r="B2060" s="481"/>
      <c r="C2060" s="497" t="s">
        <v>17962</v>
      </c>
      <c r="D2060" s="495" t="s">
        <v>17772</v>
      </c>
      <c r="E2060" s="451"/>
      <c r="F2060" s="452"/>
      <c r="G2060" s="453"/>
      <c r="H2060" s="454"/>
      <c r="I2060" s="479"/>
    </row>
    <row r="2061" spans="1:9" s="436" customFormat="1" ht="76.5" x14ac:dyDescent="0.2">
      <c r="A2061" s="477" t="s">
        <v>202</v>
      </c>
      <c r="B2061" s="481" t="s">
        <v>17773</v>
      </c>
      <c r="C2061" s="493" t="s">
        <v>17963</v>
      </c>
      <c r="D2061" s="478" t="s">
        <v>17964</v>
      </c>
      <c r="E2061" s="582" t="s">
        <v>13</v>
      </c>
      <c r="F2061" s="443">
        <v>3</v>
      </c>
      <c r="G2061" s="444">
        <f>VLOOKUP($B2061,'Cotações de Mercado'!A:X,24,0)</f>
        <v>391.97</v>
      </c>
      <c r="H2061" s="445">
        <f>+F2061*G2061</f>
        <v>1175.9100000000001</v>
      </c>
      <c r="I2061" s="479"/>
    </row>
    <row r="2062" spans="1:9" s="436" customFormat="1" ht="102" x14ac:dyDescent="0.2">
      <c r="A2062" s="477" t="s">
        <v>202</v>
      </c>
      <c r="B2062" s="481" t="s">
        <v>17777</v>
      </c>
      <c r="C2062" s="493" t="s">
        <v>17965</v>
      </c>
      <c r="D2062" s="496" t="s">
        <v>17778</v>
      </c>
      <c r="E2062" s="442" t="s">
        <v>13</v>
      </c>
      <c r="F2062" s="443">
        <v>3</v>
      </c>
      <c r="G2062" s="444">
        <f>VLOOKUP($B2062,'Cotações de Mercado'!A:X,24,0)</f>
        <v>691.65</v>
      </c>
      <c r="H2062" s="445">
        <f t="shared" si="37"/>
        <v>2074.9499999999998</v>
      </c>
      <c r="I2062" s="479"/>
    </row>
    <row r="2063" spans="1:9" s="436" customFormat="1" ht="19.5" customHeight="1" x14ac:dyDescent="0.2">
      <c r="A2063" s="477"/>
      <c r="B2063" s="481"/>
      <c r="C2063" s="497" t="s">
        <v>17966</v>
      </c>
      <c r="D2063" s="495" t="s">
        <v>17779</v>
      </c>
      <c r="E2063" s="451"/>
      <c r="F2063" s="452"/>
      <c r="G2063" s="453"/>
      <c r="H2063" s="454"/>
      <c r="I2063" s="479"/>
    </row>
    <row r="2064" spans="1:9" s="436" customFormat="1" ht="76.5" x14ac:dyDescent="0.2">
      <c r="A2064" s="477" t="s">
        <v>202</v>
      </c>
      <c r="B2064" s="481" t="s">
        <v>17773</v>
      </c>
      <c r="C2064" s="493" t="s">
        <v>17967</v>
      </c>
      <c r="D2064" s="478" t="s">
        <v>17964</v>
      </c>
      <c r="E2064" s="582" t="s">
        <v>13</v>
      </c>
      <c r="F2064" s="443">
        <v>2</v>
      </c>
      <c r="G2064" s="444">
        <f>VLOOKUP($B2064,'Cotações de Mercado'!A:X,24,0)</f>
        <v>391.97</v>
      </c>
      <c r="H2064" s="445">
        <f>+F2064*G2064</f>
        <v>783.94</v>
      </c>
      <c r="I2064" s="479"/>
    </row>
    <row r="2065" spans="1:9" s="436" customFormat="1" ht="102" x14ac:dyDescent="0.2">
      <c r="A2065" s="477" t="s">
        <v>202</v>
      </c>
      <c r="B2065" s="481" t="s">
        <v>17777</v>
      </c>
      <c r="C2065" s="493" t="s">
        <v>17968</v>
      </c>
      <c r="D2065" s="496" t="s">
        <v>17969</v>
      </c>
      <c r="E2065" s="442" t="s">
        <v>13</v>
      </c>
      <c r="F2065" s="443">
        <v>2</v>
      </c>
      <c r="G2065" s="444">
        <f>VLOOKUP($B2065,'Cotações de Mercado'!A:X,24,0)</f>
        <v>691.65</v>
      </c>
      <c r="H2065" s="445">
        <f t="shared" si="37"/>
        <v>1383.3</v>
      </c>
      <c r="I2065" s="479"/>
    </row>
    <row r="2066" spans="1:9" s="436" customFormat="1" ht="19.5" customHeight="1" x14ac:dyDescent="0.2">
      <c r="A2066" s="477"/>
      <c r="B2066" s="481"/>
      <c r="C2066" s="497" t="s">
        <v>17970</v>
      </c>
      <c r="D2066" s="495" t="s">
        <v>113</v>
      </c>
      <c r="E2066" s="451"/>
      <c r="F2066" s="452"/>
      <c r="G2066" s="453"/>
      <c r="H2066" s="454"/>
      <c r="I2066" s="479"/>
    </row>
    <row r="2067" spans="1:9" s="436" customFormat="1" ht="25.5" x14ac:dyDescent="0.2">
      <c r="A2067" s="477" t="s">
        <v>202</v>
      </c>
      <c r="B2067" s="481" t="s">
        <v>17784</v>
      </c>
      <c r="C2067" s="493" t="s">
        <v>17971</v>
      </c>
      <c r="D2067" s="478" t="s">
        <v>17785</v>
      </c>
      <c r="E2067" s="582" t="s">
        <v>13</v>
      </c>
      <c r="F2067" s="443">
        <v>6</v>
      </c>
      <c r="G2067" s="444">
        <f>VLOOKUP($B2067,'Cotações de Mercado'!A:X,24,0)</f>
        <v>38.549999999999997</v>
      </c>
      <c r="H2067" s="445">
        <f>+F2067*G2067</f>
        <v>231.3</v>
      </c>
      <c r="I2067" s="479"/>
    </row>
    <row r="2068" spans="1:9" s="436" customFormat="1" ht="76.5" x14ac:dyDescent="0.2">
      <c r="A2068" s="477" t="s">
        <v>202</v>
      </c>
      <c r="B2068" s="481" t="s">
        <v>17786</v>
      </c>
      <c r="C2068" s="493" t="s">
        <v>17972</v>
      </c>
      <c r="D2068" s="496" t="s">
        <v>17973</v>
      </c>
      <c r="E2068" s="442" t="s">
        <v>13</v>
      </c>
      <c r="F2068" s="443">
        <v>1</v>
      </c>
      <c r="G2068" s="444">
        <f>VLOOKUP($B2068,'Cotações de Mercado'!A:X,24,0)</f>
        <v>5000</v>
      </c>
      <c r="H2068" s="445">
        <f t="shared" si="37"/>
        <v>5000</v>
      </c>
      <c r="I2068" s="479"/>
    </row>
    <row r="2069" spans="1:9" s="436" customFormat="1" ht="19.5" customHeight="1" x14ac:dyDescent="0.2">
      <c r="A2069" s="477"/>
      <c r="B2069" s="481"/>
      <c r="C2069" s="497" t="s">
        <v>84</v>
      </c>
      <c r="D2069" s="495" t="s">
        <v>15075</v>
      </c>
      <c r="E2069" s="451"/>
      <c r="F2069" s="452"/>
      <c r="G2069" s="453"/>
      <c r="H2069" s="454"/>
      <c r="I2069" s="479"/>
    </row>
    <row r="2070" spans="1:9" s="436" customFormat="1" ht="19.5" customHeight="1" x14ac:dyDescent="0.2">
      <c r="A2070" s="477"/>
      <c r="B2070" s="481"/>
      <c r="C2070" s="497" t="s">
        <v>17974</v>
      </c>
      <c r="D2070" s="495" t="s">
        <v>17975</v>
      </c>
      <c r="E2070" s="451"/>
      <c r="F2070" s="452"/>
      <c r="G2070" s="453"/>
      <c r="H2070" s="454"/>
      <c r="I2070" s="479"/>
    </row>
    <row r="2071" spans="1:9" s="436" customFormat="1" ht="19.5" customHeight="1" x14ac:dyDescent="0.2">
      <c r="A2071" s="477"/>
      <c r="B2071" s="481"/>
      <c r="C2071" s="497" t="s">
        <v>17976</v>
      </c>
      <c r="D2071" s="495" t="s">
        <v>17330</v>
      </c>
      <c r="E2071" s="451"/>
      <c r="F2071" s="452"/>
      <c r="G2071" s="453"/>
      <c r="H2071" s="454"/>
      <c r="I2071" s="479"/>
    </row>
    <row r="2072" spans="1:9" s="436" customFormat="1" ht="102" x14ac:dyDescent="0.2">
      <c r="A2072" s="477" t="s">
        <v>202</v>
      </c>
      <c r="B2072" s="481" t="s">
        <v>17721</v>
      </c>
      <c r="C2072" s="493" t="s">
        <v>17977</v>
      </c>
      <c r="D2072" s="478" t="s">
        <v>17722</v>
      </c>
      <c r="E2072" s="582" t="s">
        <v>13</v>
      </c>
      <c r="F2072" s="443">
        <v>1</v>
      </c>
      <c r="G2072" s="444">
        <f>VLOOKUP($B2072,'Cotações de Mercado'!A:X,24,0)</f>
        <v>12230.4</v>
      </c>
      <c r="H2072" s="445">
        <f>+F2072*G2072</f>
        <v>12230.4</v>
      </c>
      <c r="I2072" s="479"/>
    </row>
    <row r="2073" spans="1:9" s="436" customFormat="1" ht="89.25" x14ac:dyDescent="0.2">
      <c r="A2073" s="477" t="s">
        <v>202</v>
      </c>
      <c r="B2073" s="481" t="s">
        <v>17723</v>
      </c>
      <c r="C2073" s="493" t="s">
        <v>17978</v>
      </c>
      <c r="D2073" s="496" t="s">
        <v>17724</v>
      </c>
      <c r="E2073" s="442" t="s">
        <v>13</v>
      </c>
      <c r="F2073" s="443">
        <v>1</v>
      </c>
      <c r="G2073" s="444">
        <f>VLOOKUP($B2073,'Cotações de Mercado'!A:X,24,0)</f>
        <v>12837.18</v>
      </c>
      <c r="H2073" s="445">
        <f t="shared" si="37"/>
        <v>12837.18</v>
      </c>
      <c r="I2073" s="479"/>
    </row>
    <row r="2074" spans="1:9" s="436" customFormat="1" ht="102" x14ac:dyDescent="0.2">
      <c r="A2074" s="477" t="s">
        <v>202</v>
      </c>
      <c r="B2074" s="481" t="s">
        <v>17725</v>
      </c>
      <c r="C2074" s="493" t="s">
        <v>17979</v>
      </c>
      <c r="D2074" s="496" t="s">
        <v>17726</v>
      </c>
      <c r="E2074" s="442" t="s">
        <v>13</v>
      </c>
      <c r="F2074" s="443">
        <v>3</v>
      </c>
      <c r="G2074" s="444">
        <f>VLOOKUP($B2074,'Cotações de Mercado'!A:X,24,0)</f>
        <v>620.14</v>
      </c>
      <c r="H2074" s="445">
        <f t="shared" si="37"/>
        <v>1860.42</v>
      </c>
      <c r="I2074" s="479"/>
    </row>
    <row r="2075" spans="1:9" s="436" customFormat="1" ht="140.25" x14ac:dyDescent="0.2">
      <c r="A2075" s="477" t="s">
        <v>202</v>
      </c>
      <c r="B2075" s="481" t="s">
        <v>17208</v>
      </c>
      <c r="C2075" s="493" t="s">
        <v>17980</v>
      </c>
      <c r="D2075" s="496" t="s">
        <v>17727</v>
      </c>
      <c r="E2075" s="442" t="s">
        <v>13</v>
      </c>
      <c r="F2075" s="443">
        <v>1</v>
      </c>
      <c r="G2075" s="444">
        <f>VLOOKUP($B2075,'Cotações de Mercado'!A:X,24,0)</f>
        <v>1770.47</v>
      </c>
      <c r="H2075" s="445">
        <f t="shared" si="37"/>
        <v>1770.47</v>
      </c>
      <c r="I2075" s="479"/>
    </row>
    <row r="2076" spans="1:9" s="436" customFormat="1" ht="102" x14ac:dyDescent="0.2">
      <c r="A2076" s="477" t="s">
        <v>202</v>
      </c>
      <c r="B2076" s="481" t="s">
        <v>17214</v>
      </c>
      <c r="C2076" s="493" t="s">
        <v>17981</v>
      </c>
      <c r="D2076" s="496" t="s">
        <v>17728</v>
      </c>
      <c r="E2076" s="442" t="s">
        <v>13</v>
      </c>
      <c r="F2076" s="443">
        <v>17</v>
      </c>
      <c r="G2076" s="444">
        <f>IF($A2076="SINAPI",VLOOKUP($B2076,'Sinapi - Serv'!A:D,4,0),VLOOKUP($B2076,Composições!A:G,7,0))</f>
        <v>52.27</v>
      </c>
      <c r="H2076" s="445">
        <f t="shared" si="37"/>
        <v>888.59</v>
      </c>
      <c r="I2076" s="479"/>
    </row>
    <row r="2077" spans="1:9" s="436" customFormat="1" ht="76.5" x14ac:dyDescent="0.2">
      <c r="A2077" s="477" t="s">
        <v>202</v>
      </c>
      <c r="B2077" s="481" t="s">
        <v>17216</v>
      </c>
      <c r="C2077" s="493" t="s">
        <v>17982</v>
      </c>
      <c r="D2077" s="496" t="s">
        <v>17729</v>
      </c>
      <c r="E2077" s="442" t="s">
        <v>13</v>
      </c>
      <c r="F2077" s="443">
        <v>23</v>
      </c>
      <c r="G2077" s="444">
        <f>IF($A2077="SINAPI",VLOOKUP($B2077,'Sinapi - Serv'!A:D,4,0),VLOOKUP($B2077,Composições!A:G,7,0))</f>
        <v>21.86</v>
      </c>
      <c r="H2077" s="445">
        <f t="shared" si="37"/>
        <v>502.78</v>
      </c>
      <c r="I2077" s="479"/>
    </row>
    <row r="2078" spans="1:9" s="436" customFormat="1" ht="89.25" x14ac:dyDescent="0.2">
      <c r="A2078" s="477" t="s">
        <v>202</v>
      </c>
      <c r="B2078" s="481" t="s">
        <v>17730</v>
      </c>
      <c r="C2078" s="493" t="s">
        <v>17983</v>
      </c>
      <c r="D2078" s="496" t="s">
        <v>17731</v>
      </c>
      <c r="E2078" s="442" t="s">
        <v>13</v>
      </c>
      <c r="F2078" s="443">
        <v>1</v>
      </c>
      <c r="G2078" s="444">
        <f>VLOOKUP($B2078,'Cotações de Mercado'!A:X,24,0)</f>
        <v>1021.39</v>
      </c>
      <c r="H2078" s="445">
        <f t="shared" si="37"/>
        <v>1021.39</v>
      </c>
      <c r="I2078" s="479"/>
    </row>
    <row r="2079" spans="1:9" s="436" customFormat="1" ht="102" x14ac:dyDescent="0.2">
      <c r="A2079" s="477" t="s">
        <v>202</v>
      </c>
      <c r="B2079" s="481" t="s">
        <v>17732</v>
      </c>
      <c r="C2079" s="493" t="s">
        <v>17984</v>
      </c>
      <c r="D2079" s="496" t="s">
        <v>17733</v>
      </c>
      <c r="E2079" s="442" t="s">
        <v>13</v>
      </c>
      <c r="F2079" s="443">
        <v>1</v>
      </c>
      <c r="G2079" s="444">
        <f>VLOOKUP($B2079,'Cotações de Mercado'!A:X,24,0)</f>
        <v>8928.36</v>
      </c>
      <c r="H2079" s="445">
        <f t="shared" si="37"/>
        <v>8928.36</v>
      </c>
      <c r="I2079" s="479"/>
    </row>
    <row r="2080" spans="1:9" s="436" customFormat="1" ht="76.5" x14ac:dyDescent="0.2">
      <c r="A2080" s="477" t="s">
        <v>202</v>
      </c>
      <c r="B2080" s="481" t="s">
        <v>17734</v>
      </c>
      <c r="C2080" s="493" t="s">
        <v>17985</v>
      </c>
      <c r="D2080" s="496" t="s">
        <v>17735</v>
      </c>
      <c r="E2080" s="442" t="s">
        <v>13</v>
      </c>
      <c r="F2080" s="443">
        <v>1</v>
      </c>
      <c r="G2080" s="444">
        <f>VLOOKUP($B2080,'Cotações de Mercado'!A:X,24,0)</f>
        <v>1166.51</v>
      </c>
      <c r="H2080" s="445">
        <f t="shared" si="37"/>
        <v>1166.51</v>
      </c>
      <c r="I2080" s="479"/>
    </row>
    <row r="2081" spans="1:9" s="436" customFormat="1" ht="19.5" customHeight="1" x14ac:dyDescent="0.2">
      <c r="A2081" s="477"/>
      <c r="B2081" s="481"/>
      <c r="C2081" s="497" t="s">
        <v>17986</v>
      </c>
      <c r="D2081" s="495" t="s">
        <v>17736</v>
      </c>
      <c r="E2081" s="451"/>
      <c r="F2081" s="452"/>
      <c r="G2081" s="453"/>
      <c r="H2081" s="454"/>
      <c r="I2081" s="479"/>
    </row>
    <row r="2082" spans="1:9" s="436" customFormat="1" ht="63.75" x14ac:dyDescent="0.2">
      <c r="A2082" s="477" t="s">
        <v>238</v>
      </c>
      <c r="B2082" s="481">
        <v>63615</v>
      </c>
      <c r="C2082" s="493" t="s">
        <v>17987</v>
      </c>
      <c r="D2082" s="478" t="s">
        <v>447</v>
      </c>
      <c r="E2082" s="582" t="s">
        <v>13</v>
      </c>
      <c r="F2082" s="443">
        <v>1</v>
      </c>
      <c r="G2082" s="444">
        <f>IF($A2082="SINAPI",VLOOKUP($B2082,'Sinapi - Serv'!A:D,4,0),VLOOKUP($B2082,Composições!A:G,7,0))</f>
        <v>11.9</v>
      </c>
      <c r="H2082" s="445">
        <f>+F2082*G2082</f>
        <v>11.9</v>
      </c>
      <c r="I2082" s="479"/>
    </row>
    <row r="2083" spans="1:9" s="436" customFormat="1" ht="63.75" x14ac:dyDescent="0.2">
      <c r="A2083" s="477" t="s">
        <v>17737</v>
      </c>
      <c r="B2083" s="481" t="s">
        <v>17738</v>
      </c>
      <c r="C2083" s="493" t="s">
        <v>17988</v>
      </c>
      <c r="D2083" s="496" t="s">
        <v>17739</v>
      </c>
      <c r="E2083" s="442" t="s">
        <v>13</v>
      </c>
      <c r="F2083" s="443">
        <v>1</v>
      </c>
      <c r="G2083" s="444">
        <f>IF($A2083="SINAPI",VLOOKUP($B2083,'Sinapi - Serv'!A:D,4,0),VLOOKUP($B2083,Composições!A:G,7,0))</f>
        <v>22.32</v>
      </c>
      <c r="H2083" s="445">
        <f t="shared" si="37"/>
        <v>22.32</v>
      </c>
      <c r="I2083" s="479"/>
    </row>
    <row r="2084" spans="1:9" s="436" customFormat="1" ht="76.5" x14ac:dyDescent="0.2">
      <c r="A2084" s="477" t="s">
        <v>436</v>
      </c>
      <c r="B2084" s="481" t="s">
        <v>437</v>
      </c>
      <c r="C2084" s="493" t="s">
        <v>17989</v>
      </c>
      <c r="D2084" s="496" t="s">
        <v>17740</v>
      </c>
      <c r="E2084" s="442" t="s">
        <v>13</v>
      </c>
      <c r="F2084" s="443">
        <v>42</v>
      </c>
      <c r="G2084" s="444">
        <f>IF($A2084="SINAPI",VLOOKUP($B2084,'Sinapi - Serv'!A:D,4,0),VLOOKUP($B2084,Composições!A:G,7,0))</f>
        <v>25.7</v>
      </c>
      <c r="H2084" s="445">
        <f t="shared" si="37"/>
        <v>1079.4000000000001</v>
      </c>
      <c r="I2084" s="479"/>
    </row>
    <row r="2085" spans="1:9" s="436" customFormat="1" ht="63.75" x14ac:dyDescent="0.2">
      <c r="A2085" s="477" t="s">
        <v>417</v>
      </c>
      <c r="B2085" s="481">
        <v>9987</v>
      </c>
      <c r="C2085" s="493" t="s">
        <v>17990</v>
      </c>
      <c r="D2085" s="496" t="s">
        <v>17743</v>
      </c>
      <c r="E2085" s="442" t="s">
        <v>13</v>
      </c>
      <c r="F2085" s="443">
        <v>1</v>
      </c>
      <c r="G2085" s="444">
        <f>IF($A2085="SINAPI",VLOOKUP($B2085,'Sinapi - Serv'!A:D,4,0),VLOOKUP($B2085,Composições!A:G,7,0))</f>
        <v>27.69</v>
      </c>
      <c r="H2085" s="445">
        <f t="shared" si="37"/>
        <v>27.69</v>
      </c>
      <c r="I2085" s="479"/>
    </row>
    <row r="2086" spans="1:9" s="436" customFormat="1" ht="38.25" x14ac:dyDescent="0.2">
      <c r="A2086" s="477" t="s">
        <v>455</v>
      </c>
      <c r="B2086" s="481" t="s">
        <v>17741</v>
      </c>
      <c r="C2086" s="493" t="s">
        <v>17991</v>
      </c>
      <c r="D2086" s="496" t="s">
        <v>17742</v>
      </c>
      <c r="E2086" s="442" t="s">
        <v>13</v>
      </c>
      <c r="F2086" s="443">
        <v>1</v>
      </c>
      <c r="G2086" s="444">
        <f>IF($A2086="SINAPI",VLOOKUP($B2086,'Sinapi - Serv'!A:D,4,0),VLOOKUP($B2086,Composições!A:G,7,0))</f>
        <v>37.020000000000003</v>
      </c>
      <c r="H2086" s="445">
        <f t="shared" si="37"/>
        <v>37.020000000000003</v>
      </c>
      <c r="I2086" s="479"/>
    </row>
    <row r="2087" spans="1:9" s="436" customFormat="1" ht="63.75" x14ac:dyDescent="0.2">
      <c r="A2087" s="477" t="s">
        <v>238</v>
      </c>
      <c r="B2087" s="481">
        <v>63258</v>
      </c>
      <c r="C2087" s="493" t="s">
        <v>17992</v>
      </c>
      <c r="D2087" s="496" t="s">
        <v>17744</v>
      </c>
      <c r="E2087" s="442" t="s">
        <v>13</v>
      </c>
      <c r="F2087" s="443">
        <v>14</v>
      </c>
      <c r="G2087" s="444">
        <f>IF($A2087="SINAPI",VLOOKUP($B2087,'Sinapi - Serv'!A:D,4,0),VLOOKUP($B2087,Composições!A:G,7,0))</f>
        <v>12.47</v>
      </c>
      <c r="H2087" s="445">
        <f t="shared" si="37"/>
        <v>174.58</v>
      </c>
      <c r="I2087" s="479"/>
    </row>
    <row r="2088" spans="1:9" s="436" customFormat="1" ht="63.75" x14ac:dyDescent="0.2">
      <c r="A2088" s="477" t="s">
        <v>452</v>
      </c>
      <c r="B2088" s="481">
        <v>98457</v>
      </c>
      <c r="C2088" s="493" t="s">
        <v>17993</v>
      </c>
      <c r="D2088" s="496" t="s">
        <v>454</v>
      </c>
      <c r="E2088" s="442" t="s">
        <v>13</v>
      </c>
      <c r="F2088" s="443">
        <v>6</v>
      </c>
      <c r="G2088" s="444">
        <f>IF($A2088="SINAPI",VLOOKUP($B2088,'Sinapi - Serv'!A:D,4,0),VLOOKUP($B2088,Composições!A:G,7,0))</f>
        <v>17.82</v>
      </c>
      <c r="H2088" s="445">
        <f t="shared" si="37"/>
        <v>106.92</v>
      </c>
      <c r="I2088" s="479"/>
    </row>
    <row r="2089" spans="1:9" s="436" customFormat="1" ht="38.25" x14ac:dyDescent="0.2">
      <c r="A2089" s="477" t="s">
        <v>455</v>
      </c>
      <c r="B2089" s="481" t="s">
        <v>456</v>
      </c>
      <c r="C2089" s="493" t="s">
        <v>17994</v>
      </c>
      <c r="D2089" s="496" t="s">
        <v>17745</v>
      </c>
      <c r="E2089" s="442" t="s">
        <v>13</v>
      </c>
      <c r="F2089" s="443">
        <v>21</v>
      </c>
      <c r="G2089" s="444">
        <f>IF($A2089="SINAPI",VLOOKUP($B2089,'Sinapi - Serv'!A:D,4,0),VLOOKUP($B2089,Composições!A:G,7,0))</f>
        <v>12.45</v>
      </c>
      <c r="H2089" s="445">
        <f t="shared" si="37"/>
        <v>261.45</v>
      </c>
      <c r="I2089" s="479"/>
    </row>
    <row r="2090" spans="1:9" s="436" customFormat="1" ht="19.5" customHeight="1" x14ac:dyDescent="0.2">
      <c r="A2090" s="477"/>
      <c r="B2090" s="481"/>
      <c r="C2090" s="497" t="s">
        <v>17995</v>
      </c>
      <c r="D2090" s="495" t="s">
        <v>17746</v>
      </c>
      <c r="E2090" s="451"/>
      <c r="F2090" s="452"/>
      <c r="G2090" s="453"/>
      <c r="H2090" s="454"/>
      <c r="I2090" s="479"/>
    </row>
    <row r="2091" spans="1:9" s="436" customFormat="1" ht="63.75" x14ac:dyDescent="0.2">
      <c r="A2091" s="477" t="s">
        <v>221</v>
      </c>
      <c r="B2091" s="481" t="s">
        <v>433</v>
      </c>
      <c r="C2091" s="493" t="s">
        <v>17996</v>
      </c>
      <c r="D2091" s="478" t="s">
        <v>435</v>
      </c>
      <c r="E2091" s="582" t="s">
        <v>270</v>
      </c>
      <c r="F2091" s="443">
        <v>34</v>
      </c>
      <c r="G2091" s="444">
        <f>IF($A2091="SINAPI",VLOOKUP($B2091,'Sinapi - Serv'!A:D,4,0),VLOOKUP($B2091,Composições!A:G,7,0))</f>
        <v>24.28</v>
      </c>
      <c r="H2091" s="445">
        <f>+F2091*G2091</f>
        <v>825.52</v>
      </c>
      <c r="I2091" s="479"/>
    </row>
    <row r="2092" spans="1:9" s="436" customFormat="1" ht="63.75" x14ac:dyDescent="0.2">
      <c r="A2092" s="477" t="s">
        <v>238</v>
      </c>
      <c r="B2092" s="481">
        <v>59098</v>
      </c>
      <c r="C2092" s="493" t="s">
        <v>17997</v>
      </c>
      <c r="D2092" s="496" t="s">
        <v>16443</v>
      </c>
      <c r="E2092" s="442" t="s">
        <v>270</v>
      </c>
      <c r="F2092" s="443">
        <v>7</v>
      </c>
      <c r="G2092" s="444">
        <f>IF($A2092="SINAPI",VLOOKUP($B2092,'Sinapi - Serv'!A:D,4,0),VLOOKUP($B2092,Composições!A:G,7,0))</f>
        <v>65.709999999999994</v>
      </c>
      <c r="H2092" s="445">
        <f t="shared" si="37"/>
        <v>459.97</v>
      </c>
      <c r="I2092" s="479"/>
    </row>
    <row r="2093" spans="1:9" s="436" customFormat="1" ht="38.25" x14ac:dyDescent="0.2">
      <c r="A2093" s="477" t="s">
        <v>417</v>
      </c>
      <c r="B2093" s="481">
        <v>12140</v>
      </c>
      <c r="C2093" s="493" t="s">
        <v>17998</v>
      </c>
      <c r="D2093" s="496" t="s">
        <v>17747</v>
      </c>
      <c r="E2093" s="442" t="s">
        <v>13</v>
      </c>
      <c r="F2093" s="443">
        <v>11</v>
      </c>
      <c r="G2093" s="444">
        <f>IF($A2093="SINAPI",VLOOKUP($B2093,'Sinapi - Serv'!A:D,4,0),VLOOKUP($B2093,Composições!A:G,7,0))</f>
        <v>9.76</v>
      </c>
      <c r="H2093" s="445">
        <f t="shared" si="37"/>
        <v>107.36</v>
      </c>
      <c r="I2093" s="479"/>
    </row>
    <row r="2094" spans="1:9" s="436" customFormat="1" ht="25.5" x14ac:dyDescent="0.2">
      <c r="A2094" s="477" t="s">
        <v>317</v>
      </c>
      <c r="B2094" s="481">
        <v>171413</v>
      </c>
      <c r="C2094" s="493" t="s">
        <v>17999</v>
      </c>
      <c r="D2094" s="496" t="s">
        <v>17748</v>
      </c>
      <c r="E2094" s="442" t="s">
        <v>13</v>
      </c>
      <c r="F2094" s="443">
        <v>14</v>
      </c>
      <c r="G2094" s="444">
        <f>IF($A2094="SINAPI",VLOOKUP($B2094,'Sinapi - Serv'!A:D,4,0),VLOOKUP($B2094,Composições!A:G,7,0))</f>
        <v>7.58</v>
      </c>
      <c r="H2094" s="445">
        <f t="shared" si="37"/>
        <v>106.12</v>
      </c>
      <c r="I2094" s="479"/>
    </row>
    <row r="2095" spans="1:9" s="436" customFormat="1" ht="25.5" x14ac:dyDescent="0.2">
      <c r="A2095" s="477" t="s">
        <v>202</v>
      </c>
      <c r="B2095" s="481" t="s">
        <v>493</v>
      </c>
      <c r="C2095" s="493" t="s">
        <v>18000</v>
      </c>
      <c r="D2095" s="496" t="s">
        <v>17749</v>
      </c>
      <c r="E2095" s="442" t="s">
        <v>13</v>
      </c>
      <c r="F2095" s="443">
        <v>14</v>
      </c>
      <c r="G2095" s="444">
        <f>IF($A2095="SINAPI",VLOOKUP($B2095,'Sinapi - Serv'!A:D,4,0),VLOOKUP($B2095,Composições!A:G,7,0))</f>
        <v>2.44</v>
      </c>
      <c r="H2095" s="445">
        <f t="shared" ref="H2095:H2127" si="38">+F2095*G2095</f>
        <v>34.159999999999997</v>
      </c>
      <c r="I2095" s="479"/>
    </row>
    <row r="2096" spans="1:9" s="436" customFormat="1" ht="25.5" x14ac:dyDescent="0.2">
      <c r="A2096" s="477" t="s">
        <v>202</v>
      </c>
      <c r="B2096" s="481" t="s">
        <v>17750</v>
      </c>
      <c r="C2096" s="493" t="s">
        <v>18001</v>
      </c>
      <c r="D2096" s="496" t="s">
        <v>17751</v>
      </c>
      <c r="E2096" s="442" t="s">
        <v>13</v>
      </c>
      <c r="F2096" s="443">
        <v>14</v>
      </c>
      <c r="G2096" s="444">
        <f>IF($A2096="SINAPI",VLOOKUP($B2096,'Sinapi - Serv'!A:D,4,0),VLOOKUP($B2096,Composições!A:G,7,0))</f>
        <v>3.21</v>
      </c>
      <c r="H2096" s="445">
        <f t="shared" si="38"/>
        <v>44.94</v>
      </c>
      <c r="I2096" s="479"/>
    </row>
    <row r="2097" spans="1:9" s="436" customFormat="1" ht="51" x14ac:dyDescent="0.2">
      <c r="A2097" s="477" t="s">
        <v>202</v>
      </c>
      <c r="B2097" s="481" t="s">
        <v>15926</v>
      </c>
      <c r="C2097" s="493" t="s">
        <v>18002</v>
      </c>
      <c r="D2097" s="496" t="s">
        <v>17752</v>
      </c>
      <c r="E2097" s="442" t="s">
        <v>270</v>
      </c>
      <c r="F2097" s="443">
        <v>39</v>
      </c>
      <c r="G2097" s="444">
        <f>IF($A2097="SINAPI",VLOOKUP($B2097,'Sinapi - Serv'!A:D,4,0),VLOOKUP($B2097,Composições!A:G,7,0))</f>
        <v>33.200000000000003</v>
      </c>
      <c r="H2097" s="445">
        <f t="shared" si="38"/>
        <v>1294.8</v>
      </c>
      <c r="I2097" s="479"/>
    </row>
    <row r="2098" spans="1:9" s="436" customFormat="1" ht="51" x14ac:dyDescent="0.2">
      <c r="A2098" s="477" t="s">
        <v>417</v>
      </c>
      <c r="B2098" s="481">
        <v>3767</v>
      </c>
      <c r="C2098" s="493" t="s">
        <v>18003</v>
      </c>
      <c r="D2098" s="496" t="s">
        <v>17235</v>
      </c>
      <c r="E2098" s="442" t="s">
        <v>270</v>
      </c>
      <c r="F2098" s="443">
        <v>19</v>
      </c>
      <c r="G2098" s="444">
        <f>IF($A2098="SINAPI",VLOOKUP($B2098,'Sinapi - Serv'!A:D,4,0),VLOOKUP($B2098,Composições!A:G,7,0))</f>
        <v>21.81</v>
      </c>
      <c r="H2098" s="445">
        <f t="shared" si="38"/>
        <v>414.39</v>
      </c>
      <c r="I2098" s="479"/>
    </row>
    <row r="2099" spans="1:9" s="436" customFormat="1" ht="19.5" customHeight="1" x14ac:dyDescent="0.2">
      <c r="A2099" s="477"/>
      <c r="B2099" s="481"/>
      <c r="C2099" s="497" t="s">
        <v>18004</v>
      </c>
      <c r="D2099" s="495" t="s">
        <v>18005</v>
      </c>
      <c r="E2099" s="451"/>
      <c r="F2099" s="452"/>
      <c r="G2099" s="453"/>
      <c r="H2099" s="454"/>
      <c r="I2099" s="479"/>
    </row>
    <row r="2100" spans="1:9" s="436" customFormat="1" ht="25.5" x14ac:dyDescent="0.2">
      <c r="A2100" s="477" t="s">
        <v>211</v>
      </c>
      <c r="B2100" s="481">
        <v>97896</v>
      </c>
      <c r="C2100" s="493" t="s">
        <v>18006</v>
      </c>
      <c r="D2100" s="478" t="s">
        <v>18007</v>
      </c>
      <c r="E2100" s="582" t="s">
        <v>13</v>
      </c>
      <c r="F2100" s="443">
        <v>3</v>
      </c>
      <c r="G2100" s="444">
        <f>IF($A2100="SINAPI",VLOOKUP($B2100,'Sinapi - Serv'!A:D,4,0),VLOOKUP($B2100,Composições!A:G,7,0))</f>
        <v>427.2</v>
      </c>
      <c r="H2100" s="445">
        <f>+F2100*G2100</f>
        <v>1281.5999999999999</v>
      </c>
      <c r="I2100" s="479"/>
    </row>
    <row r="2101" spans="1:9" s="436" customFormat="1" ht="38.25" x14ac:dyDescent="0.2">
      <c r="A2101" s="477" t="s">
        <v>335</v>
      </c>
      <c r="B2101" s="481">
        <v>70712</v>
      </c>
      <c r="C2101" s="493" t="s">
        <v>18008</v>
      </c>
      <c r="D2101" s="496" t="s">
        <v>17783</v>
      </c>
      <c r="E2101" s="442" t="s">
        <v>13</v>
      </c>
      <c r="F2101" s="443">
        <v>2</v>
      </c>
      <c r="G2101" s="444">
        <f>IF($A2101="SINAPI",VLOOKUP($B2101,'Sinapi - Serv'!A:D,4,0),VLOOKUP($B2101,Composições!A:G,7,0))</f>
        <v>2497.08</v>
      </c>
      <c r="H2101" s="445">
        <f t="shared" si="38"/>
        <v>4994.16</v>
      </c>
      <c r="I2101" s="479"/>
    </row>
    <row r="2102" spans="1:9" s="436" customFormat="1" ht="19.5" customHeight="1" x14ac:dyDescent="0.2">
      <c r="A2102" s="477"/>
      <c r="B2102" s="481"/>
      <c r="C2102" s="497" t="s">
        <v>18009</v>
      </c>
      <c r="D2102" s="495" t="s">
        <v>17755</v>
      </c>
      <c r="E2102" s="451"/>
      <c r="F2102" s="452"/>
      <c r="G2102" s="453"/>
      <c r="H2102" s="454"/>
      <c r="I2102" s="479"/>
    </row>
    <row r="2103" spans="1:9" s="436" customFormat="1" ht="51" x14ac:dyDescent="0.2">
      <c r="A2103" s="477" t="s">
        <v>417</v>
      </c>
      <c r="B2103" s="481">
        <v>12494</v>
      </c>
      <c r="C2103" s="493" t="s">
        <v>18010</v>
      </c>
      <c r="D2103" s="478" t="s">
        <v>490</v>
      </c>
      <c r="E2103" s="582" t="s">
        <v>13</v>
      </c>
      <c r="F2103" s="443">
        <v>67</v>
      </c>
      <c r="G2103" s="444">
        <f>IF($A2103="SINAPI",VLOOKUP($B2103,'Sinapi - Serv'!A:D,4,0),VLOOKUP($B2103,Composições!A:G,7,0))</f>
        <v>7.57</v>
      </c>
      <c r="H2103" s="445">
        <f>+F2103*G2103</f>
        <v>507.19</v>
      </c>
      <c r="I2103" s="479"/>
    </row>
    <row r="2104" spans="1:9" s="436" customFormat="1" ht="38.25" x14ac:dyDescent="0.2">
      <c r="A2104" s="477" t="s">
        <v>202</v>
      </c>
      <c r="B2104" s="481" t="s">
        <v>17756</v>
      </c>
      <c r="C2104" s="493" t="s">
        <v>18011</v>
      </c>
      <c r="D2104" s="496" t="s">
        <v>17757</v>
      </c>
      <c r="E2104" s="442" t="s">
        <v>13</v>
      </c>
      <c r="F2104" s="443">
        <v>12</v>
      </c>
      <c r="G2104" s="444">
        <f>IF($A2104="SINAPI",VLOOKUP($B2104,'Sinapi - Serv'!A:D,4,0),VLOOKUP($B2104,Composições!A:G,7,0))</f>
        <v>3.56</v>
      </c>
      <c r="H2104" s="445">
        <f t="shared" si="38"/>
        <v>42.72</v>
      </c>
      <c r="I2104" s="479"/>
    </row>
    <row r="2105" spans="1:9" s="436" customFormat="1" ht="38.25" x14ac:dyDescent="0.2">
      <c r="A2105" s="477" t="s">
        <v>417</v>
      </c>
      <c r="B2105" s="481">
        <v>12506</v>
      </c>
      <c r="C2105" s="493" t="s">
        <v>18012</v>
      </c>
      <c r="D2105" s="496" t="s">
        <v>17758</v>
      </c>
      <c r="E2105" s="442" t="s">
        <v>13</v>
      </c>
      <c r="F2105" s="443">
        <v>142</v>
      </c>
      <c r="G2105" s="444">
        <f>IF($A2105="SINAPI",VLOOKUP($B2105,'Sinapi - Serv'!A:D,4,0),VLOOKUP($B2105,Composições!A:G,7,0))</f>
        <v>0.85</v>
      </c>
      <c r="H2105" s="445">
        <f t="shared" si="38"/>
        <v>120.7</v>
      </c>
      <c r="I2105" s="479"/>
    </row>
    <row r="2106" spans="1:9" s="436" customFormat="1" ht="38.25" x14ac:dyDescent="0.2">
      <c r="A2106" s="477" t="s">
        <v>436</v>
      </c>
      <c r="B2106" s="481" t="s">
        <v>15865</v>
      </c>
      <c r="C2106" s="493" t="s">
        <v>18013</v>
      </c>
      <c r="D2106" s="496" t="s">
        <v>17276</v>
      </c>
      <c r="E2106" s="442" t="s">
        <v>270</v>
      </c>
      <c r="F2106" s="443">
        <v>17</v>
      </c>
      <c r="G2106" s="444">
        <f>IF($A2106="SINAPI",VLOOKUP($B2106,'Sinapi - Serv'!A:D,4,0),VLOOKUP($B2106,Composições!A:G,7,0))</f>
        <v>12.63</v>
      </c>
      <c r="H2106" s="445">
        <f t="shared" si="38"/>
        <v>214.71</v>
      </c>
      <c r="I2106" s="479"/>
    </row>
    <row r="2107" spans="1:9" s="436" customFormat="1" ht="51" x14ac:dyDescent="0.2">
      <c r="A2107" s="477" t="s">
        <v>202</v>
      </c>
      <c r="B2107" s="481" t="s">
        <v>15867</v>
      </c>
      <c r="C2107" s="493" t="s">
        <v>18014</v>
      </c>
      <c r="D2107" s="496" t="s">
        <v>17760</v>
      </c>
      <c r="E2107" s="442" t="s">
        <v>13</v>
      </c>
      <c r="F2107" s="443">
        <v>21</v>
      </c>
      <c r="G2107" s="444">
        <f>IF($A2107="SINAPI",VLOOKUP($B2107,'Sinapi - Serv'!A:D,4,0),VLOOKUP($B2107,Composições!A:G,7,0))</f>
        <v>18.010000000000002</v>
      </c>
      <c r="H2107" s="445">
        <f t="shared" si="38"/>
        <v>378.21</v>
      </c>
      <c r="I2107" s="479"/>
    </row>
    <row r="2108" spans="1:9" s="436" customFormat="1" ht="38.25" x14ac:dyDescent="0.2">
      <c r="A2108" s="477" t="s">
        <v>202</v>
      </c>
      <c r="B2108" s="481" t="s">
        <v>373</v>
      </c>
      <c r="C2108" s="493" t="s">
        <v>18015</v>
      </c>
      <c r="D2108" s="496" t="s">
        <v>17761</v>
      </c>
      <c r="E2108" s="442" t="s">
        <v>13</v>
      </c>
      <c r="F2108" s="443">
        <v>33</v>
      </c>
      <c r="G2108" s="444">
        <f>IF($A2108="SINAPI",VLOOKUP($B2108,'Sinapi - Serv'!A:D,4,0),VLOOKUP($B2108,Composições!A:G,7,0))</f>
        <v>0.8</v>
      </c>
      <c r="H2108" s="445">
        <f t="shared" si="38"/>
        <v>26.4</v>
      </c>
      <c r="I2108" s="479"/>
    </row>
    <row r="2109" spans="1:9" s="436" customFormat="1" ht="38.25" x14ac:dyDescent="0.2">
      <c r="A2109" s="477" t="s">
        <v>202</v>
      </c>
      <c r="B2109" s="481" t="s">
        <v>376</v>
      </c>
      <c r="C2109" s="493" t="s">
        <v>18016</v>
      </c>
      <c r="D2109" s="496" t="s">
        <v>17762</v>
      </c>
      <c r="E2109" s="442" t="s">
        <v>13</v>
      </c>
      <c r="F2109" s="443">
        <v>33</v>
      </c>
      <c r="G2109" s="444">
        <f>IF($A2109="SINAPI",VLOOKUP($B2109,'Sinapi - Serv'!A:D,4,0),VLOOKUP($B2109,Composições!A:G,7,0))</f>
        <v>1.1299999999999999</v>
      </c>
      <c r="H2109" s="445">
        <f t="shared" si="38"/>
        <v>37.29</v>
      </c>
      <c r="I2109" s="479"/>
    </row>
    <row r="2110" spans="1:9" s="436" customFormat="1" ht="38.25" x14ac:dyDescent="0.2">
      <c r="A2110" s="477" t="s">
        <v>202</v>
      </c>
      <c r="B2110" s="481" t="s">
        <v>382</v>
      </c>
      <c r="C2110" s="493" t="s">
        <v>18017</v>
      </c>
      <c r="D2110" s="496" t="s">
        <v>17763</v>
      </c>
      <c r="E2110" s="442" t="s">
        <v>270</v>
      </c>
      <c r="F2110" s="443">
        <v>9</v>
      </c>
      <c r="G2110" s="444">
        <f>IF($A2110="SINAPI",VLOOKUP($B2110,'Sinapi - Serv'!A:D,4,0),VLOOKUP($B2110,Composições!A:G,7,0))</f>
        <v>33.94</v>
      </c>
      <c r="H2110" s="445">
        <f t="shared" si="38"/>
        <v>305.45999999999998</v>
      </c>
      <c r="I2110" s="479"/>
    </row>
    <row r="2111" spans="1:9" s="436" customFormat="1" ht="51" x14ac:dyDescent="0.2">
      <c r="A2111" s="477" t="s">
        <v>202</v>
      </c>
      <c r="B2111" s="481" t="s">
        <v>379</v>
      </c>
      <c r="C2111" s="493" t="s">
        <v>18018</v>
      </c>
      <c r="D2111" s="496" t="s">
        <v>17764</v>
      </c>
      <c r="E2111" s="442" t="s">
        <v>13</v>
      </c>
      <c r="F2111" s="443">
        <v>11</v>
      </c>
      <c r="G2111" s="444">
        <f>IF($A2111="SINAPI",VLOOKUP($B2111,'Sinapi - Serv'!A:D,4,0),VLOOKUP($B2111,Composições!A:G,7,0))</f>
        <v>31.54</v>
      </c>
      <c r="H2111" s="445">
        <f t="shared" si="38"/>
        <v>346.94</v>
      </c>
      <c r="I2111" s="479"/>
    </row>
    <row r="2112" spans="1:9" s="436" customFormat="1" ht="19.5" customHeight="1" x14ac:dyDescent="0.2">
      <c r="A2112" s="477"/>
      <c r="B2112" s="481"/>
      <c r="C2112" s="497" t="s">
        <v>18019</v>
      </c>
      <c r="D2112" s="495" t="s">
        <v>17765</v>
      </c>
      <c r="E2112" s="451"/>
      <c r="F2112" s="452"/>
      <c r="G2112" s="453"/>
      <c r="H2112" s="454"/>
      <c r="I2112" s="479"/>
    </row>
    <row r="2113" spans="1:9" s="436" customFormat="1" ht="127.5" x14ac:dyDescent="0.2">
      <c r="A2113" s="477" t="s">
        <v>436</v>
      </c>
      <c r="B2113" s="481" t="s">
        <v>17282</v>
      </c>
      <c r="C2113" s="493" t="s">
        <v>18020</v>
      </c>
      <c r="D2113" s="478" t="s">
        <v>17766</v>
      </c>
      <c r="E2113" s="582" t="s">
        <v>270</v>
      </c>
      <c r="F2113" s="443">
        <v>273</v>
      </c>
      <c r="G2113" s="444">
        <f>IF($A2113="SINAPI",VLOOKUP($B2113,'Sinapi - Serv'!A:D,4,0),VLOOKUP($B2113,Composições!A:G,7,0))</f>
        <v>12.21</v>
      </c>
      <c r="H2113" s="445">
        <f>+F2113*G2113</f>
        <v>3333.33</v>
      </c>
      <c r="I2113" s="479"/>
    </row>
    <row r="2114" spans="1:9" s="436" customFormat="1" ht="127.5" x14ac:dyDescent="0.2">
      <c r="A2114" s="477" t="s">
        <v>335</v>
      </c>
      <c r="B2114" s="481">
        <v>71885</v>
      </c>
      <c r="C2114" s="493" t="s">
        <v>18021</v>
      </c>
      <c r="D2114" s="496" t="s">
        <v>17767</v>
      </c>
      <c r="E2114" s="442" t="s">
        <v>13</v>
      </c>
      <c r="F2114" s="443">
        <v>15</v>
      </c>
      <c r="G2114" s="444">
        <f>IF($A2114="SINAPI",VLOOKUP($B2114,'Sinapi - Serv'!A:D,4,0),VLOOKUP($B2114,Composições!A:G,7,0))</f>
        <v>50.74</v>
      </c>
      <c r="H2114" s="445">
        <f t="shared" si="38"/>
        <v>761.1</v>
      </c>
      <c r="I2114" s="479"/>
    </row>
    <row r="2115" spans="1:9" s="436" customFormat="1" ht="165.75" x14ac:dyDescent="0.2">
      <c r="A2115" s="477" t="s">
        <v>202</v>
      </c>
      <c r="B2115" s="481" t="s">
        <v>17768</v>
      </c>
      <c r="C2115" s="493" t="s">
        <v>18022</v>
      </c>
      <c r="D2115" s="496" t="s">
        <v>17769</v>
      </c>
      <c r="E2115" s="442" t="s">
        <v>270</v>
      </c>
      <c r="F2115" s="443">
        <v>173</v>
      </c>
      <c r="G2115" s="444">
        <f>VLOOKUP($B2115,'Cotações de Mercado'!A:X,24,0)</f>
        <v>48.06</v>
      </c>
      <c r="H2115" s="445">
        <f t="shared" si="38"/>
        <v>8314.3799999999992</v>
      </c>
      <c r="I2115" s="479"/>
    </row>
    <row r="2116" spans="1:9" s="436" customFormat="1" ht="178.5" x14ac:dyDescent="0.2">
      <c r="A2116" s="477" t="s">
        <v>202</v>
      </c>
      <c r="B2116" s="481" t="s">
        <v>17770</v>
      </c>
      <c r="C2116" s="493" t="s">
        <v>18023</v>
      </c>
      <c r="D2116" s="496" t="s">
        <v>17771</v>
      </c>
      <c r="E2116" s="442" t="s">
        <v>13</v>
      </c>
      <c r="F2116" s="443">
        <v>1</v>
      </c>
      <c r="G2116" s="444">
        <f>VLOOKUP($B2116,'Cotações de Mercado'!A:X,24,0)</f>
        <v>792.2</v>
      </c>
      <c r="H2116" s="445">
        <f t="shared" si="38"/>
        <v>792.2</v>
      </c>
      <c r="I2116" s="479"/>
    </row>
    <row r="2117" spans="1:9" s="436" customFormat="1" ht="19.5" customHeight="1" x14ac:dyDescent="0.2">
      <c r="A2117" s="477"/>
      <c r="B2117" s="481"/>
      <c r="C2117" s="497" t="s">
        <v>18024</v>
      </c>
      <c r="D2117" s="495" t="s">
        <v>17772</v>
      </c>
      <c r="E2117" s="451"/>
      <c r="F2117" s="452"/>
      <c r="G2117" s="453"/>
      <c r="H2117" s="454"/>
      <c r="I2117" s="479"/>
    </row>
    <row r="2118" spans="1:9" s="436" customFormat="1" ht="76.5" x14ac:dyDescent="0.2">
      <c r="A2118" s="477" t="s">
        <v>202</v>
      </c>
      <c r="B2118" s="481" t="s">
        <v>17773</v>
      </c>
      <c r="C2118" s="493" t="s">
        <v>18025</v>
      </c>
      <c r="D2118" s="478" t="s">
        <v>17774</v>
      </c>
      <c r="E2118" s="582" t="s">
        <v>13</v>
      </c>
      <c r="F2118" s="443">
        <v>9</v>
      </c>
      <c r="G2118" s="444">
        <f>VLOOKUP($B2118,'Cotações de Mercado'!A:X,24,0)</f>
        <v>391.97</v>
      </c>
      <c r="H2118" s="445">
        <f>+F2118*G2118</f>
        <v>3527.73</v>
      </c>
      <c r="I2118" s="479"/>
    </row>
    <row r="2119" spans="1:9" s="436" customFormat="1" ht="102" x14ac:dyDescent="0.2">
      <c r="A2119" s="477" t="s">
        <v>202</v>
      </c>
      <c r="B2119" s="481" t="s">
        <v>17775</v>
      </c>
      <c r="C2119" s="493" t="s">
        <v>18026</v>
      </c>
      <c r="D2119" s="496" t="s">
        <v>17776</v>
      </c>
      <c r="E2119" s="442" t="s">
        <v>13</v>
      </c>
      <c r="F2119" s="443">
        <v>5</v>
      </c>
      <c r="G2119" s="444">
        <f>VLOOKUP($B2119,'Cotações de Mercado'!A:X,24,0)</f>
        <v>692.06</v>
      </c>
      <c r="H2119" s="445">
        <f t="shared" si="38"/>
        <v>3460.3</v>
      </c>
      <c r="I2119" s="479"/>
    </row>
    <row r="2120" spans="1:9" s="436" customFormat="1" ht="102" x14ac:dyDescent="0.2">
      <c r="A2120" s="477" t="s">
        <v>202</v>
      </c>
      <c r="B2120" s="481" t="s">
        <v>17777</v>
      </c>
      <c r="C2120" s="493" t="s">
        <v>18027</v>
      </c>
      <c r="D2120" s="496" t="s">
        <v>17778</v>
      </c>
      <c r="E2120" s="442" t="s">
        <v>13</v>
      </c>
      <c r="F2120" s="443">
        <v>4</v>
      </c>
      <c r="G2120" s="444">
        <f>VLOOKUP($B2120,'Cotações de Mercado'!A:X,24,0)</f>
        <v>691.65</v>
      </c>
      <c r="H2120" s="445">
        <f t="shared" si="38"/>
        <v>2766.6</v>
      </c>
      <c r="I2120" s="479"/>
    </row>
    <row r="2121" spans="1:9" s="436" customFormat="1" ht="19.5" customHeight="1" x14ac:dyDescent="0.2">
      <c r="A2121" s="477"/>
      <c r="B2121" s="481"/>
      <c r="C2121" s="497" t="s">
        <v>18028</v>
      </c>
      <c r="D2121" s="495" t="s">
        <v>17779</v>
      </c>
      <c r="E2121" s="451"/>
      <c r="F2121" s="452"/>
      <c r="G2121" s="453"/>
      <c r="H2121" s="454"/>
      <c r="I2121" s="479"/>
    </row>
    <row r="2122" spans="1:9" s="436" customFormat="1" ht="51" x14ac:dyDescent="0.2">
      <c r="A2122" s="477" t="s">
        <v>17242</v>
      </c>
      <c r="B2122" s="481">
        <v>58121</v>
      </c>
      <c r="C2122" s="493" t="s">
        <v>18029</v>
      </c>
      <c r="D2122" s="478" t="s">
        <v>17780</v>
      </c>
      <c r="E2122" s="582" t="s">
        <v>13</v>
      </c>
      <c r="F2122" s="443">
        <v>2</v>
      </c>
      <c r="G2122" s="444">
        <f>IF($A2122="SINAPI",VLOOKUP($B2122,'Sinapi - Serv'!A:D,4,0),VLOOKUP($B2122,Composições!A:G,7,0))</f>
        <v>60.66</v>
      </c>
      <c r="H2122" s="445">
        <f>+F2122*G2122</f>
        <v>121.32</v>
      </c>
      <c r="I2122" s="479"/>
    </row>
    <row r="2123" spans="1:9" s="436" customFormat="1" ht="51" x14ac:dyDescent="0.2">
      <c r="A2123" s="477" t="s">
        <v>202</v>
      </c>
      <c r="B2123" s="481" t="s">
        <v>17245</v>
      </c>
      <c r="C2123" s="493" t="s">
        <v>18030</v>
      </c>
      <c r="D2123" s="496" t="s">
        <v>17781</v>
      </c>
      <c r="E2123" s="442" t="s">
        <v>13</v>
      </c>
      <c r="F2123" s="443">
        <v>2</v>
      </c>
      <c r="G2123" s="444">
        <f>IF($A2123="SINAPI",VLOOKUP($B2123,'Sinapi - Serv'!A:D,4,0),VLOOKUP($B2123,Composições!A:G,7,0))</f>
        <v>4.8899999999999997</v>
      </c>
      <c r="H2123" s="445">
        <f t="shared" si="38"/>
        <v>9.7799999999999994</v>
      </c>
      <c r="I2123" s="479"/>
    </row>
    <row r="2124" spans="1:9" s="436" customFormat="1" ht="38.25" x14ac:dyDescent="0.2">
      <c r="A2124" s="477" t="s">
        <v>238</v>
      </c>
      <c r="B2124" s="481">
        <v>62615</v>
      </c>
      <c r="C2124" s="493" t="s">
        <v>18031</v>
      </c>
      <c r="D2124" s="496" t="s">
        <v>17782</v>
      </c>
      <c r="E2124" s="442" t="s">
        <v>13</v>
      </c>
      <c r="F2124" s="443">
        <v>2</v>
      </c>
      <c r="G2124" s="444">
        <f>IF($A2124="SINAPI",VLOOKUP($B2124,'Sinapi - Serv'!A:D,4,0),VLOOKUP($B2124,Composições!A:G,7,0))</f>
        <v>15.41</v>
      </c>
      <c r="H2124" s="445">
        <f t="shared" si="38"/>
        <v>30.82</v>
      </c>
      <c r="I2124" s="479"/>
    </row>
    <row r="2125" spans="1:9" s="436" customFormat="1" ht="19.5" customHeight="1" x14ac:dyDescent="0.2">
      <c r="A2125" s="477"/>
      <c r="B2125" s="481"/>
      <c r="C2125" s="497" t="s">
        <v>18032</v>
      </c>
      <c r="D2125" s="495" t="s">
        <v>113</v>
      </c>
      <c r="E2125" s="451"/>
      <c r="F2125" s="452"/>
      <c r="G2125" s="453"/>
      <c r="H2125" s="454"/>
      <c r="I2125" s="479"/>
    </row>
    <row r="2126" spans="1:9" s="436" customFormat="1" ht="25.5" x14ac:dyDescent="0.2">
      <c r="A2126" s="477" t="s">
        <v>202</v>
      </c>
      <c r="B2126" s="481" t="s">
        <v>17784</v>
      </c>
      <c r="C2126" s="493" t="s">
        <v>18033</v>
      </c>
      <c r="D2126" s="478" t="s">
        <v>17785</v>
      </c>
      <c r="E2126" s="582" t="s">
        <v>13</v>
      </c>
      <c r="F2126" s="443">
        <v>14</v>
      </c>
      <c r="G2126" s="444">
        <f>VLOOKUP($B2126,'Cotações de Mercado'!A:X,24,0)</f>
        <v>38.549999999999997</v>
      </c>
      <c r="H2126" s="445">
        <f>+F2126*G2126</f>
        <v>539.70000000000005</v>
      </c>
      <c r="I2126" s="479"/>
    </row>
    <row r="2127" spans="1:9" s="436" customFormat="1" ht="63.75" x14ac:dyDescent="0.2">
      <c r="A2127" s="477" t="s">
        <v>202</v>
      </c>
      <c r="B2127" s="481" t="s">
        <v>17786</v>
      </c>
      <c r="C2127" s="493" t="s">
        <v>18034</v>
      </c>
      <c r="D2127" s="496" t="s">
        <v>17787</v>
      </c>
      <c r="E2127" s="442" t="s">
        <v>13</v>
      </c>
      <c r="F2127" s="443">
        <v>1</v>
      </c>
      <c r="G2127" s="444">
        <f>VLOOKUP($B2127,'Cotações de Mercado'!A:X,24,0)</f>
        <v>5000</v>
      </c>
      <c r="H2127" s="445">
        <f t="shared" si="38"/>
        <v>5000</v>
      </c>
      <c r="I2127" s="479"/>
    </row>
    <row r="2128" spans="1:9" s="436" customFormat="1" ht="13.5" thickBot="1" x14ac:dyDescent="0.25">
      <c r="A2128" s="483"/>
      <c r="B2128" s="484"/>
      <c r="C2128" s="485"/>
      <c r="D2128" s="486" t="s">
        <v>22</v>
      </c>
      <c r="E2128" s="446"/>
      <c r="F2128" s="447"/>
      <c r="G2128" s="448"/>
      <c r="H2128" s="449"/>
      <c r="I2128" s="487">
        <f>SUM(H1899:H2127)</f>
        <v>321351.53000000003</v>
      </c>
    </row>
    <row r="2129" spans="1:9" s="436" customFormat="1" ht="13.5" customHeight="1" thickBot="1" x14ac:dyDescent="0.25">
      <c r="A2129" s="489"/>
      <c r="B2129" s="489"/>
      <c r="C2129" s="490"/>
      <c r="D2129" s="490"/>
      <c r="E2129" s="490"/>
      <c r="F2129" s="491"/>
      <c r="G2129" s="492"/>
      <c r="H2129" s="490"/>
      <c r="I2129" s="490"/>
    </row>
    <row r="2130" spans="1:9" s="436" customFormat="1" x14ac:dyDescent="0.2">
      <c r="A2130" s="472"/>
      <c r="B2130" s="473"/>
      <c r="C2130" s="474" t="s">
        <v>85</v>
      </c>
      <c r="D2130" s="475" t="s">
        <v>18035</v>
      </c>
      <c r="E2130" s="438"/>
      <c r="F2130" s="439"/>
      <c r="G2130" s="450"/>
      <c r="H2130" s="441"/>
      <c r="I2130" s="476"/>
    </row>
    <row r="2131" spans="1:9" s="436" customFormat="1" ht="19.5" customHeight="1" x14ac:dyDescent="0.2">
      <c r="A2131" s="477"/>
      <c r="B2131" s="481"/>
      <c r="C2131" s="497" t="s">
        <v>86</v>
      </c>
      <c r="D2131" s="495" t="s">
        <v>15054</v>
      </c>
      <c r="E2131" s="451"/>
      <c r="F2131" s="452"/>
      <c r="G2131" s="453"/>
      <c r="H2131" s="454"/>
      <c r="I2131" s="479"/>
    </row>
    <row r="2132" spans="1:9" s="436" customFormat="1" ht="19.5" customHeight="1" x14ac:dyDescent="0.2">
      <c r="A2132" s="477"/>
      <c r="B2132" s="481"/>
      <c r="C2132" s="497" t="s">
        <v>18067</v>
      </c>
      <c r="D2132" s="495" t="s">
        <v>18036</v>
      </c>
      <c r="E2132" s="451"/>
      <c r="F2132" s="452"/>
      <c r="G2132" s="453"/>
      <c r="H2132" s="454"/>
      <c r="I2132" s="479"/>
    </row>
    <row r="2133" spans="1:9" s="436" customFormat="1" ht="19.5" customHeight="1" x14ac:dyDescent="0.2">
      <c r="A2133" s="477"/>
      <c r="B2133" s="481"/>
      <c r="C2133" s="497" t="s">
        <v>18068</v>
      </c>
      <c r="D2133" s="495" t="s">
        <v>18037</v>
      </c>
      <c r="E2133" s="451"/>
      <c r="F2133" s="452"/>
      <c r="G2133" s="453"/>
      <c r="H2133" s="454"/>
      <c r="I2133" s="479"/>
    </row>
    <row r="2134" spans="1:9" s="436" customFormat="1" ht="63.75" x14ac:dyDescent="0.2">
      <c r="A2134" s="477" t="s">
        <v>221</v>
      </c>
      <c r="B2134" s="481" t="s">
        <v>433</v>
      </c>
      <c r="C2134" s="493" t="s">
        <v>18069</v>
      </c>
      <c r="D2134" s="478" t="s">
        <v>435</v>
      </c>
      <c r="E2134" s="582" t="s">
        <v>270</v>
      </c>
      <c r="F2134" s="443">
        <v>63</v>
      </c>
      <c r="G2134" s="444">
        <f>IF($A2134="SINAPI",VLOOKUP($B2134,'Sinapi - Serv'!A:D,4,0),VLOOKUP($B2134,Composições!A:G,7,0))</f>
        <v>24.28</v>
      </c>
      <c r="H2134" s="445">
        <f>+F2134*G2134</f>
        <v>1529.64</v>
      </c>
      <c r="I2134" s="479"/>
    </row>
    <row r="2135" spans="1:9" s="436" customFormat="1" ht="19.5" customHeight="1" x14ac:dyDescent="0.2">
      <c r="A2135" s="477"/>
      <c r="B2135" s="481"/>
      <c r="C2135" s="497" t="s">
        <v>18070</v>
      </c>
      <c r="D2135" s="495" t="s">
        <v>18038</v>
      </c>
      <c r="E2135" s="451"/>
      <c r="F2135" s="452"/>
      <c r="G2135" s="453"/>
      <c r="H2135" s="454"/>
      <c r="I2135" s="479"/>
    </row>
    <row r="2136" spans="1:9" s="436" customFormat="1" ht="63.75" x14ac:dyDescent="0.2">
      <c r="A2136" s="477" t="s">
        <v>17242</v>
      </c>
      <c r="B2136" s="481">
        <v>58121</v>
      </c>
      <c r="C2136" s="493" t="s">
        <v>18071</v>
      </c>
      <c r="D2136" s="478" t="s">
        <v>18039</v>
      </c>
      <c r="E2136" s="582" t="s">
        <v>13</v>
      </c>
      <c r="F2136" s="443">
        <v>50</v>
      </c>
      <c r="G2136" s="444">
        <f>IF($A2136="SINAPI",VLOOKUP($B2136,'Sinapi - Serv'!A:D,4,0),VLOOKUP($B2136,Composições!A:G,7,0))</f>
        <v>60.66</v>
      </c>
      <c r="H2136" s="445">
        <f>+F2136*G2136</f>
        <v>3033</v>
      </c>
      <c r="I2136" s="479"/>
    </row>
    <row r="2137" spans="1:9" s="436" customFormat="1" ht="51" x14ac:dyDescent="0.2">
      <c r="A2137" s="477" t="s">
        <v>17242</v>
      </c>
      <c r="B2137" s="481">
        <v>62106</v>
      </c>
      <c r="C2137" s="493" t="s">
        <v>18072</v>
      </c>
      <c r="D2137" s="496" t="s">
        <v>17244</v>
      </c>
      <c r="E2137" s="442" t="s">
        <v>13</v>
      </c>
      <c r="F2137" s="443">
        <v>3</v>
      </c>
      <c r="G2137" s="444">
        <f>IF($A2137="SINAPI",VLOOKUP($B2137,'Sinapi - Serv'!A:D,4,0),VLOOKUP($B2137,Composições!A:G,7,0))</f>
        <v>67.5</v>
      </c>
      <c r="H2137" s="445">
        <f>F2137*G2137</f>
        <v>202.5</v>
      </c>
      <c r="I2137" s="479"/>
    </row>
    <row r="2138" spans="1:9" s="436" customFormat="1" ht="51" x14ac:dyDescent="0.2">
      <c r="A2138" s="477" t="s">
        <v>202</v>
      </c>
      <c r="B2138" s="481" t="s">
        <v>17245</v>
      </c>
      <c r="C2138" s="493" t="s">
        <v>18073</v>
      </c>
      <c r="D2138" s="496" t="s">
        <v>18040</v>
      </c>
      <c r="E2138" s="442" t="s">
        <v>13</v>
      </c>
      <c r="F2138" s="443">
        <v>109</v>
      </c>
      <c r="G2138" s="444">
        <f>IF($A2138="SINAPI",VLOOKUP($B2138,'Sinapi - Serv'!A:D,4,0),VLOOKUP($B2138,Composições!A:G,7,0))</f>
        <v>4.8899999999999997</v>
      </c>
      <c r="H2138" s="445">
        <f>F2138*G2138</f>
        <v>533.01</v>
      </c>
      <c r="I2138" s="479"/>
    </row>
    <row r="2139" spans="1:9" s="436" customFormat="1" ht="19.5" customHeight="1" x14ac:dyDescent="0.2">
      <c r="A2139" s="477"/>
      <c r="B2139" s="481"/>
      <c r="C2139" s="497" t="s">
        <v>18074</v>
      </c>
      <c r="D2139" s="495" t="s">
        <v>17277</v>
      </c>
      <c r="E2139" s="451"/>
      <c r="F2139" s="452"/>
      <c r="G2139" s="453"/>
      <c r="H2139" s="454"/>
      <c r="I2139" s="479"/>
    </row>
    <row r="2140" spans="1:9" s="436" customFormat="1" ht="127.5" x14ac:dyDescent="0.2">
      <c r="A2140" s="477" t="s">
        <v>202</v>
      </c>
      <c r="B2140" s="481" t="s">
        <v>18041</v>
      </c>
      <c r="C2140" s="493" t="s">
        <v>18075</v>
      </c>
      <c r="D2140" s="496" t="s">
        <v>18042</v>
      </c>
      <c r="E2140" s="582" t="s">
        <v>270</v>
      </c>
      <c r="F2140" s="443">
        <v>57</v>
      </c>
      <c r="G2140" s="444">
        <f>VLOOKUP($B2140,'Cotações de Mercado'!A:X,24,0)</f>
        <v>31.66</v>
      </c>
      <c r="H2140" s="445">
        <f>+F2140*G2140</f>
        <v>1804.62</v>
      </c>
      <c r="I2140" s="479"/>
    </row>
    <row r="2141" spans="1:9" s="436" customFormat="1" ht="19.5" customHeight="1" x14ac:dyDescent="0.2">
      <c r="A2141" s="477"/>
      <c r="B2141" s="481"/>
      <c r="C2141" s="497" t="s">
        <v>18076</v>
      </c>
      <c r="D2141" s="495" t="s">
        <v>362</v>
      </c>
      <c r="E2141" s="451"/>
      <c r="F2141" s="452"/>
      <c r="G2141" s="453"/>
      <c r="H2141" s="454"/>
      <c r="I2141" s="479"/>
    </row>
    <row r="2142" spans="1:9" s="436" customFormat="1" ht="76.5" x14ac:dyDescent="0.2">
      <c r="A2142" s="477" t="s">
        <v>202</v>
      </c>
      <c r="B2142" s="481" t="s">
        <v>18043</v>
      </c>
      <c r="C2142" s="493" t="s">
        <v>18077</v>
      </c>
      <c r="D2142" s="478" t="s">
        <v>18044</v>
      </c>
      <c r="E2142" s="582" t="s">
        <v>13</v>
      </c>
      <c r="F2142" s="443">
        <v>3</v>
      </c>
      <c r="G2142" s="444">
        <f>VLOOKUP($B2142,'Cotações de Mercado'!A:X,24,0)</f>
        <v>1605.99</v>
      </c>
      <c r="H2142" s="445">
        <f>+F2142*G2142</f>
        <v>4817.97</v>
      </c>
      <c r="I2142" s="479"/>
    </row>
    <row r="2143" spans="1:9" s="436" customFormat="1" ht="51" x14ac:dyDescent="0.2">
      <c r="A2143" s="477" t="s">
        <v>202</v>
      </c>
      <c r="B2143" s="481" t="s">
        <v>18045</v>
      </c>
      <c r="C2143" s="493" t="s">
        <v>18078</v>
      </c>
      <c r="D2143" s="496" t="s">
        <v>18046</v>
      </c>
      <c r="E2143" s="442" t="s">
        <v>13</v>
      </c>
      <c r="F2143" s="443">
        <v>3</v>
      </c>
      <c r="G2143" s="444">
        <f>VLOOKUP($B2143,'Cotações de Mercado'!A:X,24,0)</f>
        <v>1150.3599999999999</v>
      </c>
      <c r="H2143" s="445">
        <f t="shared" ref="H2143:H2153" si="39">+F2143*G2143</f>
        <v>3451.08</v>
      </c>
      <c r="I2143" s="479"/>
    </row>
    <row r="2144" spans="1:9" s="436" customFormat="1" ht="51" x14ac:dyDescent="0.2">
      <c r="A2144" s="477" t="s">
        <v>202</v>
      </c>
      <c r="B2144" s="481" t="s">
        <v>18047</v>
      </c>
      <c r="C2144" s="493" t="s">
        <v>18079</v>
      </c>
      <c r="D2144" s="496" t="s">
        <v>18048</v>
      </c>
      <c r="E2144" s="442" t="s">
        <v>13</v>
      </c>
      <c r="F2144" s="443">
        <v>4</v>
      </c>
      <c r="G2144" s="444">
        <f>VLOOKUP($B2144,'Cotações de Mercado'!A:X,24,0)</f>
        <v>1094.1099999999999</v>
      </c>
      <c r="H2144" s="445">
        <f t="shared" si="39"/>
        <v>4376.4399999999996</v>
      </c>
      <c r="I2144" s="479"/>
    </row>
    <row r="2145" spans="1:9" s="436" customFormat="1" ht="63.75" x14ac:dyDescent="0.2">
      <c r="A2145" s="477" t="s">
        <v>202</v>
      </c>
      <c r="B2145" s="481" t="s">
        <v>18049</v>
      </c>
      <c r="C2145" s="493" t="s">
        <v>18080</v>
      </c>
      <c r="D2145" s="496" t="s">
        <v>18050</v>
      </c>
      <c r="E2145" s="442" t="s">
        <v>13</v>
      </c>
      <c r="F2145" s="443">
        <v>3</v>
      </c>
      <c r="G2145" s="444">
        <f>VLOOKUP($B2145,'Cotações de Mercado'!A:X,24,0)</f>
        <v>2168.1799999999998</v>
      </c>
      <c r="H2145" s="445">
        <f t="shared" si="39"/>
        <v>6504.54</v>
      </c>
      <c r="I2145" s="479"/>
    </row>
    <row r="2146" spans="1:9" s="436" customFormat="1" ht="51" x14ac:dyDescent="0.2">
      <c r="A2146" s="477" t="s">
        <v>202</v>
      </c>
      <c r="B2146" s="481" t="s">
        <v>18051</v>
      </c>
      <c r="C2146" s="493" t="s">
        <v>18081</v>
      </c>
      <c r="D2146" s="496" t="s">
        <v>18052</v>
      </c>
      <c r="E2146" s="442" t="s">
        <v>13</v>
      </c>
      <c r="F2146" s="443">
        <v>3</v>
      </c>
      <c r="G2146" s="444">
        <f>VLOOKUP($B2146,'Cotações de Mercado'!A:X,24,0)</f>
        <v>517.13</v>
      </c>
      <c r="H2146" s="445">
        <f t="shared" si="39"/>
        <v>1551.39</v>
      </c>
      <c r="I2146" s="479"/>
    </row>
    <row r="2147" spans="1:9" s="436" customFormat="1" ht="89.25" x14ac:dyDescent="0.2">
      <c r="A2147" s="477" t="s">
        <v>202</v>
      </c>
      <c r="B2147" s="481" t="s">
        <v>18053</v>
      </c>
      <c r="C2147" s="493" t="s">
        <v>18082</v>
      </c>
      <c r="D2147" s="496" t="s">
        <v>18054</v>
      </c>
      <c r="E2147" s="442" t="s">
        <v>13</v>
      </c>
      <c r="F2147" s="443">
        <v>1</v>
      </c>
      <c r="G2147" s="444">
        <f>VLOOKUP($B2147,'Cotações de Mercado'!A:X,24,0)</f>
        <v>84349.01</v>
      </c>
      <c r="H2147" s="445">
        <f t="shared" si="39"/>
        <v>84349.01</v>
      </c>
      <c r="I2147" s="479"/>
    </row>
    <row r="2148" spans="1:9" s="436" customFormat="1" ht="102" x14ac:dyDescent="0.2">
      <c r="A2148" s="477" t="s">
        <v>202</v>
      </c>
      <c r="B2148" s="481" t="s">
        <v>18055</v>
      </c>
      <c r="C2148" s="493" t="s">
        <v>18083</v>
      </c>
      <c r="D2148" s="496" t="s">
        <v>18056</v>
      </c>
      <c r="E2148" s="442" t="s">
        <v>13</v>
      </c>
      <c r="F2148" s="443">
        <v>1</v>
      </c>
      <c r="G2148" s="444">
        <f>VLOOKUP($B2148,'Cotações de Mercado'!A:X,24,0)</f>
        <v>28326.38</v>
      </c>
      <c r="H2148" s="445">
        <f t="shared" si="39"/>
        <v>28326.38</v>
      </c>
      <c r="I2148" s="479"/>
    </row>
    <row r="2149" spans="1:9" s="436" customFormat="1" ht="19.5" customHeight="1" x14ac:dyDescent="0.2">
      <c r="A2149" s="477"/>
      <c r="B2149" s="481"/>
      <c r="C2149" s="497" t="s">
        <v>18084</v>
      </c>
      <c r="D2149" s="495" t="s">
        <v>17271</v>
      </c>
      <c r="E2149" s="451"/>
      <c r="F2149" s="452"/>
      <c r="G2149" s="453"/>
      <c r="H2149" s="454"/>
      <c r="I2149" s="479"/>
    </row>
    <row r="2150" spans="1:9" s="436" customFormat="1" ht="25.5" x14ac:dyDescent="0.2">
      <c r="A2150" s="477" t="s">
        <v>417</v>
      </c>
      <c r="B2150" s="481">
        <v>12140</v>
      </c>
      <c r="C2150" s="493" t="s">
        <v>18085</v>
      </c>
      <c r="D2150" s="478" t="s">
        <v>18057</v>
      </c>
      <c r="E2150" s="582" t="s">
        <v>13</v>
      </c>
      <c r="F2150" s="443">
        <v>27</v>
      </c>
      <c r="G2150" s="444">
        <f>IF($A2150="SINAPI",VLOOKUP($B2150,'Sinapi - Serv'!A:D,4,0),VLOOKUP($B2150,Composições!A:G,7,0))</f>
        <v>9.76</v>
      </c>
      <c r="H2150" s="445">
        <f>+F2150*G2150</f>
        <v>263.52</v>
      </c>
      <c r="I2150" s="479"/>
    </row>
    <row r="2151" spans="1:9" s="436" customFormat="1" ht="38.25" x14ac:dyDescent="0.2">
      <c r="A2151" s="477" t="s">
        <v>417</v>
      </c>
      <c r="B2151" s="481">
        <v>12506</v>
      </c>
      <c r="C2151" s="493" t="s">
        <v>18086</v>
      </c>
      <c r="D2151" s="496" t="s">
        <v>17758</v>
      </c>
      <c r="E2151" s="442" t="s">
        <v>13</v>
      </c>
      <c r="F2151" s="443">
        <v>27</v>
      </c>
      <c r="G2151" s="444">
        <f>IF($A2151="SINAPI",VLOOKUP($B2151,'Sinapi - Serv'!A:D,4,0),VLOOKUP($B2151,Composições!A:G,7,0))</f>
        <v>0.85</v>
      </c>
      <c r="H2151" s="445">
        <f t="shared" si="39"/>
        <v>22.95</v>
      </c>
      <c r="I2151" s="479"/>
    </row>
    <row r="2152" spans="1:9" s="436" customFormat="1" ht="38.25" x14ac:dyDescent="0.2">
      <c r="A2152" s="477" t="s">
        <v>417</v>
      </c>
      <c r="B2152" s="481">
        <v>12614</v>
      </c>
      <c r="C2152" s="493" t="s">
        <v>18087</v>
      </c>
      <c r="D2152" s="496" t="s">
        <v>17759</v>
      </c>
      <c r="E2152" s="442" t="s">
        <v>13</v>
      </c>
      <c r="F2152" s="443">
        <v>27</v>
      </c>
      <c r="G2152" s="444">
        <f>IF($A2152="SINAPI",VLOOKUP($B2152,'Sinapi - Serv'!A:D,4,0),VLOOKUP($B2152,Composições!A:G,7,0))</f>
        <v>7.77</v>
      </c>
      <c r="H2152" s="445">
        <f t="shared" si="39"/>
        <v>209.79</v>
      </c>
      <c r="I2152" s="479"/>
    </row>
    <row r="2153" spans="1:9" s="436" customFormat="1" ht="38.25" x14ac:dyDescent="0.2">
      <c r="A2153" s="477" t="s">
        <v>417</v>
      </c>
      <c r="B2153" s="481">
        <v>13189</v>
      </c>
      <c r="C2153" s="493" t="s">
        <v>18088</v>
      </c>
      <c r="D2153" s="496" t="s">
        <v>18058</v>
      </c>
      <c r="E2153" s="442" t="s">
        <v>13</v>
      </c>
      <c r="F2153" s="443">
        <v>27</v>
      </c>
      <c r="G2153" s="444">
        <f>IF($A2153="SINAPI",VLOOKUP($B2153,'Sinapi - Serv'!A:D,4,0),VLOOKUP($B2153,Composições!A:G,7,0))</f>
        <v>12.9</v>
      </c>
      <c r="H2153" s="445">
        <f t="shared" si="39"/>
        <v>348.3</v>
      </c>
      <c r="I2153" s="479"/>
    </row>
    <row r="2154" spans="1:9" s="436" customFormat="1" ht="19.5" customHeight="1" x14ac:dyDescent="0.2">
      <c r="A2154" s="477"/>
      <c r="B2154" s="481"/>
      <c r="C2154" s="497" t="s">
        <v>87</v>
      </c>
      <c r="D2154" s="495" t="s">
        <v>15064</v>
      </c>
      <c r="E2154" s="451"/>
      <c r="F2154" s="452"/>
      <c r="G2154" s="453"/>
      <c r="H2154" s="454"/>
      <c r="I2154" s="479"/>
    </row>
    <row r="2155" spans="1:9" s="436" customFormat="1" ht="19.5" customHeight="1" x14ac:dyDescent="0.2">
      <c r="A2155" s="477"/>
      <c r="B2155" s="481"/>
      <c r="C2155" s="497" t="s">
        <v>18059</v>
      </c>
      <c r="D2155" s="495" t="s">
        <v>18060</v>
      </c>
      <c r="E2155" s="451"/>
      <c r="F2155" s="452"/>
      <c r="G2155" s="453"/>
      <c r="H2155" s="454"/>
      <c r="I2155" s="479"/>
    </row>
    <row r="2156" spans="1:9" s="436" customFormat="1" ht="19.5" customHeight="1" x14ac:dyDescent="0.2">
      <c r="A2156" s="477"/>
      <c r="B2156" s="481"/>
      <c r="C2156" s="497" t="s">
        <v>18061</v>
      </c>
      <c r="D2156" s="495" t="s">
        <v>18037</v>
      </c>
      <c r="E2156" s="451"/>
      <c r="F2156" s="452"/>
      <c r="G2156" s="453"/>
      <c r="H2156" s="454"/>
      <c r="I2156" s="479"/>
    </row>
    <row r="2157" spans="1:9" s="436" customFormat="1" ht="63.75" x14ac:dyDescent="0.2">
      <c r="A2157" s="477" t="s">
        <v>221</v>
      </c>
      <c r="B2157" s="481" t="s">
        <v>433</v>
      </c>
      <c r="C2157" s="493" t="s">
        <v>18062</v>
      </c>
      <c r="D2157" s="478" t="s">
        <v>435</v>
      </c>
      <c r="E2157" s="582" t="s">
        <v>270</v>
      </c>
      <c r="F2157" s="443">
        <v>56</v>
      </c>
      <c r="G2157" s="444">
        <f>IF($A2157="SINAPI",VLOOKUP($B2157,'Sinapi - Serv'!A:D,4,0),VLOOKUP($B2157,Composições!A:G,7,0))</f>
        <v>24.28</v>
      </c>
      <c r="H2157" s="445">
        <f>+F2157*G2157</f>
        <v>1359.68</v>
      </c>
      <c r="I2157" s="479"/>
    </row>
    <row r="2158" spans="1:9" s="436" customFormat="1" ht="19.5" customHeight="1" x14ac:dyDescent="0.2">
      <c r="A2158" s="477"/>
      <c r="B2158" s="481"/>
      <c r="C2158" s="497" t="s">
        <v>18063</v>
      </c>
      <c r="D2158" s="495" t="s">
        <v>18038</v>
      </c>
      <c r="E2158" s="451"/>
      <c r="F2158" s="452"/>
      <c r="G2158" s="453"/>
      <c r="H2158" s="454"/>
      <c r="I2158" s="479"/>
    </row>
    <row r="2159" spans="1:9" s="436" customFormat="1" ht="63.75" x14ac:dyDescent="0.2">
      <c r="A2159" s="477" t="s">
        <v>17242</v>
      </c>
      <c r="B2159" s="481">
        <v>58121</v>
      </c>
      <c r="C2159" s="493" t="s">
        <v>18064</v>
      </c>
      <c r="D2159" s="478" t="s">
        <v>18039</v>
      </c>
      <c r="E2159" s="582" t="s">
        <v>13</v>
      </c>
      <c r="F2159" s="443">
        <v>44</v>
      </c>
      <c r="G2159" s="444">
        <f>IF($A2159="SINAPI",VLOOKUP($B2159,'Sinapi - Serv'!A:D,4,0),VLOOKUP($B2159,Composições!A:G,7,0))</f>
        <v>60.66</v>
      </c>
      <c r="H2159" s="445">
        <f>+F2159*G2159</f>
        <v>2669.04</v>
      </c>
      <c r="I2159" s="479"/>
    </row>
    <row r="2160" spans="1:9" s="436" customFormat="1" ht="51" x14ac:dyDescent="0.2">
      <c r="A2160" s="477" t="s">
        <v>17242</v>
      </c>
      <c r="B2160" s="481">
        <v>62106</v>
      </c>
      <c r="C2160" s="493" t="s">
        <v>18065</v>
      </c>
      <c r="D2160" s="496" t="s">
        <v>17244</v>
      </c>
      <c r="E2160" s="442" t="s">
        <v>13</v>
      </c>
      <c r="F2160" s="443">
        <v>1</v>
      </c>
      <c r="G2160" s="444">
        <f>IF($A2160="SINAPI",VLOOKUP($B2160,'Sinapi - Serv'!A:D,4,0),VLOOKUP($B2160,Composições!A:G,7,0))</f>
        <v>67.5</v>
      </c>
      <c r="H2160" s="445">
        <f>+F2160*G2160</f>
        <v>67.5</v>
      </c>
      <c r="I2160" s="479"/>
    </row>
    <row r="2161" spans="1:9" s="436" customFormat="1" ht="51" x14ac:dyDescent="0.2">
      <c r="A2161" s="477" t="s">
        <v>202</v>
      </c>
      <c r="B2161" s="481" t="s">
        <v>17245</v>
      </c>
      <c r="C2161" s="493" t="s">
        <v>18066</v>
      </c>
      <c r="D2161" s="496" t="s">
        <v>18040</v>
      </c>
      <c r="E2161" s="442" t="s">
        <v>13</v>
      </c>
      <c r="F2161" s="443">
        <v>91</v>
      </c>
      <c r="G2161" s="444">
        <f>IF($A2161="SINAPI",VLOOKUP($B2161,'Sinapi - Serv'!A:D,4,0),VLOOKUP($B2161,Composições!A:G,7,0))</f>
        <v>4.8899999999999997</v>
      </c>
      <c r="H2161" s="445">
        <f>+F2161*G2161</f>
        <v>444.99</v>
      </c>
      <c r="I2161" s="479"/>
    </row>
    <row r="2162" spans="1:9" s="436" customFormat="1" ht="19.5" customHeight="1" x14ac:dyDescent="0.2">
      <c r="A2162" s="477"/>
      <c r="B2162" s="481"/>
      <c r="C2162" s="497" t="s">
        <v>18089</v>
      </c>
      <c r="D2162" s="495" t="s">
        <v>17277</v>
      </c>
      <c r="E2162" s="451"/>
      <c r="F2162" s="452"/>
      <c r="G2162" s="453"/>
      <c r="H2162" s="454"/>
      <c r="I2162" s="479"/>
    </row>
    <row r="2163" spans="1:9" s="436" customFormat="1" ht="127.5" x14ac:dyDescent="0.2">
      <c r="A2163" s="477" t="s">
        <v>202</v>
      </c>
      <c r="B2163" s="481" t="s">
        <v>18041</v>
      </c>
      <c r="C2163" s="493" t="s">
        <v>18090</v>
      </c>
      <c r="D2163" s="478" t="s">
        <v>18042</v>
      </c>
      <c r="E2163" s="582" t="s">
        <v>270</v>
      </c>
      <c r="F2163" s="443">
        <v>59</v>
      </c>
      <c r="G2163" s="444">
        <f>VLOOKUP($B2163,'Cotações de Mercado'!A:X,24,0)</f>
        <v>31.66</v>
      </c>
      <c r="H2163" s="445">
        <f>+F2163*G2163</f>
        <v>1867.94</v>
      </c>
      <c r="I2163" s="479"/>
    </row>
    <row r="2164" spans="1:9" s="436" customFormat="1" ht="19.5" customHeight="1" x14ac:dyDescent="0.2">
      <c r="A2164" s="477"/>
      <c r="B2164" s="481"/>
      <c r="C2164" s="497" t="s">
        <v>18091</v>
      </c>
      <c r="D2164" s="495" t="s">
        <v>362</v>
      </c>
      <c r="E2164" s="451"/>
      <c r="F2164" s="452"/>
      <c r="G2164" s="453"/>
      <c r="H2164" s="454"/>
      <c r="I2164" s="479"/>
    </row>
    <row r="2165" spans="1:9" s="436" customFormat="1" ht="76.5" x14ac:dyDescent="0.2">
      <c r="A2165" s="477" t="s">
        <v>202</v>
      </c>
      <c r="B2165" s="481" t="s">
        <v>18043</v>
      </c>
      <c r="C2165" s="493" t="s">
        <v>18092</v>
      </c>
      <c r="D2165" s="478" t="s">
        <v>18093</v>
      </c>
      <c r="E2165" s="582" t="s">
        <v>13</v>
      </c>
      <c r="F2165" s="443">
        <v>2</v>
      </c>
      <c r="G2165" s="444">
        <f>VLOOKUP($B2165,'Cotações de Mercado'!A:X,24,0)</f>
        <v>1605.99</v>
      </c>
      <c r="H2165" s="445">
        <f>+F2165*G2165</f>
        <v>3211.98</v>
      </c>
      <c r="I2165" s="479"/>
    </row>
    <row r="2166" spans="1:9" s="436" customFormat="1" ht="51" x14ac:dyDescent="0.2">
      <c r="A2166" s="477" t="s">
        <v>202</v>
      </c>
      <c r="B2166" s="481" t="s">
        <v>18045</v>
      </c>
      <c r="C2166" s="493" t="s">
        <v>18094</v>
      </c>
      <c r="D2166" s="496" t="s">
        <v>18046</v>
      </c>
      <c r="E2166" s="442" t="s">
        <v>13</v>
      </c>
      <c r="F2166" s="443">
        <v>2</v>
      </c>
      <c r="G2166" s="444">
        <f>VLOOKUP($B2166,'Cotações de Mercado'!A:X,24,0)</f>
        <v>1150.3599999999999</v>
      </c>
      <c r="H2166" s="445">
        <f t="shared" ref="H2166:H2195" si="40">+F2166*G2166</f>
        <v>2300.7199999999998</v>
      </c>
      <c r="I2166" s="479"/>
    </row>
    <row r="2167" spans="1:9" s="436" customFormat="1" ht="76.5" x14ac:dyDescent="0.2">
      <c r="A2167" s="477" t="s">
        <v>202</v>
      </c>
      <c r="B2167" s="481" t="s">
        <v>18047</v>
      </c>
      <c r="C2167" s="493" t="s">
        <v>18095</v>
      </c>
      <c r="D2167" s="496" t="s">
        <v>18096</v>
      </c>
      <c r="E2167" s="442" t="s">
        <v>13</v>
      </c>
      <c r="F2167" s="443">
        <v>7</v>
      </c>
      <c r="G2167" s="444">
        <f>VLOOKUP($B2167,'Cotações de Mercado'!A:X,24,0)</f>
        <v>1094.1099999999999</v>
      </c>
      <c r="H2167" s="445">
        <f t="shared" si="40"/>
        <v>7658.77</v>
      </c>
      <c r="I2167" s="479"/>
    </row>
    <row r="2168" spans="1:9" s="436" customFormat="1" ht="63.75" x14ac:dyDescent="0.2">
      <c r="A2168" s="477" t="s">
        <v>202</v>
      </c>
      <c r="B2168" s="481" t="s">
        <v>18049</v>
      </c>
      <c r="C2168" s="493" t="s">
        <v>18097</v>
      </c>
      <c r="D2168" s="496" t="s">
        <v>18050</v>
      </c>
      <c r="E2168" s="442" t="s">
        <v>13</v>
      </c>
      <c r="F2168" s="443">
        <v>2</v>
      </c>
      <c r="G2168" s="444">
        <f>VLOOKUP($B2168,'Cotações de Mercado'!A:X,24,0)</f>
        <v>2168.1799999999998</v>
      </c>
      <c r="H2168" s="445">
        <f t="shared" si="40"/>
        <v>4336.3599999999997</v>
      </c>
      <c r="I2168" s="479"/>
    </row>
    <row r="2169" spans="1:9" s="436" customFormat="1" ht="51" x14ac:dyDescent="0.2">
      <c r="A2169" s="477" t="s">
        <v>202</v>
      </c>
      <c r="B2169" s="481" t="s">
        <v>18051</v>
      </c>
      <c r="C2169" s="493" t="s">
        <v>18098</v>
      </c>
      <c r="D2169" s="496" t="s">
        <v>18052</v>
      </c>
      <c r="E2169" s="442" t="s">
        <v>13</v>
      </c>
      <c r="F2169" s="443">
        <v>2</v>
      </c>
      <c r="G2169" s="444">
        <f>VLOOKUP($B2169,'Cotações de Mercado'!A:X,24,0)</f>
        <v>517.13</v>
      </c>
      <c r="H2169" s="445">
        <f t="shared" si="40"/>
        <v>1034.26</v>
      </c>
      <c r="I2169" s="479"/>
    </row>
    <row r="2170" spans="1:9" s="436" customFormat="1" ht="89.25" x14ac:dyDescent="0.2">
      <c r="A2170" s="477" t="s">
        <v>202</v>
      </c>
      <c r="B2170" s="481" t="s">
        <v>18053</v>
      </c>
      <c r="C2170" s="493" t="s">
        <v>18099</v>
      </c>
      <c r="D2170" s="496" t="s">
        <v>18054</v>
      </c>
      <c r="E2170" s="442" t="s">
        <v>13</v>
      </c>
      <c r="F2170" s="443">
        <v>1</v>
      </c>
      <c r="G2170" s="444">
        <f>VLOOKUP($B2170,'Cotações de Mercado'!A:X,24,0)</f>
        <v>84349.01</v>
      </c>
      <c r="H2170" s="445">
        <f t="shared" si="40"/>
        <v>84349.01</v>
      </c>
      <c r="I2170" s="479"/>
    </row>
    <row r="2171" spans="1:9" s="436" customFormat="1" ht="102" x14ac:dyDescent="0.2">
      <c r="A2171" s="477" t="s">
        <v>202</v>
      </c>
      <c r="B2171" s="481" t="s">
        <v>18055</v>
      </c>
      <c r="C2171" s="493" t="s">
        <v>18100</v>
      </c>
      <c r="D2171" s="496" t="s">
        <v>18056</v>
      </c>
      <c r="E2171" s="442" t="s">
        <v>13</v>
      </c>
      <c r="F2171" s="443">
        <v>1</v>
      </c>
      <c r="G2171" s="444">
        <f>VLOOKUP($B2171,'Cotações de Mercado'!A:X,24,0)</f>
        <v>28326.38</v>
      </c>
      <c r="H2171" s="445">
        <f t="shared" si="40"/>
        <v>28326.38</v>
      </c>
      <c r="I2171" s="479"/>
    </row>
    <row r="2172" spans="1:9" s="436" customFormat="1" ht="19.5" customHeight="1" x14ac:dyDescent="0.2">
      <c r="A2172" s="477"/>
      <c r="B2172" s="481"/>
      <c r="C2172" s="497" t="s">
        <v>18101</v>
      </c>
      <c r="D2172" s="495" t="s">
        <v>17271</v>
      </c>
      <c r="E2172" s="451"/>
      <c r="F2172" s="452"/>
      <c r="G2172" s="453"/>
      <c r="H2172" s="454"/>
      <c r="I2172" s="479"/>
    </row>
    <row r="2173" spans="1:9" s="436" customFormat="1" ht="25.5" x14ac:dyDescent="0.2">
      <c r="A2173" s="477" t="s">
        <v>417</v>
      </c>
      <c r="B2173" s="481">
        <v>12140</v>
      </c>
      <c r="C2173" s="493" t="s">
        <v>18102</v>
      </c>
      <c r="D2173" s="478" t="s">
        <v>18057</v>
      </c>
      <c r="E2173" s="582" t="s">
        <v>13</v>
      </c>
      <c r="F2173" s="443">
        <v>27</v>
      </c>
      <c r="G2173" s="444">
        <f>IF($A2173="SINAPI",VLOOKUP($B2173,'Sinapi - Serv'!A:D,4,0),VLOOKUP($B2173,Composições!A:G,7,0))</f>
        <v>9.76</v>
      </c>
      <c r="H2173" s="445">
        <f>+F2173*G2173</f>
        <v>263.52</v>
      </c>
      <c r="I2173" s="479"/>
    </row>
    <row r="2174" spans="1:9" s="436" customFormat="1" ht="38.25" x14ac:dyDescent="0.2">
      <c r="A2174" s="477" t="s">
        <v>417</v>
      </c>
      <c r="B2174" s="481">
        <v>12506</v>
      </c>
      <c r="C2174" s="493" t="s">
        <v>18103</v>
      </c>
      <c r="D2174" s="496" t="s">
        <v>17758</v>
      </c>
      <c r="E2174" s="442" t="s">
        <v>13</v>
      </c>
      <c r="F2174" s="443">
        <v>27</v>
      </c>
      <c r="G2174" s="444">
        <f>IF($A2174="SINAPI",VLOOKUP($B2174,'Sinapi - Serv'!A:D,4,0),VLOOKUP($B2174,Composições!A:G,7,0))</f>
        <v>0.85</v>
      </c>
      <c r="H2174" s="445">
        <f t="shared" si="40"/>
        <v>22.95</v>
      </c>
      <c r="I2174" s="479"/>
    </row>
    <row r="2175" spans="1:9" s="436" customFormat="1" ht="38.25" x14ac:dyDescent="0.2">
      <c r="A2175" s="477" t="s">
        <v>417</v>
      </c>
      <c r="B2175" s="481">
        <v>12614</v>
      </c>
      <c r="C2175" s="493" t="s">
        <v>18104</v>
      </c>
      <c r="D2175" s="496" t="s">
        <v>17759</v>
      </c>
      <c r="E2175" s="442" t="s">
        <v>13</v>
      </c>
      <c r="F2175" s="443">
        <v>27</v>
      </c>
      <c r="G2175" s="444">
        <f>IF($A2175="SINAPI",VLOOKUP($B2175,'Sinapi - Serv'!A:D,4,0),VLOOKUP($B2175,Composições!A:G,7,0))</f>
        <v>7.77</v>
      </c>
      <c r="H2175" s="445">
        <f t="shared" si="40"/>
        <v>209.79</v>
      </c>
      <c r="I2175" s="479"/>
    </row>
    <row r="2176" spans="1:9" s="436" customFormat="1" ht="38.25" x14ac:dyDescent="0.2">
      <c r="A2176" s="477" t="s">
        <v>417</v>
      </c>
      <c r="B2176" s="481">
        <v>13189</v>
      </c>
      <c r="C2176" s="493" t="s">
        <v>18105</v>
      </c>
      <c r="D2176" s="496" t="s">
        <v>18058</v>
      </c>
      <c r="E2176" s="442" t="s">
        <v>13</v>
      </c>
      <c r="F2176" s="443">
        <v>27</v>
      </c>
      <c r="G2176" s="444">
        <f>IF($A2176="SINAPI",VLOOKUP($B2176,'Sinapi - Serv'!A:D,4,0),VLOOKUP($B2176,Composições!A:G,7,0))</f>
        <v>12.9</v>
      </c>
      <c r="H2176" s="445">
        <f t="shared" si="40"/>
        <v>348.3</v>
      </c>
      <c r="I2176" s="479"/>
    </row>
    <row r="2177" spans="1:9" s="436" customFormat="1" ht="19.5" customHeight="1" x14ac:dyDescent="0.2">
      <c r="A2177" s="477"/>
      <c r="B2177" s="481"/>
      <c r="C2177" s="497" t="s">
        <v>18106</v>
      </c>
      <c r="D2177" s="495" t="s">
        <v>18107</v>
      </c>
      <c r="E2177" s="451"/>
      <c r="F2177" s="452"/>
      <c r="G2177" s="453"/>
      <c r="H2177" s="454"/>
      <c r="I2177" s="479"/>
    </row>
    <row r="2178" spans="1:9" s="436" customFormat="1" ht="19.5" customHeight="1" x14ac:dyDescent="0.2">
      <c r="A2178" s="477"/>
      <c r="B2178" s="481"/>
      <c r="C2178" s="497" t="s">
        <v>18108</v>
      </c>
      <c r="D2178" s="495" t="s">
        <v>18037</v>
      </c>
      <c r="E2178" s="451"/>
      <c r="F2178" s="452"/>
      <c r="G2178" s="453"/>
      <c r="H2178" s="454"/>
      <c r="I2178" s="479"/>
    </row>
    <row r="2179" spans="1:9" s="436" customFormat="1" ht="63.75" x14ac:dyDescent="0.2">
      <c r="A2179" s="477" t="s">
        <v>221</v>
      </c>
      <c r="B2179" s="481" t="s">
        <v>433</v>
      </c>
      <c r="C2179" s="493" t="s">
        <v>18109</v>
      </c>
      <c r="D2179" s="478" t="s">
        <v>435</v>
      </c>
      <c r="E2179" s="582" t="s">
        <v>401</v>
      </c>
      <c r="F2179" s="443">
        <v>15</v>
      </c>
      <c r="G2179" s="444">
        <f>IF($A2179="SINAPI",VLOOKUP($B2179,'Sinapi - Serv'!A:D,4,0),VLOOKUP($B2179,Composições!A:G,7,0))</f>
        <v>24.28</v>
      </c>
      <c r="H2179" s="445">
        <f>+F2179*G2179</f>
        <v>364.2</v>
      </c>
      <c r="I2179" s="479"/>
    </row>
    <row r="2180" spans="1:9" s="436" customFormat="1" ht="19.5" customHeight="1" x14ac:dyDescent="0.2">
      <c r="A2180" s="477"/>
      <c r="B2180" s="481"/>
      <c r="C2180" s="497" t="s">
        <v>18110</v>
      </c>
      <c r="D2180" s="495" t="s">
        <v>18038</v>
      </c>
      <c r="E2180" s="451"/>
      <c r="F2180" s="452"/>
      <c r="G2180" s="453"/>
      <c r="H2180" s="454"/>
      <c r="I2180" s="479"/>
    </row>
    <row r="2181" spans="1:9" s="436" customFormat="1" ht="63.75" x14ac:dyDescent="0.2">
      <c r="A2181" s="477" t="s">
        <v>17242</v>
      </c>
      <c r="B2181" s="481">
        <v>58121</v>
      </c>
      <c r="C2181" s="493" t="s">
        <v>18111</v>
      </c>
      <c r="D2181" s="478" t="s">
        <v>18039</v>
      </c>
      <c r="E2181" s="582" t="s">
        <v>13</v>
      </c>
      <c r="F2181" s="443">
        <v>14</v>
      </c>
      <c r="G2181" s="444">
        <f>IF($A2181="SINAPI",VLOOKUP($B2181,'Sinapi - Serv'!A:D,4,0),VLOOKUP($B2181,Composições!A:G,7,0))</f>
        <v>60.66</v>
      </c>
      <c r="H2181" s="445">
        <f>+F2181*G2181</f>
        <v>849.24</v>
      </c>
      <c r="I2181" s="479"/>
    </row>
    <row r="2182" spans="1:9" s="436" customFormat="1" ht="51" x14ac:dyDescent="0.2">
      <c r="A2182" s="477" t="s">
        <v>202</v>
      </c>
      <c r="B2182" s="481" t="s">
        <v>17245</v>
      </c>
      <c r="C2182" s="493" t="s">
        <v>18112</v>
      </c>
      <c r="D2182" s="496" t="s">
        <v>18040</v>
      </c>
      <c r="E2182" s="442" t="s">
        <v>13</v>
      </c>
      <c r="F2182" s="443">
        <v>28</v>
      </c>
      <c r="G2182" s="444">
        <f>IF($A2182="SINAPI",VLOOKUP($B2182,'Sinapi - Serv'!A:D,4,0),VLOOKUP($B2182,Composições!A:G,7,0))</f>
        <v>4.8899999999999997</v>
      </c>
      <c r="H2182" s="445">
        <f t="shared" si="40"/>
        <v>136.91999999999999</v>
      </c>
      <c r="I2182" s="479"/>
    </row>
    <row r="2183" spans="1:9" s="436" customFormat="1" ht="19.5" customHeight="1" x14ac:dyDescent="0.2">
      <c r="A2183" s="477"/>
      <c r="B2183" s="481"/>
      <c r="C2183" s="497" t="s">
        <v>18113</v>
      </c>
      <c r="D2183" s="495" t="s">
        <v>17277</v>
      </c>
      <c r="E2183" s="451"/>
      <c r="F2183" s="452"/>
      <c r="G2183" s="453"/>
      <c r="H2183" s="454"/>
      <c r="I2183" s="479"/>
    </row>
    <row r="2184" spans="1:9" s="436" customFormat="1" ht="127.5" x14ac:dyDescent="0.2">
      <c r="A2184" s="477" t="s">
        <v>202</v>
      </c>
      <c r="B2184" s="481" t="s">
        <v>18041</v>
      </c>
      <c r="C2184" s="493" t="s">
        <v>18114</v>
      </c>
      <c r="D2184" s="478" t="s">
        <v>18042</v>
      </c>
      <c r="E2184" s="582" t="s">
        <v>401</v>
      </c>
      <c r="F2184" s="443">
        <v>19</v>
      </c>
      <c r="G2184" s="444">
        <f>VLOOKUP($B2184,'Cotações de Mercado'!A:X,24,0)</f>
        <v>31.66</v>
      </c>
      <c r="H2184" s="445">
        <f>+F2184*G2184</f>
        <v>601.54</v>
      </c>
      <c r="I2184" s="479"/>
    </row>
    <row r="2185" spans="1:9" s="436" customFormat="1" ht="19.5" customHeight="1" x14ac:dyDescent="0.2">
      <c r="A2185" s="477"/>
      <c r="B2185" s="481"/>
      <c r="C2185" s="497" t="s">
        <v>18115</v>
      </c>
      <c r="D2185" s="495" t="s">
        <v>362</v>
      </c>
      <c r="E2185" s="451"/>
      <c r="F2185" s="452"/>
      <c r="G2185" s="453"/>
      <c r="H2185" s="454"/>
      <c r="I2185" s="479"/>
    </row>
    <row r="2186" spans="1:9" s="436" customFormat="1" ht="76.5" x14ac:dyDescent="0.2">
      <c r="A2186" s="477" t="s">
        <v>202</v>
      </c>
      <c r="B2186" s="481" t="s">
        <v>18043</v>
      </c>
      <c r="C2186" s="493" t="s">
        <v>18116</v>
      </c>
      <c r="D2186" s="478" t="s">
        <v>18093</v>
      </c>
      <c r="E2186" s="582" t="s">
        <v>13</v>
      </c>
      <c r="F2186" s="443">
        <v>1</v>
      </c>
      <c r="G2186" s="444">
        <f>VLOOKUP($B2186,'Cotações de Mercado'!A:X,24,0)</f>
        <v>1605.99</v>
      </c>
      <c r="H2186" s="445">
        <f>+F2186*G2186</f>
        <v>1605.99</v>
      </c>
      <c r="I2186" s="479"/>
    </row>
    <row r="2187" spans="1:9" s="436" customFormat="1" ht="51" x14ac:dyDescent="0.2">
      <c r="A2187" s="477" t="s">
        <v>202</v>
      </c>
      <c r="B2187" s="481" t="s">
        <v>18045</v>
      </c>
      <c r="C2187" s="493" t="s">
        <v>18117</v>
      </c>
      <c r="D2187" s="496" t="s">
        <v>18046</v>
      </c>
      <c r="E2187" s="442" t="s">
        <v>13</v>
      </c>
      <c r="F2187" s="443">
        <v>1</v>
      </c>
      <c r="G2187" s="444">
        <f>VLOOKUP($B2187,'Cotações de Mercado'!A:X,24,0)</f>
        <v>1150.3599999999999</v>
      </c>
      <c r="H2187" s="445">
        <f t="shared" si="40"/>
        <v>1150.3599999999999</v>
      </c>
      <c r="I2187" s="479"/>
    </row>
    <row r="2188" spans="1:9" s="436" customFormat="1" ht="76.5" x14ac:dyDescent="0.2">
      <c r="A2188" s="477" t="s">
        <v>202</v>
      </c>
      <c r="B2188" s="481" t="s">
        <v>18047</v>
      </c>
      <c r="C2188" s="493" t="s">
        <v>18118</v>
      </c>
      <c r="D2188" s="496" t="s">
        <v>18096</v>
      </c>
      <c r="E2188" s="442" t="s">
        <v>13</v>
      </c>
      <c r="F2188" s="443">
        <v>3</v>
      </c>
      <c r="G2188" s="444">
        <f>VLOOKUP($B2188,'Cotações de Mercado'!A:X,24,0)</f>
        <v>1094.1099999999999</v>
      </c>
      <c r="H2188" s="445">
        <f t="shared" si="40"/>
        <v>3282.33</v>
      </c>
      <c r="I2188" s="479"/>
    </row>
    <row r="2189" spans="1:9" s="436" customFormat="1" ht="63.75" x14ac:dyDescent="0.2">
      <c r="A2189" s="477" t="s">
        <v>202</v>
      </c>
      <c r="B2189" s="481" t="s">
        <v>18049</v>
      </c>
      <c r="C2189" s="493" t="s">
        <v>18119</v>
      </c>
      <c r="D2189" s="496" t="s">
        <v>18050</v>
      </c>
      <c r="E2189" s="442" t="s">
        <v>13</v>
      </c>
      <c r="F2189" s="443">
        <v>1</v>
      </c>
      <c r="G2189" s="444">
        <f>VLOOKUP($B2189,'Cotações de Mercado'!A:X,24,0)</f>
        <v>2168.1799999999998</v>
      </c>
      <c r="H2189" s="445">
        <f t="shared" si="40"/>
        <v>2168.1799999999998</v>
      </c>
      <c r="I2189" s="479"/>
    </row>
    <row r="2190" spans="1:9" s="436" customFormat="1" ht="51" x14ac:dyDescent="0.2">
      <c r="A2190" s="477" t="s">
        <v>202</v>
      </c>
      <c r="B2190" s="481" t="s">
        <v>18051</v>
      </c>
      <c r="C2190" s="493" t="s">
        <v>18120</v>
      </c>
      <c r="D2190" s="496" t="s">
        <v>18052</v>
      </c>
      <c r="E2190" s="442" t="s">
        <v>13</v>
      </c>
      <c r="F2190" s="443">
        <v>1</v>
      </c>
      <c r="G2190" s="444">
        <f>VLOOKUP($B2190,'Cotações de Mercado'!A:X,24,0)</f>
        <v>517.13</v>
      </c>
      <c r="H2190" s="445">
        <f t="shared" si="40"/>
        <v>517.13</v>
      </c>
      <c r="I2190" s="479"/>
    </row>
    <row r="2191" spans="1:9" s="436" customFormat="1" ht="89.25" x14ac:dyDescent="0.2">
      <c r="A2191" s="477" t="s">
        <v>202</v>
      </c>
      <c r="B2191" s="481" t="s">
        <v>18053</v>
      </c>
      <c r="C2191" s="493" t="s">
        <v>18121</v>
      </c>
      <c r="D2191" s="496" t="s">
        <v>18054</v>
      </c>
      <c r="E2191" s="442" t="s">
        <v>13</v>
      </c>
      <c r="F2191" s="443">
        <v>1</v>
      </c>
      <c r="G2191" s="444">
        <f>VLOOKUP($B2191,'Cotações de Mercado'!A:X,24,0)</f>
        <v>84349.01</v>
      </c>
      <c r="H2191" s="445">
        <f t="shared" si="40"/>
        <v>84349.01</v>
      </c>
      <c r="I2191" s="479"/>
    </row>
    <row r="2192" spans="1:9" s="436" customFormat="1" ht="102" x14ac:dyDescent="0.2">
      <c r="A2192" s="477" t="s">
        <v>202</v>
      </c>
      <c r="B2192" s="481" t="s">
        <v>18055</v>
      </c>
      <c r="C2192" s="493" t="s">
        <v>18122</v>
      </c>
      <c r="D2192" s="496" t="s">
        <v>18056</v>
      </c>
      <c r="E2192" s="442" t="s">
        <v>13</v>
      </c>
      <c r="F2192" s="443">
        <v>1</v>
      </c>
      <c r="G2192" s="444">
        <f>VLOOKUP($B2192,'Cotações de Mercado'!A:X,24,0)</f>
        <v>28326.38</v>
      </c>
      <c r="H2192" s="445">
        <f t="shared" si="40"/>
        <v>28326.38</v>
      </c>
      <c r="I2192" s="479"/>
    </row>
    <row r="2193" spans="1:9" s="436" customFormat="1" ht="25.5" customHeight="1" x14ac:dyDescent="0.2">
      <c r="A2193" s="477"/>
      <c r="B2193" s="481"/>
      <c r="C2193" s="497" t="s">
        <v>18123</v>
      </c>
      <c r="D2193" s="495" t="s">
        <v>17271</v>
      </c>
      <c r="E2193" s="451"/>
      <c r="F2193" s="452"/>
      <c r="G2193" s="453"/>
      <c r="H2193" s="454"/>
      <c r="I2193" s="479"/>
    </row>
    <row r="2194" spans="1:9" s="436" customFormat="1" ht="25.5" x14ac:dyDescent="0.2">
      <c r="A2194" s="477" t="s">
        <v>417</v>
      </c>
      <c r="B2194" s="481">
        <v>12140</v>
      </c>
      <c r="C2194" s="493" t="s">
        <v>18124</v>
      </c>
      <c r="D2194" s="478" t="s">
        <v>18057</v>
      </c>
      <c r="E2194" s="582" t="s">
        <v>13</v>
      </c>
      <c r="F2194" s="443">
        <v>8</v>
      </c>
      <c r="G2194" s="444">
        <f>IF($A2194="SINAPI",VLOOKUP($B2194,'Sinapi - Serv'!A:D,4,0),VLOOKUP($B2194,Composições!A:G,7,0))</f>
        <v>9.76</v>
      </c>
      <c r="H2194" s="445">
        <f>+F2194*G2194</f>
        <v>78.08</v>
      </c>
      <c r="I2194" s="479"/>
    </row>
    <row r="2195" spans="1:9" s="436" customFormat="1" ht="76.5" x14ac:dyDescent="0.2">
      <c r="A2195" s="477" t="s">
        <v>202</v>
      </c>
      <c r="B2195" s="481" t="s">
        <v>373</v>
      </c>
      <c r="C2195" s="493" t="s">
        <v>18125</v>
      </c>
      <c r="D2195" s="496" t="s">
        <v>18126</v>
      </c>
      <c r="E2195" s="442" t="s">
        <v>13</v>
      </c>
      <c r="F2195" s="443">
        <v>8</v>
      </c>
      <c r="G2195" s="444">
        <f>IF($A2195="SINAPI",VLOOKUP($B2195,'Sinapi - Serv'!A:D,4,0),VLOOKUP($B2195,Composições!A:G,7,0))</f>
        <v>0.8</v>
      </c>
      <c r="H2195" s="445">
        <f t="shared" si="40"/>
        <v>6.4</v>
      </c>
      <c r="I2195" s="479"/>
    </row>
    <row r="2196" spans="1:9" s="436" customFormat="1" ht="76.5" x14ac:dyDescent="0.2">
      <c r="A2196" s="477" t="s">
        <v>202</v>
      </c>
      <c r="B2196" s="481" t="s">
        <v>376</v>
      </c>
      <c r="C2196" s="493" t="s">
        <v>18127</v>
      </c>
      <c r="D2196" s="496" t="s">
        <v>18128</v>
      </c>
      <c r="E2196" s="442" t="s">
        <v>13</v>
      </c>
      <c r="F2196" s="443">
        <v>8</v>
      </c>
      <c r="G2196" s="444">
        <f>IF($A2196="SINAPI",VLOOKUP($B2196,'Sinapi - Serv'!A:D,4,0),VLOOKUP($B2196,Composições!A:G,7,0))</f>
        <v>1.1299999999999999</v>
      </c>
      <c r="H2196" s="445">
        <f t="shared" ref="H2196:H2219" si="41">+F2196*G2196</f>
        <v>9.0399999999999991</v>
      </c>
      <c r="I2196" s="479"/>
    </row>
    <row r="2197" spans="1:9" s="436" customFormat="1" ht="76.5" x14ac:dyDescent="0.2">
      <c r="A2197" s="477" t="s">
        <v>417</v>
      </c>
      <c r="B2197" s="481">
        <v>13189</v>
      </c>
      <c r="C2197" s="493" t="s">
        <v>18129</v>
      </c>
      <c r="D2197" s="496" t="s">
        <v>18130</v>
      </c>
      <c r="E2197" s="442" t="s">
        <v>13</v>
      </c>
      <c r="F2197" s="443">
        <v>8</v>
      </c>
      <c r="G2197" s="444">
        <f>IF($A2197="SINAPI",VLOOKUP($B2197,'Sinapi - Serv'!A:D,4,0),VLOOKUP($B2197,Composições!A:G,7,0))</f>
        <v>12.9</v>
      </c>
      <c r="H2197" s="445">
        <f t="shared" si="41"/>
        <v>103.2</v>
      </c>
      <c r="I2197" s="479"/>
    </row>
    <row r="2198" spans="1:9" s="436" customFormat="1" ht="25.5" customHeight="1" x14ac:dyDescent="0.2">
      <c r="A2198" s="477"/>
      <c r="B2198" s="481"/>
      <c r="C2198" s="497" t="s">
        <v>88</v>
      </c>
      <c r="D2198" s="495" t="s">
        <v>15075</v>
      </c>
      <c r="E2198" s="451"/>
      <c r="F2198" s="452"/>
      <c r="G2198" s="453"/>
      <c r="H2198" s="454"/>
      <c r="I2198" s="479"/>
    </row>
    <row r="2199" spans="1:9" s="436" customFormat="1" ht="25.5" customHeight="1" x14ac:dyDescent="0.2">
      <c r="A2199" s="477"/>
      <c r="B2199" s="481"/>
      <c r="C2199" s="497" t="s">
        <v>18131</v>
      </c>
      <c r="D2199" s="495" t="s">
        <v>18132</v>
      </c>
      <c r="E2199" s="451"/>
      <c r="F2199" s="452"/>
      <c r="G2199" s="453"/>
      <c r="H2199" s="454"/>
      <c r="I2199" s="479"/>
    </row>
    <row r="2200" spans="1:9" s="436" customFormat="1" ht="25.5" customHeight="1" x14ac:dyDescent="0.2">
      <c r="A2200" s="477"/>
      <c r="B2200" s="481"/>
      <c r="C2200" s="497" t="s">
        <v>18133</v>
      </c>
      <c r="D2200" s="495" t="s">
        <v>18037</v>
      </c>
      <c r="E2200" s="451"/>
      <c r="F2200" s="452"/>
      <c r="G2200" s="453"/>
      <c r="H2200" s="454"/>
      <c r="I2200" s="479"/>
    </row>
    <row r="2201" spans="1:9" s="436" customFormat="1" ht="63.75" x14ac:dyDescent="0.2">
      <c r="A2201" s="477" t="s">
        <v>221</v>
      </c>
      <c r="B2201" s="481" t="s">
        <v>433</v>
      </c>
      <c r="C2201" s="493" t="s">
        <v>18134</v>
      </c>
      <c r="D2201" s="478" t="s">
        <v>435</v>
      </c>
      <c r="E2201" s="582" t="s">
        <v>270</v>
      </c>
      <c r="F2201" s="443">
        <v>67</v>
      </c>
      <c r="G2201" s="444">
        <f>IF($A2201="SINAPI",VLOOKUP($B2201,'Sinapi - Serv'!A:D,4,0),VLOOKUP($B2201,Composições!A:G,7,0))</f>
        <v>24.28</v>
      </c>
      <c r="H2201" s="445">
        <f>+F2201*G2201</f>
        <v>1626.76</v>
      </c>
      <c r="I2201" s="479"/>
    </row>
    <row r="2202" spans="1:9" s="436" customFormat="1" ht="25.5" customHeight="1" x14ac:dyDescent="0.2">
      <c r="A2202" s="477"/>
      <c r="B2202" s="481"/>
      <c r="C2202" s="497" t="s">
        <v>18135</v>
      </c>
      <c r="D2202" s="495" t="s">
        <v>18038</v>
      </c>
      <c r="E2202" s="451"/>
      <c r="F2202" s="452"/>
      <c r="G2202" s="453"/>
      <c r="H2202" s="454"/>
      <c r="I2202" s="479"/>
    </row>
    <row r="2203" spans="1:9" s="436" customFormat="1" ht="63.75" x14ac:dyDescent="0.2">
      <c r="A2203" s="477" t="s">
        <v>17242</v>
      </c>
      <c r="B2203" s="481">
        <v>58121</v>
      </c>
      <c r="C2203" s="493" t="s">
        <v>18136</v>
      </c>
      <c r="D2203" s="478" t="s">
        <v>18039</v>
      </c>
      <c r="E2203" s="582" t="s">
        <v>13</v>
      </c>
      <c r="F2203" s="443">
        <v>45</v>
      </c>
      <c r="G2203" s="444">
        <f>IF($A2203="SINAPI",VLOOKUP($B2203,'Sinapi - Serv'!A:D,4,0),VLOOKUP($B2203,Composições!A:G,7,0))</f>
        <v>60.66</v>
      </c>
      <c r="H2203" s="445">
        <f>+F2203*G2203</f>
        <v>2729.7</v>
      </c>
      <c r="I2203" s="479"/>
    </row>
    <row r="2204" spans="1:9" s="436" customFormat="1" ht="51" x14ac:dyDescent="0.2">
      <c r="A2204" s="477" t="s">
        <v>202</v>
      </c>
      <c r="B2204" s="481" t="s">
        <v>17245</v>
      </c>
      <c r="C2204" s="493" t="s">
        <v>18137</v>
      </c>
      <c r="D2204" s="496" t="s">
        <v>18040</v>
      </c>
      <c r="E2204" s="442" t="s">
        <v>13</v>
      </c>
      <c r="F2204" s="443">
        <v>90</v>
      </c>
      <c r="G2204" s="444">
        <f>IF($A2204="SINAPI",VLOOKUP($B2204,'Sinapi - Serv'!A:D,4,0),VLOOKUP($B2204,Composições!A:G,7,0))</f>
        <v>4.8899999999999997</v>
      </c>
      <c r="H2204" s="445">
        <f t="shared" si="41"/>
        <v>440.1</v>
      </c>
      <c r="I2204" s="479"/>
    </row>
    <row r="2205" spans="1:9" s="436" customFormat="1" ht="25.5" customHeight="1" x14ac:dyDescent="0.2">
      <c r="A2205" s="477"/>
      <c r="B2205" s="481"/>
      <c r="C2205" s="497" t="s">
        <v>18138</v>
      </c>
      <c r="D2205" s="495" t="s">
        <v>17277</v>
      </c>
      <c r="E2205" s="451"/>
      <c r="F2205" s="452"/>
      <c r="G2205" s="453"/>
      <c r="H2205" s="454"/>
      <c r="I2205" s="479"/>
    </row>
    <row r="2206" spans="1:9" s="436" customFormat="1" ht="127.5" x14ac:dyDescent="0.2">
      <c r="A2206" s="477" t="s">
        <v>202</v>
      </c>
      <c r="B2206" s="481" t="s">
        <v>18041</v>
      </c>
      <c r="C2206" s="493" t="s">
        <v>18139</v>
      </c>
      <c r="D2206" s="478" t="s">
        <v>18042</v>
      </c>
      <c r="E2206" s="582" t="s">
        <v>270</v>
      </c>
      <c r="F2206" s="443">
        <v>51</v>
      </c>
      <c r="G2206" s="444">
        <f>VLOOKUP($B2206,'Cotações de Mercado'!A:X,24,0)</f>
        <v>31.66</v>
      </c>
      <c r="H2206" s="445">
        <f>+F2206*G2206</f>
        <v>1614.66</v>
      </c>
      <c r="I2206" s="479"/>
    </row>
    <row r="2207" spans="1:9" s="436" customFormat="1" ht="25.5" customHeight="1" x14ac:dyDescent="0.2">
      <c r="A2207" s="477"/>
      <c r="B2207" s="481"/>
      <c r="C2207" s="497" t="s">
        <v>18140</v>
      </c>
      <c r="D2207" s="495" t="s">
        <v>362</v>
      </c>
      <c r="E2207" s="451"/>
      <c r="F2207" s="452"/>
      <c r="G2207" s="453"/>
      <c r="H2207" s="454"/>
      <c r="I2207" s="479"/>
    </row>
    <row r="2208" spans="1:9" s="436" customFormat="1" ht="76.5" x14ac:dyDescent="0.2">
      <c r="A2208" s="477" t="s">
        <v>202</v>
      </c>
      <c r="B2208" s="481" t="s">
        <v>18043</v>
      </c>
      <c r="C2208" s="493" t="s">
        <v>18141</v>
      </c>
      <c r="D2208" s="478" t="s">
        <v>18093</v>
      </c>
      <c r="E2208" s="582" t="s">
        <v>13</v>
      </c>
      <c r="F2208" s="443">
        <v>1</v>
      </c>
      <c r="G2208" s="444">
        <f>VLOOKUP($B2208,'Cotações de Mercado'!A:X,24,0)</f>
        <v>1605.99</v>
      </c>
      <c r="H2208" s="445">
        <f>+F2208*G2208</f>
        <v>1605.99</v>
      </c>
      <c r="I2208" s="479"/>
    </row>
    <row r="2209" spans="1:9" s="436" customFormat="1" ht="51" x14ac:dyDescent="0.2">
      <c r="A2209" s="477" t="s">
        <v>202</v>
      </c>
      <c r="B2209" s="481" t="s">
        <v>18045</v>
      </c>
      <c r="C2209" s="493" t="s">
        <v>18142</v>
      </c>
      <c r="D2209" s="496" t="s">
        <v>18046</v>
      </c>
      <c r="E2209" s="442" t="s">
        <v>13</v>
      </c>
      <c r="F2209" s="443">
        <v>1</v>
      </c>
      <c r="G2209" s="444">
        <f>VLOOKUP($B2209,'Cotações de Mercado'!A:X,24,0)</f>
        <v>1150.3599999999999</v>
      </c>
      <c r="H2209" s="445">
        <f t="shared" si="41"/>
        <v>1150.3599999999999</v>
      </c>
      <c r="I2209" s="479"/>
    </row>
    <row r="2210" spans="1:9" s="436" customFormat="1" ht="76.5" x14ac:dyDescent="0.2">
      <c r="A2210" s="477" t="s">
        <v>202</v>
      </c>
      <c r="B2210" s="481" t="s">
        <v>18047</v>
      </c>
      <c r="C2210" s="493" t="s">
        <v>18143</v>
      </c>
      <c r="D2210" s="496" t="s">
        <v>18096</v>
      </c>
      <c r="E2210" s="442" t="s">
        <v>13</v>
      </c>
      <c r="F2210" s="443">
        <v>9</v>
      </c>
      <c r="G2210" s="444">
        <f>VLOOKUP($B2210,'Cotações de Mercado'!A:X,24,0)</f>
        <v>1094.1099999999999</v>
      </c>
      <c r="H2210" s="445">
        <f t="shared" si="41"/>
        <v>9846.99</v>
      </c>
      <c r="I2210" s="479"/>
    </row>
    <row r="2211" spans="1:9" s="436" customFormat="1" ht="63.75" x14ac:dyDescent="0.2">
      <c r="A2211" s="477" t="s">
        <v>202</v>
      </c>
      <c r="B2211" s="481" t="s">
        <v>18049</v>
      </c>
      <c r="C2211" s="493" t="s">
        <v>18144</v>
      </c>
      <c r="D2211" s="496" t="s">
        <v>18050</v>
      </c>
      <c r="E2211" s="442" t="s">
        <v>13</v>
      </c>
      <c r="F2211" s="443">
        <v>1</v>
      </c>
      <c r="G2211" s="444">
        <f>VLOOKUP($B2211,'Cotações de Mercado'!A:X,24,0)</f>
        <v>2168.1799999999998</v>
      </c>
      <c r="H2211" s="445">
        <f t="shared" si="41"/>
        <v>2168.1799999999998</v>
      </c>
      <c r="I2211" s="479"/>
    </row>
    <row r="2212" spans="1:9" s="436" customFormat="1" ht="51" x14ac:dyDescent="0.2">
      <c r="A2212" s="477" t="s">
        <v>202</v>
      </c>
      <c r="B2212" s="481" t="s">
        <v>18051</v>
      </c>
      <c r="C2212" s="493" t="s">
        <v>18145</v>
      </c>
      <c r="D2212" s="496" t="s">
        <v>18052</v>
      </c>
      <c r="E2212" s="442" t="s">
        <v>13</v>
      </c>
      <c r="F2212" s="443">
        <v>1</v>
      </c>
      <c r="G2212" s="444">
        <f>VLOOKUP($B2212,'Cotações de Mercado'!A:X,24,0)</f>
        <v>517.13</v>
      </c>
      <c r="H2212" s="445">
        <f t="shared" si="41"/>
        <v>517.13</v>
      </c>
      <c r="I2212" s="479"/>
    </row>
    <row r="2213" spans="1:9" s="436" customFormat="1" ht="89.25" x14ac:dyDescent="0.2">
      <c r="A2213" s="477" t="s">
        <v>202</v>
      </c>
      <c r="B2213" s="481" t="s">
        <v>18053</v>
      </c>
      <c r="C2213" s="493" t="s">
        <v>18146</v>
      </c>
      <c r="D2213" s="496" t="s">
        <v>18054</v>
      </c>
      <c r="E2213" s="442" t="s">
        <v>13</v>
      </c>
      <c r="F2213" s="443">
        <v>1</v>
      </c>
      <c r="G2213" s="444">
        <f>VLOOKUP($B2213,'Cotações de Mercado'!A:X,24,0)</f>
        <v>84349.01</v>
      </c>
      <c r="H2213" s="445">
        <f t="shared" si="41"/>
        <v>84349.01</v>
      </c>
      <c r="I2213" s="479"/>
    </row>
    <row r="2214" spans="1:9" s="436" customFormat="1" ht="102" x14ac:dyDescent="0.2">
      <c r="A2214" s="477" t="s">
        <v>202</v>
      </c>
      <c r="B2214" s="481" t="s">
        <v>18055</v>
      </c>
      <c r="C2214" s="493" t="s">
        <v>18147</v>
      </c>
      <c r="D2214" s="496" t="s">
        <v>18056</v>
      </c>
      <c r="E2214" s="442" t="s">
        <v>13</v>
      </c>
      <c r="F2214" s="443">
        <v>1</v>
      </c>
      <c r="G2214" s="444">
        <f>VLOOKUP($B2214,'Cotações de Mercado'!A:X,24,0)</f>
        <v>28326.38</v>
      </c>
      <c r="H2214" s="445">
        <f t="shared" si="41"/>
        <v>28326.38</v>
      </c>
      <c r="I2214" s="479"/>
    </row>
    <row r="2215" spans="1:9" s="436" customFormat="1" ht="25.5" customHeight="1" x14ac:dyDescent="0.2">
      <c r="A2215" s="477"/>
      <c r="B2215" s="481"/>
      <c r="C2215" s="497" t="s">
        <v>18148</v>
      </c>
      <c r="D2215" s="495" t="s">
        <v>17271</v>
      </c>
      <c r="E2215" s="451"/>
      <c r="F2215" s="452"/>
      <c r="G2215" s="453"/>
      <c r="H2215" s="454"/>
      <c r="I2215" s="479"/>
    </row>
    <row r="2216" spans="1:9" s="436" customFormat="1" ht="25.5" x14ac:dyDescent="0.2">
      <c r="A2216" s="477" t="s">
        <v>417</v>
      </c>
      <c r="B2216" s="481">
        <v>12140</v>
      </c>
      <c r="C2216" s="493" t="s">
        <v>18149</v>
      </c>
      <c r="D2216" s="478" t="s">
        <v>18057</v>
      </c>
      <c r="E2216" s="582" t="s">
        <v>13</v>
      </c>
      <c r="F2216" s="443">
        <v>27</v>
      </c>
      <c r="G2216" s="444">
        <f>IF($A2216="SINAPI",VLOOKUP($B2216,'Sinapi - Serv'!A:D,4,0),VLOOKUP($B2216,Composições!A:G,7,0))</f>
        <v>9.76</v>
      </c>
      <c r="H2216" s="445">
        <f>+F2216*G2216</f>
        <v>263.52</v>
      </c>
      <c r="I2216" s="479"/>
    </row>
    <row r="2217" spans="1:9" s="436" customFormat="1" ht="38.25" x14ac:dyDescent="0.2">
      <c r="A2217" s="477" t="s">
        <v>417</v>
      </c>
      <c r="B2217" s="481">
        <v>12506</v>
      </c>
      <c r="C2217" s="493" t="s">
        <v>18150</v>
      </c>
      <c r="D2217" s="496" t="s">
        <v>17758</v>
      </c>
      <c r="E2217" s="442" t="s">
        <v>13</v>
      </c>
      <c r="F2217" s="443">
        <v>27</v>
      </c>
      <c r="G2217" s="444">
        <f>IF($A2217="SINAPI",VLOOKUP($B2217,'Sinapi - Serv'!A:D,4,0),VLOOKUP($B2217,Composições!A:G,7,0))</f>
        <v>0.85</v>
      </c>
      <c r="H2217" s="445">
        <f t="shared" si="41"/>
        <v>22.95</v>
      </c>
      <c r="I2217" s="479"/>
    </row>
    <row r="2218" spans="1:9" s="436" customFormat="1" ht="38.25" x14ac:dyDescent="0.2">
      <c r="A2218" s="477" t="s">
        <v>417</v>
      </c>
      <c r="B2218" s="481">
        <v>12614</v>
      </c>
      <c r="C2218" s="493" t="s">
        <v>18151</v>
      </c>
      <c r="D2218" s="496" t="s">
        <v>17759</v>
      </c>
      <c r="E2218" s="442" t="s">
        <v>13</v>
      </c>
      <c r="F2218" s="443">
        <v>27</v>
      </c>
      <c r="G2218" s="444">
        <f>IF($A2218="SINAPI",VLOOKUP($B2218,'Sinapi - Serv'!A:D,4,0),VLOOKUP($B2218,Composições!A:G,7,0))</f>
        <v>7.77</v>
      </c>
      <c r="H2218" s="445">
        <f t="shared" si="41"/>
        <v>209.79</v>
      </c>
      <c r="I2218" s="479"/>
    </row>
    <row r="2219" spans="1:9" s="436" customFormat="1" ht="38.25" x14ac:dyDescent="0.2">
      <c r="A2219" s="477" t="s">
        <v>417</v>
      </c>
      <c r="B2219" s="481">
        <v>13189</v>
      </c>
      <c r="C2219" s="493" t="s">
        <v>18152</v>
      </c>
      <c r="D2219" s="496" t="s">
        <v>18058</v>
      </c>
      <c r="E2219" s="442" t="s">
        <v>13</v>
      </c>
      <c r="F2219" s="443">
        <v>27</v>
      </c>
      <c r="G2219" s="444">
        <f>IF($A2219="SINAPI",VLOOKUP($B2219,'Sinapi - Serv'!A:D,4,0),VLOOKUP($B2219,Composições!A:G,7,0))</f>
        <v>12.9</v>
      </c>
      <c r="H2219" s="445">
        <f t="shared" si="41"/>
        <v>348.3</v>
      </c>
      <c r="I2219" s="479"/>
    </row>
    <row r="2220" spans="1:9" s="436" customFormat="1" ht="13.5" thickBot="1" x14ac:dyDescent="0.25">
      <c r="A2220" s="483"/>
      <c r="B2220" s="484"/>
      <c r="C2220" s="485"/>
      <c r="D2220" s="486" t="s">
        <v>22</v>
      </c>
      <c r="E2220" s="446"/>
      <c r="F2220" s="447"/>
      <c r="G2220" s="448"/>
      <c r="H2220" s="449"/>
      <c r="I2220" s="487">
        <f>SUM(H2132:H2219)</f>
        <v>538563.15</v>
      </c>
    </row>
    <row r="2221" spans="1:9" s="436" customFormat="1" ht="13.5" customHeight="1" thickBot="1" x14ac:dyDescent="0.25">
      <c r="A2221" s="489"/>
      <c r="B2221" s="489"/>
      <c r="C2221" s="490"/>
      <c r="D2221" s="490"/>
      <c r="E2221" s="490"/>
      <c r="F2221" s="491"/>
      <c r="G2221" s="492"/>
      <c r="H2221" s="490"/>
      <c r="I2221" s="490"/>
    </row>
    <row r="2222" spans="1:9" s="436" customFormat="1" x14ac:dyDescent="0.2">
      <c r="A2222" s="472"/>
      <c r="B2222" s="473"/>
      <c r="C2222" s="474" t="s">
        <v>89</v>
      </c>
      <c r="D2222" s="499" t="s">
        <v>18153</v>
      </c>
      <c r="E2222" s="438"/>
      <c r="F2222" s="439"/>
      <c r="G2222" s="450"/>
      <c r="H2222" s="441"/>
      <c r="I2222" s="476"/>
    </row>
    <row r="2223" spans="1:9" s="436" customFormat="1" ht="25.5" customHeight="1" x14ac:dyDescent="0.2">
      <c r="A2223" s="477"/>
      <c r="B2223" s="481"/>
      <c r="C2223" s="497" t="s">
        <v>90</v>
      </c>
      <c r="D2223" s="495" t="s">
        <v>15054</v>
      </c>
      <c r="E2223" s="451"/>
      <c r="F2223" s="452"/>
      <c r="G2223" s="453"/>
      <c r="H2223" s="454"/>
      <c r="I2223" s="479"/>
    </row>
    <row r="2224" spans="1:9" s="436" customFormat="1" ht="25.5" customHeight="1" x14ac:dyDescent="0.2">
      <c r="A2224" s="477"/>
      <c r="B2224" s="481"/>
      <c r="C2224" s="497" t="s">
        <v>18154</v>
      </c>
      <c r="D2224" s="495" t="s">
        <v>18155</v>
      </c>
      <c r="E2224" s="451"/>
      <c r="F2224" s="452"/>
      <c r="G2224" s="453"/>
      <c r="H2224" s="454"/>
      <c r="I2224" s="479"/>
    </row>
    <row r="2225" spans="1:9" s="436" customFormat="1" ht="25.5" customHeight="1" x14ac:dyDescent="0.2">
      <c r="A2225" s="477"/>
      <c r="B2225" s="481"/>
      <c r="C2225" s="497" t="s">
        <v>18156</v>
      </c>
      <c r="D2225" s="495" t="s">
        <v>267</v>
      </c>
      <c r="E2225" s="451"/>
      <c r="F2225" s="452"/>
      <c r="G2225" s="453"/>
      <c r="H2225" s="454"/>
      <c r="I2225" s="479"/>
    </row>
    <row r="2226" spans="1:9" s="436" customFormat="1" ht="63.75" x14ac:dyDescent="0.2">
      <c r="A2226" s="477" t="s">
        <v>238</v>
      </c>
      <c r="B2226" s="481">
        <v>53302</v>
      </c>
      <c r="C2226" s="493" t="s">
        <v>18157</v>
      </c>
      <c r="D2226" s="478" t="s">
        <v>274</v>
      </c>
      <c r="E2226" s="582" t="s">
        <v>270</v>
      </c>
      <c r="F2226" s="443">
        <v>19</v>
      </c>
      <c r="G2226" s="444">
        <f>IF($A2226="SINAPI",VLOOKUP($B2226,'Sinapi - Serv'!A:D,4,0),VLOOKUP($B2226,Composições!A:G,7,0))</f>
        <v>44.71</v>
      </c>
      <c r="H2226" s="445">
        <f>+F2226*G2226</f>
        <v>849.49</v>
      </c>
      <c r="I2226" s="479"/>
    </row>
    <row r="2227" spans="1:9" s="436" customFormat="1" ht="63.75" x14ac:dyDescent="0.2">
      <c r="A2227" s="477" t="s">
        <v>238</v>
      </c>
      <c r="B2227" s="481">
        <v>53522</v>
      </c>
      <c r="C2227" s="493" t="s">
        <v>18158</v>
      </c>
      <c r="D2227" s="496" t="s">
        <v>276</v>
      </c>
      <c r="E2227" s="442" t="s">
        <v>270</v>
      </c>
      <c r="F2227" s="443">
        <v>26</v>
      </c>
      <c r="G2227" s="444">
        <f>IF($A2227="SINAPI",VLOOKUP($B2227,'Sinapi - Serv'!A:D,4,0),VLOOKUP($B2227,Composições!A:G,7,0))</f>
        <v>55.76</v>
      </c>
      <c r="H2227" s="445">
        <f>+F2227*G2227</f>
        <v>1449.76</v>
      </c>
      <c r="I2227" s="479"/>
    </row>
    <row r="2228" spans="1:9" s="436" customFormat="1" ht="25.5" customHeight="1" x14ac:dyDescent="0.2">
      <c r="A2228" s="477"/>
      <c r="B2228" s="481"/>
      <c r="C2228" s="497" t="s">
        <v>18159</v>
      </c>
      <c r="D2228" s="495" t="s">
        <v>277</v>
      </c>
      <c r="E2228" s="451"/>
      <c r="F2228" s="452"/>
      <c r="G2228" s="453"/>
      <c r="H2228" s="454"/>
      <c r="I2228" s="479"/>
    </row>
    <row r="2229" spans="1:9" s="436" customFormat="1" ht="51" x14ac:dyDescent="0.2">
      <c r="A2229" s="477" t="s">
        <v>238</v>
      </c>
      <c r="B2229" s="481">
        <v>53307</v>
      </c>
      <c r="C2229" s="493" t="s">
        <v>18160</v>
      </c>
      <c r="D2229" s="478" t="s">
        <v>18161</v>
      </c>
      <c r="E2229" s="582" t="s">
        <v>13</v>
      </c>
      <c r="F2229" s="443">
        <v>2</v>
      </c>
      <c r="G2229" s="444">
        <f>IF($A2229="SINAPI",VLOOKUP($B2229,'Sinapi - Serv'!A:D,4,0),VLOOKUP($B2229,Composições!A:G,7,0))</f>
        <v>112.39</v>
      </c>
      <c r="H2229" s="445">
        <f t="shared" ref="H2229:H2236" si="42">+F2229*G2229</f>
        <v>224.78</v>
      </c>
      <c r="I2229" s="479"/>
    </row>
    <row r="2230" spans="1:9" s="436" customFormat="1" ht="51" x14ac:dyDescent="0.2">
      <c r="A2230" s="477" t="s">
        <v>417</v>
      </c>
      <c r="B2230" s="481">
        <v>1623</v>
      </c>
      <c r="C2230" s="493" t="s">
        <v>18162</v>
      </c>
      <c r="D2230" s="496" t="s">
        <v>18163</v>
      </c>
      <c r="E2230" s="442" t="s">
        <v>13</v>
      </c>
      <c r="F2230" s="443">
        <v>2</v>
      </c>
      <c r="G2230" s="444">
        <f>IF($A2230="SINAPI",VLOOKUP($B2230,'Sinapi - Serv'!A:D,4,0),VLOOKUP($B2230,Composições!A:G,7,0))</f>
        <v>47.94</v>
      </c>
      <c r="H2230" s="445">
        <f t="shared" si="42"/>
        <v>95.88</v>
      </c>
      <c r="I2230" s="479"/>
    </row>
    <row r="2231" spans="1:9" s="436" customFormat="1" ht="51" x14ac:dyDescent="0.2">
      <c r="A2231" s="477" t="s">
        <v>211</v>
      </c>
      <c r="B2231" s="481">
        <v>89559</v>
      </c>
      <c r="C2231" s="493" t="s">
        <v>18164</v>
      </c>
      <c r="D2231" s="496" t="s">
        <v>18165</v>
      </c>
      <c r="E2231" s="442" t="s">
        <v>13</v>
      </c>
      <c r="F2231" s="443">
        <v>1</v>
      </c>
      <c r="G2231" s="444">
        <f>IF($A2231="SINAPI",VLOOKUP($B2231,'Sinapi - Serv'!A:D,4,0),VLOOKUP($B2231,Composições!A:G,7,0))</f>
        <v>71.489999999999995</v>
      </c>
      <c r="H2231" s="445">
        <f t="shared" si="42"/>
        <v>71.489999999999995</v>
      </c>
      <c r="I2231" s="479"/>
    </row>
    <row r="2232" spans="1:9" s="436" customFormat="1" ht="51" x14ac:dyDescent="0.2">
      <c r="A2232" s="477" t="s">
        <v>211</v>
      </c>
      <c r="B2232" s="481">
        <v>89567</v>
      </c>
      <c r="C2232" s="493" t="s">
        <v>18166</v>
      </c>
      <c r="D2232" s="496" t="s">
        <v>299</v>
      </c>
      <c r="E2232" s="442" t="s">
        <v>13</v>
      </c>
      <c r="F2232" s="443">
        <v>1</v>
      </c>
      <c r="G2232" s="444">
        <f>IF($A2232="SINAPI",VLOOKUP($B2232,'Sinapi - Serv'!A:D,4,0),VLOOKUP($B2232,Composições!A:G,7,0))</f>
        <v>86.64</v>
      </c>
      <c r="H2232" s="445">
        <f t="shared" si="42"/>
        <v>86.64</v>
      </c>
      <c r="I2232" s="479"/>
    </row>
    <row r="2233" spans="1:9" s="436" customFormat="1" ht="25.5" x14ac:dyDescent="0.2">
      <c r="A2233" s="477" t="s">
        <v>202</v>
      </c>
      <c r="B2233" s="481" t="s">
        <v>18167</v>
      </c>
      <c r="C2233" s="493" t="s">
        <v>18168</v>
      </c>
      <c r="D2233" s="496" t="s">
        <v>18169</v>
      </c>
      <c r="E2233" s="442" t="s">
        <v>13</v>
      </c>
      <c r="F2233" s="443">
        <v>6</v>
      </c>
      <c r="G2233" s="444">
        <f>IF($A2233="SINAPI",VLOOKUP($B2233,'Sinapi - Serv'!A:D,4,0),VLOOKUP($B2233,Composições!A:G,7,0))</f>
        <v>32.450000000000003</v>
      </c>
      <c r="H2233" s="445">
        <f t="shared" si="42"/>
        <v>194.7</v>
      </c>
      <c r="I2233" s="479"/>
    </row>
    <row r="2234" spans="1:9" s="436" customFormat="1" ht="51" x14ac:dyDescent="0.2">
      <c r="A2234" s="477" t="s">
        <v>238</v>
      </c>
      <c r="B2234" s="481">
        <v>100616</v>
      </c>
      <c r="C2234" s="493" t="s">
        <v>18170</v>
      </c>
      <c r="D2234" s="496" t="s">
        <v>18171</v>
      </c>
      <c r="E2234" s="442" t="s">
        <v>13</v>
      </c>
      <c r="F2234" s="443">
        <v>3</v>
      </c>
      <c r="G2234" s="444">
        <f>IF($A2234="SINAPI",VLOOKUP($B2234,'Sinapi - Serv'!A:D,4,0),VLOOKUP($B2234,Composições!A:G,7,0))</f>
        <v>124.75</v>
      </c>
      <c r="H2234" s="445">
        <f t="shared" si="42"/>
        <v>374.25</v>
      </c>
      <c r="I2234" s="479"/>
    </row>
    <row r="2235" spans="1:9" s="436" customFormat="1" ht="51" x14ac:dyDescent="0.2">
      <c r="A2235" s="477" t="s">
        <v>211</v>
      </c>
      <c r="B2235" s="481">
        <v>89547</v>
      </c>
      <c r="C2235" s="493" t="s">
        <v>18172</v>
      </c>
      <c r="D2235" s="496" t="s">
        <v>314</v>
      </c>
      <c r="E2235" s="442" t="s">
        <v>13</v>
      </c>
      <c r="F2235" s="443">
        <v>2</v>
      </c>
      <c r="G2235" s="444">
        <f>IF($A2235="SINAPI",VLOOKUP($B2235,'Sinapi - Serv'!A:D,4,0),VLOOKUP($B2235,Composições!A:G,7,0))</f>
        <v>24.29</v>
      </c>
      <c r="H2235" s="445">
        <f t="shared" si="42"/>
        <v>48.58</v>
      </c>
      <c r="I2235" s="479"/>
    </row>
    <row r="2236" spans="1:9" s="436" customFormat="1" ht="51" x14ac:dyDescent="0.2">
      <c r="A2236" s="477" t="s">
        <v>211</v>
      </c>
      <c r="B2236" s="481">
        <v>89554</v>
      </c>
      <c r="C2236" s="493" t="s">
        <v>18173</v>
      </c>
      <c r="D2236" s="496" t="s">
        <v>316</v>
      </c>
      <c r="E2236" s="442" t="s">
        <v>13</v>
      </c>
      <c r="F2236" s="443">
        <v>4</v>
      </c>
      <c r="G2236" s="444">
        <f>IF($A2236="SINAPI",VLOOKUP($B2236,'Sinapi - Serv'!A:D,4,0),VLOOKUP($B2236,Composições!A:G,7,0))</f>
        <v>30.89</v>
      </c>
      <c r="H2236" s="445">
        <f t="shared" si="42"/>
        <v>123.56</v>
      </c>
      <c r="I2236" s="479"/>
    </row>
    <row r="2237" spans="1:9" s="436" customFormat="1" ht="25.5" customHeight="1" x14ac:dyDescent="0.2">
      <c r="A2237" s="477"/>
      <c r="B2237" s="481"/>
      <c r="C2237" s="497" t="s">
        <v>18174</v>
      </c>
      <c r="D2237" s="495" t="s">
        <v>18175</v>
      </c>
      <c r="E2237" s="451"/>
      <c r="F2237" s="452"/>
      <c r="G2237" s="453"/>
      <c r="H2237" s="454"/>
      <c r="I2237" s="479"/>
    </row>
    <row r="2238" spans="1:9" s="436" customFormat="1" ht="38.25" x14ac:dyDescent="0.2">
      <c r="A2238" s="477" t="s">
        <v>202</v>
      </c>
      <c r="B2238" s="481" t="s">
        <v>18176</v>
      </c>
      <c r="C2238" s="493" t="s">
        <v>18177</v>
      </c>
      <c r="D2238" s="478" t="s">
        <v>18178</v>
      </c>
      <c r="E2238" s="582" t="s">
        <v>270</v>
      </c>
      <c r="F2238" s="443">
        <v>9</v>
      </c>
      <c r="G2238" s="444">
        <f>IF($A2238="SINAPI",VLOOKUP($B2238,'Sinapi - Serv'!A:D,4,0),VLOOKUP($B2238,Composições!A:G,7,0))</f>
        <v>44.53</v>
      </c>
      <c r="H2238" s="445">
        <f>+F2238*G2238</f>
        <v>400.77</v>
      </c>
      <c r="I2238" s="479"/>
    </row>
    <row r="2239" spans="1:9" s="436" customFormat="1" ht="25.5" customHeight="1" x14ac:dyDescent="0.2">
      <c r="A2239" s="477"/>
      <c r="B2239" s="481"/>
      <c r="C2239" s="497" t="s">
        <v>18179</v>
      </c>
      <c r="D2239" s="495" t="s">
        <v>18180</v>
      </c>
      <c r="E2239" s="451"/>
      <c r="F2239" s="452"/>
      <c r="G2239" s="453"/>
      <c r="H2239" s="454"/>
      <c r="I2239" s="479"/>
    </row>
    <row r="2240" spans="1:9" s="436" customFormat="1" ht="76.5" x14ac:dyDescent="0.2">
      <c r="A2240" s="477" t="s">
        <v>202</v>
      </c>
      <c r="B2240" s="481" t="s">
        <v>18181</v>
      </c>
      <c r="C2240" s="493" t="s">
        <v>18182</v>
      </c>
      <c r="D2240" s="478" t="s">
        <v>18183</v>
      </c>
      <c r="E2240" s="582" t="s">
        <v>13</v>
      </c>
      <c r="F2240" s="443">
        <v>1</v>
      </c>
      <c r="G2240" s="444">
        <f>IF($A2240="SINAPI",VLOOKUP($B2240,'Sinapi - Serv'!A:D,4,0),VLOOKUP($B2240,Composições!A:G,7,0))</f>
        <v>5142.83</v>
      </c>
      <c r="H2240" s="445">
        <f>+F2240*G2240</f>
        <v>5142.83</v>
      </c>
      <c r="I2240" s="479"/>
    </row>
    <row r="2241" spans="1:9" s="436" customFormat="1" ht="25.5" customHeight="1" x14ac:dyDescent="0.2">
      <c r="A2241" s="477"/>
      <c r="B2241" s="481"/>
      <c r="C2241" s="497" t="s">
        <v>91</v>
      </c>
      <c r="D2241" s="495" t="s">
        <v>15064</v>
      </c>
      <c r="E2241" s="451"/>
      <c r="F2241" s="452"/>
      <c r="G2241" s="453"/>
      <c r="H2241" s="454"/>
      <c r="I2241" s="479"/>
    </row>
    <row r="2242" spans="1:9" s="436" customFormat="1" ht="25.5" customHeight="1" x14ac:dyDescent="0.2">
      <c r="A2242" s="477"/>
      <c r="B2242" s="481"/>
      <c r="C2242" s="497" t="s">
        <v>18184</v>
      </c>
      <c r="D2242" s="495" t="s">
        <v>18185</v>
      </c>
      <c r="E2242" s="451"/>
      <c r="F2242" s="452"/>
      <c r="G2242" s="453"/>
      <c r="H2242" s="454"/>
      <c r="I2242" s="479"/>
    </row>
    <row r="2243" spans="1:9" s="436" customFormat="1" ht="25.5" customHeight="1" x14ac:dyDescent="0.2">
      <c r="A2243" s="477"/>
      <c r="B2243" s="481"/>
      <c r="C2243" s="497" t="s">
        <v>18186</v>
      </c>
      <c r="D2243" s="495" t="s">
        <v>18187</v>
      </c>
      <c r="E2243" s="451"/>
      <c r="F2243" s="452"/>
      <c r="G2243" s="453"/>
      <c r="H2243" s="454"/>
      <c r="I2243" s="479"/>
    </row>
    <row r="2244" spans="1:9" s="436" customFormat="1" ht="63.75" x14ac:dyDescent="0.2">
      <c r="A2244" s="477" t="s">
        <v>238</v>
      </c>
      <c r="B2244" s="481">
        <v>53302</v>
      </c>
      <c r="C2244" s="493" t="s">
        <v>18188</v>
      </c>
      <c r="D2244" s="478" t="s">
        <v>274</v>
      </c>
      <c r="E2244" s="582" t="s">
        <v>270</v>
      </c>
      <c r="F2244" s="443">
        <v>3</v>
      </c>
      <c r="G2244" s="444">
        <f>IF($A2244="SINAPI",VLOOKUP($B2244,'Sinapi - Serv'!A:D,4,0),VLOOKUP($B2244,Composições!A:G,7,0))</f>
        <v>44.71</v>
      </c>
      <c r="H2244" s="445">
        <f>+F2244*G2244</f>
        <v>134.13</v>
      </c>
      <c r="I2244" s="479"/>
    </row>
    <row r="2245" spans="1:9" s="436" customFormat="1" ht="25.5" customHeight="1" x14ac:dyDescent="0.2">
      <c r="A2245" s="477"/>
      <c r="B2245" s="481"/>
      <c r="C2245" s="497" t="s">
        <v>18189</v>
      </c>
      <c r="D2245" s="495" t="s">
        <v>18190</v>
      </c>
      <c r="E2245" s="451"/>
      <c r="F2245" s="452"/>
      <c r="G2245" s="453"/>
      <c r="H2245" s="454"/>
      <c r="I2245" s="479"/>
    </row>
    <row r="2246" spans="1:9" s="436" customFormat="1" ht="51" x14ac:dyDescent="0.2">
      <c r="A2246" s="477" t="s">
        <v>238</v>
      </c>
      <c r="B2246" s="481">
        <v>53307</v>
      </c>
      <c r="C2246" s="493" t="s">
        <v>18191</v>
      </c>
      <c r="D2246" s="478" t="s">
        <v>18161</v>
      </c>
      <c r="E2246" s="582" t="s">
        <v>270</v>
      </c>
      <c r="F2246" s="443">
        <v>2</v>
      </c>
      <c r="G2246" s="444">
        <f>IF($A2246="SINAPI",VLOOKUP($B2246,'Sinapi - Serv'!A:D,4,0),VLOOKUP($B2246,Composições!A:G,7,0))</f>
        <v>112.39</v>
      </c>
      <c r="H2246" s="445">
        <f>+F2246*G2246</f>
        <v>224.78</v>
      </c>
      <c r="I2246" s="479"/>
    </row>
    <row r="2247" spans="1:9" s="436" customFormat="1" ht="51" x14ac:dyDescent="0.2">
      <c r="A2247" s="477" t="s">
        <v>211</v>
      </c>
      <c r="B2247" s="481">
        <v>89599</v>
      </c>
      <c r="C2247" s="493" t="s">
        <v>18192</v>
      </c>
      <c r="D2247" s="496" t="s">
        <v>314</v>
      </c>
      <c r="E2247" s="442" t="s">
        <v>270</v>
      </c>
      <c r="F2247" s="443">
        <v>2</v>
      </c>
      <c r="G2247" s="444">
        <f>IF($A2247="SINAPI",VLOOKUP($B2247,'Sinapi - Serv'!A:D,4,0),VLOOKUP($B2247,Composições!A:G,7,0))</f>
        <v>28.05</v>
      </c>
      <c r="H2247" s="445">
        <f>+F2247*G2247</f>
        <v>56.1</v>
      </c>
      <c r="I2247" s="479"/>
    </row>
    <row r="2248" spans="1:9" s="436" customFormat="1" ht="25.5" customHeight="1" x14ac:dyDescent="0.2">
      <c r="A2248" s="477"/>
      <c r="B2248" s="481"/>
      <c r="C2248" s="497" t="s">
        <v>18193</v>
      </c>
      <c r="D2248" s="495" t="s">
        <v>18194</v>
      </c>
      <c r="E2248" s="451"/>
      <c r="F2248" s="452"/>
      <c r="G2248" s="453"/>
      <c r="H2248" s="454"/>
      <c r="I2248" s="479"/>
    </row>
    <row r="2249" spans="1:9" s="436" customFormat="1" ht="51" x14ac:dyDescent="0.2">
      <c r="A2249" s="477" t="s">
        <v>202</v>
      </c>
      <c r="B2249" s="481" t="s">
        <v>18195</v>
      </c>
      <c r="C2249" s="493" t="s">
        <v>18196</v>
      </c>
      <c r="D2249" s="478" t="s">
        <v>18197</v>
      </c>
      <c r="E2249" s="582" t="s">
        <v>13</v>
      </c>
      <c r="F2249" s="443">
        <v>1</v>
      </c>
      <c r="G2249" s="444">
        <f>IF($A2249="SINAPI",VLOOKUP($B2249,'Sinapi - Serv'!A:D,4,0),VLOOKUP($B2249,Composições!A:G,7,0))</f>
        <v>4895.26</v>
      </c>
      <c r="H2249" s="445">
        <f>+F2249*G2249</f>
        <v>4895.26</v>
      </c>
      <c r="I2249" s="479"/>
    </row>
    <row r="2250" spans="1:9" s="436" customFormat="1" ht="25.5" customHeight="1" x14ac:dyDescent="0.2">
      <c r="A2250" s="477"/>
      <c r="B2250" s="481"/>
      <c r="C2250" s="497" t="s">
        <v>92</v>
      </c>
      <c r="D2250" s="495" t="s">
        <v>15075</v>
      </c>
      <c r="E2250" s="451"/>
      <c r="F2250" s="452"/>
      <c r="G2250" s="453"/>
      <c r="H2250" s="454"/>
      <c r="I2250" s="479"/>
    </row>
    <row r="2251" spans="1:9" s="436" customFormat="1" ht="25.5" customHeight="1" x14ac:dyDescent="0.2">
      <c r="A2251" s="477"/>
      <c r="B2251" s="481"/>
      <c r="C2251" s="497" t="s">
        <v>18198</v>
      </c>
      <c r="D2251" s="495" t="s">
        <v>18199</v>
      </c>
      <c r="E2251" s="451"/>
      <c r="F2251" s="452"/>
      <c r="G2251" s="453"/>
      <c r="H2251" s="454"/>
      <c r="I2251" s="479"/>
    </row>
    <row r="2252" spans="1:9" s="436" customFormat="1" ht="25.5" customHeight="1" x14ac:dyDescent="0.2">
      <c r="A2252" s="477"/>
      <c r="B2252" s="481"/>
      <c r="C2252" s="497" t="s">
        <v>18200</v>
      </c>
      <c r="D2252" s="495" t="s">
        <v>18187</v>
      </c>
      <c r="E2252" s="451"/>
      <c r="F2252" s="452"/>
      <c r="G2252" s="453"/>
      <c r="H2252" s="454"/>
      <c r="I2252" s="479"/>
    </row>
    <row r="2253" spans="1:9" s="436" customFormat="1" ht="63.75" x14ac:dyDescent="0.2">
      <c r="A2253" s="477" t="s">
        <v>238</v>
      </c>
      <c r="B2253" s="481">
        <v>53302</v>
      </c>
      <c r="C2253" s="493" t="s">
        <v>18201</v>
      </c>
      <c r="D2253" s="478" t="s">
        <v>274</v>
      </c>
      <c r="E2253" s="582" t="s">
        <v>270</v>
      </c>
      <c r="F2253" s="443">
        <v>1</v>
      </c>
      <c r="G2253" s="444">
        <f>IF($A2253="SINAPI",VLOOKUP($B2253,'Sinapi - Serv'!A:D,4,0),VLOOKUP($B2253,Composições!A:G,7,0))</f>
        <v>44.71</v>
      </c>
      <c r="H2253" s="445">
        <f>+F2253*G2253</f>
        <v>44.71</v>
      </c>
      <c r="I2253" s="479"/>
    </row>
    <row r="2254" spans="1:9" s="436" customFormat="1" ht="63.75" x14ac:dyDescent="0.2">
      <c r="A2254" s="477" t="s">
        <v>238</v>
      </c>
      <c r="B2254" s="481">
        <v>53522</v>
      </c>
      <c r="C2254" s="493" t="s">
        <v>18202</v>
      </c>
      <c r="D2254" s="496" t="s">
        <v>276</v>
      </c>
      <c r="E2254" s="442" t="s">
        <v>270</v>
      </c>
      <c r="F2254" s="443">
        <v>54</v>
      </c>
      <c r="G2254" s="444">
        <f>IF($A2254="SINAPI",VLOOKUP($B2254,'Sinapi - Serv'!A:D,4,0),VLOOKUP($B2254,Composições!A:G,7,0))</f>
        <v>55.76</v>
      </c>
      <c r="H2254" s="445">
        <f>+F2254*G2254</f>
        <v>3011.04</v>
      </c>
      <c r="I2254" s="479"/>
    </row>
    <row r="2255" spans="1:9" s="436" customFormat="1" ht="25.5" customHeight="1" x14ac:dyDescent="0.2">
      <c r="A2255" s="477"/>
      <c r="B2255" s="481"/>
      <c r="C2255" s="497" t="s">
        <v>18203</v>
      </c>
      <c r="D2255" s="495" t="s">
        <v>18190</v>
      </c>
      <c r="E2255" s="451"/>
      <c r="F2255" s="452"/>
      <c r="G2255" s="453"/>
      <c r="H2255" s="454"/>
      <c r="I2255" s="479"/>
    </row>
    <row r="2256" spans="1:9" s="436" customFormat="1" ht="51" x14ac:dyDescent="0.2">
      <c r="A2256" s="477" t="s">
        <v>211</v>
      </c>
      <c r="B2256" s="481">
        <v>89522</v>
      </c>
      <c r="C2256" s="493" t="s">
        <v>18204</v>
      </c>
      <c r="D2256" s="478" t="s">
        <v>6426</v>
      </c>
      <c r="E2256" s="582" t="s">
        <v>13</v>
      </c>
      <c r="F2256" s="443">
        <v>2</v>
      </c>
      <c r="G2256" s="444">
        <f>IF($A2256="SINAPI",VLOOKUP($B2256,'Sinapi - Serv'!A:D,4,0),VLOOKUP($B2256,Composições!A:G,7,0))</f>
        <v>32.520000000000003</v>
      </c>
      <c r="H2256" s="445">
        <f>+F2256*G2256</f>
        <v>65.040000000000006</v>
      </c>
      <c r="I2256" s="479"/>
    </row>
    <row r="2257" spans="1:9" s="436" customFormat="1" ht="51" x14ac:dyDescent="0.2">
      <c r="A2257" s="477" t="s">
        <v>211</v>
      </c>
      <c r="B2257" s="481">
        <v>89550</v>
      </c>
      <c r="C2257" s="493" t="s">
        <v>18205</v>
      </c>
      <c r="D2257" s="496" t="s">
        <v>6473</v>
      </c>
      <c r="E2257" s="442" t="s">
        <v>13</v>
      </c>
      <c r="F2257" s="443">
        <v>1</v>
      </c>
      <c r="G2257" s="444">
        <f>IF($A2257="SINAPI",VLOOKUP($B2257,'Sinapi - Serv'!A:D,4,0),VLOOKUP($B2257,Composições!A:G,7,0))</f>
        <v>43.99</v>
      </c>
      <c r="H2257" s="445">
        <f>+F2257*G2257</f>
        <v>43.99</v>
      </c>
      <c r="I2257" s="479"/>
    </row>
    <row r="2258" spans="1:9" s="436" customFormat="1" ht="51" x14ac:dyDescent="0.2">
      <c r="A2258" s="477" t="s">
        <v>211</v>
      </c>
      <c r="B2258" s="481">
        <v>89547</v>
      </c>
      <c r="C2258" s="493" t="s">
        <v>18206</v>
      </c>
      <c r="D2258" s="496" t="s">
        <v>6453</v>
      </c>
      <c r="E2258" s="442" t="s">
        <v>13</v>
      </c>
      <c r="F2258" s="443">
        <v>3</v>
      </c>
      <c r="G2258" s="444">
        <f>IF($A2258="SINAPI",VLOOKUP($B2258,'Sinapi - Serv'!A:D,4,0),VLOOKUP($B2258,Composições!A:G,7,0))</f>
        <v>24.29</v>
      </c>
      <c r="H2258" s="445">
        <f>+F2258*G2258</f>
        <v>72.87</v>
      </c>
      <c r="I2258" s="479"/>
    </row>
    <row r="2259" spans="1:9" s="436" customFormat="1" ht="25.5" customHeight="1" x14ac:dyDescent="0.2">
      <c r="A2259" s="477"/>
      <c r="B2259" s="481"/>
      <c r="C2259" s="497" t="s">
        <v>18207</v>
      </c>
      <c r="D2259" s="495" t="s">
        <v>18208</v>
      </c>
      <c r="E2259" s="451"/>
      <c r="F2259" s="452"/>
      <c r="G2259" s="453"/>
      <c r="H2259" s="454"/>
      <c r="I2259" s="479"/>
    </row>
    <row r="2260" spans="1:9" s="436" customFormat="1" ht="38.25" x14ac:dyDescent="0.2">
      <c r="A2260" s="477" t="s">
        <v>202</v>
      </c>
      <c r="B2260" s="481" t="s">
        <v>18209</v>
      </c>
      <c r="C2260" s="493" t="s">
        <v>18210</v>
      </c>
      <c r="D2260" s="478" t="s">
        <v>18211</v>
      </c>
      <c r="E2260" s="582" t="s">
        <v>270</v>
      </c>
      <c r="F2260" s="443">
        <v>4</v>
      </c>
      <c r="G2260" s="444">
        <f>IF($A2260="SINAPI",VLOOKUP($B2260,'Sinapi - Serv'!A:D,4,0),VLOOKUP($B2260,Composições!A:G,7,0))</f>
        <v>79.78</v>
      </c>
      <c r="H2260" s="445">
        <f>+F2260*G2260</f>
        <v>319.12</v>
      </c>
      <c r="I2260" s="479"/>
    </row>
    <row r="2261" spans="1:9" s="436" customFormat="1" ht="25.5" customHeight="1" x14ac:dyDescent="0.2">
      <c r="A2261" s="477"/>
      <c r="B2261" s="481"/>
      <c r="C2261" s="497" t="s">
        <v>18212</v>
      </c>
      <c r="D2261" s="495" t="s">
        <v>18213</v>
      </c>
      <c r="E2261" s="451"/>
      <c r="F2261" s="452"/>
      <c r="G2261" s="453"/>
      <c r="H2261" s="454"/>
      <c r="I2261" s="479"/>
    </row>
    <row r="2262" spans="1:9" s="436" customFormat="1" ht="63.75" x14ac:dyDescent="0.2">
      <c r="A2262" s="477" t="s">
        <v>335</v>
      </c>
      <c r="B2262" s="481">
        <v>45480</v>
      </c>
      <c r="C2262" s="493" t="s">
        <v>18214</v>
      </c>
      <c r="D2262" s="478" t="s">
        <v>18215</v>
      </c>
      <c r="E2262" s="582" t="s">
        <v>13</v>
      </c>
      <c r="F2262" s="443">
        <v>1</v>
      </c>
      <c r="G2262" s="444">
        <f>IF($A2262="SINAPI",VLOOKUP($B2262,'Sinapi - Serv'!A:D,4,0),VLOOKUP($B2262,Composições!A:G,7,0))</f>
        <v>3021.79</v>
      </c>
      <c r="H2262" s="445">
        <f>+F2262*G2262</f>
        <v>3021.79</v>
      </c>
      <c r="I2262" s="479"/>
    </row>
    <row r="2263" spans="1:9" s="436" customFormat="1" ht="76.5" x14ac:dyDescent="0.2">
      <c r="A2263" s="477" t="s">
        <v>202</v>
      </c>
      <c r="B2263" s="481" t="s">
        <v>18216</v>
      </c>
      <c r="C2263" s="493" t="s">
        <v>18217</v>
      </c>
      <c r="D2263" s="496" t="s">
        <v>18218</v>
      </c>
      <c r="E2263" s="442" t="s">
        <v>13</v>
      </c>
      <c r="F2263" s="443">
        <v>1</v>
      </c>
      <c r="G2263" s="444">
        <f>IF($A2263="SINAPI",VLOOKUP($B2263,'Sinapi - Serv'!A:D,4,0),VLOOKUP($B2263,Composições!A:G,7,0))</f>
        <v>8018.56</v>
      </c>
      <c r="H2263" s="445">
        <f>+F2263*G2263</f>
        <v>8018.56</v>
      </c>
      <c r="I2263" s="479"/>
    </row>
    <row r="2264" spans="1:9" s="436" customFormat="1" ht="25.5" customHeight="1" x14ac:dyDescent="0.2">
      <c r="A2264" s="477"/>
      <c r="B2264" s="481"/>
      <c r="C2264" s="497" t="s">
        <v>18219</v>
      </c>
      <c r="D2264" s="495" t="s">
        <v>18220</v>
      </c>
      <c r="E2264" s="451"/>
      <c r="F2264" s="452"/>
      <c r="G2264" s="453"/>
      <c r="H2264" s="454"/>
      <c r="I2264" s="479"/>
    </row>
    <row r="2265" spans="1:9" s="436" customFormat="1" ht="89.25" x14ac:dyDescent="0.2">
      <c r="A2265" s="477" t="s">
        <v>202</v>
      </c>
      <c r="B2265" s="481" t="s">
        <v>18221</v>
      </c>
      <c r="C2265" s="493" t="s">
        <v>18222</v>
      </c>
      <c r="D2265" s="478" t="s">
        <v>18223</v>
      </c>
      <c r="E2265" s="582" t="s">
        <v>13</v>
      </c>
      <c r="F2265" s="443">
        <v>2</v>
      </c>
      <c r="G2265" s="444">
        <f>IF($A2265="SINAPI",VLOOKUP($B2265,'Sinapi - Serv'!A:D,4,0),VLOOKUP($B2265,Composições!A:G,7,0))</f>
        <v>6042.21</v>
      </c>
      <c r="H2265" s="445">
        <f>+F2265*G2265</f>
        <v>12084.42</v>
      </c>
      <c r="I2265" s="479"/>
    </row>
    <row r="2266" spans="1:9" s="436" customFormat="1" ht="13.5" thickBot="1" x14ac:dyDescent="0.25">
      <c r="A2266" s="483"/>
      <c r="B2266" s="484"/>
      <c r="C2266" s="485"/>
      <c r="D2266" s="486" t="s">
        <v>22</v>
      </c>
      <c r="E2266" s="446"/>
      <c r="F2266" s="447"/>
      <c r="G2266" s="448"/>
      <c r="H2266" s="449"/>
      <c r="I2266" s="487">
        <f>SUM(H2223:H2265)</f>
        <v>41054.54</v>
      </c>
    </row>
    <row r="2267" spans="1:9" s="436" customFormat="1" ht="13.5" customHeight="1" thickBot="1" x14ac:dyDescent="0.25">
      <c r="A2267" s="489"/>
      <c r="B2267" s="489"/>
      <c r="C2267" s="490"/>
      <c r="D2267" s="490"/>
      <c r="E2267" s="490"/>
      <c r="F2267" s="491"/>
      <c r="G2267" s="492"/>
      <c r="H2267" s="490"/>
      <c r="I2267" s="490"/>
    </row>
    <row r="2268" spans="1:9" s="436" customFormat="1" x14ac:dyDescent="0.2">
      <c r="A2268" s="472"/>
      <c r="B2268" s="473"/>
      <c r="C2268" s="474" t="s">
        <v>18224</v>
      </c>
      <c r="D2268" s="499" t="s">
        <v>18225</v>
      </c>
      <c r="E2268" s="438"/>
      <c r="F2268" s="439"/>
      <c r="G2268" s="450"/>
      <c r="H2268" s="441"/>
      <c r="I2268" s="476"/>
    </row>
    <row r="2269" spans="1:9" s="436" customFormat="1" ht="25.5" customHeight="1" x14ac:dyDescent="0.2">
      <c r="A2269" s="477"/>
      <c r="B2269" s="481"/>
      <c r="C2269" s="497" t="s">
        <v>18226</v>
      </c>
      <c r="D2269" s="495" t="s">
        <v>15054</v>
      </c>
      <c r="E2269" s="451"/>
      <c r="F2269" s="452"/>
      <c r="G2269" s="453"/>
      <c r="H2269" s="454"/>
      <c r="I2269" s="479"/>
    </row>
    <row r="2270" spans="1:9" s="436" customFormat="1" ht="25.5" customHeight="1" x14ac:dyDescent="0.2">
      <c r="A2270" s="477"/>
      <c r="B2270" s="481"/>
      <c r="C2270" s="497" t="s">
        <v>18243</v>
      </c>
      <c r="D2270" s="495" t="s">
        <v>18227</v>
      </c>
      <c r="E2270" s="451"/>
      <c r="F2270" s="452"/>
      <c r="G2270" s="453"/>
      <c r="H2270" s="454"/>
      <c r="I2270" s="479"/>
    </row>
    <row r="2271" spans="1:9" s="436" customFormat="1" ht="25.5" customHeight="1" x14ac:dyDescent="0.2">
      <c r="A2271" s="477"/>
      <c r="B2271" s="481"/>
      <c r="C2271" s="497" t="s">
        <v>18244</v>
      </c>
      <c r="D2271" s="495" t="s">
        <v>267</v>
      </c>
      <c r="E2271" s="451"/>
      <c r="F2271" s="452"/>
      <c r="G2271" s="453"/>
      <c r="H2271" s="454"/>
      <c r="I2271" s="479"/>
    </row>
    <row r="2272" spans="1:9" s="436" customFormat="1" ht="38.25" x14ac:dyDescent="0.2">
      <c r="A2272" s="477" t="s">
        <v>202</v>
      </c>
      <c r="B2272" s="481" t="s">
        <v>18228</v>
      </c>
      <c r="C2272" s="493" t="s">
        <v>18245</v>
      </c>
      <c r="D2272" s="478" t="s">
        <v>18229</v>
      </c>
      <c r="E2272" s="582" t="s">
        <v>270</v>
      </c>
      <c r="F2272" s="443">
        <v>7</v>
      </c>
      <c r="G2272" s="444">
        <f>IF($A2272="SINAPI",VLOOKUP($B2272,'Sinapi - Serv'!A:D,4,0),VLOOKUP($B2272,Composições!A:G,7,0))</f>
        <v>32.72</v>
      </c>
      <c r="H2272" s="445">
        <f>+F2272*G2272</f>
        <v>229.04</v>
      </c>
      <c r="I2272" s="479"/>
    </row>
    <row r="2273" spans="1:9" s="436" customFormat="1" ht="38.25" x14ac:dyDescent="0.2">
      <c r="A2273" s="477" t="s">
        <v>221</v>
      </c>
      <c r="B2273" s="481">
        <v>9838</v>
      </c>
      <c r="C2273" s="493" t="s">
        <v>18246</v>
      </c>
      <c r="D2273" s="496" t="s">
        <v>18230</v>
      </c>
      <c r="E2273" s="442" t="s">
        <v>270</v>
      </c>
      <c r="F2273" s="443">
        <v>7</v>
      </c>
      <c r="G2273" s="444">
        <f>IF($A2273="SINAPI",VLOOKUP($B2273,'Sinapi - Serv'!A:D,4,0),VLOOKUP($B2273,Composições!A:G,7,0))</f>
        <v>18.11</v>
      </c>
      <c r="H2273" s="445">
        <f>+F2273*G2273</f>
        <v>126.77</v>
      </c>
      <c r="I2273" s="479"/>
    </row>
    <row r="2274" spans="1:9" s="436" customFormat="1" ht="25.5" customHeight="1" x14ac:dyDescent="0.2">
      <c r="A2274" s="477"/>
      <c r="B2274" s="481"/>
      <c r="C2274" s="497" t="s">
        <v>18247</v>
      </c>
      <c r="D2274" s="495" t="s">
        <v>277</v>
      </c>
      <c r="E2274" s="451"/>
      <c r="F2274" s="452"/>
      <c r="G2274" s="453"/>
      <c r="H2274" s="454"/>
      <c r="I2274" s="479"/>
    </row>
    <row r="2275" spans="1:9" s="436" customFormat="1" ht="38.25" x14ac:dyDescent="0.2">
      <c r="A2275" s="477" t="s">
        <v>211</v>
      </c>
      <c r="B2275" s="481">
        <v>89408</v>
      </c>
      <c r="C2275" s="493" t="s">
        <v>18248</v>
      </c>
      <c r="D2275" s="478" t="s">
        <v>18231</v>
      </c>
      <c r="E2275" s="582" t="s">
        <v>13</v>
      </c>
      <c r="F2275" s="443">
        <v>4</v>
      </c>
      <c r="G2275" s="444">
        <f>IF($A2275="SINAPI",VLOOKUP($B2275,'Sinapi - Serv'!A:D,4,0),VLOOKUP($B2275,Composições!A:G,7,0))</f>
        <v>11.56</v>
      </c>
      <c r="H2275" s="445">
        <f>+F2275*G2275</f>
        <v>46.24</v>
      </c>
      <c r="I2275" s="479"/>
    </row>
    <row r="2276" spans="1:9" s="436" customFormat="1" ht="38.25" x14ac:dyDescent="0.2">
      <c r="A2276" s="477" t="s">
        <v>211</v>
      </c>
      <c r="B2276" s="481">
        <v>89440</v>
      </c>
      <c r="C2276" s="493" t="s">
        <v>18249</v>
      </c>
      <c r="D2276" s="496" t="s">
        <v>18232</v>
      </c>
      <c r="E2276" s="442" t="s">
        <v>13</v>
      </c>
      <c r="F2276" s="443">
        <v>1</v>
      </c>
      <c r="G2276" s="444">
        <f>IF($A2276="SINAPI",VLOOKUP($B2276,'Sinapi - Serv'!A:D,4,0),VLOOKUP($B2276,Composições!A:G,7,0))</f>
        <v>15.87</v>
      </c>
      <c r="H2276" s="445">
        <f>+F2276*G2276</f>
        <v>15.87</v>
      </c>
      <c r="I2276" s="479"/>
    </row>
    <row r="2277" spans="1:9" s="436" customFormat="1" ht="25.5" customHeight="1" x14ac:dyDescent="0.2">
      <c r="A2277" s="477"/>
      <c r="B2277" s="481"/>
      <c r="C2277" s="497" t="s">
        <v>18250</v>
      </c>
      <c r="D2277" s="495" t="s">
        <v>320</v>
      </c>
      <c r="E2277" s="451"/>
      <c r="F2277" s="452"/>
      <c r="G2277" s="453"/>
      <c r="H2277" s="454"/>
      <c r="I2277" s="479"/>
    </row>
    <row r="2278" spans="1:9" s="436" customFormat="1" ht="25.5" x14ac:dyDescent="0.2">
      <c r="A2278" s="477" t="s">
        <v>417</v>
      </c>
      <c r="B2278" s="481">
        <v>11384</v>
      </c>
      <c r="C2278" s="493" t="s">
        <v>18251</v>
      </c>
      <c r="D2278" s="478" t="s">
        <v>18233</v>
      </c>
      <c r="E2278" s="582" t="s">
        <v>18234</v>
      </c>
      <c r="F2278" s="443">
        <v>1</v>
      </c>
      <c r="G2278" s="444">
        <f>IF($A2278="SINAPI",VLOOKUP($B2278,'Sinapi - Serv'!A:D,4,0),VLOOKUP($B2278,Composições!A:G,7,0))</f>
        <v>376.56</v>
      </c>
      <c r="H2278" s="445">
        <f>+F2278*G2278</f>
        <v>376.56</v>
      </c>
      <c r="I2278" s="479"/>
    </row>
    <row r="2279" spans="1:9" s="436" customFormat="1" ht="38.25" x14ac:dyDescent="0.2">
      <c r="A2279" s="477" t="s">
        <v>202</v>
      </c>
      <c r="B2279" s="481" t="s">
        <v>18235</v>
      </c>
      <c r="C2279" s="493" t="s">
        <v>18252</v>
      </c>
      <c r="D2279" s="496" t="s">
        <v>18236</v>
      </c>
      <c r="E2279" s="442" t="s">
        <v>18234</v>
      </c>
      <c r="F2279" s="443">
        <v>1</v>
      </c>
      <c r="G2279" s="444">
        <f>IF($A2279="SINAPI",VLOOKUP($B2279,'Sinapi - Serv'!A:D,4,0),VLOOKUP($B2279,Composições!A:G,7,0))</f>
        <v>5273.09</v>
      </c>
      <c r="H2279" s="445">
        <f>+F2279*G2279</f>
        <v>5273.09</v>
      </c>
      <c r="I2279" s="479"/>
    </row>
    <row r="2280" spans="1:9" s="436" customFormat="1" ht="63.75" x14ac:dyDescent="0.2">
      <c r="A2280" s="477" t="s">
        <v>211</v>
      </c>
      <c r="B2280" s="481">
        <v>104329</v>
      </c>
      <c r="C2280" s="493" t="s">
        <v>18253</v>
      </c>
      <c r="D2280" s="496" t="s">
        <v>322</v>
      </c>
      <c r="E2280" s="442" t="s">
        <v>13</v>
      </c>
      <c r="F2280" s="443">
        <v>1</v>
      </c>
      <c r="G2280" s="444">
        <f>IF($A2280="SINAPI",VLOOKUP($B2280,'Sinapi - Serv'!A:D,4,0),VLOOKUP($B2280,Composições!A:G,7,0))</f>
        <v>107.5</v>
      </c>
      <c r="H2280" s="445">
        <f>+F2280*G2280</f>
        <v>107.5</v>
      </c>
      <c r="I2280" s="479"/>
    </row>
    <row r="2281" spans="1:9" s="436" customFormat="1" ht="25.5" customHeight="1" x14ac:dyDescent="0.2">
      <c r="A2281" s="477"/>
      <c r="B2281" s="481"/>
      <c r="C2281" s="497" t="s">
        <v>18254</v>
      </c>
      <c r="D2281" s="495" t="s">
        <v>18175</v>
      </c>
      <c r="E2281" s="451"/>
      <c r="F2281" s="452"/>
      <c r="G2281" s="453"/>
      <c r="H2281" s="454"/>
      <c r="I2281" s="479"/>
    </row>
    <row r="2282" spans="1:9" s="436" customFormat="1" ht="51" x14ac:dyDescent="0.2">
      <c r="A2282" s="477" t="s">
        <v>18237</v>
      </c>
      <c r="B2282" s="481">
        <v>919113</v>
      </c>
      <c r="C2282" s="493" t="s">
        <v>18255</v>
      </c>
      <c r="D2282" s="478" t="s">
        <v>18238</v>
      </c>
      <c r="E2282" s="582" t="s">
        <v>270</v>
      </c>
      <c r="F2282" s="443">
        <v>21</v>
      </c>
      <c r="G2282" s="444">
        <f>IF($A2282="SINAPI",VLOOKUP($B2282,'Sinapi - Serv'!A:D,4,0),VLOOKUP($B2282,Composições!A:G,7,0))</f>
        <v>148.22</v>
      </c>
      <c r="H2282" s="445">
        <f>+F2282*G2282</f>
        <v>3112.62</v>
      </c>
      <c r="I2282" s="479"/>
    </row>
    <row r="2283" spans="1:9" s="436" customFormat="1" ht="25.5" customHeight="1" x14ac:dyDescent="0.2">
      <c r="A2283" s="477"/>
      <c r="B2283" s="481"/>
      <c r="C2283" s="497" t="s">
        <v>18256</v>
      </c>
      <c r="D2283" s="495" t="s">
        <v>15295</v>
      </c>
      <c r="E2283" s="451"/>
      <c r="F2283" s="452"/>
      <c r="G2283" s="453"/>
      <c r="H2283" s="454"/>
      <c r="I2283" s="479"/>
    </row>
    <row r="2284" spans="1:9" s="436" customFormat="1" ht="25.5" x14ac:dyDescent="0.2">
      <c r="A2284" s="477" t="s">
        <v>202</v>
      </c>
      <c r="B2284" s="481" t="s">
        <v>18239</v>
      </c>
      <c r="C2284" s="493" t="s">
        <v>18257</v>
      </c>
      <c r="D2284" s="478" t="s">
        <v>18240</v>
      </c>
      <c r="E2284" s="582" t="s">
        <v>15160</v>
      </c>
      <c r="F2284" s="443">
        <v>5</v>
      </c>
      <c r="G2284" s="444">
        <f>IF($A2284="SINAPI",VLOOKUP($B2284,'Sinapi - Serv'!A:D,4,0),VLOOKUP($B2284,Composições!A:G,7,0))</f>
        <v>31.39</v>
      </c>
      <c r="H2284" s="445">
        <f>+F2284*G2284</f>
        <v>156.94999999999999</v>
      </c>
      <c r="I2284" s="479"/>
    </row>
    <row r="2285" spans="1:9" s="436" customFormat="1" ht="38.25" x14ac:dyDescent="0.2">
      <c r="A2285" s="477" t="s">
        <v>202</v>
      </c>
      <c r="B2285" s="481" t="s">
        <v>18241</v>
      </c>
      <c r="C2285" s="493" t="s">
        <v>18258</v>
      </c>
      <c r="D2285" s="496" t="s">
        <v>18242</v>
      </c>
      <c r="E2285" s="442" t="s">
        <v>15160</v>
      </c>
      <c r="F2285" s="443">
        <v>5</v>
      </c>
      <c r="G2285" s="444">
        <f>IF($A2285="SINAPI",VLOOKUP($B2285,'Sinapi - Serv'!A:D,4,0),VLOOKUP($B2285,Composições!A:G,7,0))</f>
        <v>41.19</v>
      </c>
      <c r="H2285" s="445">
        <f>+F2285*G2285</f>
        <v>205.95</v>
      </c>
      <c r="I2285" s="479"/>
    </row>
    <row r="2286" spans="1:9" s="436" customFormat="1" ht="25.5" customHeight="1" x14ac:dyDescent="0.2">
      <c r="A2286" s="477"/>
      <c r="B2286" s="481"/>
      <c r="C2286" s="497" t="s">
        <v>18259</v>
      </c>
      <c r="D2286" s="495" t="s">
        <v>15064</v>
      </c>
      <c r="E2286" s="451"/>
      <c r="F2286" s="452"/>
      <c r="G2286" s="453"/>
      <c r="H2286" s="454"/>
      <c r="I2286" s="479"/>
    </row>
    <row r="2287" spans="1:9" s="436" customFormat="1" ht="25.5" customHeight="1" x14ac:dyDescent="0.2">
      <c r="A2287" s="477"/>
      <c r="B2287" s="481"/>
      <c r="C2287" s="497" t="s">
        <v>18260</v>
      </c>
      <c r="D2287" s="495" t="s">
        <v>18261</v>
      </c>
      <c r="E2287" s="451"/>
      <c r="F2287" s="452"/>
      <c r="G2287" s="453"/>
      <c r="H2287" s="454"/>
      <c r="I2287" s="479"/>
    </row>
    <row r="2288" spans="1:9" s="436" customFormat="1" ht="25.5" customHeight="1" x14ac:dyDescent="0.2">
      <c r="A2288" s="477"/>
      <c r="B2288" s="481"/>
      <c r="C2288" s="497" t="s">
        <v>18262</v>
      </c>
      <c r="D2288" s="495" t="s">
        <v>267</v>
      </c>
      <c r="E2288" s="451"/>
      <c r="F2288" s="452"/>
      <c r="G2288" s="453"/>
      <c r="H2288" s="454"/>
      <c r="I2288" s="479"/>
    </row>
    <row r="2289" spans="1:9" s="436" customFormat="1" ht="38.25" x14ac:dyDescent="0.2">
      <c r="A2289" s="477" t="s">
        <v>202</v>
      </c>
      <c r="B2289" s="481" t="s">
        <v>18228</v>
      </c>
      <c r="C2289" s="493" t="s">
        <v>18263</v>
      </c>
      <c r="D2289" s="478" t="s">
        <v>18229</v>
      </c>
      <c r="E2289" s="582" t="s">
        <v>270</v>
      </c>
      <c r="F2289" s="443">
        <v>5</v>
      </c>
      <c r="G2289" s="444">
        <f>IF($A2289="SINAPI",VLOOKUP($B2289,'Sinapi - Serv'!A:D,4,0),VLOOKUP($B2289,Composições!A:G,7,0))</f>
        <v>32.72</v>
      </c>
      <c r="H2289" s="445">
        <f>+F2289*G2289</f>
        <v>163.6</v>
      </c>
      <c r="I2289" s="479"/>
    </row>
    <row r="2290" spans="1:9" s="436" customFormat="1" ht="63.75" x14ac:dyDescent="0.2">
      <c r="A2290" s="477" t="s">
        <v>211</v>
      </c>
      <c r="B2290" s="481">
        <v>89798</v>
      </c>
      <c r="C2290" s="493" t="s">
        <v>18264</v>
      </c>
      <c r="D2290" s="496" t="s">
        <v>18265</v>
      </c>
      <c r="E2290" s="442" t="s">
        <v>270</v>
      </c>
      <c r="F2290" s="443">
        <v>10</v>
      </c>
      <c r="G2290" s="444">
        <f>IF($A2290="SINAPI",VLOOKUP($B2290,'Sinapi - Serv'!A:D,4,0),VLOOKUP($B2290,Composições!A:G,7,0))</f>
        <v>15.32</v>
      </c>
      <c r="H2290" s="445">
        <f>+F2290*G2290</f>
        <v>153.19999999999999</v>
      </c>
      <c r="I2290" s="479"/>
    </row>
    <row r="2291" spans="1:9" s="436" customFormat="1" ht="38.25" x14ac:dyDescent="0.2">
      <c r="A2291" s="477" t="s">
        <v>221</v>
      </c>
      <c r="B2291" s="481">
        <v>9838</v>
      </c>
      <c r="C2291" s="493" t="s">
        <v>18266</v>
      </c>
      <c r="D2291" s="496" t="s">
        <v>18230</v>
      </c>
      <c r="E2291" s="442" t="s">
        <v>270</v>
      </c>
      <c r="F2291" s="443">
        <v>5</v>
      </c>
      <c r="G2291" s="444">
        <f>IF($A2291="SINAPI",VLOOKUP($B2291,'Sinapi - Serv'!A:D,4,0),VLOOKUP($B2291,Composições!A:G,7,0))</f>
        <v>18.11</v>
      </c>
      <c r="H2291" s="445">
        <f>+F2291*G2291</f>
        <v>90.55</v>
      </c>
      <c r="I2291" s="479"/>
    </row>
    <row r="2292" spans="1:9" s="436" customFormat="1" ht="25.5" customHeight="1" x14ac:dyDescent="0.2">
      <c r="A2292" s="477"/>
      <c r="B2292" s="481"/>
      <c r="C2292" s="497" t="s">
        <v>18267</v>
      </c>
      <c r="D2292" s="495" t="s">
        <v>277</v>
      </c>
      <c r="E2292" s="451"/>
      <c r="F2292" s="452"/>
      <c r="G2292" s="453"/>
      <c r="H2292" s="454"/>
      <c r="I2292" s="479"/>
    </row>
    <row r="2293" spans="1:9" s="436" customFormat="1" ht="38.25" x14ac:dyDescent="0.2">
      <c r="A2293" s="477" t="s">
        <v>211</v>
      </c>
      <c r="B2293" s="481">
        <v>89408</v>
      </c>
      <c r="C2293" s="493" t="s">
        <v>18268</v>
      </c>
      <c r="D2293" s="478" t="s">
        <v>18231</v>
      </c>
      <c r="E2293" s="582" t="s">
        <v>13</v>
      </c>
      <c r="F2293" s="443">
        <v>2</v>
      </c>
      <c r="G2293" s="444">
        <f>IF($A2293="SINAPI",VLOOKUP($B2293,'Sinapi - Serv'!A:D,4,0),VLOOKUP($B2293,Composições!A:G,7,0))</f>
        <v>11.56</v>
      </c>
      <c r="H2293" s="445">
        <f>+F2293*G2293</f>
        <v>23.12</v>
      </c>
      <c r="I2293" s="479"/>
    </row>
    <row r="2294" spans="1:9" s="436" customFormat="1" ht="63.75" x14ac:dyDescent="0.2">
      <c r="A2294" s="477" t="s">
        <v>211</v>
      </c>
      <c r="B2294" s="481">
        <v>89396</v>
      </c>
      <c r="C2294" s="493" t="s">
        <v>18269</v>
      </c>
      <c r="D2294" s="496" t="s">
        <v>18270</v>
      </c>
      <c r="E2294" s="442" t="s">
        <v>13</v>
      </c>
      <c r="F2294" s="443">
        <v>1</v>
      </c>
      <c r="G2294" s="444">
        <f>IF($A2294="SINAPI",VLOOKUP($B2294,'Sinapi - Serv'!A:D,4,0),VLOOKUP($B2294,Composições!A:G,7,0))</f>
        <v>25.08</v>
      </c>
      <c r="H2294" s="445">
        <f>+F2294*G2294</f>
        <v>25.08</v>
      </c>
      <c r="I2294" s="479"/>
    </row>
    <row r="2295" spans="1:9" s="436" customFormat="1" ht="51" x14ac:dyDescent="0.2">
      <c r="A2295" s="477" t="s">
        <v>211</v>
      </c>
      <c r="B2295" s="481">
        <v>103987</v>
      </c>
      <c r="C2295" s="493" t="s">
        <v>18271</v>
      </c>
      <c r="D2295" s="496" t="s">
        <v>18272</v>
      </c>
      <c r="E2295" s="442" t="s">
        <v>13</v>
      </c>
      <c r="F2295" s="443">
        <v>1</v>
      </c>
      <c r="G2295" s="444">
        <f>IF($A2295="SINAPI",VLOOKUP($B2295,'Sinapi - Serv'!A:D,4,0),VLOOKUP($B2295,Composições!A:G,7,0))</f>
        <v>29.55</v>
      </c>
      <c r="H2295" s="445">
        <f>+F2295*G2295</f>
        <v>29.55</v>
      </c>
      <c r="I2295" s="479"/>
    </row>
    <row r="2296" spans="1:9" s="436" customFormat="1" ht="25.5" customHeight="1" x14ac:dyDescent="0.2">
      <c r="A2296" s="477"/>
      <c r="B2296" s="481"/>
      <c r="C2296" s="497" t="s">
        <v>18273</v>
      </c>
      <c r="D2296" s="495" t="s">
        <v>320</v>
      </c>
      <c r="E2296" s="451"/>
      <c r="F2296" s="452"/>
      <c r="G2296" s="453"/>
      <c r="H2296" s="454"/>
      <c r="I2296" s="479"/>
    </row>
    <row r="2297" spans="1:9" s="436" customFormat="1" ht="25.5" x14ac:dyDescent="0.2">
      <c r="A2297" s="477" t="s">
        <v>417</v>
      </c>
      <c r="B2297" s="481">
        <v>11384</v>
      </c>
      <c r="C2297" s="493" t="s">
        <v>18274</v>
      </c>
      <c r="D2297" s="478" t="s">
        <v>18233</v>
      </c>
      <c r="E2297" s="582" t="s">
        <v>18234</v>
      </c>
      <c r="F2297" s="443">
        <v>1</v>
      </c>
      <c r="G2297" s="444">
        <f>IF($A2297="SINAPI",VLOOKUP($B2297,'Sinapi - Serv'!A:D,4,0),VLOOKUP($B2297,Composições!A:G,7,0))</f>
        <v>376.56</v>
      </c>
      <c r="H2297" s="445">
        <f>+F2297*G2297</f>
        <v>376.56</v>
      </c>
      <c r="I2297" s="479"/>
    </row>
    <row r="2298" spans="1:9" s="436" customFormat="1" ht="38.25" x14ac:dyDescent="0.2">
      <c r="A2298" s="477" t="s">
        <v>202</v>
      </c>
      <c r="B2298" s="481" t="s">
        <v>18235</v>
      </c>
      <c r="C2298" s="493" t="s">
        <v>18275</v>
      </c>
      <c r="D2298" s="496" t="s">
        <v>18236</v>
      </c>
      <c r="E2298" s="442" t="s">
        <v>18234</v>
      </c>
      <c r="F2298" s="443">
        <v>1</v>
      </c>
      <c r="G2298" s="444">
        <f>IF($A2298="SINAPI",VLOOKUP($B2298,'Sinapi - Serv'!A:D,4,0),VLOOKUP($B2298,Composições!A:G,7,0))</f>
        <v>5273.09</v>
      </c>
      <c r="H2298" s="445">
        <f>+F2298*G2298</f>
        <v>5273.09</v>
      </c>
      <c r="I2298" s="479"/>
    </row>
    <row r="2299" spans="1:9" s="436" customFormat="1" ht="63.75" x14ac:dyDescent="0.2">
      <c r="A2299" s="477" t="s">
        <v>211</v>
      </c>
      <c r="B2299" s="481">
        <v>104329</v>
      </c>
      <c r="C2299" s="493" t="s">
        <v>18276</v>
      </c>
      <c r="D2299" s="496" t="s">
        <v>322</v>
      </c>
      <c r="E2299" s="442" t="s">
        <v>13</v>
      </c>
      <c r="F2299" s="443">
        <v>1</v>
      </c>
      <c r="G2299" s="444">
        <f>IF($A2299="SINAPI",VLOOKUP($B2299,'Sinapi - Serv'!A:D,4,0),VLOOKUP($B2299,Composições!A:G,7,0))</f>
        <v>107.5</v>
      </c>
      <c r="H2299" s="445">
        <f>+F2299*G2299</f>
        <v>107.5</v>
      </c>
      <c r="I2299" s="479"/>
    </row>
    <row r="2300" spans="1:9" s="436" customFormat="1" ht="25.5" customHeight="1" x14ac:dyDescent="0.2">
      <c r="A2300" s="477"/>
      <c r="B2300" s="481"/>
      <c r="C2300" s="497" t="s">
        <v>18277</v>
      </c>
      <c r="D2300" s="495" t="s">
        <v>18175</v>
      </c>
      <c r="E2300" s="451"/>
      <c r="F2300" s="452"/>
      <c r="G2300" s="453"/>
      <c r="H2300" s="454"/>
      <c r="I2300" s="479"/>
    </row>
    <row r="2301" spans="1:9" s="436" customFormat="1" ht="51" x14ac:dyDescent="0.2">
      <c r="A2301" s="477" t="s">
        <v>18237</v>
      </c>
      <c r="B2301" s="481">
        <v>919113</v>
      </c>
      <c r="C2301" s="493" t="s">
        <v>18278</v>
      </c>
      <c r="D2301" s="478" t="s">
        <v>18238</v>
      </c>
      <c r="E2301" s="582" t="s">
        <v>270</v>
      </c>
      <c r="F2301" s="443">
        <v>21</v>
      </c>
      <c r="G2301" s="444">
        <f>IF($A2301="SINAPI",VLOOKUP($B2301,'Sinapi - Serv'!A:D,4,0),VLOOKUP($B2301,Composições!A:G,7,0))</f>
        <v>148.22</v>
      </c>
      <c r="H2301" s="445">
        <f>+F2301*G2301</f>
        <v>3112.62</v>
      </c>
      <c r="I2301" s="479"/>
    </row>
    <row r="2302" spans="1:9" s="436" customFormat="1" ht="25.5" customHeight="1" x14ac:dyDescent="0.2">
      <c r="A2302" s="477"/>
      <c r="B2302" s="481"/>
      <c r="C2302" s="497" t="s">
        <v>18279</v>
      </c>
      <c r="D2302" s="495" t="s">
        <v>15295</v>
      </c>
      <c r="E2302" s="451"/>
      <c r="F2302" s="452"/>
      <c r="G2302" s="453"/>
      <c r="H2302" s="454"/>
      <c r="I2302" s="479"/>
    </row>
    <row r="2303" spans="1:9" s="436" customFormat="1" ht="25.5" x14ac:dyDescent="0.2">
      <c r="A2303" s="477" t="s">
        <v>202</v>
      </c>
      <c r="B2303" s="481" t="s">
        <v>18239</v>
      </c>
      <c r="C2303" s="493" t="s">
        <v>18280</v>
      </c>
      <c r="D2303" s="478" t="s">
        <v>18240</v>
      </c>
      <c r="E2303" s="582" t="s">
        <v>15160</v>
      </c>
      <c r="F2303" s="443">
        <v>2</v>
      </c>
      <c r="G2303" s="444">
        <f>IF($A2303="SINAPI",VLOOKUP($B2303,'Sinapi - Serv'!A:D,4,0),VLOOKUP($B2303,Composições!A:G,7,0))</f>
        <v>31.39</v>
      </c>
      <c r="H2303" s="445">
        <f>+F2303*G2303</f>
        <v>62.78</v>
      </c>
      <c r="I2303" s="479"/>
    </row>
    <row r="2304" spans="1:9" s="436" customFormat="1" ht="38.25" x14ac:dyDescent="0.2">
      <c r="A2304" s="477" t="s">
        <v>202</v>
      </c>
      <c r="B2304" s="481" t="s">
        <v>18241</v>
      </c>
      <c r="C2304" s="493" t="s">
        <v>18281</v>
      </c>
      <c r="D2304" s="496" t="s">
        <v>18242</v>
      </c>
      <c r="E2304" s="442" t="s">
        <v>15160</v>
      </c>
      <c r="F2304" s="443">
        <v>2</v>
      </c>
      <c r="G2304" s="444">
        <f>IF($A2304="SINAPI",VLOOKUP($B2304,'Sinapi - Serv'!A:D,4,0),VLOOKUP($B2304,Composições!A:G,7,0))</f>
        <v>41.19</v>
      </c>
      <c r="H2304" s="445">
        <f>+F2304*G2304</f>
        <v>82.38</v>
      </c>
      <c r="I2304" s="479"/>
    </row>
    <row r="2305" spans="1:9" s="436" customFormat="1" ht="25.5" customHeight="1" x14ac:dyDescent="0.2">
      <c r="A2305" s="477"/>
      <c r="B2305" s="481"/>
      <c r="C2305" s="497" t="s">
        <v>18282</v>
      </c>
      <c r="D2305" s="495" t="s">
        <v>18283</v>
      </c>
      <c r="E2305" s="451"/>
      <c r="F2305" s="452"/>
      <c r="G2305" s="453"/>
      <c r="H2305" s="454"/>
      <c r="I2305" s="479"/>
    </row>
    <row r="2306" spans="1:9" s="436" customFormat="1" ht="26.25" customHeight="1" x14ac:dyDescent="0.2">
      <c r="A2306" s="477"/>
      <c r="B2306" s="481"/>
      <c r="C2306" s="497" t="s">
        <v>18284</v>
      </c>
      <c r="D2306" s="495" t="s">
        <v>267</v>
      </c>
      <c r="E2306" s="451"/>
      <c r="F2306" s="452"/>
      <c r="G2306" s="453"/>
      <c r="H2306" s="454"/>
      <c r="I2306" s="479"/>
    </row>
    <row r="2307" spans="1:9" s="436" customFormat="1" ht="38.25" x14ac:dyDescent="0.2">
      <c r="A2307" s="477" t="s">
        <v>202</v>
      </c>
      <c r="B2307" s="481" t="s">
        <v>18228</v>
      </c>
      <c r="C2307" s="493" t="s">
        <v>18285</v>
      </c>
      <c r="D2307" s="478" t="s">
        <v>18229</v>
      </c>
      <c r="E2307" s="582" t="s">
        <v>270</v>
      </c>
      <c r="F2307" s="443">
        <v>9</v>
      </c>
      <c r="G2307" s="444">
        <f>IF($A2307="SINAPI",VLOOKUP($B2307,'Sinapi - Serv'!A:D,4,0),VLOOKUP($B2307,Composições!A:G,7,0))</f>
        <v>32.72</v>
      </c>
      <c r="H2307" s="445">
        <f>+F2307*G2307</f>
        <v>294.48</v>
      </c>
      <c r="I2307" s="479"/>
    </row>
    <row r="2308" spans="1:9" s="436" customFormat="1" ht="38.25" x14ac:dyDescent="0.2">
      <c r="A2308" s="477" t="s">
        <v>221</v>
      </c>
      <c r="B2308" s="481">
        <v>9838</v>
      </c>
      <c r="C2308" s="493" t="s">
        <v>18286</v>
      </c>
      <c r="D2308" s="496" t="s">
        <v>18230</v>
      </c>
      <c r="E2308" s="442" t="s">
        <v>270</v>
      </c>
      <c r="F2308" s="443">
        <v>9</v>
      </c>
      <c r="G2308" s="444">
        <f>IF($A2308="SINAPI",VLOOKUP($B2308,'Sinapi - Serv'!A:D,4,0),VLOOKUP($B2308,Composições!A:G,7,0))</f>
        <v>18.11</v>
      </c>
      <c r="H2308" s="445">
        <f>+F2308*G2308</f>
        <v>162.99</v>
      </c>
      <c r="I2308" s="479"/>
    </row>
    <row r="2309" spans="1:9" s="436" customFormat="1" ht="26.25" customHeight="1" x14ac:dyDescent="0.2">
      <c r="A2309" s="477"/>
      <c r="B2309" s="481"/>
      <c r="C2309" s="497" t="s">
        <v>18287</v>
      </c>
      <c r="D2309" s="495" t="s">
        <v>277</v>
      </c>
      <c r="E2309" s="451"/>
      <c r="F2309" s="452"/>
      <c r="G2309" s="453"/>
      <c r="H2309" s="454"/>
      <c r="I2309" s="479"/>
    </row>
    <row r="2310" spans="1:9" s="436" customFormat="1" ht="63.75" x14ac:dyDescent="0.2">
      <c r="A2310" s="477" t="s">
        <v>211</v>
      </c>
      <c r="B2310" s="481">
        <v>89366</v>
      </c>
      <c r="C2310" s="493" t="s">
        <v>18288</v>
      </c>
      <c r="D2310" s="478" t="s">
        <v>18289</v>
      </c>
      <c r="E2310" s="582" t="s">
        <v>13</v>
      </c>
      <c r="F2310" s="443">
        <v>3</v>
      </c>
      <c r="G2310" s="444">
        <f>IF($A2310="SINAPI",VLOOKUP($B2310,'Sinapi - Serv'!A:D,4,0),VLOOKUP($B2310,Composições!A:G,7,0))</f>
        <v>20.04</v>
      </c>
      <c r="H2310" s="445">
        <f>+F2310*G2310</f>
        <v>60.12</v>
      </c>
      <c r="I2310" s="479"/>
    </row>
    <row r="2311" spans="1:9" s="436" customFormat="1" ht="63.75" x14ac:dyDescent="0.2">
      <c r="A2311" s="477" t="s">
        <v>211</v>
      </c>
      <c r="B2311" s="481">
        <v>89396</v>
      </c>
      <c r="C2311" s="493" t="s">
        <v>18290</v>
      </c>
      <c r="D2311" s="496" t="s">
        <v>18270</v>
      </c>
      <c r="E2311" s="442" t="s">
        <v>13</v>
      </c>
      <c r="F2311" s="443">
        <v>2</v>
      </c>
      <c r="G2311" s="444">
        <f>IF($A2311="SINAPI",VLOOKUP($B2311,'Sinapi - Serv'!A:D,4,0),VLOOKUP($B2311,Composições!A:G,7,0))</f>
        <v>25.08</v>
      </c>
      <c r="H2311" s="445">
        <f>+F2311*G2311</f>
        <v>50.16</v>
      </c>
      <c r="I2311" s="479"/>
    </row>
    <row r="2312" spans="1:9" s="436" customFormat="1" ht="26.25" customHeight="1" x14ac:dyDescent="0.2">
      <c r="A2312" s="477"/>
      <c r="B2312" s="481"/>
      <c r="C2312" s="497" t="s">
        <v>18291</v>
      </c>
      <c r="D2312" s="495" t="s">
        <v>320</v>
      </c>
      <c r="E2312" s="451"/>
      <c r="F2312" s="452"/>
      <c r="G2312" s="453"/>
      <c r="H2312" s="454"/>
      <c r="I2312" s="479"/>
    </row>
    <row r="2313" spans="1:9" s="436" customFormat="1" ht="63.75" x14ac:dyDescent="0.2">
      <c r="A2313" s="477" t="s">
        <v>211</v>
      </c>
      <c r="B2313" s="481">
        <v>89709</v>
      </c>
      <c r="C2313" s="493" t="s">
        <v>18292</v>
      </c>
      <c r="D2313" s="478" t="s">
        <v>322</v>
      </c>
      <c r="E2313" s="582" t="s">
        <v>13</v>
      </c>
      <c r="F2313" s="443">
        <v>1</v>
      </c>
      <c r="G2313" s="444">
        <f>IF($A2313="SINAPI",VLOOKUP($B2313,'Sinapi - Serv'!A:D,4,0),VLOOKUP($B2313,Composições!A:G,7,0))</f>
        <v>28.67</v>
      </c>
      <c r="H2313" s="445">
        <f>+F2313*G2313</f>
        <v>28.67</v>
      </c>
      <c r="I2313" s="479"/>
    </row>
    <row r="2314" spans="1:9" s="436" customFormat="1" ht="26.25" customHeight="1" x14ac:dyDescent="0.2">
      <c r="A2314" s="477"/>
      <c r="B2314" s="481"/>
      <c r="C2314" s="497" t="s">
        <v>18293</v>
      </c>
      <c r="D2314" s="495" t="s">
        <v>15075</v>
      </c>
      <c r="E2314" s="451"/>
      <c r="F2314" s="452"/>
      <c r="G2314" s="453"/>
      <c r="H2314" s="454"/>
      <c r="I2314" s="479"/>
    </row>
    <row r="2315" spans="1:9" s="436" customFormat="1" ht="26.25" customHeight="1" x14ac:dyDescent="0.2">
      <c r="A2315" s="477"/>
      <c r="B2315" s="481"/>
      <c r="C2315" s="497" t="s">
        <v>18294</v>
      </c>
      <c r="D2315" s="495" t="s">
        <v>18295</v>
      </c>
      <c r="E2315" s="451"/>
      <c r="F2315" s="452"/>
      <c r="G2315" s="453"/>
      <c r="H2315" s="454"/>
      <c r="I2315" s="479"/>
    </row>
    <row r="2316" spans="1:9" s="436" customFormat="1" ht="26.25" customHeight="1" x14ac:dyDescent="0.2">
      <c r="A2316" s="477"/>
      <c r="B2316" s="481"/>
      <c r="C2316" s="497" t="s">
        <v>18296</v>
      </c>
      <c r="D2316" s="495" t="s">
        <v>18297</v>
      </c>
      <c r="E2316" s="451"/>
      <c r="F2316" s="452"/>
      <c r="G2316" s="453"/>
      <c r="H2316" s="454"/>
      <c r="I2316" s="479"/>
    </row>
    <row r="2317" spans="1:9" s="436" customFormat="1" ht="38.25" x14ac:dyDescent="0.2">
      <c r="A2317" s="477" t="s">
        <v>202</v>
      </c>
      <c r="B2317" s="481" t="s">
        <v>18228</v>
      </c>
      <c r="C2317" s="493" t="s">
        <v>18298</v>
      </c>
      <c r="D2317" s="478" t="s">
        <v>18229</v>
      </c>
      <c r="E2317" s="582" t="s">
        <v>270</v>
      </c>
      <c r="F2317" s="443">
        <v>4</v>
      </c>
      <c r="G2317" s="444">
        <f>IF($A2317="SINAPI",VLOOKUP($B2317,'Sinapi - Serv'!A:D,4,0),VLOOKUP($B2317,Composições!A:G,7,0))</f>
        <v>32.72</v>
      </c>
      <c r="H2317" s="445">
        <f>+F2317*G2317</f>
        <v>130.88</v>
      </c>
      <c r="I2317" s="479"/>
    </row>
    <row r="2318" spans="1:9" s="436" customFormat="1" ht="38.25" x14ac:dyDescent="0.2">
      <c r="A2318" s="477" t="s">
        <v>221</v>
      </c>
      <c r="B2318" s="481">
        <v>9838</v>
      </c>
      <c r="C2318" s="493" t="s">
        <v>18299</v>
      </c>
      <c r="D2318" s="496" t="s">
        <v>18230</v>
      </c>
      <c r="E2318" s="442" t="s">
        <v>270</v>
      </c>
      <c r="F2318" s="443">
        <v>4</v>
      </c>
      <c r="G2318" s="444">
        <f>IF($A2318="SINAPI",VLOOKUP($B2318,'Sinapi - Serv'!A:D,4,0),VLOOKUP($B2318,Composições!A:G,7,0))</f>
        <v>18.11</v>
      </c>
      <c r="H2318" s="445">
        <f>+F2318*G2318</f>
        <v>72.44</v>
      </c>
      <c r="I2318" s="479"/>
    </row>
    <row r="2319" spans="1:9" s="436" customFormat="1" ht="26.25" customHeight="1" x14ac:dyDescent="0.2">
      <c r="A2319" s="477"/>
      <c r="B2319" s="481"/>
      <c r="C2319" s="497" t="s">
        <v>18300</v>
      </c>
      <c r="D2319" s="495" t="s">
        <v>18301</v>
      </c>
      <c r="E2319" s="451"/>
      <c r="F2319" s="452"/>
      <c r="G2319" s="453"/>
      <c r="H2319" s="454"/>
      <c r="I2319" s="479"/>
    </row>
    <row r="2320" spans="1:9" s="436" customFormat="1" ht="38.25" x14ac:dyDescent="0.2">
      <c r="A2320" s="477" t="s">
        <v>211</v>
      </c>
      <c r="B2320" s="481">
        <v>89408</v>
      </c>
      <c r="C2320" s="493" t="s">
        <v>18302</v>
      </c>
      <c r="D2320" s="478" t="s">
        <v>18231</v>
      </c>
      <c r="E2320" s="582" t="s">
        <v>13</v>
      </c>
      <c r="F2320" s="443">
        <v>3</v>
      </c>
      <c r="G2320" s="444">
        <f>IF($A2320="SINAPI",VLOOKUP($B2320,'Sinapi - Serv'!A:D,4,0),VLOOKUP($B2320,Composições!A:G,7,0))</f>
        <v>11.56</v>
      </c>
      <c r="H2320" s="445">
        <f>+F2320*G2320</f>
        <v>34.68</v>
      </c>
      <c r="I2320" s="479"/>
    </row>
    <row r="2321" spans="1:9" s="436" customFormat="1" ht="38.25" x14ac:dyDescent="0.2">
      <c r="A2321" s="477" t="s">
        <v>211</v>
      </c>
      <c r="B2321" s="481">
        <v>89440</v>
      </c>
      <c r="C2321" s="493" t="s">
        <v>18303</v>
      </c>
      <c r="D2321" s="496" t="s">
        <v>18232</v>
      </c>
      <c r="E2321" s="442" t="s">
        <v>13</v>
      </c>
      <c r="F2321" s="443">
        <v>1</v>
      </c>
      <c r="G2321" s="444">
        <f>IF($A2321="SINAPI",VLOOKUP($B2321,'Sinapi - Serv'!A:D,4,0),VLOOKUP($B2321,Composições!A:G,7,0))</f>
        <v>15.87</v>
      </c>
      <c r="H2321" s="445">
        <f>+F2321*G2321</f>
        <v>15.87</v>
      </c>
      <c r="I2321" s="479"/>
    </row>
    <row r="2322" spans="1:9" s="436" customFormat="1" ht="26.25" customHeight="1" x14ac:dyDescent="0.2">
      <c r="A2322" s="477"/>
      <c r="B2322" s="481"/>
      <c r="C2322" s="497" t="s">
        <v>18304</v>
      </c>
      <c r="D2322" s="495" t="s">
        <v>18305</v>
      </c>
      <c r="E2322" s="451"/>
      <c r="F2322" s="452"/>
      <c r="G2322" s="453"/>
      <c r="H2322" s="454"/>
      <c r="I2322" s="479"/>
    </row>
    <row r="2323" spans="1:9" s="436" customFormat="1" ht="25.5" x14ac:dyDescent="0.2">
      <c r="A2323" s="477" t="s">
        <v>417</v>
      </c>
      <c r="B2323" s="481">
        <v>11384</v>
      </c>
      <c r="C2323" s="493" t="s">
        <v>18306</v>
      </c>
      <c r="D2323" s="478" t="s">
        <v>18233</v>
      </c>
      <c r="E2323" s="582" t="s">
        <v>13</v>
      </c>
      <c r="F2323" s="443">
        <v>1</v>
      </c>
      <c r="G2323" s="444">
        <f>IF($A2323="SINAPI",VLOOKUP($B2323,'Sinapi - Serv'!A:D,4,0),VLOOKUP($B2323,Composições!A:G,7,0))</f>
        <v>376.56</v>
      </c>
      <c r="H2323" s="445">
        <f>+F2323*G2323</f>
        <v>376.56</v>
      </c>
      <c r="I2323" s="479"/>
    </row>
    <row r="2324" spans="1:9" s="436" customFormat="1" ht="38.25" x14ac:dyDescent="0.2">
      <c r="A2324" s="477" t="s">
        <v>202</v>
      </c>
      <c r="B2324" s="481" t="s">
        <v>18235</v>
      </c>
      <c r="C2324" s="493" t="s">
        <v>18307</v>
      </c>
      <c r="D2324" s="496" t="s">
        <v>18236</v>
      </c>
      <c r="E2324" s="442" t="s">
        <v>13</v>
      </c>
      <c r="F2324" s="443">
        <v>1</v>
      </c>
      <c r="G2324" s="444">
        <f>IF($A2324="SINAPI",VLOOKUP($B2324,'Sinapi - Serv'!A:D,4,0),VLOOKUP($B2324,Composições!A:G,7,0))</f>
        <v>5273.09</v>
      </c>
      <c r="H2324" s="445">
        <f>+F2324*G2324</f>
        <v>5273.09</v>
      </c>
      <c r="I2324" s="479"/>
    </row>
    <row r="2325" spans="1:9" s="436" customFormat="1" ht="76.5" x14ac:dyDescent="0.2">
      <c r="A2325" s="477" t="s">
        <v>211</v>
      </c>
      <c r="B2325" s="481">
        <v>104329</v>
      </c>
      <c r="C2325" s="493" t="s">
        <v>18308</v>
      </c>
      <c r="D2325" s="496" t="s">
        <v>5928</v>
      </c>
      <c r="E2325" s="442" t="s">
        <v>13</v>
      </c>
      <c r="F2325" s="443">
        <v>1</v>
      </c>
      <c r="G2325" s="444">
        <f>IF($A2325="SINAPI",VLOOKUP($B2325,'Sinapi - Serv'!A:D,4,0),VLOOKUP($B2325,Composições!A:G,7,0))</f>
        <v>107.5</v>
      </c>
      <c r="H2325" s="445">
        <f>+F2325*G2325</f>
        <v>107.5</v>
      </c>
      <c r="I2325" s="479"/>
    </row>
    <row r="2326" spans="1:9" s="436" customFormat="1" ht="26.25" customHeight="1" x14ac:dyDescent="0.2">
      <c r="A2326" s="477"/>
      <c r="B2326" s="481"/>
      <c r="C2326" s="497" t="s">
        <v>18309</v>
      </c>
      <c r="D2326" s="495" t="s">
        <v>18310</v>
      </c>
      <c r="E2326" s="451"/>
      <c r="F2326" s="452"/>
      <c r="G2326" s="453"/>
      <c r="H2326" s="454"/>
      <c r="I2326" s="479"/>
    </row>
    <row r="2327" spans="1:9" s="436" customFormat="1" ht="51" x14ac:dyDescent="0.2">
      <c r="A2327" s="477" t="s">
        <v>18237</v>
      </c>
      <c r="B2327" s="481">
        <v>919113</v>
      </c>
      <c r="C2327" s="493" t="s">
        <v>18311</v>
      </c>
      <c r="D2327" s="478" t="s">
        <v>18238</v>
      </c>
      <c r="E2327" s="582" t="s">
        <v>270</v>
      </c>
      <c r="F2327" s="443">
        <v>21</v>
      </c>
      <c r="G2327" s="444">
        <f>IF($A2327="SINAPI",VLOOKUP($B2327,'Sinapi - Serv'!A:D,4,0),VLOOKUP($B2327,Composições!A:G,7,0))</f>
        <v>148.22</v>
      </c>
      <c r="H2327" s="445">
        <f>+F2327*G2327</f>
        <v>3112.62</v>
      </c>
      <c r="I2327" s="479"/>
    </row>
    <row r="2328" spans="1:9" s="436" customFormat="1" ht="26.25" customHeight="1" x14ac:dyDescent="0.2">
      <c r="A2328" s="477"/>
      <c r="B2328" s="481"/>
      <c r="C2328" s="497" t="s">
        <v>18312</v>
      </c>
      <c r="D2328" s="495" t="s">
        <v>18313</v>
      </c>
      <c r="E2328" s="451"/>
      <c r="F2328" s="452"/>
      <c r="G2328" s="453"/>
      <c r="H2328" s="454"/>
      <c r="I2328" s="479"/>
    </row>
    <row r="2329" spans="1:9" s="436" customFormat="1" ht="25.5" x14ac:dyDescent="0.2">
      <c r="A2329" s="477" t="s">
        <v>202</v>
      </c>
      <c r="B2329" s="481" t="s">
        <v>18239</v>
      </c>
      <c r="C2329" s="493" t="s">
        <v>18314</v>
      </c>
      <c r="D2329" s="478" t="s">
        <v>18240</v>
      </c>
      <c r="E2329" s="582" t="s">
        <v>15160</v>
      </c>
      <c r="F2329" s="443">
        <v>17</v>
      </c>
      <c r="G2329" s="444">
        <f>IF($A2329="SINAPI",VLOOKUP($B2329,'Sinapi - Serv'!A:D,4,0),VLOOKUP($B2329,Composições!A:G,7,0))</f>
        <v>31.39</v>
      </c>
      <c r="H2329" s="445">
        <f>+F2329*G2329</f>
        <v>533.63</v>
      </c>
      <c r="I2329" s="479"/>
    </row>
    <row r="2330" spans="1:9" s="436" customFormat="1" ht="25.5" x14ac:dyDescent="0.2">
      <c r="A2330" s="477" t="s">
        <v>202</v>
      </c>
      <c r="B2330" s="481" t="s">
        <v>18315</v>
      </c>
      <c r="C2330" s="493" t="s">
        <v>18316</v>
      </c>
      <c r="D2330" s="496" t="s">
        <v>18317</v>
      </c>
      <c r="E2330" s="442" t="s">
        <v>15160</v>
      </c>
      <c r="F2330" s="443">
        <v>24</v>
      </c>
      <c r="G2330" s="444">
        <f>IF($A2330="SINAPI",VLOOKUP($B2330,'Sinapi - Serv'!A:D,4,0),VLOOKUP($B2330,Composições!A:G,7,0))</f>
        <v>101.39</v>
      </c>
      <c r="H2330" s="445">
        <f>+F2330*G2330</f>
        <v>2433.36</v>
      </c>
      <c r="I2330" s="479"/>
    </row>
    <row r="2331" spans="1:9" s="436" customFormat="1" ht="13.5" thickBot="1" x14ac:dyDescent="0.25">
      <c r="A2331" s="483"/>
      <c r="B2331" s="484"/>
      <c r="C2331" s="485"/>
      <c r="D2331" s="486" t="s">
        <v>22</v>
      </c>
      <c r="E2331" s="446"/>
      <c r="F2331" s="447"/>
      <c r="G2331" s="448"/>
      <c r="H2331" s="449"/>
      <c r="I2331" s="487">
        <f>SUM(H2269:H2330)</f>
        <v>31837.67</v>
      </c>
    </row>
    <row r="2332" spans="1:9" s="436" customFormat="1" ht="13.5" customHeight="1" thickBot="1" x14ac:dyDescent="0.25">
      <c r="A2332" s="489"/>
      <c r="B2332" s="489"/>
      <c r="C2332" s="490"/>
      <c r="D2332" s="490"/>
      <c r="E2332" s="490"/>
      <c r="F2332" s="491"/>
      <c r="G2332" s="492"/>
      <c r="H2332" s="490"/>
      <c r="I2332" s="490"/>
    </row>
    <row r="2333" spans="1:9" s="436" customFormat="1" x14ac:dyDescent="0.2">
      <c r="A2333" s="472"/>
      <c r="B2333" s="473"/>
      <c r="C2333" s="474" t="s">
        <v>18318</v>
      </c>
      <c r="D2333" s="475" t="s">
        <v>18319</v>
      </c>
      <c r="E2333" s="438"/>
      <c r="F2333" s="439"/>
      <c r="G2333" s="450"/>
      <c r="H2333" s="441"/>
      <c r="I2333" s="476"/>
    </row>
    <row r="2334" spans="1:9" s="436" customFormat="1" ht="26.25" customHeight="1" x14ac:dyDescent="0.2">
      <c r="A2334" s="477"/>
      <c r="B2334" s="481"/>
      <c r="C2334" s="497" t="s">
        <v>18320</v>
      </c>
      <c r="D2334" s="495" t="s">
        <v>15054</v>
      </c>
      <c r="E2334" s="451"/>
      <c r="F2334" s="452"/>
      <c r="G2334" s="453"/>
      <c r="H2334" s="454"/>
      <c r="I2334" s="479"/>
    </row>
    <row r="2335" spans="1:9" s="436" customFormat="1" ht="26.25" customHeight="1" x14ac:dyDescent="0.2">
      <c r="A2335" s="477"/>
      <c r="B2335" s="481"/>
      <c r="C2335" s="497" t="s">
        <v>18367</v>
      </c>
      <c r="D2335" s="495" t="s">
        <v>18321</v>
      </c>
      <c r="E2335" s="451"/>
      <c r="F2335" s="452"/>
      <c r="G2335" s="453"/>
      <c r="H2335" s="454"/>
      <c r="I2335" s="479"/>
    </row>
    <row r="2336" spans="1:9" s="436" customFormat="1" ht="26.25" customHeight="1" x14ac:dyDescent="0.2">
      <c r="A2336" s="477"/>
      <c r="B2336" s="481"/>
      <c r="C2336" s="497" t="s">
        <v>18368</v>
      </c>
      <c r="D2336" s="495" t="s">
        <v>18322</v>
      </c>
      <c r="E2336" s="451"/>
      <c r="F2336" s="452"/>
      <c r="G2336" s="453"/>
      <c r="H2336" s="454"/>
      <c r="I2336" s="479"/>
    </row>
    <row r="2337" spans="1:9" s="436" customFormat="1" ht="25.5" x14ac:dyDescent="0.2">
      <c r="A2337" s="477" t="s">
        <v>417</v>
      </c>
      <c r="B2337" s="481">
        <v>8752</v>
      </c>
      <c r="C2337" s="493" t="s">
        <v>18369</v>
      </c>
      <c r="D2337" s="478" t="s">
        <v>18323</v>
      </c>
      <c r="E2337" s="582" t="s">
        <v>13</v>
      </c>
      <c r="F2337" s="443">
        <v>2</v>
      </c>
      <c r="G2337" s="444">
        <f>IF($A2337="SINAPI",VLOOKUP($B2337,'Sinapi - Serv'!A:D,4,0),VLOOKUP($B2337,Composições!A:G,7,0))</f>
        <v>2389.96</v>
      </c>
      <c r="H2337" s="445">
        <f>+F2337*G2337</f>
        <v>4779.92</v>
      </c>
      <c r="I2337" s="479"/>
    </row>
    <row r="2338" spans="1:9" s="436" customFormat="1" ht="26.25" customHeight="1" x14ac:dyDescent="0.2">
      <c r="A2338" s="477"/>
      <c r="B2338" s="481"/>
      <c r="C2338" s="497" t="s">
        <v>18370</v>
      </c>
      <c r="D2338" s="495" t="s">
        <v>18324</v>
      </c>
      <c r="E2338" s="451"/>
      <c r="F2338" s="452"/>
      <c r="G2338" s="453"/>
      <c r="H2338" s="454"/>
      <c r="I2338" s="479"/>
    </row>
    <row r="2339" spans="1:9" s="436" customFormat="1" ht="38.25" x14ac:dyDescent="0.2">
      <c r="A2339" s="477" t="s">
        <v>317</v>
      </c>
      <c r="B2339" s="481">
        <v>241468</v>
      </c>
      <c r="C2339" s="493" t="s">
        <v>18371</v>
      </c>
      <c r="D2339" s="478" t="s">
        <v>18325</v>
      </c>
      <c r="E2339" s="582" t="s">
        <v>13</v>
      </c>
      <c r="F2339" s="443">
        <v>3</v>
      </c>
      <c r="G2339" s="444">
        <f>IF($A2339="SINAPI",VLOOKUP($B2339,'Sinapi - Serv'!A:D,4,0),VLOOKUP($B2339,Composições!A:G,7,0))</f>
        <v>57.23</v>
      </c>
      <c r="H2339" s="445">
        <f>+F2339*G2339</f>
        <v>171.69</v>
      </c>
      <c r="I2339" s="479"/>
    </row>
    <row r="2340" spans="1:9" s="436" customFormat="1" ht="38.25" x14ac:dyDescent="0.2">
      <c r="A2340" s="477" t="s">
        <v>317</v>
      </c>
      <c r="B2340" s="481">
        <v>241468</v>
      </c>
      <c r="C2340" s="482" t="s">
        <v>18372</v>
      </c>
      <c r="D2340" s="478" t="s">
        <v>18326</v>
      </c>
      <c r="E2340" s="457" t="s">
        <v>13</v>
      </c>
      <c r="F2340" s="458">
        <v>3</v>
      </c>
      <c r="G2340" s="444">
        <f>IF($A2340="SINAPI",VLOOKUP($B2340,'Sinapi - Serv'!A:D,4,0),VLOOKUP($B2340,Composições!A:G,7,0))</f>
        <v>57.23</v>
      </c>
      <c r="H2340" s="445">
        <f>+F2340*G2340</f>
        <v>171.69</v>
      </c>
      <c r="I2340" s="500"/>
    </row>
    <row r="2341" spans="1:9" s="436" customFormat="1" ht="38.25" x14ac:dyDescent="0.2">
      <c r="A2341" s="477" t="s">
        <v>317</v>
      </c>
      <c r="B2341" s="481">
        <v>241468</v>
      </c>
      <c r="C2341" s="482" t="s">
        <v>18373</v>
      </c>
      <c r="D2341" s="478" t="s">
        <v>18327</v>
      </c>
      <c r="E2341" s="457" t="s">
        <v>13</v>
      </c>
      <c r="F2341" s="458">
        <v>3</v>
      </c>
      <c r="G2341" s="444">
        <f>IF($A2341="SINAPI",VLOOKUP($B2341,'Sinapi - Serv'!A:D,4,0),VLOOKUP($B2341,Composições!A:G,7,0))</f>
        <v>57.23</v>
      </c>
      <c r="H2341" s="445">
        <f>+F2341*G2341</f>
        <v>171.69</v>
      </c>
      <c r="I2341" s="500"/>
    </row>
    <row r="2342" spans="1:9" s="436" customFormat="1" ht="38.25" x14ac:dyDescent="0.2">
      <c r="A2342" s="477" t="s">
        <v>317</v>
      </c>
      <c r="B2342" s="481">
        <v>241468</v>
      </c>
      <c r="C2342" s="482" t="s">
        <v>18374</v>
      </c>
      <c r="D2342" s="478" t="s">
        <v>18328</v>
      </c>
      <c r="E2342" s="457" t="s">
        <v>13</v>
      </c>
      <c r="F2342" s="458">
        <v>3</v>
      </c>
      <c r="G2342" s="444">
        <f>IF($A2342="SINAPI",VLOOKUP($B2342,'Sinapi - Serv'!A:D,4,0),VLOOKUP($B2342,Composições!A:G,7,0))</f>
        <v>57.23</v>
      </c>
      <c r="H2342" s="445">
        <f>+F2342*G2342</f>
        <v>171.69</v>
      </c>
      <c r="I2342" s="500"/>
    </row>
    <row r="2343" spans="1:9" s="436" customFormat="1" ht="38.25" x14ac:dyDescent="0.2">
      <c r="A2343" s="477" t="s">
        <v>317</v>
      </c>
      <c r="B2343" s="481">
        <v>241468</v>
      </c>
      <c r="C2343" s="482" t="s">
        <v>18375</v>
      </c>
      <c r="D2343" s="478" t="s">
        <v>18329</v>
      </c>
      <c r="E2343" s="457" t="s">
        <v>13</v>
      </c>
      <c r="F2343" s="458">
        <v>3</v>
      </c>
      <c r="G2343" s="444">
        <f>IF($A2343="SINAPI",VLOOKUP($B2343,'Sinapi - Serv'!A:D,4,0),VLOOKUP($B2343,Composições!A:G,7,0))</f>
        <v>57.23</v>
      </c>
      <c r="H2343" s="445">
        <f t="shared" ref="H2343:H2396" si="43">+F2343*G2343</f>
        <v>171.69</v>
      </c>
      <c r="I2343" s="500"/>
    </row>
    <row r="2344" spans="1:9" s="436" customFormat="1" ht="38.25" x14ac:dyDescent="0.2">
      <c r="A2344" s="477" t="s">
        <v>317</v>
      </c>
      <c r="B2344" s="481">
        <v>241468</v>
      </c>
      <c r="C2344" s="482" t="s">
        <v>18376</v>
      </c>
      <c r="D2344" s="478" t="s">
        <v>18330</v>
      </c>
      <c r="E2344" s="457" t="s">
        <v>13</v>
      </c>
      <c r="F2344" s="458">
        <v>3</v>
      </c>
      <c r="G2344" s="444">
        <f>IF($A2344="SINAPI",VLOOKUP($B2344,'Sinapi - Serv'!A:D,4,0),VLOOKUP($B2344,Composições!A:G,7,0))</f>
        <v>57.23</v>
      </c>
      <c r="H2344" s="445">
        <f t="shared" si="43"/>
        <v>171.69</v>
      </c>
      <c r="I2344" s="500"/>
    </row>
    <row r="2345" spans="1:9" s="436" customFormat="1" ht="38.25" x14ac:dyDescent="0.2">
      <c r="A2345" s="477" t="s">
        <v>317</v>
      </c>
      <c r="B2345" s="481">
        <v>241468</v>
      </c>
      <c r="C2345" s="482" t="s">
        <v>18377</v>
      </c>
      <c r="D2345" s="478" t="s">
        <v>18331</v>
      </c>
      <c r="E2345" s="457" t="s">
        <v>13</v>
      </c>
      <c r="F2345" s="458">
        <v>3</v>
      </c>
      <c r="G2345" s="444">
        <f>IF($A2345="SINAPI",VLOOKUP($B2345,'Sinapi - Serv'!A:D,4,0),VLOOKUP($B2345,Composições!A:G,7,0))</f>
        <v>57.23</v>
      </c>
      <c r="H2345" s="445">
        <f t="shared" si="43"/>
        <v>171.69</v>
      </c>
      <c r="I2345" s="500"/>
    </row>
    <row r="2346" spans="1:9" s="436" customFormat="1" ht="38.25" x14ac:dyDescent="0.2">
      <c r="A2346" s="477" t="s">
        <v>317</v>
      </c>
      <c r="B2346" s="481">
        <v>241468</v>
      </c>
      <c r="C2346" s="482" t="s">
        <v>18378</v>
      </c>
      <c r="D2346" s="478" t="s">
        <v>18332</v>
      </c>
      <c r="E2346" s="457" t="s">
        <v>13</v>
      </c>
      <c r="F2346" s="458">
        <v>5</v>
      </c>
      <c r="G2346" s="444">
        <f>IF($A2346="SINAPI",VLOOKUP($B2346,'Sinapi - Serv'!A:D,4,0),VLOOKUP($B2346,Composições!A:G,7,0))</f>
        <v>57.23</v>
      </c>
      <c r="H2346" s="445">
        <f t="shared" si="43"/>
        <v>286.14999999999998</v>
      </c>
      <c r="I2346" s="500"/>
    </row>
    <row r="2347" spans="1:9" s="436" customFormat="1" ht="38.25" x14ac:dyDescent="0.2">
      <c r="A2347" s="477" t="s">
        <v>317</v>
      </c>
      <c r="B2347" s="481">
        <v>241468</v>
      </c>
      <c r="C2347" s="482" t="s">
        <v>18379</v>
      </c>
      <c r="D2347" s="478" t="s">
        <v>18333</v>
      </c>
      <c r="E2347" s="457" t="s">
        <v>13</v>
      </c>
      <c r="F2347" s="458">
        <v>5</v>
      </c>
      <c r="G2347" s="444">
        <f>IF($A2347="SINAPI",VLOOKUP($B2347,'Sinapi - Serv'!A:D,4,0),VLOOKUP($B2347,Composições!A:G,7,0))</f>
        <v>57.23</v>
      </c>
      <c r="H2347" s="445">
        <f t="shared" si="43"/>
        <v>286.14999999999998</v>
      </c>
      <c r="I2347" s="500"/>
    </row>
    <row r="2348" spans="1:9" s="436" customFormat="1" ht="38.25" x14ac:dyDescent="0.2">
      <c r="A2348" s="477" t="s">
        <v>317</v>
      </c>
      <c r="B2348" s="481">
        <v>241468</v>
      </c>
      <c r="C2348" s="482" t="s">
        <v>18380</v>
      </c>
      <c r="D2348" s="478" t="s">
        <v>18334</v>
      </c>
      <c r="E2348" s="457" t="s">
        <v>13</v>
      </c>
      <c r="F2348" s="458">
        <v>2</v>
      </c>
      <c r="G2348" s="444">
        <f>IF($A2348="SINAPI",VLOOKUP($B2348,'Sinapi - Serv'!A:D,4,0),VLOOKUP($B2348,Composições!A:G,7,0))</f>
        <v>57.23</v>
      </c>
      <c r="H2348" s="445">
        <f t="shared" si="43"/>
        <v>114.46</v>
      </c>
      <c r="I2348" s="500"/>
    </row>
    <row r="2349" spans="1:9" s="436" customFormat="1" ht="38.25" x14ac:dyDescent="0.2">
      <c r="A2349" s="477" t="s">
        <v>317</v>
      </c>
      <c r="B2349" s="481">
        <v>241468</v>
      </c>
      <c r="C2349" s="482" t="s">
        <v>18381</v>
      </c>
      <c r="D2349" s="478" t="s">
        <v>18335</v>
      </c>
      <c r="E2349" s="457" t="s">
        <v>13</v>
      </c>
      <c r="F2349" s="458">
        <v>3</v>
      </c>
      <c r="G2349" s="444">
        <f>IF($A2349="SINAPI",VLOOKUP($B2349,'Sinapi - Serv'!A:D,4,0),VLOOKUP($B2349,Composições!A:G,7,0))</f>
        <v>57.23</v>
      </c>
      <c r="H2349" s="445">
        <f t="shared" si="43"/>
        <v>171.69</v>
      </c>
      <c r="I2349" s="500"/>
    </row>
    <row r="2350" spans="1:9" s="436" customFormat="1" ht="38.25" x14ac:dyDescent="0.2">
      <c r="A2350" s="477" t="s">
        <v>317</v>
      </c>
      <c r="B2350" s="481">
        <v>241468</v>
      </c>
      <c r="C2350" s="482" t="s">
        <v>18382</v>
      </c>
      <c r="D2350" s="478" t="s">
        <v>18336</v>
      </c>
      <c r="E2350" s="457" t="s">
        <v>13</v>
      </c>
      <c r="F2350" s="458">
        <v>3</v>
      </c>
      <c r="G2350" s="444">
        <f>IF($A2350="SINAPI",VLOOKUP($B2350,'Sinapi - Serv'!A:D,4,0),VLOOKUP($B2350,Composições!A:G,7,0))</f>
        <v>57.23</v>
      </c>
      <c r="H2350" s="445">
        <f t="shared" si="43"/>
        <v>171.69</v>
      </c>
      <c r="I2350" s="500"/>
    </row>
    <row r="2351" spans="1:9" s="436" customFormat="1" ht="38.25" x14ac:dyDescent="0.2">
      <c r="A2351" s="477" t="s">
        <v>317</v>
      </c>
      <c r="B2351" s="481">
        <v>241468</v>
      </c>
      <c r="C2351" s="482" t="s">
        <v>18383</v>
      </c>
      <c r="D2351" s="478" t="s">
        <v>18337</v>
      </c>
      <c r="E2351" s="457" t="s">
        <v>13</v>
      </c>
      <c r="F2351" s="458">
        <v>2</v>
      </c>
      <c r="G2351" s="444">
        <f>IF($A2351="SINAPI",VLOOKUP($B2351,'Sinapi - Serv'!A:D,4,0),VLOOKUP($B2351,Composições!A:G,7,0))</f>
        <v>57.23</v>
      </c>
      <c r="H2351" s="445">
        <f t="shared" si="43"/>
        <v>114.46</v>
      </c>
      <c r="I2351" s="500"/>
    </row>
    <row r="2352" spans="1:9" s="436" customFormat="1" ht="38.25" x14ac:dyDescent="0.2">
      <c r="A2352" s="477" t="s">
        <v>317</v>
      </c>
      <c r="B2352" s="481">
        <v>241468</v>
      </c>
      <c r="C2352" s="482" t="s">
        <v>18384</v>
      </c>
      <c r="D2352" s="478" t="s">
        <v>18338</v>
      </c>
      <c r="E2352" s="457" t="s">
        <v>13</v>
      </c>
      <c r="F2352" s="458">
        <v>2</v>
      </c>
      <c r="G2352" s="444">
        <f>IF($A2352="SINAPI",VLOOKUP($B2352,'Sinapi - Serv'!A:D,4,0),VLOOKUP($B2352,Composições!A:G,7,0))</f>
        <v>57.23</v>
      </c>
      <c r="H2352" s="445">
        <f t="shared" si="43"/>
        <v>114.46</v>
      </c>
      <c r="I2352" s="500"/>
    </row>
    <row r="2353" spans="1:9" s="436" customFormat="1" ht="26.25" customHeight="1" x14ac:dyDescent="0.2">
      <c r="A2353" s="477"/>
      <c r="B2353" s="481"/>
      <c r="C2353" s="497" t="s">
        <v>18385</v>
      </c>
      <c r="D2353" s="495" t="s">
        <v>18339</v>
      </c>
      <c r="E2353" s="451"/>
      <c r="F2353" s="452"/>
      <c r="G2353" s="453"/>
      <c r="H2353" s="454"/>
      <c r="I2353" s="479"/>
    </row>
    <row r="2354" spans="1:9" s="436" customFormat="1" ht="38.25" x14ac:dyDescent="0.2">
      <c r="A2354" s="477" t="s">
        <v>221</v>
      </c>
      <c r="B2354" s="481" t="s">
        <v>18340</v>
      </c>
      <c r="C2354" s="493" t="s">
        <v>18386</v>
      </c>
      <c r="D2354" s="478" t="s">
        <v>18341</v>
      </c>
      <c r="E2354" s="582" t="s">
        <v>13</v>
      </c>
      <c r="F2354" s="443">
        <v>3</v>
      </c>
      <c r="G2354" s="444">
        <f>IF($A2354="SINAPI",VLOOKUP($B2354,'Sinapi - Serv'!A:D,4,0),VLOOKUP($B2354,Composições!A:G,7,0))</f>
        <v>976.54</v>
      </c>
      <c r="H2354" s="445">
        <f>+F2354*G2354</f>
        <v>2929.62</v>
      </c>
      <c r="I2354" s="479"/>
    </row>
    <row r="2355" spans="1:9" s="436" customFormat="1" ht="26.25" customHeight="1" x14ac:dyDescent="0.2">
      <c r="A2355" s="477"/>
      <c r="B2355" s="481"/>
      <c r="C2355" s="497" t="s">
        <v>18387</v>
      </c>
      <c r="D2355" s="495" t="s">
        <v>18342</v>
      </c>
      <c r="E2355" s="451"/>
      <c r="F2355" s="452"/>
      <c r="G2355" s="453"/>
      <c r="H2355" s="454"/>
      <c r="I2355" s="479"/>
    </row>
    <row r="2356" spans="1:9" s="436" customFormat="1" ht="25.5" x14ac:dyDescent="0.2">
      <c r="A2356" s="477" t="s">
        <v>238</v>
      </c>
      <c r="B2356" s="481">
        <v>111514</v>
      </c>
      <c r="C2356" s="493" t="s">
        <v>18388</v>
      </c>
      <c r="D2356" s="478" t="s">
        <v>18343</v>
      </c>
      <c r="E2356" s="582" t="s">
        <v>13</v>
      </c>
      <c r="F2356" s="443">
        <v>2</v>
      </c>
      <c r="G2356" s="444">
        <f>IF($A2356="SINAPI",VLOOKUP($B2356,'Sinapi - Serv'!A:D,4,0),VLOOKUP($B2356,Composições!A:G,7,0))</f>
        <v>7351.11</v>
      </c>
      <c r="H2356" s="445">
        <f>+F2356*G2356</f>
        <v>14702.22</v>
      </c>
      <c r="I2356" s="479"/>
    </row>
    <row r="2357" spans="1:9" s="436" customFormat="1" ht="26.25" customHeight="1" x14ac:dyDescent="0.2">
      <c r="A2357" s="477"/>
      <c r="B2357" s="481"/>
      <c r="C2357" s="497" t="s">
        <v>18344</v>
      </c>
      <c r="D2357" s="495" t="s">
        <v>15064</v>
      </c>
      <c r="E2357" s="451"/>
      <c r="F2357" s="452"/>
      <c r="G2357" s="453"/>
      <c r="H2357" s="454"/>
      <c r="I2357" s="479"/>
    </row>
    <row r="2358" spans="1:9" s="436" customFormat="1" ht="26.25" customHeight="1" x14ac:dyDescent="0.2">
      <c r="A2358" s="477"/>
      <c r="B2358" s="481"/>
      <c r="C2358" s="497" t="s">
        <v>18345</v>
      </c>
      <c r="D2358" s="495" t="s">
        <v>18346</v>
      </c>
      <c r="E2358" s="451"/>
      <c r="F2358" s="452"/>
      <c r="G2358" s="453"/>
      <c r="H2358" s="454"/>
      <c r="I2358" s="479"/>
    </row>
    <row r="2359" spans="1:9" s="436" customFormat="1" ht="26.25" customHeight="1" x14ac:dyDescent="0.2">
      <c r="A2359" s="477"/>
      <c r="B2359" s="481"/>
      <c r="C2359" s="497" t="s">
        <v>18347</v>
      </c>
      <c r="D2359" s="495" t="s">
        <v>18322</v>
      </c>
      <c r="E2359" s="451"/>
      <c r="F2359" s="452"/>
      <c r="G2359" s="453"/>
      <c r="H2359" s="454"/>
      <c r="I2359" s="479"/>
    </row>
    <row r="2360" spans="1:9" s="436" customFormat="1" ht="25.5" x14ac:dyDescent="0.2">
      <c r="A2360" s="477" t="s">
        <v>417</v>
      </c>
      <c r="B2360" s="481">
        <v>8752</v>
      </c>
      <c r="C2360" s="493" t="s">
        <v>18348</v>
      </c>
      <c r="D2360" s="478" t="s">
        <v>18323</v>
      </c>
      <c r="E2360" s="582" t="s">
        <v>13</v>
      </c>
      <c r="F2360" s="443">
        <v>2</v>
      </c>
      <c r="G2360" s="444">
        <f>IF($A2360="SINAPI",VLOOKUP($B2360,'Sinapi - Serv'!A:D,4,0),VLOOKUP($B2360,Composições!A:G,7,0))</f>
        <v>2389.96</v>
      </c>
      <c r="H2360" s="445">
        <f>+F2360*G2360</f>
        <v>4779.92</v>
      </c>
      <c r="I2360" s="479"/>
    </row>
    <row r="2361" spans="1:9" s="436" customFormat="1" ht="26.25" customHeight="1" x14ac:dyDescent="0.2">
      <c r="A2361" s="477"/>
      <c r="B2361" s="481"/>
      <c r="C2361" s="497" t="s">
        <v>18349</v>
      </c>
      <c r="D2361" s="495" t="s">
        <v>18324</v>
      </c>
      <c r="E2361" s="451"/>
      <c r="F2361" s="452"/>
      <c r="G2361" s="453"/>
      <c r="H2361" s="454"/>
      <c r="I2361" s="479"/>
    </row>
    <row r="2362" spans="1:9" s="436" customFormat="1" ht="38.25" x14ac:dyDescent="0.2">
      <c r="A2362" s="477" t="s">
        <v>317</v>
      </c>
      <c r="B2362" s="481">
        <v>241468</v>
      </c>
      <c r="C2362" s="493" t="s">
        <v>18350</v>
      </c>
      <c r="D2362" s="478" t="s">
        <v>18325</v>
      </c>
      <c r="E2362" s="582" t="s">
        <v>13</v>
      </c>
      <c r="F2362" s="443">
        <v>1</v>
      </c>
      <c r="G2362" s="444">
        <f>IF($A2362="SINAPI",VLOOKUP($B2362,'Sinapi - Serv'!A:D,4,0),VLOOKUP($B2362,Composições!A:G,7,0))</f>
        <v>57.23</v>
      </c>
      <c r="H2362" s="445">
        <f>+F2362*G2362</f>
        <v>57.23</v>
      </c>
      <c r="I2362" s="479"/>
    </row>
    <row r="2363" spans="1:9" s="436" customFormat="1" ht="38.25" x14ac:dyDescent="0.2">
      <c r="A2363" s="477" t="s">
        <v>317</v>
      </c>
      <c r="B2363" s="481">
        <v>241468</v>
      </c>
      <c r="C2363" s="482" t="s">
        <v>18351</v>
      </c>
      <c r="D2363" s="478" t="s">
        <v>18326</v>
      </c>
      <c r="E2363" s="457" t="s">
        <v>13</v>
      </c>
      <c r="F2363" s="458">
        <v>1</v>
      </c>
      <c r="G2363" s="444">
        <f>IF($A2363="SINAPI",VLOOKUP($B2363,'Sinapi - Serv'!A:D,4,0),VLOOKUP($B2363,Composições!A:G,7,0))</f>
        <v>57.23</v>
      </c>
      <c r="H2363" s="445">
        <f t="shared" si="43"/>
        <v>57.23</v>
      </c>
      <c r="I2363" s="500"/>
    </row>
    <row r="2364" spans="1:9" s="436" customFormat="1" ht="38.25" x14ac:dyDescent="0.2">
      <c r="A2364" s="477" t="s">
        <v>317</v>
      </c>
      <c r="B2364" s="481">
        <v>241468</v>
      </c>
      <c r="C2364" s="482" t="s">
        <v>18352</v>
      </c>
      <c r="D2364" s="478" t="s">
        <v>18327</v>
      </c>
      <c r="E2364" s="457" t="s">
        <v>13</v>
      </c>
      <c r="F2364" s="458">
        <v>1</v>
      </c>
      <c r="G2364" s="444">
        <f>IF($A2364="SINAPI",VLOOKUP($B2364,'Sinapi - Serv'!A:D,4,0),VLOOKUP($B2364,Composições!A:G,7,0))</f>
        <v>57.23</v>
      </c>
      <c r="H2364" s="445">
        <f t="shared" si="43"/>
        <v>57.23</v>
      </c>
      <c r="I2364" s="500"/>
    </row>
    <row r="2365" spans="1:9" s="436" customFormat="1" ht="38.25" x14ac:dyDescent="0.2">
      <c r="A2365" s="477" t="s">
        <v>317</v>
      </c>
      <c r="B2365" s="481">
        <v>241468</v>
      </c>
      <c r="C2365" s="482" t="s">
        <v>18353</v>
      </c>
      <c r="D2365" s="478" t="s">
        <v>18328</v>
      </c>
      <c r="E2365" s="457" t="s">
        <v>13</v>
      </c>
      <c r="F2365" s="458">
        <v>2</v>
      </c>
      <c r="G2365" s="444">
        <f>IF($A2365="SINAPI",VLOOKUP($B2365,'Sinapi - Serv'!A:D,4,0),VLOOKUP($B2365,Composições!A:G,7,0))</f>
        <v>57.23</v>
      </c>
      <c r="H2365" s="445">
        <f t="shared" si="43"/>
        <v>114.46</v>
      </c>
      <c r="I2365" s="500"/>
    </row>
    <row r="2366" spans="1:9" s="436" customFormat="1" ht="38.25" x14ac:dyDescent="0.2">
      <c r="A2366" s="477" t="s">
        <v>317</v>
      </c>
      <c r="B2366" s="481">
        <v>241468</v>
      </c>
      <c r="C2366" s="482" t="s">
        <v>18354</v>
      </c>
      <c r="D2366" s="478" t="s">
        <v>18329</v>
      </c>
      <c r="E2366" s="457" t="s">
        <v>13</v>
      </c>
      <c r="F2366" s="458">
        <v>2</v>
      </c>
      <c r="G2366" s="444">
        <f>IF($A2366="SINAPI",VLOOKUP($B2366,'Sinapi - Serv'!A:D,4,0),VLOOKUP($B2366,Composições!A:G,7,0))</f>
        <v>57.23</v>
      </c>
      <c r="H2366" s="445">
        <f t="shared" si="43"/>
        <v>114.46</v>
      </c>
      <c r="I2366" s="500"/>
    </row>
    <row r="2367" spans="1:9" s="436" customFormat="1" ht="38.25" x14ac:dyDescent="0.2">
      <c r="A2367" s="477" t="s">
        <v>317</v>
      </c>
      <c r="B2367" s="481">
        <v>241468</v>
      </c>
      <c r="C2367" s="482" t="s">
        <v>18355</v>
      </c>
      <c r="D2367" s="478" t="s">
        <v>18330</v>
      </c>
      <c r="E2367" s="457" t="s">
        <v>13</v>
      </c>
      <c r="F2367" s="458">
        <v>4</v>
      </c>
      <c r="G2367" s="444">
        <f>IF($A2367="SINAPI",VLOOKUP($B2367,'Sinapi - Serv'!A:D,4,0),VLOOKUP($B2367,Composições!A:G,7,0))</f>
        <v>57.23</v>
      </c>
      <c r="H2367" s="445">
        <f t="shared" si="43"/>
        <v>228.92</v>
      </c>
      <c r="I2367" s="500"/>
    </row>
    <row r="2368" spans="1:9" s="436" customFormat="1" ht="38.25" x14ac:dyDescent="0.2">
      <c r="A2368" s="477" t="s">
        <v>317</v>
      </c>
      <c r="B2368" s="481">
        <v>241468</v>
      </c>
      <c r="C2368" s="482" t="s">
        <v>18356</v>
      </c>
      <c r="D2368" s="478" t="s">
        <v>18331</v>
      </c>
      <c r="E2368" s="457" t="s">
        <v>13</v>
      </c>
      <c r="F2368" s="458">
        <v>5</v>
      </c>
      <c r="G2368" s="444">
        <f>IF($A2368="SINAPI",VLOOKUP($B2368,'Sinapi - Serv'!A:D,4,0),VLOOKUP($B2368,Composições!A:G,7,0))</f>
        <v>57.23</v>
      </c>
      <c r="H2368" s="445">
        <f t="shared" si="43"/>
        <v>286.14999999999998</v>
      </c>
      <c r="I2368" s="500"/>
    </row>
    <row r="2369" spans="1:9" s="436" customFormat="1" ht="38.25" x14ac:dyDescent="0.2">
      <c r="A2369" s="477" t="s">
        <v>317</v>
      </c>
      <c r="B2369" s="481">
        <v>241468</v>
      </c>
      <c r="C2369" s="482" t="s">
        <v>18357</v>
      </c>
      <c r="D2369" s="478" t="s">
        <v>18358</v>
      </c>
      <c r="E2369" s="457" t="s">
        <v>13</v>
      </c>
      <c r="F2369" s="458">
        <v>5</v>
      </c>
      <c r="G2369" s="444">
        <f>IF($A2369="SINAPI",VLOOKUP($B2369,'Sinapi - Serv'!A:D,4,0),VLOOKUP($B2369,Composições!A:G,7,0))</f>
        <v>57.23</v>
      </c>
      <c r="H2369" s="445">
        <f t="shared" si="43"/>
        <v>286.14999999999998</v>
      </c>
      <c r="I2369" s="500"/>
    </row>
    <row r="2370" spans="1:9" s="436" customFormat="1" ht="38.25" x14ac:dyDescent="0.2">
      <c r="A2370" s="477" t="s">
        <v>317</v>
      </c>
      <c r="B2370" s="481">
        <v>241468</v>
      </c>
      <c r="C2370" s="482" t="s">
        <v>18359</v>
      </c>
      <c r="D2370" s="478" t="s">
        <v>18360</v>
      </c>
      <c r="E2370" s="457" t="s">
        <v>13</v>
      </c>
      <c r="F2370" s="458">
        <v>5</v>
      </c>
      <c r="G2370" s="444">
        <f>IF($A2370="SINAPI",VLOOKUP($B2370,'Sinapi - Serv'!A:D,4,0),VLOOKUP($B2370,Composições!A:G,7,0))</f>
        <v>57.23</v>
      </c>
      <c r="H2370" s="445">
        <f t="shared" si="43"/>
        <v>286.14999999999998</v>
      </c>
      <c r="I2370" s="500"/>
    </row>
    <row r="2371" spans="1:9" s="436" customFormat="1" ht="38.25" x14ac:dyDescent="0.2">
      <c r="A2371" s="477" t="s">
        <v>317</v>
      </c>
      <c r="B2371" s="481">
        <v>241468</v>
      </c>
      <c r="C2371" s="482" t="s">
        <v>18361</v>
      </c>
      <c r="D2371" s="478" t="s">
        <v>18362</v>
      </c>
      <c r="E2371" s="457" t="s">
        <v>13</v>
      </c>
      <c r="F2371" s="458">
        <v>2</v>
      </c>
      <c r="G2371" s="444">
        <f>IF($A2371="SINAPI",VLOOKUP($B2371,'Sinapi - Serv'!A:D,4,0),VLOOKUP($B2371,Composições!A:G,7,0))</f>
        <v>57.23</v>
      </c>
      <c r="H2371" s="445">
        <f t="shared" si="43"/>
        <v>114.46</v>
      </c>
      <c r="I2371" s="500"/>
    </row>
    <row r="2372" spans="1:9" s="436" customFormat="1" ht="38.25" x14ac:dyDescent="0.2">
      <c r="A2372" s="477" t="s">
        <v>317</v>
      </c>
      <c r="B2372" s="481">
        <v>241468</v>
      </c>
      <c r="C2372" s="482" t="s">
        <v>18363</v>
      </c>
      <c r="D2372" s="478" t="s">
        <v>18335</v>
      </c>
      <c r="E2372" s="457" t="s">
        <v>13</v>
      </c>
      <c r="F2372" s="458">
        <v>2</v>
      </c>
      <c r="G2372" s="444">
        <f>IF($A2372="SINAPI",VLOOKUP($B2372,'Sinapi - Serv'!A:D,4,0),VLOOKUP($B2372,Composições!A:G,7,0))</f>
        <v>57.23</v>
      </c>
      <c r="H2372" s="445">
        <f t="shared" si="43"/>
        <v>114.46</v>
      </c>
      <c r="I2372" s="500"/>
    </row>
    <row r="2373" spans="1:9" s="436" customFormat="1" ht="38.25" x14ac:dyDescent="0.2">
      <c r="A2373" s="477" t="s">
        <v>317</v>
      </c>
      <c r="B2373" s="481">
        <v>241468</v>
      </c>
      <c r="C2373" s="482" t="s">
        <v>18364</v>
      </c>
      <c r="D2373" s="478" t="s">
        <v>18336</v>
      </c>
      <c r="E2373" s="457" t="s">
        <v>13</v>
      </c>
      <c r="F2373" s="458">
        <v>2</v>
      </c>
      <c r="G2373" s="444">
        <f>IF($A2373="SINAPI",VLOOKUP($B2373,'Sinapi - Serv'!A:D,4,0),VLOOKUP($B2373,Composições!A:G,7,0))</f>
        <v>57.23</v>
      </c>
      <c r="H2373" s="445">
        <f t="shared" si="43"/>
        <v>114.46</v>
      </c>
      <c r="I2373" s="500"/>
    </row>
    <row r="2374" spans="1:9" s="436" customFormat="1" ht="38.25" x14ac:dyDescent="0.2">
      <c r="A2374" s="477" t="s">
        <v>317</v>
      </c>
      <c r="B2374" s="481">
        <v>241468</v>
      </c>
      <c r="C2374" s="482" t="s">
        <v>18365</v>
      </c>
      <c r="D2374" s="478" t="s">
        <v>18337</v>
      </c>
      <c r="E2374" s="457" t="s">
        <v>13</v>
      </c>
      <c r="F2374" s="458">
        <v>2</v>
      </c>
      <c r="G2374" s="444">
        <f>IF($A2374="SINAPI",VLOOKUP($B2374,'Sinapi - Serv'!A:D,4,0),VLOOKUP($B2374,Composições!A:G,7,0))</f>
        <v>57.23</v>
      </c>
      <c r="H2374" s="445">
        <f t="shared" si="43"/>
        <v>114.46</v>
      </c>
      <c r="I2374" s="500"/>
    </row>
    <row r="2375" spans="1:9" s="436" customFormat="1" ht="38.25" x14ac:dyDescent="0.2">
      <c r="A2375" s="477" t="s">
        <v>317</v>
      </c>
      <c r="B2375" s="481">
        <v>241468</v>
      </c>
      <c r="C2375" s="482" t="s">
        <v>18366</v>
      </c>
      <c r="D2375" s="478" t="s">
        <v>18338</v>
      </c>
      <c r="E2375" s="457" t="s">
        <v>13</v>
      </c>
      <c r="F2375" s="458">
        <v>2</v>
      </c>
      <c r="G2375" s="444">
        <f>IF($A2375="SINAPI",VLOOKUP($B2375,'Sinapi - Serv'!A:D,4,0),VLOOKUP($B2375,Composições!A:G,7,0))</f>
        <v>57.23</v>
      </c>
      <c r="H2375" s="445">
        <f t="shared" si="43"/>
        <v>114.46</v>
      </c>
      <c r="I2375" s="500"/>
    </row>
    <row r="2376" spans="1:9" s="436" customFormat="1" ht="26.25" customHeight="1" x14ac:dyDescent="0.2">
      <c r="A2376" s="477"/>
      <c r="B2376" s="481"/>
      <c r="C2376" s="497" t="s">
        <v>18389</v>
      </c>
      <c r="D2376" s="495" t="s">
        <v>18339</v>
      </c>
      <c r="E2376" s="451"/>
      <c r="F2376" s="452"/>
      <c r="G2376" s="453"/>
      <c r="H2376" s="454"/>
      <c r="I2376" s="479"/>
    </row>
    <row r="2377" spans="1:9" s="436" customFormat="1" ht="38.25" x14ac:dyDescent="0.2">
      <c r="A2377" s="477" t="s">
        <v>221</v>
      </c>
      <c r="B2377" s="481" t="s">
        <v>18340</v>
      </c>
      <c r="C2377" s="493" t="s">
        <v>18390</v>
      </c>
      <c r="D2377" s="478" t="s">
        <v>18341</v>
      </c>
      <c r="E2377" s="582" t="s">
        <v>13</v>
      </c>
      <c r="F2377" s="443">
        <v>3</v>
      </c>
      <c r="G2377" s="444">
        <f>IF($A2377="SINAPI",VLOOKUP($B2377,'Sinapi - Serv'!A:D,4,0),VLOOKUP($B2377,Composições!A:G,7,0))</f>
        <v>976.54</v>
      </c>
      <c r="H2377" s="445">
        <f>+F2377*G2377</f>
        <v>2929.62</v>
      </c>
      <c r="I2377" s="479"/>
    </row>
    <row r="2378" spans="1:9" s="436" customFormat="1" ht="26.25" customHeight="1" x14ac:dyDescent="0.2">
      <c r="A2378" s="477"/>
      <c r="B2378" s="481"/>
      <c r="C2378" s="497" t="s">
        <v>18391</v>
      </c>
      <c r="D2378" s="495" t="s">
        <v>18342</v>
      </c>
      <c r="E2378" s="451"/>
      <c r="F2378" s="452"/>
      <c r="G2378" s="453"/>
      <c r="H2378" s="454"/>
      <c r="I2378" s="479"/>
    </row>
    <row r="2379" spans="1:9" s="436" customFormat="1" ht="25.5" x14ac:dyDescent="0.2">
      <c r="A2379" s="477" t="s">
        <v>238</v>
      </c>
      <c r="B2379" s="481">
        <v>111514</v>
      </c>
      <c r="C2379" s="493" t="s">
        <v>18392</v>
      </c>
      <c r="D2379" s="478" t="s">
        <v>18343</v>
      </c>
      <c r="E2379" s="582" t="s">
        <v>13</v>
      </c>
      <c r="F2379" s="443">
        <v>2</v>
      </c>
      <c r="G2379" s="444">
        <f>IF($A2379="SINAPI",VLOOKUP($B2379,'Sinapi - Serv'!A:D,4,0),VLOOKUP($B2379,Composições!A:G,7,0))</f>
        <v>7351.11</v>
      </c>
      <c r="H2379" s="445">
        <f>+F2379*G2379</f>
        <v>14702.22</v>
      </c>
      <c r="I2379" s="479"/>
    </row>
    <row r="2380" spans="1:9" s="436" customFormat="1" ht="26.25" customHeight="1" x14ac:dyDescent="0.2">
      <c r="A2380" s="477"/>
      <c r="B2380" s="481"/>
      <c r="C2380" s="497" t="s">
        <v>18393</v>
      </c>
      <c r="D2380" s="495" t="s">
        <v>18394</v>
      </c>
      <c r="E2380" s="451"/>
      <c r="F2380" s="452"/>
      <c r="G2380" s="453"/>
      <c r="H2380" s="454"/>
      <c r="I2380" s="479"/>
    </row>
    <row r="2381" spans="1:9" s="436" customFormat="1" ht="26.25" customHeight="1" x14ac:dyDescent="0.2">
      <c r="A2381" s="477"/>
      <c r="B2381" s="481"/>
      <c r="C2381" s="497" t="s">
        <v>18395</v>
      </c>
      <c r="D2381" s="495" t="s">
        <v>18322</v>
      </c>
      <c r="E2381" s="451"/>
      <c r="F2381" s="452"/>
      <c r="G2381" s="453"/>
      <c r="H2381" s="454"/>
      <c r="I2381" s="479"/>
    </row>
    <row r="2382" spans="1:9" s="436" customFormat="1" ht="25.5" x14ac:dyDescent="0.2">
      <c r="A2382" s="477" t="s">
        <v>417</v>
      </c>
      <c r="B2382" s="481">
        <v>8752</v>
      </c>
      <c r="C2382" s="493" t="s">
        <v>18396</v>
      </c>
      <c r="D2382" s="478" t="s">
        <v>18323</v>
      </c>
      <c r="E2382" s="582" t="s">
        <v>13</v>
      </c>
      <c r="F2382" s="443">
        <v>1</v>
      </c>
      <c r="G2382" s="444">
        <f>IF($A2382="SINAPI",VLOOKUP($B2382,'Sinapi - Serv'!A:D,4,0),VLOOKUP($B2382,Composições!A:G,7,0))</f>
        <v>2389.96</v>
      </c>
      <c r="H2382" s="445">
        <f>+F2382*G2382</f>
        <v>2389.96</v>
      </c>
      <c r="I2382" s="479"/>
    </row>
    <row r="2383" spans="1:9" s="436" customFormat="1" ht="26.25" customHeight="1" x14ac:dyDescent="0.2">
      <c r="A2383" s="477"/>
      <c r="B2383" s="481"/>
      <c r="C2383" s="497" t="s">
        <v>18397</v>
      </c>
      <c r="D2383" s="495" t="s">
        <v>18398</v>
      </c>
      <c r="E2383" s="451"/>
      <c r="F2383" s="452"/>
      <c r="G2383" s="453"/>
      <c r="H2383" s="454"/>
      <c r="I2383" s="479"/>
    </row>
    <row r="2384" spans="1:9" s="436" customFormat="1" ht="38.25" x14ac:dyDescent="0.2">
      <c r="A2384" s="477" t="s">
        <v>317</v>
      </c>
      <c r="B2384" s="481">
        <v>241468</v>
      </c>
      <c r="C2384" s="493" t="s">
        <v>18399</v>
      </c>
      <c r="D2384" s="478" t="s">
        <v>18400</v>
      </c>
      <c r="E2384" s="582" t="s">
        <v>13</v>
      </c>
      <c r="F2384" s="443">
        <v>1</v>
      </c>
      <c r="G2384" s="444">
        <f>IF($A2384="SINAPI",VLOOKUP($B2384,'Sinapi - Serv'!A:D,4,0),VLOOKUP($B2384,Composições!A:G,7,0))</f>
        <v>57.23</v>
      </c>
      <c r="H2384" s="445">
        <f>+F2384*G2384</f>
        <v>57.23</v>
      </c>
      <c r="I2384" s="479"/>
    </row>
    <row r="2385" spans="1:9" s="436" customFormat="1" ht="38.25" x14ac:dyDescent="0.2">
      <c r="A2385" s="477" t="s">
        <v>317</v>
      </c>
      <c r="B2385" s="481">
        <v>241468</v>
      </c>
      <c r="C2385" s="482" t="s">
        <v>18401</v>
      </c>
      <c r="D2385" s="478" t="s">
        <v>18402</v>
      </c>
      <c r="E2385" s="457" t="s">
        <v>13</v>
      </c>
      <c r="F2385" s="458">
        <v>1</v>
      </c>
      <c r="G2385" s="444">
        <f>IF($A2385="SINAPI",VLOOKUP($B2385,'Sinapi - Serv'!A:D,4,0),VLOOKUP($B2385,Composições!A:G,7,0))</f>
        <v>57.23</v>
      </c>
      <c r="H2385" s="445">
        <f t="shared" si="43"/>
        <v>57.23</v>
      </c>
      <c r="I2385" s="500"/>
    </row>
    <row r="2386" spans="1:9" s="436" customFormat="1" ht="38.25" x14ac:dyDescent="0.2">
      <c r="A2386" s="477" t="s">
        <v>317</v>
      </c>
      <c r="B2386" s="481">
        <v>241468</v>
      </c>
      <c r="C2386" s="482" t="s">
        <v>18403</v>
      </c>
      <c r="D2386" s="478" t="s">
        <v>18404</v>
      </c>
      <c r="E2386" s="457" t="s">
        <v>13</v>
      </c>
      <c r="F2386" s="458">
        <v>1</v>
      </c>
      <c r="G2386" s="444">
        <f>IF($A2386="SINAPI",VLOOKUP($B2386,'Sinapi - Serv'!A:D,4,0),VLOOKUP($B2386,Composições!A:G,7,0))</f>
        <v>57.23</v>
      </c>
      <c r="H2386" s="445">
        <f t="shared" si="43"/>
        <v>57.23</v>
      </c>
      <c r="I2386" s="500"/>
    </row>
    <row r="2387" spans="1:9" s="436" customFormat="1" ht="38.25" x14ac:dyDescent="0.2">
      <c r="A2387" s="477" t="s">
        <v>317</v>
      </c>
      <c r="B2387" s="481">
        <v>241468</v>
      </c>
      <c r="C2387" s="482" t="s">
        <v>18405</v>
      </c>
      <c r="D2387" s="478" t="s">
        <v>18406</v>
      </c>
      <c r="E2387" s="457" t="s">
        <v>13</v>
      </c>
      <c r="F2387" s="458">
        <v>1</v>
      </c>
      <c r="G2387" s="444">
        <f>IF($A2387="SINAPI",VLOOKUP($B2387,'Sinapi - Serv'!A:D,4,0),VLOOKUP($B2387,Composições!A:G,7,0))</f>
        <v>57.23</v>
      </c>
      <c r="H2387" s="445">
        <f t="shared" si="43"/>
        <v>57.23</v>
      </c>
      <c r="I2387" s="500"/>
    </row>
    <row r="2388" spans="1:9" s="436" customFormat="1" ht="38.25" x14ac:dyDescent="0.2">
      <c r="A2388" s="477" t="s">
        <v>317</v>
      </c>
      <c r="B2388" s="481">
        <v>241468</v>
      </c>
      <c r="C2388" s="482" t="s">
        <v>18407</v>
      </c>
      <c r="D2388" s="478" t="s">
        <v>18408</v>
      </c>
      <c r="E2388" s="457" t="s">
        <v>13</v>
      </c>
      <c r="F2388" s="458">
        <v>1</v>
      </c>
      <c r="G2388" s="444">
        <f>IF($A2388="SINAPI",VLOOKUP($B2388,'Sinapi - Serv'!A:D,4,0),VLOOKUP($B2388,Composições!A:G,7,0))</f>
        <v>57.23</v>
      </c>
      <c r="H2388" s="445">
        <f t="shared" si="43"/>
        <v>57.23</v>
      </c>
      <c r="I2388" s="500"/>
    </row>
    <row r="2389" spans="1:9" s="436" customFormat="1" ht="38.25" x14ac:dyDescent="0.2">
      <c r="A2389" s="477" t="s">
        <v>317</v>
      </c>
      <c r="B2389" s="481">
        <v>241468</v>
      </c>
      <c r="C2389" s="482" t="s">
        <v>18409</v>
      </c>
      <c r="D2389" s="478" t="s">
        <v>18410</v>
      </c>
      <c r="E2389" s="457" t="s">
        <v>13</v>
      </c>
      <c r="F2389" s="458">
        <v>2</v>
      </c>
      <c r="G2389" s="444">
        <f>IF($A2389="SINAPI",VLOOKUP($B2389,'Sinapi - Serv'!A:D,4,0),VLOOKUP($B2389,Composições!A:G,7,0))</f>
        <v>57.23</v>
      </c>
      <c r="H2389" s="445">
        <f t="shared" si="43"/>
        <v>114.46</v>
      </c>
      <c r="I2389" s="500"/>
    </row>
    <row r="2390" spans="1:9" s="436" customFormat="1" ht="38.25" x14ac:dyDescent="0.2">
      <c r="A2390" s="477" t="s">
        <v>317</v>
      </c>
      <c r="B2390" s="481">
        <v>241468</v>
      </c>
      <c r="C2390" s="482" t="s">
        <v>18411</v>
      </c>
      <c r="D2390" s="478" t="s">
        <v>18358</v>
      </c>
      <c r="E2390" s="457" t="s">
        <v>13</v>
      </c>
      <c r="F2390" s="458">
        <v>2</v>
      </c>
      <c r="G2390" s="444">
        <f>IF($A2390="SINAPI",VLOOKUP($B2390,'Sinapi - Serv'!A:D,4,0),VLOOKUP($B2390,Composições!A:G,7,0))</f>
        <v>57.23</v>
      </c>
      <c r="H2390" s="445">
        <f t="shared" si="43"/>
        <v>114.46</v>
      </c>
      <c r="I2390" s="500"/>
    </row>
    <row r="2391" spans="1:9" s="436" customFormat="1" ht="38.25" x14ac:dyDescent="0.2">
      <c r="A2391" s="477" t="s">
        <v>317</v>
      </c>
      <c r="B2391" s="481">
        <v>241468</v>
      </c>
      <c r="C2391" s="482" t="s">
        <v>18412</v>
      </c>
      <c r="D2391" s="478" t="s">
        <v>18360</v>
      </c>
      <c r="E2391" s="457" t="s">
        <v>13</v>
      </c>
      <c r="F2391" s="458">
        <v>2</v>
      </c>
      <c r="G2391" s="444">
        <f>IF($A2391="SINAPI",VLOOKUP($B2391,'Sinapi - Serv'!A:D,4,0),VLOOKUP($B2391,Composições!A:G,7,0))</f>
        <v>57.23</v>
      </c>
      <c r="H2391" s="445">
        <f t="shared" si="43"/>
        <v>114.46</v>
      </c>
      <c r="I2391" s="500"/>
    </row>
    <row r="2392" spans="1:9" s="436" customFormat="1" ht="38.25" x14ac:dyDescent="0.2">
      <c r="A2392" s="477" t="s">
        <v>317</v>
      </c>
      <c r="B2392" s="481">
        <v>241468</v>
      </c>
      <c r="C2392" s="482" t="s">
        <v>18413</v>
      </c>
      <c r="D2392" s="478" t="s">
        <v>18414</v>
      </c>
      <c r="E2392" s="457" t="s">
        <v>13</v>
      </c>
      <c r="F2392" s="458">
        <v>1</v>
      </c>
      <c r="G2392" s="444">
        <f>IF($A2392="SINAPI",VLOOKUP($B2392,'Sinapi - Serv'!A:D,4,0),VLOOKUP($B2392,Composições!A:G,7,0))</f>
        <v>57.23</v>
      </c>
      <c r="H2392" s="445">
        <f t="shared" si="43"/>
        <v>57.23</v>
      </c>
      <c r="I2392" s="500"/>
    </row>
    <row r="2393" spans="1:9" s="436" customFormat="1" ht="38.25" x14ac:dyDescent="0.2">
      <c r="A2393" s="477" t="s">
        <v>317</v>
      </c>
      <c r="B2393" s="481">
        <v>241468</v>
      </c>
      <c r="C2393" s="482" t="s">
        <v>18415</v>
      </c>
      <c r="D2393" s="478" t="s">
        <v>18335</v>
      </c>
      <c r="E2393" s="457" t="s">
        <v>13</v>
      </c>
      <c r="F2393" s="458">
        <v>1</v>
      </c>
      <c r="G2393" s="444">
        <f>IF($A2393="SINAPI",VLOOKUP($B2393,'Sinapi - Serv'!A:D,4,0),VLOOKUP($B2393,Composições!A:G,7,0))</f>
        <v>57.23</v>
      </c>
      <c r="H2393" s="445">
        <f t="shared" si="43"/>
        <v>57.23</v>
      </c>
      <c r="I2393" s="500"/>
    </row>
    <row r="2394" spans="1:9" s="436" customFormat="1" ht="38.25" x14ac:dyDescent="0.2">
      <c r="A2394" s="477" t="s">
        <v>317</v>
      </c>
      <c r="B2394" s="481">
        <v>241468</v>
      </c>
      <c r="C2394" s="482" t="s">
        <v>18416</v>
      </c>
      <c r="D2394" s="478" t="s">
        <v>18417</v>
      </c>
      <c r="E2394" s="457" t="s">
        <v>13</v>
      </c>
      <c r="F2394" s="458">
        <v>1</v>
      </c>
      <c r="G2394" s="444">
        <f>IF($A2394="SINAPI",VLOOKUP($B2394,'Sinapi - Serv'!A:D,4,0),VLOOKUP($B2394,Composições!A:G,7,0))</f>
        <v>57.23</v>
      </c>
      <c r="H2394" s="445">
        <f t="shared" si="43"/>
        <v>57.23</v>
      </c>
      <c r="I2394" s="500"/>
    </row>
    <row r="2395" spans="1:9" s="436" customFormat="1" ht="38.25" x14ac:dyDescent="0.2">
      <c r="A2395" s="477" t="s">
        <v>317</v>
      </c>
      <c r="B2395" s="481">
        <v>241468</v>
      </c>
      <c r="C2395" s="482" t="s">
        <v>18418</v>
      </c>
      <c r="D2395" s="478" t="s">
        <v>18337</v>
      </c>
      <c r="E2395" s="457" t="s">
        <v>13</v>
      </c>
      <c r="F2395" s="458">
        <v>1</v>
      </c>
      <c r="G2395" s="444">
        <f>IF($A2395="SINAPI",VLOOKUP($B2395,'Sinapi - Serv'!A:D,4,0),VLOOKUP($B2395,Composições!A:G,7,0))</f>
        <v>57.23</v>
      </c>
      <c r="H2395" s="445">
        <f t="shared" si="43"/>
        <v>57.23</v>
      </c>
      <c r="I2395" s="500"/>
    </row>
    <row r="2396" spans="1:9" s="436" customFormat="1" ht="38.25" x14ac:dyDescent="0.2">
      <c r="A2396" s="477" t="s">
        <v>317</v>
      </c>
      <c r="B2396" s="481">
        <v>241468</v>
      </c>
      <c r="C2396" s="482" t="s">
        <v>18419</v>
      </c>
      <c r="D2396" s="478" t="s">
        <v>18338</v>
      </c>
      <c r="E2396" s="457" t="s">
        <v>13</v>
      </c>
      <c r="F2396" s="458">
        <v>1</v>
      </c>
      <c r="G2396" s="444">
        <f>IF($A2396="SINAPI",VLOOKUP($B2396,'Sinapi - Serv'!A:D,4,0),VLOOKUP($B2396,Composições!A:G,7,0))</f>
        <v>57.23</v>
      </c>
      <c r="H2396" s="445">
        <f t="shared" si="43"/>
        <v>57.23</v>
      </c>
      <c r="I2396" s="500"/>
    </row>
    <row r="2397" spans="1:9" s="436" customFormat="1" ht="26.25" customHeight="1" x14ac:dyDescent="0.2">
      <c r="A2397" s="477"/>
      <c r="B2397" s="481"/>
      <c r="C2397" s="497" t="s">
        <v>18420</v>
      </c>
      <c r="D2397" s="495" t="s">
        <v>18421</v>
      </c>
      <c r="E2397" s="451"/>
      <c r="F2397" s="452"/>
      <c r="G2397" s="453"/>
      <c r="H2397" s="454"/>
      <c r="I2397" s="479"/>
    </row>
    <row r="2398" spans="1:9" s="436" customFormat="1" ht="38.25" x14ac:dyDescent="0.2">
      <c r="A2398" s="477" t="s">
        <v>221</v>
      </c>
      <c r="B2398" s="481" t="s">
        <v>18340</v>
      </c>
      <c r="C2398" s="493" t="s">
        <v>18422</v>
      </c>
      <c r="D2398" s="478" t="s">
        <v>18341</v>
      </c>
      <c r="E2398" s="582" t="s">
        <v>13</v>
      </c>
      <c r="F2398" s="443">
        <v>2</v>
      </c>
      <c r="G2398" s="444">
        <f>IF($A2398="SINAPI",VLOOKUP($B2398,'Sinapi - Serv'!A:D,4,0),VLOOKUP($B2398,Composições!A:G,7,0))</f>
        <v>976.54</v>
      </c>
      <c r="H2398" s="445">
        <f>+F2398*G2398</f>
        <v>1953.08</v>
      </c>
      <c r="I2398" s="479"/>
    </row>
    <row r="2399" spans="1:9" s="436" customFormat="1" ht="26.25" customHeight="1" x14ac:dyDescent="0.2">
      <c r="A2399" s="477"/>
      <c r="B2399" s="481"/>
      <c r="C2399" s="497" t="s">
        <v>18423</v>
      </c>
      <c r="D2399" s="495" t="s">
        <v>18342</v>
      </c>
      <c r="E2399" s="451"/>
      <c r="F2399" s="452"/>
      <c r="G2399" s="453"/>
      <c r="H2399" s="454"/>
      <c r="I2399" s="479"/>
    </row>
    <row r="2400" spans="1:9" s="436" customFormat="1" ht="25.5" x14ac:dyDescent="0.2">
      <c r="A2400" s="477" t="s">
        <v>238</v>
      </c>
      <c r="B2400" s="481">
        <v>111514</v>
      </c>
      <c r="C2400" s="493" t="s">
        <v>18424</v>
      </c>
      <c r="D2400" s="478" t="s">
        <v>18343</v>
      </c>
      <c r="E2400" s="582" t="s">
        <v>13</v>
      </c>
      <c r="F2400" s="443">
        <v>1</v>
      </c>
      <c r="G2400" s="444">
        <f>IF($A2400="SINAPI",VLOOKUP($B2400,'Sinapi - Serv'!A:D,4,0),VLOOKUP($B2400,Composições!A:G,7,0))</f>
        <v>7351.11</v>
      </c>
      <c r="H2400" s="445">
        <f>+F2400*G2400</f>
        <v>7351.11</v>
      </c>
      <c r="I2400" s="479"/>
    </row>
    <row r="2401" spans="1:9" s="436" customFormat="1" ht="26.25" customHeight="1" x14ac:dyDescent="0.2">
      <c r="A2401" s="477"/>
      <c r="B2401" s="481"/>
      <c r="C2401" s="497" t="s">
        <v>18425</v>
      </c>
      <c r="D2401" s="495" t="s">
        <v>15075</v>
      </c>
      <c r="E2401" s="451"/>
      <c r="F2401" s="452"/>
      <c r="G2401" s="453"/>
      <c r="H2401" s="454"/>
      <c r="I2401" s="479"/>
    </row>
    <row r="2402" spans="1:9" s="436" customFormat="1" ht="26.25" customHeight="1" x14ac:dyDescent="0.2">
      <c r="A2402" s="477"/>
      <c r="B2402" s="481"/>
      <c r="C2402" s="497" t="s">
        <v>18426</v>
      </c>
      <c r="D2402" s="495" t="s">
        <v>18427</v>
      </c>
      <c r="E2402" s="451"/>
      <c r="F2402" s="452"/>
      <c r="G2402" s="453"/>
      <c r="H2402" s="454"/>
      <c r="I2402" s="479"/>
    </row>
    <row r="2403" spans="1:9" s="436" customFormat="1" ht="26.25" customHeight="1" x14ac:dyDescent="0.2">
      <c r="A2403" s="477"/>
      <c r="B2403" s="481"/>
      <c r="C2403" s="497" t="s">
        <v>18428</v>
      </c>
      <c r="D2403" s="495" t="s">
        <v>18322</v>
      </c>
      <c r="E2403" s="451"/>
      <c r="F2403" s="452"/>
      <c r="G2403" s="453"/>
      <c r="H2403" s="454"/>
      <c r="I2403" s="479"/>
    </row>
    <row r="2404" spans="1:9" s="436" customFormat="1" ht="25.5" x14ac:dyDescent="0.2">
      <c r="A2404" s="477" t="s">
        <v>417</v>
      </c>
      <c r="B2404" s="481">
        <v>8752</v>
      </c>
      <c r="C2404" s="493" t="s">
        <v>18429</v>
      </c>
      <c r="D2404" s="478" t="s">
        <v>18323</v>
      </c>
      <c r="E2404" s="582" t="s">
        <v>13</v>
      </c>
      <c r="F2404" s="443">
        <v>2</v>
      </c>
      <c r="G2404" s="444">
        <f>IF($A2404="SINAPI",VLOOKUP($B2404,'Sinapi - Serv'!A:D,4,0),VLOOKUP($B2404,Composições!A:G,7,0))</f>
        <v>2389.96</v>
      </c>
      <c r="H2404" s="445">
        <f>+F2404*G2404</f>
        <v>4779.92</v>
      </c>
      <c r="I2404" s="479"/>
    </row>
    <row r="2405" spans="1:9" s="436" customFormat="1" ht="26.25" customHeight="1" x14ac:dyDescent="0.2">
      <c r="A2405" s="477"/>
      <c r="B2405" s="481"/>
      <c r="C2405" s="497" t="s">
        <v>18430</v>
      </c>
      <c r="D2405" s="495" t="s">
        <v>18324</v>
      </c>
      <c r="E2405" s="451"/>
      <c r="F2405" s="452"/>
      <c r="G2405" s="453"/>
      <c r="H2405" s="454"/>
      <c r="I2405" s="479"/>
    </row>
    <row r="2406" spans="1:9" s="436" customFormat="1" ht="38.25" x14ac:dyDescent="0.2">
      <c r="A2406" s="477" t="s">
        <v>317</v>
      </c>
      <c r="B2406" s="481">
        <v>241468</v>
      </c>
      <c r="C2406" s="493" t="s">
        <v>18431</v>
      </c>
      <c r="D2406" s="478" t="s">
        <v>18400</v>
      </c>
      <c r="E2406" s="582" t="s">
        <v>13</v>
      </c>
      <c r="F2406" s="443">
        <v>2</v>
      </c>
      <c r="G2406" s="444">
        <f>IF($A2406="SINAPI",VLOOKUP($B2406,'Sinapi - Serv'!A:D,4,0),VLOOKUP($B2406,Composições!A:G,7,0))</f>
        <v>57.23</v>
      </c>
      <c r="H2406" s="445">
        <f>+F2406*G2406</f>
        <v>114.46</v>
      </c>
      <c r="I2406" s="479"/>
    </row>
    <row r="2407" spans="1:9" s="436" customFormat="1" ht="38.25" x14ac:dyDescent="0.2">
      <c r="A2407" s="477" t="s">
        <v>317</v>
      </c>
      <c r="B2407" s="481">
        <v>241468</v>
      </c>
      <c r="C2407" s="482" t="s">
        <v>18432</v>
      </c>
      <c r="D2407" s="478" t="s">
        <v>18402</v>
      </c>
      <c r="E2407" s="457" t="s">
        <v>13</v>
      </c>
      <c r="F2407" s="458">
        <v>2</v>
      </c>
      <c r="G2407" s="444">
        <f>IF($A2407="SINAPI",VLOOKUP($B2407,'Sinapi - Serv'!A:D,4,0),VLOOKUP($B2407,Composições!A:G,7,0))</f>
        <v>57.23</v>
      </c>
      <c r="H2407" s="445">
        <f t="shared" ref="H2407:H2422" si="44">+F2407*G2407</f>
        <v>114.46</v>
      </c>
      <c r="I2407" s="500"/>
    </row>
    <row r="2408" spans="1:9" s="436" customFormat="1" ht="38.25" x14ac:dyDescent="0.2">
      <c r="A2408" s="477" t="s">
        <v>317</v>
      </c>
      <c r="B2408" s="481">
        <v>241468</v>
      </c>
      <c r="C2408" s="482" t="s">
        <v>18433</v>
      </c>
      <c r="D2408" s="478" t="s">
        <v>18404</v>
      </c>
      <c r="E2408" s="457" t="s">
        <v>13</v>
      </c>
      <c r="F2408" s="458">
        <v>2</v>
      </c>
      <c r="G2408" s="444">
        <f>IF($A2408="SINAPI",VLOOKUP($B2408,'Sinapi - Serv'!A:D,4,0),VLOOKUP($B2408,Composições!A:G,7,0))</f>
        <v>57.23</v>
      </c>
      <c r="H2408" s="445">
        <f t="shared" si="44"/>
        <v>114.46</v>
      </c>
      <c r="I2408" s="500"/>
    </row>
    <row r="2409" spans="1:9" s="436" customFormat="1" ht="38.25" x14ac:dyDescent="0.2">
      <c r="A2409" s="477" t="s">
        <v>317</v>
      </c>
      <c r="B2409" s="481">
        <v>241468</v>
      </c>
      <c r="C2409" s="482" t="s">
        <v>18434</v>
      </c>
      <c r="D2409" s="478" t="s">
        <v>18406</v>
      </c>
      <c r="E2409" s="457" t="s">
        <v>13</v>
      </c>
      <c r="F2409" s="458">
        <v>2</v>
      </c>
      <c r="G2409" s="444">
        <f>IF($A2409="SINAPI",VLOOKUP($B2409,'Sinapi - Serv'!A:D,4,0),VLOOKUP($B2409,Composições!A:G,7,0))</f>
        <v>57.23</v>
      </c>
      <c r="H2409" s="445">
        <f t="shared" si="44"/>
        <v>114.46</v>
      </c>
      <c r="I2409" s="500"/>
    </row>
    <row r="2410" spans="1:9" s="436" customFormat="1" ht="38.25" x14ac:dyDescent="0.2">
      <c r="A2410" s="477" t="s">
        <v>317</v>
      </c>
      <c r="B2410" s="481">
        <v>241468</v>
      </c>
      <c r="C2410" s="482" t="s">
        <v>18435</v>
      </c>
      <c r="D2410" s="478" t="s">
        <v>18408</v>
      </c>
      <c r="E2410" s="457" t="s">
        <v>13</v>
      </c>
      <c r="F2410" s="458">
        <v>2</v>
      </c>
      <c r="G2410" s="444">
        <f>IF($A2410="SINAPI",VLOOKUP($B2410,'Sinapi - Serv'!A:D,4,0),VLOOKUP($B2410,Composições!A:G,7,0))</f>
        <v>57.23</v>
      </c>
      <c r="H2410" s="445">
        <f t="shared" si="44"/>
        <v>114.46</v>
      </c>
      <c r="I2410" s="500"/>
    </row>
    <row r="2411" spans="1:9" s="436" customFormat="1" ht="38.25" x14ac:dyDescent="0.2">
      <c r="A2411" s="477" t="s">
        <v>317</v>
      </c>
      <c r="B2411" s="481">
        <v>241468</v>
      </c>
      <c r="C2411" s="482" t="s">
        <v>18436</v>
      </c>
      <c r="D2411" s="478" t="s">
        <v>18437</v>
      </c>
      <c r="E2411" s="457" t="s">
        <v>13</v>
      </c>
      <c r="F2411" s="458">
        <v>9</v>
      </c>
      <c r="G2411" s="444">
        <f>IF($A2411="SINAPI",VLOOKUP($B2411,'Sinapi - Serv'!A:D,4,0),VLOOKUP($B2411,Composições!A:G,7,0))</f>
        <v>57.23</v>
      </c>
      <c r="H2411" s="445">
        <f t="shared" si="44"/>
        <v>515.07000000000005</v>
      </c>
      <c r="I2411" s="500"/>
    </row>
    <row r="2412" spans="1:9" s="436" customFormat="1" ht="38.25" x14ac:dyDescent="0.2">
      <c r="A2412" s="477" t="s">
        <v>317</v>
      </c>
      <c r="B2412" s="481">
        <v>241468</v>
      </c>
      <c r="C2412" s="482" t="s">
        <v>18438</v>
      </c>
      <c r="D2412" s="478" t="s">
        <v>18360</v>
      </c>
      <c r="E2412" s="457" t="s">
        <v>13</v>
      </c>
      <c r="F2412" s="458">
        <v>8</v>
      </c>
      <c r="G2412" s="444">
        <f>IF($A2412="SINAPI",VLOOKUP($B2412,'Sinapi - Serv'!A:D,4,0),VLOOKUP($B2412,Composições!A:G,7,0))</f>
        <v>57.23</v>
      </c>
      <c r="H2412" s="445">
        <f t="shared" si="44"/>
        <v>457.84</v>
      </c>
      <c r="I2412" s="500"/>
    </row>
    <row r="2413" spans="1:9" s="436" customFormat="1" ht="38.25" x14ac:dyDescent="0.2">
      <c r="A2413" s="477" t="s">
        <v>317</v>
      </c>
      <c r="B2413" s="481">
        <v>241468</v>
      </c>
      <c r="C2413" s="482" t="s">
        <v>18439</v>
      </c>
      <c r="D2413" s="478" t="s">
        <v>18440</v>
      </c>
      <c r="E2413" s="457" t="s">
        <v>13</v>
      </c>
      <c r="F2413" s="458">
        <v>1</v>
      </c>
      <c r="G2413" s="444">
        <f>IF($A2413="SINAPI",VLOOKUP($B2413,'Sinapi - Serv'!A:D,4,0),VLOOKUP($B2413,Composições!A:G,7,0))</f>
        <v>57.23</v>
      </c>
      <c r="H2413" s="445">
        <f t="shared" si="44"/>
        <v>57.23</v>
      </c>
      <c r="I2413" s="500"/>
    </row>
    <row r="2414" spans="1:9" s="436" customFormat="1" ht="38.25" x14ac:dyDescent="0.2">
      <c r="A2414" s="477" t="s">
        <v>317</v>
      </c>
      <c r="B2414" s="481">
        <v>241468</v>
      </c>
      <c r="C2414" s="482" t="s">
        <v>18441</v>
      </c>
      <c r="D2414" s="478" t="s">
        <v>18335</v>
      </c>
      <c r="E2414" s="457" t="s">
        <v>13</v>
      </c>
      <c r="F2414" s="458">
        <v>1</v>
      </c>
      <c r="G2414" s="444">
        <f>IF($A2414="SINAPI",VLOOKUP($B2414,'Sinapi - Serv'!A:D,4,0),VLOOKUP($B2414,Composições!A:G,7,0))</f>
        <v>57.23</v>
      </c>
      <c r="H2414" s="445">
        <f t="shared" si="44"/>
        <v>57.23</v>
      </c>
      <c r="I2414" s="500"/>
    </row>
    <row r="2415" spans="1:9" s="436" customFormat="1" ht="38.25" x14ac:dyDescent="0.2">
      <c r="A2415" s="477" t="s">
        <v>317</v>
      </c>
      <c r="B2415" s="481">
        <v>241468</v>
      </c>
      <c r="C2415" s="482" t="s">
        <v>18442</v>
      </c>
      <c r="D2415" s="478" t="s">
        <v>18443</v>
      </c>
      <c r="E2415" s="457" t="s">
        <v>13</v>
      </c>
      <c r="F2415" s="458">
        <v>1</v>
      </c>
      <c r="G2415" s="444">
        <f>IF($A2415="SINAPI",VLOOKUP($B2415,'Sinapi - Serv'!A:D,4,0),VLOOKUP($B2415,Composições!A:G,7,0))</f>
        <v>57.23</v>
      </c>
      <c r="H2415" s="445">
        <f t="shared" si="44"/>
        <v>57.23</v>
      </c>
      <c r="I2415" s="500"/>
    </row>
    <row r="2416" spans="1:9" s="436" customFormat="1" ht="38.25" x14ac:dyDescent="0.2">
      <c r="A2416" s="477" t="s">
        <v>317</v>
      </c>
      <c r="B2416" s="481">
        <v>241468</v>
      </c>
      <c r="C2416" s="482" t="s">
        <v>18444</v>
      </c>
      <c r="D2416" s="478" t="s">
        <v>18337</v>
      </c>
      <c r="E2416" s="457" t="s">
        <v>13</v>
      </c>
      <c r="F2416" s="458">
        <v>2</v>
      </c>
      <c r="G2416" s="444">
        <f>IF($A2416="SINAPI",VLOOKUP($B2416,'Sinapi - Serv'!A:D,4,0),VLOOKUP($B2416,Composições!A:G,7,0))</f>
        <v>57.23</v>
      </c>
      <c r="H2416" s="445">
        <f t="shared" si="44"/>
        <v>114.46</v>
      </c>
      <c r="I2416" s="500"/>
    </row>
    <row r="2417" spans="1:9" s="436" customFormat="1" ht="38.25" x14ac:dyDescent="0.2">
      <c r="A2417" s="477" t="s">
        <v>317</v>
      </c>
      <c r="B2417" s="481">
        <v>241468</v>
      </c>
      <c r="C2417" s="482" t="s">
        <v>18445</v>
      </c>
      <c r="D2417" s="478" t="s">
        <v>18446</v>
      </c>
      <c r="E2417" s="457" t="s">
        <v>13</v>
      </c>
      <c r="F2417" s="458">
        <v>2</v>
      </c>
      <c r="G2417" s="444">
        <f>IF($A2417="SINAPI",VLOOKUP($B2417,'Sinapi - Serv'!A:D,4,0),VLOOKUP($B2417,Composições!A:G,7,0))</f>
        <v>57.23</v>
      </c>
      <c r="H2417" s="445">
        <f t="shared" si="44"/>
        <v>114.46</v>
      </c>
      <c r="I2417" s="500"/>
    </row>
    <row r="2418" spans="1:9" s="436" customFormat="1" ht="26.25" customHeight="1" x14ac:dyDescent="0.2">
      <c r="A2418" s="477"/>
      <c r="B2418" s="481"/>
      <c r="C2418" s="497" t="s">
        <v>18447</v>
      </c>
      <c r="D2418" s="495" t="s">
        <v>18339</v>
      </c>
      <c r="E2418" s="451"/>
      <c r="F2418" s="452"/>
      <c r="G2418" s="453"/>
      <c r="H2418" s="454"/>
      <c r="I2418" s="479"/>
    </row>
    <row r="2419" spans="1:9" s="436" customFormat="1" ht="38.25" x14ac:dyDescent="0.2">
      <c r="A2419" s="477" t="s">
        <v>221</v>
      </c>
      <c r="B2419" s="481" t="s">
        <v>18340</v>
      </c>
      <c r="C2419" s="493" t="s">
        <v>18448</v>
      </c>
      <c r="D2419" s="478" t="s">
        <v>18341</v>
      </c>
      <c r="E2419" s="582" t="s">
        <v>13</v>
      </c>
      <c r="F2419" s="443">
        <v>2</v>
      </c>
      <c r="G2419" s="444">
        <f>IF($A2419="SINAPI",VLOOKUP($B2419,'Sinapi - Serv'!A:D,4,0),VLOOKUP($B2419,Composições!A:G,7,0))</f>
        <v>976.54</v>
      </c>
      <c r="H2419" s="445">
        <f>+F2419*G2419</f>
        <v>1953.08</v>
      </c>
      <c r="I2419" s="479"/>
    </row>
    <row r="2420" spans="1:9" s="436" customFormat="1" ht="26.25" customHeight="1" x14ac:dyDescent="0.2">
      <c r="A2420" s="477"/>
      <c r="B2420" s="481"/>
      <c r="C2420" s="497" t="s">
        <v>18449</v>
      </c>
      <c r="D2420" s="495" t="s">
        <v>18342</v>
      </c>
      <c r="E2420" s="451"/>
      <c r="F2420" s="452"/>
      <c r="G2420" s="453"/>
      <c r="H2420" s="454"/>
      <c r="I2420" s="479"/>
    </row>
    <row r="2421" spans="1:9" s="436" customFormat="1" ht="25.5" x14ac:dyDescent="0.2">
      <c r="A2421" s="477" t="s">
        <v>436</v>
      </c>
      <c r="B2421" s="481" t="s">
        <v>18450</v>
      </c>
      <c r="C2421" s="493" t="s">
        <v>18451</v>
      </c>
      <c r="D2421" s="478" t="s">
        <v>18452</v>
      </c>
      <c r="E2421" s="582" t="s">
        <v>13</v>
      </c>
      <c r="F2421" s="443">
        <v>1</v>
      </c>
      <c r="G2421" s="444">
        <f>IF($A2421="SINAPI",VLOOKUP($B2421,'Sinapi - Serv'!A:D,4,0),VLOOKUP($B2421,Composições!A:G,7,0))</f>
        <v>5489.25</v>
      </c>
      <c r="H2421" s="445">
        <f>+F2421*G2421</f>
        <v>5489.25</v>
      </c>
      <c r="I2421" s="479"/>
    </row>
    <row r="2422" spans="1:9" s="436" customFormat="1" ht="25.5" x14ac:dyDescent="0.2">
      <c r="A2422" s="477" t="s">
        <v>238</v>
      </c>
      <c r="B2422" s="481">
        <v>111514</v>
      </c>
      <c r="C2422" s="482" t="s">
        <v>18453</v>
      </c>
      <c r="D2422" s="478" t="s">
        <v>18343</v>
      </c>
      <c r="E2422" s="457" t="s">
        <v>13</v>
      </c>
      <c r="F2422" s="458">
        <v>1</v>
      </c>
      <c r="G2422" s="444">
        <f>IF($A2422="SINAPI",VLOOKUP($B2422,'Sinapi - Serv'!A:D,4,0),VLOOKUP($B2422,Composições!A:G,7,0))</f>
        <v>7351.11</v>
      </c>
      <c r="H2422" s="445">
        <f t="shared" si="44"/>
        <v>7351.11</v>
      </c>
      <c r="I2422" s="500"/>
    </row>
    <row r="2423" spans="1:9" s="436" customFormat="1" ht="13.5" thickBot="1" x14ac:dyDescent="0.25">
      <c r="A2423" s="483"/>
      <c r="B2423" s="484"/>
      <c r="C2423" s="501"/>
      <c r="D2423" s="502" t="s">
        <v>22</v>
      </c>
      <c r="E2423" s="446"/>
      <c r="F2423" s="447"/>
      <c r="G2423" s="448"/>
      <c r="H2423" s="459"/>
      <c r="I2423" s="487">
        <f>SUM(H2334:H2422)</f>
        <v>83473.7</v>
      </c>
    </row>
    <row r="2424" spans="1:9" s="436" customFormat="1" ht="13.5" customHeight="1" thickBot="1" x14ac:dyDescent="0.25">
      <c r="A2424" s="489"/>
      <c r="B2424" s="489"/>
      <c r="C2424" s="490"/>
      <c r="D2424" s="490"/>
      <c r="E2424" s="490"/>
      <c r="F2424" s="491"/>
      <c r="G2424" s="492"/>
      <c r="H2424" s="490"/>
      <c r="I2424" s="490"/>
    </row>
    <row r="2425" spans="1:9" s="436" customFormat="1" x14ac:dyDescent="0.2">
      <c r="A2425" s="589"/>
      <c r="B2425" s="590"/>
      <c r="C2425" s="591" t="s">
        <v>18454</v>
      </c>
      <c r="D2425" s="592" t="s">
        <v>18455</v>
      </c>
      <c r="E2425" s="593"/>
      <c r="F2425" s="594"/>
      <c r="G2425" s="595"/>
      <c r="H2425" s="596"/>
      <c r="I2425" s="503"/>
    </row>
    <row r="2426" spans="1:9" s="436" customFormat="1" ht="26.25" customHeight="1" x14ac:dyDescent="0.2">
      <c r="A2426" s="477"/>
      <c r="B2426" s="481"/>
      <c r="C2426" s="497" t="s">
        <v>18456</v>
      </c>
      <c r="D2426" s="495" t="s">
        <v>15054</v>
      </c>
      <c r="E2426" s="451"/>
      <c r="F2426" s="452"/>
      <c r="G2426" s="453"/>
      <c r="H2426" s="454"/>
      <c r="I2426" s="479"/>
    </row>
    <row r="2427" spans="1:9" s="436" customFormat="1" ht="26.25" customHeight="1" x14ac:dyDescent="0.2">
      <c r="A2427" s="477"/>
      <c r="B2427" s="481"/>
      <c r="C2427" s="497" t="s">
        <v>18523</v>
      </c>
      <c r="D2427" s="495" t="s">
        <v>18457</v>
      </c>
      <c r="E2427" s="451"/>
      <c r="F2427" s="452"/>
      <c r="G2427" s="453"/>
      <c r="H2427" s="454"/>
      <c r="I2427" s="479"/>
    </row>
    <row r="2428" spans="1:9" s="436" customFormat="1" ht="26.25" customHeight="1" x14ac:dyDescent="0.2">
      <c r="A2428" s="477"/>
      <c r="B2428" s="481"/>
      <c r="C2428" s="497" t="s">
        <v>18524</v>
      </c>
      <c r="D2428" s="495" t="s">
        <v>18458</v>
      </c>
      <c r="E2428" s="451"/>
      <c r="F2428" s="452"/>
      <c r="G2428" s="453"/>
      <c r="H2428" s="454"/>
      <c r="I2428" s="479"/>
    </row>
    <row r="2429" spans="1:9" s="436" customFormat="1" ht="47.25" customHeight="1" x14ac:dyDescent="0.2">
      <c r="A2429" s="477"/>
      <c r="B2429" s="481"/>
      <c r="C2429" s="497" t="s">
        <v>18525</v>
      </c>
      <c r="D2429" s="495" t="s">
        <v>18459</v>
      </c>
      <c r="E2429" s="451"/>
      <c r="F2429" s="452"/>
      <c r="G2429" s="453"/>
      <c r="H2429" s="454"/>
      <c r="I2429" s="479"/>
    </row>
    <row r="2430" spans="1:9" s="436" customFormat="1" ht="63.75" x14ac:dyDescent="0.2">
      <c r="A2430" s="477" t="s">
        <v>202</v>
      </c>
      <c r="B2430" s="481" t="s">
        <v>18462</v>
      </c>
      <c r="C2430" s="493" t="s">
        <v>18526</v>
      </c>
      <c r="D2430" s="496" t="s">
        <v>18460</v>
      </c>
      <c r="E2430" s="582" t="s">
        <v>13</v>
      </c>
      <c r="F2430" s="443">
        <v>4</v>
      </c>
      <c r="G2430" s="444">
        <f>VLOOKUP($B2430,'Cotações de Mercado'!A:X,24,0)</f>
        <v>624.96</v>
      </c>
      <c r="H2430" s="445">
        <f>+F2430*G2430</f>
        <v>2499.84</v>
      </c>
      <c r="I2430" s="479"/>
    </row>
    <row r="2431" spans="1:9" s="436" customFormat="1" ht="63.75" x14ac:dyDescent="0.2">
      <c r="A2431" s="477" t="s">
        <v>202</v>
      </c>
      <c r="B2431" s="481" t="s">
        <v>18463</v>
      </c>
      <c r="C2431" s="482" t="s">
        <v>18527</v>
      </c>
      <c r="D2431" s="478" t="s">
        <v>18461</v>
      </c>
      <c r="E2431" s="457" t="s">
        <v>13</v>
      </c>
      <c r="F2431" s="458">
        <v>5</v>
      </c>
      <c r="G2431" s="444">
        <f>VLOOKUP($B2431,'Cotações de Mercado'!A:X,24,0)</f>
        <v>293.60000000000002</v>
      </c>
      <c r="H2431" s="445">
        <f>+F2431*G2431</f>
        <v>1468</v>
      </c>
      <c r="I2431" s="500"/>
    </row>
    <row r="2432" spans="1:9" s="436" customFormat="1" ht="47.25" customHeight="1" x14ac:dyDescent="0.2">
      <c r="A2432" s="477"/>
      <c r="B2432" s="481"/>
      <c r="C2432" s="497" t="s">
        <v>18528</v>
      </c>
      <c r="D2432" s="495" t="s">
        <v>18464</v>
      </c>
      <c r="E2432" s="451"/>
      <c r="F2432" s="452"/>
      <c r="G2432" s="453"/>
      <c r="H2432" s="454"/>
      <c r="I2432" s="479"/>
    </row>
    <row r="2433" spans="1:9" s="436" customFormat="1" ht="25.5" x14ac:dyDescent="0.2">
      <c r="A2433" s="477" t="s">
        <v>202</v>
      </c>
      <c r="B2433" s="481" t="s">
        <v>18465</v>
      </c>
      <c r="C2433" s="493" t="s">
        <v>18529</v>
      </c>
      <c r="D2433" s="478" t="s">
        <v>18466</v>
      </c>
      <c r="E2433" s="582" t="s">
        <v>13</v>
      </c>
      <c r="F2433" s="443">
        <v>6</v>
      </c>
      <c r="G2433" s="444">
        <f>VLOOKUP($B2433,'Cotações de Mercado'!A:X,24,0)</f>
        <v>637.87</v>
      </c>
      <c r="H2433" s="445">
        <f>+F2433*G2433</f>
        <v>3827.22</v>
      </c>
      <c r="I2433" s="479"/>
    </row>
    <row r="2434" spans="1:9" s="436" customFormat="1" ht="25.5" x14ac:dyDescent="0.2">
      <c r="A2434" s="477" t="s">
        <v>202</v>
      </c>
      <c r="B2434" s="481" t="s">
        <v>18467</v>
      </c>
      <c r="C2434" s="482" t="s">
        <v>18530</v>
      </c>
      <c r="D2434" s="478" t="s">
        <v>18468</v>
      </c>
      <c r="E2434" s="457" t="s">
        <v>13</v>
      </c>
      <c r="F2434" s="458">
        <v>6</v>
      </c>
      <c r="G2434" s="444">
        <f>VLOOKUP($B2434,'Cotações de Mercado'!A:X,24,0)</f>
        <v>591.65</v>
      </c>
      <c r="H2434" s="445">
        <f>+F2434*G2434</f>
        <v>3549.9</v>
      </c>
      <c r="I2434" s="500"/>
    </row>
    <row r="2435" spans="1:9" s="436" customFormat="1" ht="47.25" customHeight="1" x14ac:dyDescent="0.2">
      <c r="A2435" s="477"/>
      <c r="B2435" s="481"/>
      <c r="C2435" s="497" t="s">
        <v>18531</v>
      </c>
      <c r="D2435" s="495" t="s">
        <v>18469</v>
      </c>
      <c r="E2435" s="451"/>
      <c r="F2435" s="452"/>
      <c r="G2435" s="453"/>
      <c r="H2435" s="454"/>
      <c r="I2435" s="479"/>
    </row>
    <row r="2436" spans="1:9" s="436" customFormat="1" ht="47.25" customHeight="1" x14ac:dyDescent="0.2">
      <c r="A2436" s="477"/>
      <c r="B2436" s="481"/>
      <c r="C2436" s="497" t="s">
        <v>18532</v>
      </c>
      <c r="D2436" s="495" t="s">
        <v>18470</v>
      </c>
      <c r="E2436" s="451"/>
      <c r="F2436" s="452"/>
      <c r="G2436" s="453"/>
      <c r="H2436" s="454"/>
      <c r="I2436" s="479"/>
    </row>
    <row r="2437" spans="1:9" s="436" customFormat="1" ht="51" x14ac:dyDescent="0.2">
      <c r="A2437" s="477" t="s">
        <v>202</v>
      </c>
      <c r="B2437" s="481" t="s">
        <v>18471</v>
      </c>
      <c r="C2437" s="493" t="s">
        <v>18533</v>
      </c>
      <c r="D2437" s="478" t="s">
        <v>18472</v>
      </c>
      <c r="E2437" s="582" t="s">
        <v>13</v>
      </c>
      <c r="F2437" s="443">
        <v>2</v>
      </c>
      <c r="G2437" s="444">
        <f>VLOOKUP($B2437,'Cotações de Mercado'!A:X,24,0)</f>
        <v>1188.3699999999999</v>
      </c>
      <c r="H2437" s="445">
        <f>+F2437*G2437</f>
        <v>2376.7399999999998</v>
      </c>
      <c r="I2437" s="479"/>
    </row>
    <row r="2438" spans="1:9" s="436" customFormat="1" ht="51" x14ac:dyDescent="0.2">
      <c r="A2438" s="477" t="s">
        <v>202</v>
      </c>
      <c r="B2438" s="481" t="s">
        <v>18473</v>
      </c>
      <c r="C2438" s="482" t="s">
        <v>18534</v>
      </c>
      <c r="D2438" s="478" t="s">
        <v>18474</v>
      </c>
      <c r="E2438" s="457" t="s">
        <v>13</v>
      </c>
      <c r="F2438" s="458">
        <v>4</v>
      </c>
      <c r="G2438" s="444">
        <f>VLOOKUP($B2438,'Cotações de Mercado'!A:X,24,0)</f>
        <v>859.12</v>
      </c>
      <c r="H2438" s="445">
        <f>+F2438*G2438</f>
        <v>3436.48</v>
      </c>
      <c r="I2438" s="500"/>
    </row>
    <row r="2439" spans="1:9" s="436" customFormat="1" ht="51" x14ac:dyDescent="0.2">
      <c r="A2439" s="477" t="s">
        <v>202</v>
      </c>
      <c r="B2439" s="481" t="s">
        <v>18475</v>
      </c>
      <c r="C2439" s="482" t="s">
        <v>18535</v>
      </c>
      <c r="D2439" s="478" t="s">
        <v>18476</v>
      </c>
      <c r="E2439" s="457" t="s">
        <v>13</v>
      </c>
      <c r="F2439" s="458">
        <v>1</v>
      </c>
      <c r="G2439" s="444">
        <f>VLOOKUP($B2439,'Cotações de Mercado'!A:X,24,0)</f>
        <v>1003.54</v>
      </c>
      <c r="H2439" s="445">
        <f>+F2439*G2439</f>
        <v>1003.54</v>
      </c>
      <c r="I2439" s="500"/>
    </row>
    <row r="2440" spans="1:9" s="436" customFormat="1" ht="51" x14ac:dyDescent="0.2">
      <c r="A2440" s="477" t="s">
        <v>202</v>
      </c>
      <c r="B2440" s="481" t="s">
        <v>18477</v>
      </c>
      <c r="C2440" s="482" t="s">
        <v>18536</v>
      </c>
      <c r="D2440" s="478" t="s">
        <v>18478</v>
      </c>
      <c r="E2440" s="457" t="s">
        <v>13</v>
      </c>
      <c r="F2440" s="458">
        <v>1</v>
      </c>
      <c r="G2440" s="444">
        <f>VLOOKUP($B2440,'Cotações de Mercado'!A:X,24,0)</f>
        <v>1220.25</v>
      </c>
      <c r="H2440" s="445">
        <f>+F2440*G2440</f>
        <v>1220.25</v>
      </c>
      <c r="I2440" s="500"/>
    </row>
    <row r="2441" spans="1:9" s="436" customFormat="1" ht="51" x14ac:dyDescent="0.2">
      <c r="A2441" s="477" t="s">
        <v>202</v>
      </c>
      <c r="B2441" s="481" t="s">
        <v>18479</v>
      </c>
      <c r="C2441" s="482" t="s">
        <v>18537</v>
      </c>
      <c r="D2441" s="478" t="s">
        <v>18480</v>
      </c>
      <c r="E2441" s="457" t="s">
        <v>13</v>
      </c>
      <c r="F2441" s="458">
        <v>1</v>
      </c>
      <c r="G2441" s="444">
        <f>VLOOKUP($B2441,'Cotações de Mercado'!A:X,24,0)</f>
        <v>1033.98</v>
      </c>
      <c r="H2441" s="445">
        <f>+F2441*G2441</f>
        <v>1033.98</v>
      </c>
      <c r="I2441" s="500"/>
    </row>
    <row r="2442" spans="1:9" s="436" customFormat="1" ht="47.25" customHeight="1" x14ac:dyDescent="0.2">
      <c r="A2442" s="477"/>
      <c r="B2442" s="481"/>
      <c r="C2442" s="497" t="s">
        <v>18538</v>
      </c>
      <c r="D2442" s="495" t="s">
        <v>18481</v>
      </c>
      <c r="E2442" s="451"/>
      <c r="F2442" s="452"/>
      <c r="G2442" s="453"/>
      <c r="H2442" s="454"/>
      <c r="I2442" s="479"/>
    </row>
    <row r="2443" spans="1:9" s="436" customFormat="1" ht="47.25" customHeight="1" x14ac:dyDescent="0.2">
      <c r="A2443" s="477"/>
      <c r="B2443" s="481"/>
      <c r="C2443" s="497" t="s">
        <v>18539</v>
      </c>
      <c r="D2443" s="495" t="s">
        <v>18482</v>
      </c>
      <c r="E2443" s="451"/>
      <c r="F2443" s="452"/>
      <c r="G2443" s="453"/>
      <c r="H2443" s="454"/>
      <c r="I2443" s="479"/>
    </row>
    <row r="2444" spans="1:9" s="436" customFormat="1" ht="25.5" x14ac:dyDescent="0.2">
      <c r="A2444" s="477" t="s">
        <v>202</v>
      </c>
      <c r="B2444" s="481" t="s">
        <v>18483</v>
      </c>
      <c r="C2444" s="493" t="s">
        <v>18540</v>
      </c>
      <c r="D2444" s="478" t="s">
        <v>18484</v>
      </c>
      <c r="E2444" s="582" t="s">
        <v>13</v>
      </c>
      <c r="F2444" s="443">
        <v>2</v>
      </c>
      <c r="G2444" s="444">
        <f>VLOOKUP($B2444,'Cotações de Mercado'!A:X,24,0)</f>
        <v>3975.68</v>
      </c>
      <c r="H2444" s="445">
        <f>+F2444*G2444</f>
        <v>7951.36</v>
      </c>
      <c r="I2444" s="479"/>
    </row>
    <row r="2445" spans="1:9" s="436" customFormat="1" ht="25.5" x14ac:dyDescent="0.2">
      <c r="A2445" s="477" t="s">
        <v>202</v>
      </c>
      <c r="B2445" s="481" t="s">
        <v>18485</v>
      </c>
      <c r="C2445" s="482" t="s">
        <v>18541</v>
      </c>
      <c r="D2445" s="478" t="s">
        <v>18486</v>
      </c>
      <c r="E2445" s="457" t="s">
        <v>13</v>
      </c>
      <c r="F2445" s="458">
        <v>1</v>
      </c>
      <c r="G2445" s="444">
        <f>VLOOKUP($B2445,'Cotações de Mercado'!A:X,24,0)</f>
        <v>3484.38</v>
      </c>
      <c r="H2445" s="445">
        <f>+F2445*G2445</f>
        <v>3484.38</v>
      </c>
      <c r="I2445" s="500"/>
    </row>
    <row r="2446" spans="1:9" s="436" customFormat="1" ht="25.5" x14ac:dyDescent="0.2">
      <c r="A2446" s="477" t="s">
        <v>202</v>
      </c>
      <c r="B2446" s="481" t="s">
        <v>18487</v>
      </c>
      <c r="C2446" s="482" t="s">
        <v>18542</v>
      </c>
      <c r="D2446" s="478" t="s">
        <v>18488</v>
      </c>
      <c r="E2446" s="457" t="s">
        <v>13</v>
      </c>
      <c r="F2446" s="458">
        <v>1</v>
      </c>
      <c r="G2446" s="444">
        <f>VLOOKUP($B2446,'Cotações de Mercado'!A:X,24,0)</f>
        <v>3799.07</v>
      </c>
      <c r="H2446" s="445">
        <f>+F2446*G2446</f>
        <v>3799.07</v>
      </c>
      <c r="I2446" s="500"/>
    </row>
    <row r="2447" spans="1:9" s="436" customFormat="1" x14ac:dyDescent="0.2">
      <c r="A2447" s="477"/>
      <c r="B2447" s="481"/>
      <c r="C2447" s="497" t="s">
        <v>18543</v>
      </c>
      <c r="D2447" s="495" t="s">
        <v>362</v>
      </c>
      <c r="E2447" s="451"/>
      <c r="F2447" s="452"/>
      <c r="G2447" s="453"/>
      <c r="H2447" s="454"/>
      <c r="I2447" s="479"/>
    </row>
    <row r="2448" spans="1:9" s="436" customFormat="1" ht="102" x14ac:dyDescent="0.2">
      <c r="A2448" s="477" t="s">
        <v>211</v>
      </c>
      <c r="B2448" s="481">
        <v>103258</v>
      </c>
      <c r="C2448" s="493" t="s">
        <v>18544</v>
      </c>
      <c r="D2448" s="478" t="s">
        <v>18489</v>
      </c>
      <c r="E2448" s="582" t="s">
        <v>13</v>
      </c>
      <c r="F2448" s="443">
        <v>2</v>
      </c>
      <c r="G2448" s="444">
        <f>IF($A2448="SINAPI",VLOOKUP($B2448,'Sinapi - Serv'!A:D,4,0),VLOOKUP($B2448,Composições!A:G,7,0))</f>
        <v>13039.98</v>
      </c>
      <c r="H2448" s="445">
        <f>+F2448*G2448</f>
        <v>26079.96</v>
      </c>
      <c r="I2448" s="479"/>
    </row>
    <row r="2449" spans="1:9" s="436" customFormat="1" ht="102" x14ac:dyDescent="0.2">
      <c r="A2449" s="477" t="s">
        <v>202</v>
      </c>
      <c r="B2449" s="481" t="s">
        <v>18490</v>
      </c>
      <c r="C2449" s="482" t="s">
        <v>18545</v>
      </c>
      <c r="D2449" s="478" t="s">
        <v>18491</v>
      </c>
      <c r="E2449" s="457" t="s">
        <v>13</v>
      </c>
      <c r="F2449" s="458">
        <v>1</v>
      </c>
      <c r="G2449" s="444">
        <f>VLOOKUP($B2449,'Cotações de Mercado'!A:X,24,0)</f>
        <v>11378.08</v>
      </c>
      <c r="H2449" s="445">
        <f>+F2449*G2449</f>
        <v>11378.08</v>
      </c>
      <c r="I2449" s="500"/>
    </row>
    <row r="2450" spans="1:9" s="436" customFormat="1" ht="102" x14ac:dyDescent="0.2">
      <c r="A2450" s="477" t="s">
        <v>202</v>
      </c>
      <c r="B2450" s="481" t="s">
        <v>18492</v>
      </c>
      <c r="C2450" s="482" t="s">
        <v>18546</v>
      </c>
      <c r="D2450" s="478" t="s">
        <v>18493</v>
      </c>
      <c r="E2450" s="457" t="s">
        <v>13</v>
      </c>
      <c r="F2450" s="458">
        <v>1</v>
      </c>
      <c r="G2450" s="444">
        <f>VLOOKUP($B2450,'Cotações de Mercado'!A:X,24,0)</f>
        <v>12843.98</v>
      </c>
      <c r="H2450" s="445">
        <f>+F2450*G2450</f>
        <v>12843.98</v>
      </c>
      <c r="I2450" s="500"/>
    </row>
    <row r="2451" spans="1:9" s="436" customFormat="1" ht="102" x14ac:dyDescent="0.2">
      <c r="A2451" s="477" t="s">
        <v>202</v>
      </c>
      <c r="B2451" s="481" t="s">
        <v>18494</v>
      </c>
      <c r="C2451" s="482" t="s">
        <v>18547</v>
      </c>
      <c r="D2451" s="478" t="s">
        <v>18495</v>
      </c>
      <c r="E2451" s="457" t="s">
        <v>13</v>
      </c>
      <c r="F2451" s="458">
        <v>1</v>
      </c>
      <c r="G2451" s="444">
        <f>VLOOKUP($B2451,'Cotações de Mercado'!A:X,24,0)</f>
        <v>8965.9500000000007</v>
      </c>
      <c r="H2451" s="445">
        <f>+F2451*G2451</f>
        <v>8965.9500000000007</v>
      </c>
      <c r="I2451" s="500"/>
    </row>
    <row r="2452" spans="1:9" s="436" customFormat="1" ht="102" x14ac:dyDescent="0.2">
      <c r="A2452" s="477" t="s">
        <v>202</v>
      </c>
      <c r="B2452" s="481" t="s">
        <v>18496</v>
      </c>
      <c r="C2452" s="482" t="s">
        <v>18548</v>
      </c>
      <c r="D2452" s="478" t="s">
        <v>18497</v>
      </c>
      <c r="E2452" s="457" t="s">
        <v>13</v>
      </c>
      <c r="F2452" s="458">
        <v>1</v>
      </c>
      <c r="G2452" s="444">
        <f>VLOOKUP($B2452,'Cotações de Mercado'!A:X,24,0)</f>
        <v>10042.209999999999</v>
      </c>
      <c r="H2452" s="445">
        <f>+F2452*G2452</f>
        <v>10042.209999999999</v>
      </c>
      <c r="I2452" s="500"/>
    </row>
    <row r="2453" spans="1:9" s="436" customFormat="1" x14ac:dyDescent="0.2">
      <c r="A2453" s="477"/>
      <c r="B2453" s="481"/>
      <c r="C2453" s="497" t="s">
        <v>18549</v>
      </c>
      <c r="D2453" s="495" t="s">
        <v>18498</v>
      </c>
      <c r="E2453" s="451"/>
      <c r="F2453" s="452"/>
      <c r="G2453" s="453"/>
      <c r="H2453" s="454"/>
      <c r="I2453" s="479"/>
    </row>
    <row r="2454" spans="1:9" s="436" customFormat="1" ht="25.5" x14ac:dyDescent="0.2">
      <c r="A2454" s="477" t="s">
        <v>211</v>
      </c>
      <c r="B2454" s="481">
        <v>97332</v>
      </c>
      <c r="C2454" s="493" t="s">
        <v>18550</v>
      </c>
      <c r="D2454" s="478" t="s">
        <v>18499</v>
      </c>
      <c r="E2454" s="582" t="s">
        <v>270</v>
      </c>
      <c r="F2454" s="443">
        <v>40</v>
      </c>
      <c r="G2454" s="444">
        <f>IF($A2454="SINAPI",VLOOKUP($B2454,'Sinapi - Serv'!A:D,4,0),VLOOKUP($B2454,Composições!A:G,7,0))</f>
        <v>48.29</v>
      </c>
      <c r="H2454" s="445">
        <f t="shared" ref="H2454:H2459" si="45">+F2454*G2454</f>
        <v>1931.6</v>
      </c>
      <c r="I2454" s="479"/>
    </row>
    <row r="2455" spans="1:9" s="436" customFormat="1" ht="25.5" x14ac:dyDescent="0.2">
      <c r="A2455" s="477" t="s">
        <v>211</v>
      </c>
      <c r="B2455" s="481">
        <v>103292</v>
      </c>
      <c r="C2455" s="482" t="s">
        <v>18551</v>
      </c>
      <c r="D2455" s="478" t="s">
        <v>18500</v>
      </c>
      <c r="E2455" s="457" t="s">
        <v>270</v>
      </c>
      <c r="F2455" s="458">
        <v>40</v>
      </c>
      <c r="G2455" s="444">
        <f>IF($A2455="SINAPI",VLOOKUP($B2455,'Sinapi - Serv'!A:D,4,0),VLOOKUP($B2455,Composições!A:G,7,0))</f>
        <v>79.849999999999994</v>
      </c>
      <c r="H2455" s="445">
        <f t="shared" si="45"/>
        <v>3194</v>
      </c>
      <c r="I2455" s="500"/>
    </row>
    <row r="2456" spans="1:9" s="436" customFormat="1" ht="25.5" x14ac:dyDescent="0.2">
      <c r="A2456" s="477" t="s">
        <v>202</v>
      </c>
      <c r="B2456" s="481" t="s">
        <v>18501</v>
      </c>
      <c r="C2456" s="482" t="s">
        <v>18552</v>
      </c>
      <c r="D2456" s="478" t="s">
        <v>18502</v>
      </c>
      <c r="E2456" s="457" t="s">
        <v>270</v>
      </c>
      <c r="F2456" s="458">
        <v>42</v>
      </c>
      <c r="G2456" s="444">
        <f>VLOOKUP($B2456,'Cotações de Mercado'!A:X,24,0)</f>
        <v>21.43</v>
      </c>
      <c r="H2456" s="445">
        <f t="shared" si="45"/>
        <v>900.06</v>
      </c>
      <c r="I2456" s="500"/>
    </row>
    <row r="2457" spans="1:9" s="436" customFormat="1" ht="25.5" x14ac:dyDescent="0.2">
      <c r="A2457" s="477" t="s">
        <v>202</v>
      </c>
      <c r="B2457" s="481" t="s">
        <v>18503</v>
      </c>
      <c r="C2457" s="482" t="s">
        <v>18553</v>
      </c>
      <c r="D2457" s="478" t="s">
        <v>18504</v>
      </c>
      <c r="E2457" s="457" t="s">
        <v>270</v>
      </c>
      <c r="F2457" s="458">
        <v>42</v>
      </c>
      <c r="G2457" s="444">
        <f>VLOOKUP($B2457,'Cotações de Mercado'!A:X,24,0)</f>
        <v>26.52</v>
      </c>
      <c r="H2457" s="445">
        <f t="shared" si="45"/>
        <v>1113.8399999999999</v>
      </c>
      <c r="I2457" s="500"/>
    </row>
    <row r="2458" spans="1:9" s="436" customFormat="1" ht="38.25" x14ac:dyDescent="0.2">
      <c r="A2458" s="477" t="s">
        <v>202</v>
      </c>
      <c r="B2458" s="481" t="s">
        <v>18505</v>
      </c>
      <c r="C2458" s="482" t="s">
        <v>18554</v>
      </c>
      <c r="D2458" s="478" t="s">
        <v>18506</v>
      </c>
      <c r="E2458" s="457" t="s">
        <v>270</v>
      </c>
      <c r="F2458" s="458">
        <v>8</v>
      </c>
      <c r="G2458" s="444">
        <f>VLOOKUP($B2458,'Cotações de Mercado'!A:X,24,0)</f>
        <v>9.09</v>
      </c>
      <c r="H2458" s="445">
        <f t="shared" si="45"/>
        <v>72.72</v>
      </c>
      <c r="I2458" s="500"/>
    </row>
    <row r="2459" spans="1:9" s="436" customFormat="1" ht="63.75" x14ac:dyDescent="0.2">
      <c r="A2459" s="477" t="s">
        <v>202</v>
      </c>
      <c r="B2459" s="481" t="s">
        <v>18507</v>
      </c>
      <c r="C2459" s="482" t="s">
        <v>18555</v>
      </c>
      <c r="D2459" s="496" t="s">
        <v>18508</v>
      </c>
      <c r="E2459" s="457" t="s">
        <v>106</v>
      </c>
      <c r="F2459" s="458">
        <v>1</v>
      </c>
      <c r="G2459" s="444">
        <f>VLOOKUP($B2459,'Cotações de Mercado'!A:X,24,0)</f>
        <v>16710.03</v>
      </c>
      <c r="H2459" s="445">
        <f t="shared" si="45"/>
        <v>16710.03</v>
      </c>
      <c r="I2459" s="500"/>
    </row>
    <row r="2460" spans="1:9" s="436" customFormat="1" x14ac:dyDescent="0.2">
      <c r="A2460" s="477"/>
      <c r="B2460" s="481"/>
      <c r="C2460" s="497" t="s">
        <v>18556</v>
      </c>
      <c r="D2460" s="495" t="s">
        <v>18509</v>
      </c>
      <c r="E2460" s="451"/>
      <c r="F2460" s="452"/>
      <c r="G2460" s="453"/>
      <c r="H2460" s="454"/>
      <c r="I2460" s="479"/>
    </row>
    <row r="2461" spans="1:9" s="436" customFormat="1" ht="63.75" x14ac:dyDescent="0.2">
      <c r="A2461" s="477"/>
      <c r="B2461" s="481"/>
      <c r="C2461" s="497" t="s">
        <v>18557</v>
      </c>
      <c r="D2461" s="495" t="s">
        <v>18510</v>
      </c>
      <c r="E2461" s="451"/>
      <c r="F2461" s="452"/>
      <c r="G2461" s="453"/>
      <c r="H2461" s="454"/>
      <c r="I2461" s="479"/>
    </row>
    <row r="2462" spans="1:9" s="436" customFormat="1" ht="51" x14ac:dyDescent="0.2">
      <c r="A2462" s="477" t="s">
        <v>202</v>
      </c>
      <c r="B2462" s="481" t="s">
        <v>18511</v>
      </c>
      <c r="C2462" s="493" t="s">
        <v>18558</v>
      </c>
      <c r="D2462" s="478" t="s">
        <v>18512</v>
      </c>
      <c r="E2462" s="582" t="s">
        <v>13</v>
      </c>
      <c r="F2462" s="443">
        <v>300</v>
      </c>
      <c r="G2462" s="444">
        <f>VLOOKUP($B2462,'Cotações de Mercado'!A:X,24,0)</f>
        <v>133.94</v>
      </c>
      <c r="H2462" s="445">
        <f>+F2462*G2462</f>
        <v>40182</v>
      </c>
      <c r="I2462" s="479"/>
    </row>
    <row r="2463" spans="1:9" s="436" customFormat="1" ht="25.5" x14ac:dyDescent="0.2">
      <c r="A2463" s="477" t="s">
        <v>202</v>
      </c>
      <c r="B2463" s="481" t="s">
        <v>18513</v>
      </c>
      <c r="C2463" s="482" t="s">
        <v>18559</v>
      </c>
      <c r="D2463" s="478" t="s">
        <v>18514</v>
      </c>
      <c r="E2463" s="457" t="s">
        <v>13</v>
      </c>
      <c r="F2463" s="458">
        <v>1</v>
      </c>
      <c r="G2463" s="444">
        <f>VLOOKUP($B2463,'Cotações de Mercado'!A:X,24,0)</f>
        <v>293.52</v>
      </c>
      <c r="H2463" s="445">
        <f>+F2463*G2463</f>
        <v>293.52</v>
      </c>
      <c r="I2463" s="500"/>
    </row>
    <row r="2464" spans="1:9" s="436" customFormat="1" ht="25.5" x14ac:dyDescent="0.2">
      <c r="A2464" s="477"/>
      <c r="B2464" s="481"/>
      <c r="C2464" s="497" t="s">
        <v>18560</v>
      </c>
      <c r="D2464" s="495" t="s">
        <v>18515</v>
      </c>
      <c r="E2464" s="451"/>
      <c r="F2464" s="452"/>
      <c r="G2464" s="453"/>
      <c r="H2464" s="454"/>
      <c r="I2464" s="479"/>
    </row>
    <row r="2465" spans="1:9" s="436" customFormat="1" ht="51" x14ac:dyDescent="0.2">
      <c r="A2465" s="477" t="s">
        <v>202</v>
      </c>
      <c r="B2465" s="481" t="s">
        <v>18516</v>
      </c>
      <c r="C2465" s="493" t="s">
        <v>18561</v>
      </c>
      <c r="D2465" s="478" t="s">
        <v>18517</v>
      </c>
      <c r="E2465" s="582" t="s">
        <v>13</v>
      </c>
      <c r="F2465" s="443">
        <v>2</v>
      </c>
      <c r="G2465" s="444">
        <f>VLOOKUP($B2465,'Cotações de Mercado'!A:X,24,0)</f>
        <v>853.55</v>
      </c>
      <c r="H2465" s="445">
        <f>+F2465*G2465</f>
        <v>1707.1</v>
      </c>
      <c r="I2465" s="479"/>
    </row>
    <row r="2466" spans="1:9" s="436" customFormat="1" ht="38.25" x14ac:dyDescent="0.2">
      <c r="A2466" s="477" t="s">
        <v>202</v>
      </c>
      <c r="B2466" s="481" t="s">
        <v>18518</v>
      </c>
      <c r="C2466" s="482" t="s">
        <v>18562</v>
      </c>
      <c r="D2466" s="478" t="s">
        <v>18519</v>
      </c>
      <c r="E2466" s="457" t="s">
        <v>13</v>
      </c>
      <c r="F2466" s="458">
        <v>4</v>
      </c>
      <c r="G2466" s="444">
        <f>VLOOKUP($B2466,'Cotações de Mercado'!A:X,24,0)</f>
        <v>4848.28</v>
      </c>
      <c r="H2466" s="445">
        <f>+F2466*G2466</f>
        <v>19393.12</v>
      </c>
      <c r="I2466" s="500"/>
    </row>
    <row r="2467" spans="1:9" s="436" customFormat="1" ht="25.5" x14ac:dyDescent="0.2">
      <c r="A2467" s="477"/>
      <c r="B2467" s="481"/>
      <c r="C2467" s="497" t="s">
        <v>18563</v>
      </c>
      <c r="D2467" s="495" t="s">
        <v>18520</v>
      </c>
      <c r="E2467" s="451"/>
      <c r="F2467" s="452"/>
      <c r="G2467" s="453"/>
      <c r="H2467" s="454"/>
      <c r="I2467" s="479"/>
    </row>
    <row r="2468" spans="1:9" s="436" customFormat="1" ht="127.5" x14ac:dyDescent="0.2">
      <c r="A2468" s="477" t="s">
        <v>202</v>
      </c>
      <c r="B2468" s="481" t="s">
        <v>18521</v>
      </c>
      <c r="C2468" s="493" t="s">
        <v>18564</v>
      </c>
      <c r="D2468" s="478" t="s">
        <v>18522</v>
      </c>
      <c r="E2468" s="582" t="s">
        <v>13</v>
      </c>
      <c r="F2468" s="443">
        <v>4</v>
      </c>
      <c r="G2468" s="444">
        <f>VLOOKUP($B2468,'Cotações de Mercado'!A:X,24,0)</f>
        <v>2243.17</v>
      </c>
      <c r="H2468" s="445">
        <f>+F2468*G2468</f>
        <v>8972.68</v>
      </c>
      <c r="I2468" s="479"/>
    </row>
    <row r="2469" spans="1:9" s="436" customFormat="1" x14ac:dyDescent="0.2">
      <c r="A2469" s="477"/>
      <c r="B2469" s="481"/>
      <c r="C2469" s="497" t="s">
        <v>18565</v>
      </c>
      <c r="D2469" s="495" t="s">
        <v>15064</v>
      </c>
      <c r="E2469" s="451"/>
      <c r="F2469" s="452"/>
      <c r="G2469" s="453"/>
      <c r="H2469" s="454"/>
      <c r="I2469" s="479"/>
    </row>
    <row r="2470" spans="1:9" s="436" customFormat="1" x14ac:dyDescent="0.2">
      <c r="A2470" s="477"/>
      <c r="B2470" s="481"/>
      <c r="C2470" s="497" t="s">
        <v>18566</v>
      </c>
      <c r="D2470" s="495" t="s">
        <v>18567</v>
      </c>
      <c r="E2470" s="451"/>
      <c r="F2470" s="452"/>
      <c r="G2470" s="453"/>
      <c r="H2470" s="454"/>
      <c r="I2470" s="479"/>
    </row>
    <row r="2471" spans="1:9" s="436" customFormat="1" x14ac:dyDescent="0.2">
      <c r="A2471" s="477"/>
      <c r="B2471" s="481"/>
      <c r="C2471" s="497" t="s">
        <v>18568</v>
      </c>
      <c r="D2471" s="495" t="s">
        <v>18458</v>
      </c>
      <c r="E2471" s="451"/>
      <c r="F2471" s="452"/>
      <c r="G2471" s="453"/>
      <c r="H2471" s="454"/>
      <c r="I2471" s="479"/>
    </row>
    <row r="2472" spans="1:9" s="436" customFormat="1" ht="51" x14ac:dyDescent="0.2">
      <c r="A2472" s="477"/>
      <c r="B2472" s="481"/>
      <c r="C2472" s="497" t="s">
        <v>18569</v>
      </c>
      <c r="D2472" s="495" t="s">
        <v>18459</v>
      </c>
      <c r="E2472" s="451"/>
      <c r="F2472" s="452"/>
      <c r="G2472" s="453"/>
      <c r="H2472" s="454"/>
      <c r="I2472" s="479"/>
    </row>
    <row r="2473" spans="1:9" s="436" customFormat="1" ht="51" x14ac:dyDescent="0.2">
      <c r="A2473" s="477" t="s">
        <v>202</v>
      </c>
      <c r="B2473" s="481" t="s">
        <v>18570</v>
      </c>
      <c r="C2473" s="493" t="s">
        <v>18571</v>
      </c>
      <c r="D2473" s="478" t="s">
        <v>18572</v>
      </c>
      <c r="E2473" s="582" t="s">
        <v>13</v>
      </c>
      <c r="F2473" s="443">
        <v>6</v>
      </c>
      <c r="G2473" s="444">
        <f>VLOOKUP($B2473,'Cotações de Mercado'!A:X,24,0)</f>
        <v>588.32000000000005</v>
      </c>
      <c r="H2473" s="445">
        <f>+F2473*G2473</f>
        <v>3529.92</v>
      </c>
      <c r="I2473" s="479"/>
    </row>
    <row r="2474" spans="1:9" s="436" customFormat="1" ht="51" x14ac:dyDescent="0.2">
      <c r="A2474" s="477" t="s">
        <v>202</v>
      </c>
      <c r="B2474" s="481" t="s">
        <v>18573</v>
      </c>
      <c r="C2474" s="482" t="s">
        <v>18574</v>
      </c>
      <c r="D2474" s="478" t="s">
        <v>18575</v>
      </c>
      <c r="E2474" s="457" t="s">
        <v>13</v>
      </c>
      <c r="F2474" s="458">
        <v>4</v>
      </c>
      <c r="G2474" s="444">
        <f>VLOOKUP($B2474,'Cotações de Mercado'!A:X,24,0)</f>
        <v>900.28</v>
      </c>
      <c r="H2474" s="445">
        <f>+F2474*G2474</f>
        <v>3601.12</v>
      </c>
      <c r="I2474" s="500"/>
    </row>
    <row r="2475" spans="1:9" s="436" customFormat="1" ht="63.75" x14ac:dyDescent="0.2">
      <c r="A2475" s="477"/>
      <c r="B2475" s="481"/>
      <c r="C2475" s="497" t="s">
        <v>18576</v>
      </c>
      <c r="D2475" s="495" t="s">
        <v>18464</v>
      </c>
      <c r="E2475" s="451"/>
      <c r="F2475" s="452"/>
      <c r="G2475" s="453"/>
      <c r="H2475" s="454"/>
      <c r="I2475" s="479"/>
    </row>
    <row r="2476" spans="1:9" s="436" customFormat="1" ht="63.75" x14ac:dyDescent="0.2">
      <c r="A2476" s="477" t="s">
        <v>202</v>
      </c>
      <c r="B2476" s="481" t="s">
        <v>18577</v>
      </c>
      <c r="C2476" s="493" t="s">
        <v>18578</v>
      </c>
      <c r="D2476" s="478" t="s">
        <v>18579</v>
      </c>
      <c r="E2476" s="582" t="s">
        <v>13</v>
      </c>
      <c r="F2476" s="443">
        <v>12</v>
      </c>
      <c r="G2476" s="444">
        <f>VLOOKUP($B2476,'Cotações de Mercado'!A:X,24,0)</f>
        <v>617.22</v>
      </c>
      <c r="H2476" s="445">
        <f>+F2476*G2476</f>
        <v>7406.64</v>
      </c>
      <c r="I2476" s="479"/>
    </row>
    <row r="2477" spans="1:9" s="436" customFormat="1" ht="63.75" x14ac:dyDescent="0.2">
      <c r="A2477" s="477" t="s">
        <v>202</v>
      </c>
      <c r="B2477" s="481" t="s">
        <v>18580</v>
      </c>
      <c r="C2477" s="482" t="s">
        <v>18581</v>
      </c>
      <c r="D2477" s="478" t="s">
        <v>18582</v>
      </c>
      <c r="E2477" s="457" t="s">
        <v>13</v>
      </c>
      <c r="F2477" s="458">
        <v>10</v>
      </c>
      <c r="G2477" s="444">
        <f>VLOOKUP($B2477,'Cotações de Mercado'!A:X,24,0)</f>
        <v>590.03</v>
      </c>
      <c r="H2477" s="445">
        <f>+F2477*G2477</f>
        <v>5900.3</v>
      </c>
      <c r="I2477" s="500"/>
    </row>
    <row r="2478" spans="1:9" s="436" customFormat="1" x14ac:dyDescent="0.2">
      <c r="A2478" s="477"/>
      <c r="B2478" s="481"/>
      <c r="C2478" s="497" t="s">
        <v>18583</v>
      </c>
      <c r="D2478" s="495" t="s">
        <v>18469</v>
      </c>
      <c r="E2478" s="451"/>
      <c r="F2478" s="452"/>
      <c r="G2478" s="453"/>
      <c r="H2478" s="454"/>
      <c r="I2478" s="479"/>
    </row>
    <row r="2479" spans="1:9" s="436" customFormat="1" ht="38.25" x14ac:dyDescent="0.2">
      <c r="A2479" s="477"/>
      <c r="B2479" s="481"/>
      <c r="C2479" s="497" t="s">
        <v>18584</v>
      </c>
      <c r="D2479" s="495" t="s">
        <v>18470</v>
      </c>
      <c r="E2479" s="451"/>
      <c r="F2479" s="452"/>
      <c r="G2479" s="453"/>
      <c r="H2479" s="454"/>
      <c r="I2479" s="479"/>
    </row>
    <row r="2480" spans="1:9" s="436" customFormat="1" ht="51" x14ac:dyDescent="0.2">
      <c r="A2480" s="477" t="s">
        <v>202</v>
      </c>
      <c r="B2480" s="481" t="s">
        <v>18585</v>
      </c>
      <c r="C2480" s="493" t="s">
        <v>18586</v>
      </c>
      <c r="D2480" s="478" t="s">
        <v>18587</v>
      </c>
      <c r="E2480" s="582" t="s">
        <v>13</v>
      </c>
      <c r="F2480" s="443">
        <v>1</v>
      </c>
      <c r="G2480" s="444">
        <f>VLOOKUP($B2480,'Cotações de Mercado'!A:X,24,0)</f>
        <v>1217.79</v>
      </c>
      <c r="H2480" s="445">
        <f>+F2480*G2480</f>
        <v>1217.79</v>
      </c>
      <c r="I2480" s="479"/>
    </row>
    <row r="2481" spans="1:9" s="436" customFormat="1" ht="51" x14ac:dyDescent="0.2">
      <c r="A2481" s="477" t="s">
        <v>202</v>
      </c>
      <c r="B2481" s="481" t="s">
        <v>18588</v>
      </c>
      <c r="C2481" s="482" t="s">
        <v>18589</v>
      </c>
      <c r="D2481" s="478" t="s">
        <v>18590</v>
      </c>
      <c r="E2481" s="457" t="s">
        <v>13</v>
      </c>
      <c r="F2481" s="458">
        <v>4</v>
      </c>
      <c r="G2481" s="444">
        <f>VLOOKUP($B2481,'Cotações de Mercado'!A:X,24,0)</f>
        <v>859.12</v>
      </c>
      <c r="H2481" s="445">
        <f>+F2481*G2481</f>
        <v>3436.48</v>
      </c>
      <c r="I2481" s="500"/>
    </row>
    <row r="2482" spans="1:9" s="436" customFormat="1" ht="51" x14ac:dyDescent="0.2">
      <c r="A2482" s="477" t="s">
        <v>202</v>
      </c>
      <c r="B2482" s="481" t="s">
        <v>18591</v>
      </c>
      <c r="C2482" s="482" t="s">
        <v>18592</v>
      </c>
      <c r="D2482" s="478" t="s">
        <v>18593</v>
      </c>
      <c r="E2482" s="457" t="s">
        <v>13</v>
      </c>
      <c r="F2482" s="458">
        <v>3</v>
      </c>
      <c r="G2482" s="444">
        <f>VLOOKUP($B2482,'Cotações de Mercado'!A:X,24,0)</f>
        <v>1263.72</v>
      </c>
      <c r="H2482" s="445">
        <f>+F2482*G2482</f>
        <v>3791.16</v>
      </c>
      <c r="I2482" s="500"/>
    </row>
    <row r="2483" spans="1:9" s="436" customFormat="1" x14ac:dyDescent="0.2">
      <c r="A2483" s="477"/>
      <c r="B2483" s="481"/>
      <c r="C2483" s="497" t="s">
        <v>18594</v>
      </c>
      <c r="D2483" s="495" t="s">
        <v>18481</v>
      </c>
      <c r="E2483" s="451"/>
      <c r="F2483" s="452"/>
      <c r="G2483" s="453"/>
      <c r="H2483" s="454"/>
      <c r="I2483" s="479"/>
    </row>
    <row r="2484" spans="1:9" s="436" customFormat="1" ht="51" x14ac:dyDescent="0.2">
      <c r="A2484" s="477"/>
      <c r="B2484" s="481"/>
      <c r="C2484" s="497" t="s">
        <v>18595</v>
      </c>
      <c r="D2484" s="495" t="s">
        <v>18482</v>
      </c>
      <c r="E2484" s="451"/>
      <c r="F2484" s="452"/>
      <c r="G2484" s="453"/>
      <c r="H2484" s="454"/>
      <c r="I2484" s="479"/>
    </row>
    <row r="2485" spans="1:9" s="436" customFormat="1" ht="25.5" x14ac:dyDescent="0.2">
      <c r="A2485" s="477" t="s">
        <v>202</v>
      </c>
      <c r="B2485" s="481" t="s">
        <v>18596</v>
      </c>
      <c r="C2485" s="493" t="s">
        <v>18597</v>
      </c>
      <c r="D2485" s="478" t="s">
        <v>18598</v>
      </c>
      <c r="E2485" s="582" t="s">
        <v>13</v>
      </c>
      <c r="F2485" s="443">
        <v>4</v>
      </c>
      <c r="G2485" s="444">
        <f>VLOOKUP($B2485,'Cotações de Mercado'!A:X,24,0)</f>
        <v>4062.9</v>
      </c>
      <c r="H2485" s="445">
        <f>+F2485*G2485</f>
        <v>16251.6</v>
      </c>
      <c r="I2485" s="479"/>
    </row>
    <row r="2486" spans="1:9" s="436" customFormat="1" x14ac:dyDescent="0.2">
      <c r="A2486" s="477"/>
      <c r="B2486" s="481"/>
      <c r="C2486" s="497" t="s">
        <v>18599</v>
      </c>
      <c r="D2486" s="495" t="s">
        <v>362</v>
      </c>
      <c r="E2486" s="451"/>
      <c r="F2486" s="452"/>
      <c r="G2486" s="453"/>
      <c r="H2486" s="454"/>
      <c r="I2486" s="479"/>
    </row>
    <row r="2487" spans="1:9" s="436" customFormat="1" ht="102" x14ac:dyDescent="0.2">
      <c r="A2487" s="477" t="s">
        <v>211</v>
      </c>
      <c r="B2487" s="481">
        <v>103258</v>
      </c>
      <c r="C2487" s="493" t="s">
        <v>18600</v>
      </c>
      <c r="D2487" s="478" t="s">
        <v>18601</v>
      </c>
      <c r="E2487" s="582" t="s">
        <v>13</v>
      </c>
      <c r="F2487" s="443">
        <v>2</v>
      </c>
      <c r="G2487" s="444">
        <f>IF($A2487="SINAPI",VLOOKUP($B2487,'Sinapi - Serv'!A:D,4,0),VLOOKUP($B2487,Composições!A:G,7,0))</f>
        <v>13039.98</v>
      </c>
      <c r="H2487" s="445">
        <f>+F2487*G2487</f>
        <v>26079.96</v>
      </c>
      <c r="I2487" s="479"/>
    </row>
    <row r="2488" spans="1:9" s="436" customFormat="1" ht="102" x14ac:dyDescent="0.2">
      <c r="A2488" s="477" t="s">
        <v>202</v>
      </c>
      <c r="B2488" s="481" t="s">
        <v>18602</v>
      </c>
      <c r="C2488" s="482" t="s">
        <v>18603</v>
      </c>
      <c r="D2488" s="478" t="s">
        <v>18604</v>
      </c>
      <c r="E2488" s="457" t="s">
        <v>13</v>
      </c>
      <c r="F2488" s="458">
        <v>1</v>
      </c>
      <c r="G2488" s="444">
        <f>VLOOKUP($B2488,'Cotações de Mercado'!A:X,24,0)</f>
        <v>14436.44</v>
      </c>
      <c r="H2488" s="445">
        <f>+F2488*G2488</f>
        <v>14436.44</v>
      </c>
      <c r="I2488" s="500"/>
    </row>
    <row r="2489" spans="1:9" s="436" customFormat="1" ht="102" x14ac:dyDescent="0.2">
      <c r="A2489" s="477" t="s">
        <v>202</v>
      </c>
      <c r="B2489" s="481" t="s">
        <v>18605</v>
      </c>
      <c r="C2489" s="482" t="s">
        <v>18606</v>
      </c>
      <c r="D2489" s="478" t="s">
        <v>18607</v>
      </c>
      <c r="E2489" s="457" t="s">
        <v>13</v>
      </c>
      <c r="F2489" s="458">
        <v>1</v>
      </c>
      <c r="G2489" s="444">
        <f>VLOOKUP($B2489,'Cotações de Mercado'!A:X,24,0)</f>
        <v>16749.52</v>
      </c>
      <c r="H2489" s="445">
        <f>+F2489*G2489</f>
        <v>16749.52</v>
      </c>
      <c r="I2489" s="500"/>
    </row>
    <row r="2490" spans="1:9" s="436" customFormat="1" ht="102" x14ac:dyDescent="0.2">
      <c r="A2490" s="477" t="s">
        <v>202</v>
      </c>
      <c r="B2490" s="481" t="s">
        <v>18608</v>
      </c>
      <c r="C2490" s="482" t="s">
        <v>18609</v>
      </c>
      <c r="D2490" s="478" t="s">
        <v>18610</v>
      </c>
      <c r="E2490" s="457" t="s">
        <v>18234</v>
      </c>
      <c r="F2490" s="458">
        <v>1</v>
      </c>
      <c r="G2490" s="444">
        <f>VLOOKUP($B2490,'Cotações de Mercado'!A:X,24,0)</f>
        <v>10479.01</v>
      </c>
      <c r="H2490" s="445">
        <f>+F2490*G2490</f>
        <v>10479.01</v>
      </c>
      <c r="I2490" s="500"/>
    </row>
    <row r="2491" spans="1:9" s="436" customFormat="1" ht="102" x14ac:dyDescent="0.2">
      <c r="A2491" s="477" t="s">
        <v>202</v>
      </c>
      <c r="B2491" s="481" t="s">
        <v>18611</v>
      </c>
      <c r="C2491" s="482" t="s">
        <v>18612</v>
      </c>
      <c r="D2491" s="478" t="s">
        <v>18613</v>
      </c>
      <c r="E2491" s="457" t="s">
        <v>18234</v>
      </c>
      <c r="F2491" s="458">
        <v>1</v>
      </c>
      <c r="G2491" s="444">
        <f>VLOOKUP($B2491,'Cotações de Mercado'!A:X,24,0)</f>
        <v>11126.72</v>
      </c>
      <c r="H2491" s="445">
        <f>+F2491*G2491</f>
        <v>11126.72</v>
      </c>
      <c r="I2491" s="500"/>
    </row>
    <row r="2492" spans="1:9" s="436" customFormat="1" x14ac:dyDescent="0.2">
      <c r="A2492" s="477"/>
      <c r="B2492" s="481"/>
      <c r="C2492" s="497" t="s">
        <v>18614</v>
      </c>
      <c r="D2492" s="495" t="s">
        <v>18498</v>
      </c>
      <c r="E2492" s="451"/>
      <c r="F2492" s="452"/>
      <c r="G2492" s="453"/>
      <c r="H2492" s="454"/>
      <c r="I2492" s="479"/>
    </row>
    <row r="2493" spans="1:9" s="436" customFormat="1" ht="25.5" x14ac:dyDescent="0.2">
      <c r="A2493" s="477" t="s">
        <v>211</v>
      </c>
      <c r="B2493" s="481">
        <v>97332</v>
      </c>
      <c r="C2493" s="493" t="s">
        <v>18615</v>
      </c>
      <c r="D2493" s="478" t="s">
        <v>18499</v>
      </c>
      <c r="E2493" s="582" t="s">
        <v>18616</v>
      </c>
      <c r="F2493" s="443">
        <v>8</v>
      </c>
      <c r="G2493" s="444">
        <f>IF($A2493="SINAPI",VLOOKUP($B2493,'Sinapi - Serv'!A:D,4,0),VLOOKUP($B2493,Composições!A:G,7,0))</f>
        <v>48.29</v>
      </c>
      <c r="H2493" s="445">
        <f>+F2493*G2493</f>
        <v>386.32</v>
      </c>
      <c r="I2493" s="479"/>
    </row>
    <row r="2494" spans="1:9" s="436" customFormat="1" ht="25.5" x14ac:dyDescent="0.2">
      <c r="A2494" s="477" t="s">
        <v>211</v>
      </c>
      <c r="B2494" s="481">
        <v>103292</v>
      </c>
      <c r="C2494" s="482" t="s">
        <v>18617</v>
      </c>
      <c r="D2494" s="478" t="s">
        <v>18500</v>
      </c>
      <c r="E2494" s="457" t="s">
        <v>18616</v>
      </c>
      <c r="F2494" s="458">
        <v>8</v>
      </c>
      <c r="G2494" s="444">
        <f>IF($A2494="SINAPI",VLOOKUP($B2494,'Sinapi - Serv'!A:D,4,0),VLOOKUP($B2494,Composições!A:G,7,0))</f>
        <v>79.849999999999994</v>
      </c>
      <c r="H2494" s="445">
        <f>+F2494*G2494</f>
        <v>638.79999999999995</v>
      </c>
      <c r="I2494" s="500"/>
    </row>
    <row r="2495" spans="1:9" s="436" customFormat="1" ht="25.5" x14ac:dyDescent="0.2">
      <c r="A2495" s="477" t="s">
        <v>202</v>
      </c>
      <c r="B2495" s="481" t="s">
        <v>18501</v>
      </c>
      <c r="C2495" s="482" t="s">
        <v>18618</v>
      </c>
      <c r="D2495" s="478" t="s">
        <v>18502</v>
      </c>
      <c r="E2495" s="457" t="s">
        <v>270</v>
      </c>
      <c r="F2495" s="458">
        <v>10</v>
      </c>
      <c r="G2495" s="444">
        <f>VLOOKUP($B2495,'Cotações de Mercado'!A:X,24,0)</f>
        <v>21.43</v>
      </c>
      <c r="H2495" s="445">
        <f t="shared" ref="H2495:H2557" si="46">+F2495*G2495</f>
        <v>214.3</v>
      </c>
      <c r="I2495" s="500"/>
    </row>
    <row r="2496" spans="1:9" s="436" customFormat="1" ht="25.5" x14ac:dyDescent="0.2">
      <c r="A2496" s="477" t="s">
        <v>202</v>
      </c>
      <c r="B2496" s="481" t="s">
        <v>18503</v>
      </c>
      <c r="C2496" s="482" t="s">
        <v>18619</v>
      </c>
      <c r="D2496" s="478" t="s">
        <v>18504</v>
      </c>
      <c r="E2496" s="457" t="s">
        <v>270</v>
      </c>
      <c r="F2496" s="458">
        <v>10</v>
      </c>
      <c r="G2496" s="444">
        <f>VLOOKUP($B2496,'Cotações de Mercado'!A:X,24,0)</f>
        <v>26.52</v>
      </c>
      <c r="H2496" s="445">
        <f t="shared" si="46"/>
        <v>265.2</v>
      </c>
      <c r="I2496" s="500"/>
    </row>
    <row r="2497" spans="1:9" s="436" customFormat="1" ht="38.25" x14ac:dyDescent="0.2">
      <c r="A2497" s="477" t="s">
        <v>202</v>
      </c>
      <c r="B2497" s="481" t="s">
        <v>18505</v>
      </c>
      <c r="C2497" s="482" t="s">
        <v>18620</v>
      </c>
      <c r="D2497" s="478" t="s">
        <v>18506</v>
      </c>
      <c r="E2497" s="457" t="s">
        <v>270</v>
      </c>
      <c r="F2497" s="458">
        <v>1</v>
      </c>
      <c r="G2497" s="444">
        <f>VLOOKUP($B2497,'Cotações de Mercado'!A:X,24,0)</f>
        <v>9.09</v>
      </c>
      <c r="H2497" s="445">
        <f t="shared" si="46"/>
        <v>9.09</v>
      </c>
      <c r="I2497" s="500"/>
    </row>
    <row r="2498" spans="1:9" s="436" customFormat="1" ht="63.75" x14ac:dyDescent="0.2">
      <c r="A2498" s="477" t="s">
        <v>202</v>
      </c>
      <c r="B2498" s="481" t="s">
        <v>18621</v>
      </c>
      <c r="C2498" s="482" t="s">
        <v>18622</v>
      </c>
      <c r="D2498" s="478" t="s">
        <v>18508</v>
      </c>
      <c r="E2498" s="457" t="s">
        <v>106</v>
      </c>
      <c r="F2498" s="458">
        <v>1</v>
      </c>
      <c r="G2498" s="444">
        <f>VLOOKUP($B2498,'Cotações de Mercado'!A:X,24,0)</f>
        <v>10235.959999999999</v>
      </c>
      <c r="H2498" s="445">
        <f t="shared" si="46"/>
        <v>10235.959999999999</v>
      </c>
      <c r="I2498" s="500"/>
    </row>
    <row r="2499" spans="1:9" s="436" customFormat="1" x14ac:dyDescent="0.2">
      <c r="A2499" s="477"/>
      <c r="B2499" s="481"/>
      <c r="C2499" s="497" t="s">
        <v>18623</v>
      </c>
      <c r="D2499" s="495" t="s">
        <v>18509</v>
      </c>
      <c r="E2499" s="451"/>
      <c r="F2499" s="452"/>
      <c r="G2499" s="453"/>
      <c r="H2499" s="454"/>
      <c r="I2499" s="479"/>
    </row>
    <row r="2500" spans="1:9" s="436" customFormat="1" ht="63.75" x14ac:dyDescent="0.2">
      <c r="A2500" s="477"/>
      <c r="B2500" s="481"/>
      <c r="C2500" s="497" t="s">
        <v>18624</v>
      </c>
      <c r="D2500" s="495" t="s">
        <v>18510</v>
      </c>
      <c r="E2500" s="451"/>
      <c r="F2500" s="452"/>
      <c r="G2500" s="453"/>
      <c r="H2500" s="454"/>
      <c r="I2500" s="479"/>
    </row>
    <row r="2501" spans="1:9" s="436" customFormat="1" ht="51" x14ac:dyDescent="0.2">
      <c r="A2501" s="477" t="s">
        <v>202</v>
      </c>
      <c r="B2501" s="481" t="s">
        <v>18511</v>
      </c>
      <c r="C2501" s="493" t="s">
        <v>18625</v>
      </c>
      <c r="D2501" s="478" t="s">
        <v>18512</v>
      </c>
      <c r="E2501" s="582" t="s">
        <v>18234</v>
      </c>
      <c r="F2501" s="443">
        <v>456</v>
      </c>
      <c r="G2501" s="444">
        <f>VLOOKUP($B2501,'Cotações de Mercado'!A:X,24,0)</f>
        <v>133.94</v>
      </c>
      <c r="H2501" s="445">
        <f>+F2501*G2501</f>
        <v>61076.639999999999</v>
      </c>
      <c r="I2501" s="479"/>
    </row>
    <row r="2502" spans="1:9" s="436" customFormat="1" ht="51" x14ac:dyDescent="0.2">
      <c r="A2502" s="477" t="s">
        <v>202</v>
      </c>
      <c r="B2502" s="481" t="s">
        <v>18626</v>
      </c>
      <c r="C2502" s="482" t="s">
        <v>18627</v>
      </c>
      <c r="D2502" s="478" t="s">
        <v>18628</v>
      </c>
      <c r="E2502" s="457" t="s">
        <v>18234</v>
      </c>
      <c r="F2502" s="458">
        <v>19</v>
      </c>
      <c r="G2502" s="444">
        <f>VLOOKUP($B2502,'Cotações de Mercado'!A:X,24,0)</f>
        <v>149.51</v>
      </c>
      <c r="H2502" s="445">
        <f t="shared" si="46"/>
        <v>2840.69</v>
      </c>
      <c r="I2502" s="500"/>
    </row>
    <row r="2503" spans="1:9" s="436" customFormat="1" ht="25.5" x14ac:dyDescent="0.2">
      <c r="A2503" s="477" t="s">
        <v>202</v>
      </c>
      <c r="B2503" s="481" t="s">
        <v>18513</v>
      </c>
      <c r="C2503" s="482" t="s">
        <v>18629</v>
      </c>
      <c r="D2503" s="478" t="s">
        <v>18514</v>
      </c>
      <c r="E2503" s="457" t="s">
        <v>18234</v>
      </c>
      <c r="F2503" s="458">
        <v>1</v>
      </c>
      <c r="G2503" s="444">
        <f>VLOOKUP($B2503,'Cotações de Mercado'!A:X,24,0)</f>
        <v>293.52</v>
      </c>
      <c r="H2503" s="445">
        <f t="shared" si="46"/>
        <v>293.52</v>
      </c>
      <c r="I2503" s="500"/>
    </row>
    <row r="2504" spans="1:9" s="436" customFormat="1" x14ac:dyDescent="0.2">
      <c r="A2504" s="477"/>
      <c r="B2504" s="481"/>
      <c r="C2504" s="497" t="s">
        <v>18630</v>
      </c>
      <c r="D2504" s="495" t="s">
        <v>18515</v>
      </c>
      <c r="E2504" s="451"/>
      <c r="F2504" s="452"/>
      <c r="G2504" s="453"/>
      <c r="H2504" s="454"/>
      <c r="I2504" s="479"/>
    </row>
    <row r="2505" spans="1:9" s="436" customFormat="1" ht="51" x14ac:dyDescent="0.2">
      <c r="A2505" s="477" t="s">
        <v>202</v>
      </c>
      <c r="B2505" s="481" t="s">
        <v>18516</v>
      </c>
      <c r="C2505" s="493" t="s">
        <v>18631</v>
      </c>
      <c r="D2505" s="478" t="s">
        <v>18517</v>
      </c>
      <c r="E2505" s="582" t="s">
        <v>18234</v>
      </c>
      <c r="F2505" s="443">
        <v>2</v>
      </c>
      <c r="G2505" s="444">
        <f>VLOOKUP($B2505,'Cotações de Mercado'!A:X,24,0)</f>
        <v>853.55</v>
      </c>
      <c r="H2505" s="445">
        <f>+F2505*G2505</f>
        <v>1707.1</v>
      </c>
      <c r="I2505" s="479"/>
    </row>
    <row r="2506" spans="1:9" s="436" customFormat="1" ht="38.25" x14ac:dyDescent="0.2">
      <c r="A2506" s="477" t="s">
        <v>202</v>
      </c>
      <c r="B2506" s="481" t="s">
        <v>18518</v>
      </c>
      <c r="C2506" s="482" t="s">
        <v>18632</v>
      </c>
      <c r="D2506" s="478" t="s">
        <v>18519</v>
      </c>
      <c r="E2506" s="457" t="s">
        <v>18234</v>
      </c>
      <c r="F2506" s="458">
        <v>4</v>
      </c>
      <c r="G2506" s="444">
        <f>VLOOKUP($B2506,'Cotações de Mercado'!A:X,24,0)</f>
        <v>4848.28</v>
      </c>
      <c r="H2506" s="445">
        <f t="shared" si="46"/>
        <v>19393.12</v>
      </c>
      <c r="I2506" s="500"/>
    </row>
    <row r="2507" spans="1:9" s="436" customFormat="1" x14ac:dyDescent="0.2">
      <c r="A2507" s="477"/>
      <c r="B2507" s="481"/>
      <c r="C2507" s="497" t="s">
        <v>18633</v>
      </c>
      <c r="D2507" s="495" t="s">
        <v>18520</v>
      </c>
      <c r="E2507" s="451"/>
      <c r="F2507" s="452"/>
      <c r="G2507" s="453"/>
      <c r="H2507" s="454"/>
      <c r="I2507" s="479"/>
    </row>
    <row r="2508" spans="1:9" s="436" customFormat="1" ht="127.5" x14ac:dyDescent="0.2">
      <c r="A2508" s="477" t="s">
        <v>202</v>
      </c>
      <c r="B2508" s="481" t="s">
        <v>18521</v>
      </c>
      <c r="C2508" s="493" t="s">
        <v>18634</v>
      </c>
      <c r="D2508" s="478" t="s">
        <v>18522</v>
      </c>
      <c r="E2508" s="582" t="s">
        <v>13</v>
      </c>
      <c r="F2508" s="443">
        <v>4</v>
      </c>
      <c r="G2508" s="444">
        <f>VLOOKUP($B2508,'Cotações de Mercado'!A:X,24,0)</f>
        <v>2243.17</v>
      </c>
      <c r="H2508" s="445">
        <f>+F2508*G2508</f>
        <v>8972.68</v>
      </c>
      <c r="I2508" s="479"/>
    </row>
    <row r="2509" spans="1:9" s="436" customFormat="1" x14ac:dyDescent="0.2">
      <c r="A2509" s="477"/>
      <c r="B2509" s="481"/>
      <c r="C2509" s="497" t="s">
        <v>18635</v>
      </c>
      <c r="D2509" s="495" t="s">
        <v>18636</v>
      </c>
      <c r="E2509" s="451"/>
      <c r="F2509" s="452"/>
      <c r="G2509" s="453"/>
      <c r="H2509" s="454"/>
      <c r="I2509" s="479"/>
    </row>
    <row r="2510" spans="1:9" s="436" customFormat="1" x14ac:dyDescent="0.2">
      <c r="A2510" s="477"/>
      <c r="B2510" s="481"/>
      <c r="C2510" s="497" t="s">
        <v>18637</v>
      </c>
      <c r="D2510" s="495" t="s">
        <v>18458</v>
      </c>
      <c r="E2510" s="451"/>
      <c r="F2510" s="452"/>
      <c r="G2510" s="453"/>
      <c r="H2510" s="454"/>
      <c r="I2510" s="479"/>
    </row>
    <row r="2511" spans="1:9" s="436" customFormat="1" ht="51" x14ac:dyDescent="0.2">
      <c r="A2511" s="477"/>
      <c r="B2511" s="481"/>
      <c r="C2511" s="497" t="s">
        <v>18638</v>
      </c>
      <c r="D2511" s="495" t="s">
        <v>18459</v>
      </c>
      <c r="E2511" s="451"/>
      <c r="F2511" s="452"/>
      <c r="G2511" s="453"/>
      <c r="H2511" s="454"/>
      <c r="I2511" s="479"/>
    </row>
    <row r="2512" spans="1:9" s="436" customFormat="1" ht="51" x14ac:dyDescent="0.2">
      <c r="A2512" s="477" t="s">
        <v>202</v>
      </c>
      <c r="B2512" s="481" t="s">
        <v>18639</v>
      </c>
      <c r="C2512" s="493" t="s">
        <v>18640</v>
      </c>
      <c r="D2512" s="478" t="s">
        <v>18641</v>
      </c>
      <c r="E2512" s="582" t="s">
        <v>13</v>
      </c>
      <c r="F2512" s="443">
        <v>2</v>
      </c>
      <c r="G2512" s="444">
        <f>VLOOKUP($B2512,'Cotações de Mercado'!A:X,24,0)</f>
        <v>251.68</v>
      </c>
      <c r="H2512" s="445">
        <f>+F2512*G2512</f>
        <v>503.36</v>
      </c>
      <c r="I2512" s="479"/>
    </row>
    <row r="2513" spans="1:9" s="436" customFormat="1" x14ac:dyDescent="0.2">
      <c r="A2513" s="477"/>
      <c r="B2513" s="481"/>
      <c r="C2513" s="497" t="s">
        <v>18642</v>
      </c>
      <c r="D2513" s="495" t="s">
        <v>18469</v>
      </c>
      <c r="E2513" s="451"/>
      <c r="F2513" s="452"/>
      <c r="G2513" s="453"/>
      <c r="H2513" s="454"/>
      <c r="I2513" s="479"/>
    </row>
    <row r="2514" spans="1:9" s="436" customFormat="1" ht="38.25" x14ac:dyDescent="0.2">
      <c r="A2514" s="477"/>
      <c r="B2514" s="481"/>
      <c r="C2514" s="497" t="s">
        <v>18643</v>
      </c>
      <c r="D2514" s="495" t="s">
        <v>18470</v>
      </c>
      <c r="E2514" s="451"/>
      <c r="F2514" s="452"/>
      <c r="G2514" s="453"/>
      <c r="H2514" s="454"/>
      <c r="I2514" s="479"/>
    </row>
    <row r="2515" spans="1:9" s="436" customFormat="1" ht="51" x14ac:dyDescent="0.2">
      <c r="A2515" s="477" t="s">
        <v>202</v>
      </c>
      <c r="B2515" s="481" t="s">
        <v>18644</v>
      </c>
      <c r="C2515" s="493" t="s">
        <v>18645</v>
      </c>
      <c r="D2515" s="478" t="s">
        <v>18646</v>
      </c>
      <c r="E2515" s="582" t="s">
        <v>13</v>
      </c>
      <c r="F2515" s="443">
        <v>1</v>
      </c>
      <c r="G2515" s="444">
        <f>VLOOKUP($B2515,'Cotações de Mercado'!A:X,24,0)</f>
        <v>859.12</v>
      </c>
      <c r="H2515" s="445">
        <f>+F2515*G2515</f>
        <v>859.12</v>
      </c>
      <c r="I2515" s="479"/>
    </row>
    <row r="2516" spans="1:9" s="436" customFormat="1" x14ac:dyDescent="0.2">
      <c r="A2516" s="477"/>
      <c r="B2516" s="481"/>
      <c r="C2516" s="497" t="s">
        <v>18647</v>
      </c>
      <c r="D2516" s="495" t="s">
        <v>18481</v>
      </c>
      <c r="E2516" s="451"/>
      <c r="F2516" s="452"/>
      <c r="G2516" s="453"/>
      <c r="H2516" s="454"/>
      <c r="I2516" s="479"/>
    </row>
    <row r="2517" spans="1:9" s="436" customFormat="1" ht="51" x14ac:dyDescent="0.2">
      <c r="A2517" s="477"/>
      <c r="B2517" s="481"/>
      <c r="C2517" s="497" t="s">
        <v>18648</v>
      </c>
      <c r="D2517" s="495" t="s">
        <v>18482</v>
      </c>
      <c r="E2517" s="451"/>
      <c r="F2517" s="452"/>
      <c r="G2517" s="453"/>
      <c r="H2517" s="454"/>
      <c r="I2517" s="479"/>
    </row>
    <row r="2518" spans="1:9" s="436" customFormat="1" ht="25.5" x14ac:dyDescent="0.2">
      <c r="A2518" s="477" t="s">
        <v>202</v>
      </c>
      <c r="B2518" s="481" t="s">
        <v>18649</v>
      </c>
      <c r="C2518" s="493" t="s">
        <v>18650</v>
      </c>
      <c r="D2518" s="478" t="s">
        <v>18651</v>
      </c>
      <c r="E2518" s="582" t="s">
        <v>13</v>
      </c>
      <c r="F2518" s="443">
        <v>1</v>
      </c>
      <c r="G2518" s="444">
        <f>VLOOKUP($B2518,'Cotações de Mercado'!A:X,24,0)</f>
        <v>3002.15</v>
      </c>
      <c r="H2518" s="445">
        <f>+F2518*G2518</f>
        <v>3002.15</v>
      </c>
      <c r="I2518" s="479"/>
    </row>
    <row r="2519" spans="1:9" s="436" customFormat="1" x14ac:dyDescent="0.2">
      <c r="A2519" s="477"/>
      <c r="B2519" s="481"/>
      <c r="C2519" s="497" t="s">
        <v>18652</v>
      </c>
      <c r="D2519" s="495" t="s">
        <v>362</v>
      </c>
      <c r="E2519" s="451"/>
      <c r="F2519" s="452"/>
      <c r="G2519" s="453"/>
      <c r="H2519" s="454"/>
      <c r="I2519" s="479"/>
    </row>
    <row r="2520" spans="1:9" s="436" customFormat="1" ht="102" x14ac:dyDescent="0.2">
      <c r="A2520" s="477" t="s">
        <v>211</v>
      </c>
      <c r="B2520" s="481">
        <v>103261</v>
      </c>
      <c r="C2520" s="493" t="s">
        <v>18653</v>
      </c>
      <c r="D2520" s="478" t="s">
        <v>18654</v>
      </c>
      <c r="E2520" s="582" t="s">
        <v>15980</v>
      </c>
      <c r="F2520" s="443">
        <v>2</v>
      </c>
      <c r="G2520" s="444">
        <f>IF($A2520="SINAPI",VLOOKUP($B2520,'Sinapi - Serv'!A:D,4,0),VLOOKUP($B2520,Composições!A:G,7,0))</f>
        <v>14711.96</v>
      </c>
      <c r="H2520" s="445">
        <f>+F2520*G2520</f>
        <v>29423.919999999998</v>
      </c>
      <c r="I2520" s="479"/>
    </row>
    <row r="2521" spans="1:9" s="436" customFormat="1" ht="102" x14ac:dyDescent="0.2">
      <c r="A2521" s="477" t="s">
        <v>211</v>
      </c>
      <c r="B2521" s="481">
        <v>103266</v>
      </c>
      <c r="C2521" s="482" t="s">
        <v>18655</v>
      </c>
      <c r="D2521" s="478" t="s">
        <v>18656</v>
      </c>
      <c r="E2521" s="457" t="s">
        <v>15980</v>
      </c>
      <c r="F2521" s="458">
        <v>1</v>
      </c>
      <c r="G2521" s="444">
        <f>IF($A2521="SINAPI",VLOOKUP($B2521,'Sinapi - Serv'!A:D,4,0),VLOOKUP($B2521,Composições!A:G,7,0))</f>
        <v>12776.69</v>
      </c>
      <c r="H2521" s="445">
        <f t="shared" si="46"/>
        <v>12776.69</v>
      </c>
      <c r="I2521" s="500"/>
    </row>
    <row r="2522" spans="1:9" s="436" customFormat="1" ht="102" x14ac:dyDescent="0.2">
      <c r="A2522" s="477" t="s">
        <v>202</v>
      </c>
      <c r="B2522" s="481" t="s">
        <v>18657</v>
      </c>
      <c r="C2522" s="482" t="s">
        <v>18658</v>
      </c>
      <c r="D2522" s="478" t="s">
        <v>18659</v>
      </c>
      <c r="E2522" s="457" t="s">
        <v>13</v>
      </c>
      <c r="F2522" s="458">
        <v>1</v>
      </c>
      <c r="G2522" s="444">
        <f>VLOOKUP($B2522,'Cotações de Mercado'!A:X,24,0)</f>
        <v>4588.88</v>
      </c>
      <c r="H2522" s="445">
        <f t="shared" si="46"/>
        <v>4588.88</v>
      </c>
      <c r="I2522" s="500"/>
    </row>
    <row r="2523" spans="1:9" s="436" customFormat="1" x14ac:dyDescent="0.2">
      <c r="A2523" s="477"/>
      <c r="B2523" s="481"/>
      <c r="C2523" s="497" t="s">
        <v>18660</v>
      </c>
      <c r="D2523" s="495" t="s">
        <v>18498</v>
      </c>
      <c r="E2523" s="451"/>
      <c r="F2523" s="452"/>
      <c r="G2523" s="453"/>
      <c r="H2523" s="454"/>
      <c r="I2523" s="479"/>
    </row>
    <row r="2524" spans="1:9" s="436" customFormat="1" ht="25.5" x14ac:dyDescent="0.2">
      <c r="A2524" s="477" t="s">
        <v>211</v>
      </c>
      <c r="B2524" s="481">
        <v>97332</v>
      </c>
      <c r="C2524" s="493" t="s">
        <v>18661</v>
      </c>
      <c r="D2524" s="478" t="s">
        <v>18499</v>
      </c>
      <c r="E2524" s="582" t="s">
        <v>18616</v>
      </c>
      <c r="F2524" s="443">
        <v>32</v>
      </c>
      <c r="G2524" s="444">
        <f>IF($A2524="SINAPI",VLOOKUP($B2524,'Sinapi - Serv'!A:D,4,0),VLOOKUP($B2524,Composições!A:G,7,0))</f>
        <v>48.29</v>
      </c>
      <c r="H2524" s="445">
        <f>+F2524*G2524</f>
        <v>1545.28</v>
      </c>
      <c r="I2524" s="479"/>
    </row>
    <row r="2525" spans="1:9" s="436" customFormat="1" ht="25.5" x14ac:dyDescent="0.2">
      <c r="A2525" s="477" t="s">
        <v>211</v>
      </c>
      <c r="B2525" s="481">
        <v>103292</v>
      </c>
      <c r="C2525" s="482" t="s">
        <v>18662</v>
      </c>
      <c r="D2525" s="478" t="s">
        <v>18500</v>
      </c>
      <c r="E2525" s="457" t="s">
        <v>18616</v>
      </c>
      <c r="F2525" s="458">
        <v>62</v>
      </c>
      <c r="G2525" s="444">
        <f>IF($A2525="SINAPI",VLOOKUP($B2525,'Sinapi - Serv'!A:D,4,0),VLOOKUP($B2525,Composições!A:G,7,0))</f>
        <v>79.849999999999994</v>
      </c>
      <c r="H2525" s="445">
        <f t="shared" si="46"/>
        <v>4950.7</v>
      </c>
      <c r="I2525" s="500"/>
    </row>
    <row r="2526" spans="1:9" s="436" customFormat="1" ht="25.5" x14ac:dyDescent="0.2">
      <c r="A2526" s="477" t="s">
        <v>211</v>
      </c>
      <c r="B2526" s="481">
        <v>97332</v>
      </c>
      <c r="C2526" s="482" t="s">
        <v>18663</v>
      </c>
      <c r="D2526" s="478" t="s">
        <v>18499</v>
      </c>
      <c r="E2526" s="457" t="s">
        <v>18616</v>
      </c>
      <c r="F2526" s="458">
        <v>30</v>
      </c>
      <c r="G2526" s="444">
        <f>IF($A2526="SINAPI",VLOOKUP($B2526,'Sinapi - Serv'!A:D,4,0),VLOOKUP($B2526,Composições!A:G,7,0))</f>
        <v>48.29</v>
      </c>
      <c r="H2526" s="445">
        <f t="shared" si="46"/>
        <v>1448.7</v>
      </c>
      <c r="I2526" s="500"/>
    </row>
    <row r="2527" spans="1:9" s="436" customFormat="1" ht="25.5" x14ac:dyDescent="0.2">
      <c r="A2527" s="477" t="s">
        <v>211</v>
      </c>
      <c r="B2527" s="481">
        <v>93099</v>
      </c>
      <c r="C2527" s="482" t="s">
        <v>18664</v>
      </c>
      <c r="D2527" s="478" t="s">
        <v>18665</v>
      </c>
      <c r="E2527" s="457" t="s">
        <v>15980</v>
      </c>
      <c r="F2527" s="458">
        <v>10</v>
      </c>
      <c r="G2527" s="444">
        <f>IF($A2527="SINAPI",VLOOKUP($B2527,'Sinapi - Serv'!A:D,4,0),VLOOKUP($B2527,Composições!A:G,7,0))</f>
        <v>30.23</v>
      </c>
      <c r="H2527" s="445">
        <f t="shared" si="46"/>
        <v>302.3</v>
      </c>
      <c r="I2527" s="500"/>
    </row>
    <row r="2528" spans="1:9" s="436" customFormat="1" ht="25.5" x14ac:dyDescent="0.2">
      <c r="A2528" s="477" t="s">
        <v>211</v>
      </c>
      <c r="B2528" s="481">
        <v>93099</v>
      </c>
      <c r="C2528" s="482" t="s">
        <v>18666</v>
      </c>
      <c r="D2528" s="478" t="s">
        <v>18667</v>
      </c>
      <c r="E2528" s="457" t="s">
        <v>15980</v>
      </c>
      <c r="F2528" s="458">
        <v>3</v>
      </c>
      <c r="G2528" s="444">
        <f>IF($A2528="SINAPI",VLOOKUP($B2528,'Sinapi - Serv'!A:D,4,0),VLOOKUP($B2528,Composições!A:G,7,0))</f>
        <v>30.23</v>
      </c>
      <c r="H2528" s="445">
        <f t="shared" si="46"/>
        <v>90.69</v>
      </c>
      <c r="I2528" s="500"/>
    </row>
    <row r="2529" spans="1:9" s="436" customFormat="1" ht="25.5" x14ac:dyDescent="0.2">
      <c r="A2529" s="477" t="s">
        <v>202</v>
      </c>
      <c r="B2529" s="481" t="s">
        <v>18668</v>
      </c>
      <c r="C2529" s="482" t="s">
        <v>18669</v>
      </c>
      <c r="D2529" s="478" t="s">
        <v>18670</v>
      </c>
      <c r="E2529" s="457" t="s">
        <v>18616</v>
      </c>
      <c r="F2529" s="458">
        <v>175</v>
      </c>
      <c r="G2529" s="444">
        <f>VLOOKUP($B2529,'Cotações de Mercado'!A:X,24,0)</f>
        <v>361.29</v>
      </c>
      <c r="H2529" s="445">
        <f t="shared" si="46"/>
        <v>63225.75</v>
      </c>
      <c r="I2529" s="500"/>
    </row>
    <row r="2530" spans="1:9" s="436" customFormat="1" ht="25.5" x14ac:dyDescent="0.2">
      <c r="A2530" s="477" t="s">
        <v>202</v>
      </c>
      <c r="B2530" s="481" t="s">
        <v>18671</v>
      </c>
      <c r="C2530" s="482" t="s">
        <v>18672</v>
      </c>
      <c r="D2530" s="478" t="s">
        <v>18673</v>
      </c>
      <c r="E2530" s="457" t="s">
        <v>18616</v>
      </c>
      <c r="F2530" s="458">
        <v>90</v>
      </c>
      <c r="G2530" s="444">
        <f>VLOOKUP($B2530,'Cotações de Mercado'!A:X,24,0)</f>
        <v>380.93</v>
      </c>
      <c r="H2530" s="445">
        <f t="shared" si="46"/>
        <v>34283.699999999997</v>
      </c>
      <c r="I2530" s="500"/>
    </row>
    <row r="2531" spans="1:9" s="436" customFormat="1" ht="25.5" x14ac:dyDescent="0.2">
      <c r="A2531" s="477" t="s">
        <v>202</v>
      </c>
      <c r="B2531" s="481" t="s">
        <v>18674</v>
      </c>
      <c r="C2531" s="482" t="s">
        <v>18675</v>
      </c>
      <c r="D2531" s="478" t="s">
        <v>18676</v>
      </c>
      <c r="E2531" s="457" t="s">
        <v>18616</v>
      </c>
      <c r="F2531" s="458">
        <v>85</v>
      </c>
      <c r="G2531" s="444">
        <f>VLOOKUP($B2531,'Cotações de Mercado'!A:X,24,0)</f>
        <v>380.86</v>
      </c>
      <c r="H2531" s="445">
        <f t="shared" si="46"/>
        <v>32373.1</v>
      </c>
      <c r="I2531" s="500"/>
    </row>
    <row r="2532" spans="1:9" s="436" customFormat="1" ht="25.5" x14ac:dyDescent="0.2">
      <c r="A2532" s="477" t="s">
        <v>202</v>
      </c>
      <c r="B2532" s="481" t="s">
        <v>18677</v>
      </c>
      <c r="C2532" s="482" t="s">
        <v>18678</v>
      </c>
      <c r="D2532" s="478" t="s">
        <v>18679</v>
      </c>
      <c r="E2532" s="457" t="s">
        <v>15980</v>
      </c>
      <c r="F2532" s="458">
        <v>60</v>
      </c>
      <c r="G2532" s="444">
        <f>VLOOKUP($B2532,'Cotações de Mercado'!A:X,24,0)</f>
        <v>48.93</v>
      </c>
      <c r="H2532" s="445">
        <f t="shared" si="46"/>
        <v>2935.8</v>
      </c>
      <c r="I2532" s="500"/>
    </row>
    <row r="2533" spans="1:9" s="436" customFormat="1" ht="25.5" x14ac:dyDescent="0.2">
      <c r="A2533" s="477" t="s">
        <v>202</v>
      </c>
      <c r="B2533" s="481" t="s">
        <v>18680</v>
      </c>
      <c r="C2533" s="482" t="s">
        <v>18681</v>
      </c>
      <c r="D2533" s="478" t="s">
        <v>18682</v>
      </c>
      <c r="E2533" s="457" t="s">
        <v>15980</v>
      </c>
      <c r="F2533" s="458">
        <v>28</v>
      </c>
      <c r="G2533" s="444">
        <f>VLOOKUP($B2533,'Cotações de Mercado'!A:X,24,0)</f>
        <v>50.41</v>
      </c>
      <c r="H2533" s="445">
        <f t="shared" si="46"/>
        <v>1411.48</v>
      </c>
      <c r="I2533" s="500"/>
    </row>
    <row r="2534" spans="1:9" s="436" customFormat="1" ht="25.5" x14ac:dyDescent="0.2">
      <c r="A2534" s="477" t="s">
        <v>202</v>
      </c>
      <c r="B2534" s="481" t="s">
        <v>18683</v>
      </c>
      <c r="C2534" s="482" t="s">
        <v>18684</v>
      </c>
      <c r="D2534" s="478" t="s">
        <v>18685</v>
      </c>
      <c r="E2534" s="457" t="s">
        <v>15980</v>
      </c>
      <c r="F2534" s="458">
        <v>31</v>
      </c>
      <c r="G2534" s="444">
        <f>VLOOKUP($B2534,'Cotações de Mercado'!A:X,24,0)</f>
        <v>51.64</v>
      </c>
      <c r="H2534" s="445">
        <f t="shared" si="46"/>
        <v>1600.84</v>
      </c>
      <c r="I2534" s="500"/>
    </row>
    <row r="2535" spans="1:9" s="436" customFormat="1" ht="25.5" x14ac:dyDescent="0.2">
      <c r="A2535" s="477" t="s">
        <v>202</v>
      </c>
      <c r="B2535" s="481" t="s">
        <v>18686</v>
      </c>
      <c r="C2535" s="482" t="s">
        <v>18687</v>
      </c>
      <c r="D2535" s="478" t="s">
        <v>18688</v>
      </c>
      <c r="E2535" s="457" t="s">
        <v>15980</v>
      </c>
      <c r="F2535" s="458">
        <v>4</v>
      </c>
      <c r="G2535" s="444">
        <f>VLOOKUP($B2535,'Cotações de Mercado'!A:X,24,0)</f>
        <v>41</v>
      </c>
      <c r="H2535" s="445">
        <f t="shared" si="46"/>
        <v>164</v>
      </c>
      <c r="I2535" s="500"/>
    </row>
    <row r="2536" spans="1:9" s="436" customFormat="1" ht="25.5" x14ac:dyDescent="0.2">
      <c r="A2536" s="477" t="s">
        <v>202</v>
      </c>
      <c r="B2536" s="481" t="s">
        <v>18689</v>
      </c>
      <c r="C2536" s="482" t="s">
        <v>18690</v>
      </c>
      <c r="D2536" s="478" t="s">
        <v>18691</v>
      </c>
      <c r="E2536" s="457" t="s">
        <v>15980</v>
      </c>
      <c r="F2536" s="458">
        <v>2</v>
      </c>
      <c r="G2536" s="444">
        <f>VLOOKUP($B2536,'Cotações de Mercado'!A:X,24,0)</f>
        <v>49.07</v>
      </c>
      <c r="H2536" s="445">
        <f t="shared" si="46"/>
        <v>98.14</v>
      </c>
      <c r="I2536" s="500"/>
    </row>
    <row r="2537" spans="1:9" s="436" customFormat="1" ht="25.5" x14ac:dyDescent="0.2">
      <c r="A2537" s="477" t="s">
        <v>202</v>
      </c>
      <c r="B2537" s="481" t="s">
        <v>18692</v>
      </c>
      <c r="C2537" s="482" t="s">
        <v>18693</v>
      </c>
      <c r="D2537" s="478" t="s">
        <v>18694</v>
      </c>
      <c r="E2537" s="457" t="s">
        <v>15980</v>
      </c>
      <c r="F2537" s="458">
        <v>2</v>
      </c>
      <c r="G2537" s="444">
        <f>VLOOKUP($B2537,'Cotações de Mercado'!A:X,24,0)</f>
        <v>54.45</v>
      </c>
      <c r="H2537" s="445">
        <f t="shared" si="46"/>
        <v>108.9</v>
      </c>
      <c r="I2537" s="500"/>
    </row>
    <row r="2538" spans="1:9" s="436" customFormat="1" ht="25.5" x14ac:dyDescent="0.2">
      <c r="A2538" s="477" t="s">
        <v>202</v>
      </c>
      <c r="B2538" s="481" t="s">
        <v>18695</v>
      </c>
      <c r="C2538" s="482" t="s">
        <v>18696</v>
      </c>
      <c r="D2538" s="478" t="s">
        <v>18697</v>
      </c>
      <c r="E2538" s="457" t="s">
        <v>15980</v>
      </c>
      <c r="F2538" s="458">
        <v>4</v>
      </c>
      <c r="G2538" s="444">
        <f>VLOOKUP($B2538,'Cotações de Mercado'!A:X,24,0)</f>
        <v>131.44999999999999</v>
      </c>
      <c r="H2538" s="445">
        <f t="shared" si="46"/>
        <v>525.79999999999995</v>
      </c>
      <c r="I2538" s="500"/>
    </row>
    <row r="2539" spans="1:9" s="436" customFormat="1" ht="25.5" x14ac:dyDescent="0.2">
      <c r="A2539" s="477" t="s">
        <v>202</v>
      </c>
      <c r="B2539" s="481" t="s">
        <v>18698</v>
      </c>
      <c r="C2539" s="482" t="s">
        <v>18699</v>
      </c>
      <c r="D2539" s="478" t="s">
        <v>18700</v>
      </c>
      <c r="E2539" s="457" t="s">
        <v>15980</v>
      </c>
      <c r="F2539" s="458">
        <v>4</v>
      </c>
      <c r="G2539" s="444">
        <f>VLOOKUP($B2539,'Cotações de Mercado'!A:X,24,0)</f>
        <v>166.9</v>
      </c>
      <c r="H2539" s="445">
        <f t="shared" si="46"/>
        <v>667.6</v>
      </c>
      <c r="I2539" s="500"/>
    </row>
    <row r="2540" spans="1:9" s="436" customFormat="1" ht="25.5" x14ac:dyDescent="0.2">
      <c r="A2540" s="477" t="s">
        <v>202</v>
      </c>
      <c r="B2540" s="481" t="s">
        <v>18503</v>
      </c>
      <c r="C2540" s="482" t="s">
        <v>18701</v>
      </c>
      <c r="D2540" s="478" t="s">
        <v>18702</v>
      </c>
      <c r="E2540" s="457" t="s">
        <v>18616</v>
      </c>
      <c r="F2540" s="458">
        <v>177</v>
      </c>
      <c r="G2540" s="444">
        <f>VLOOKUP($B2540,'Cotações de Mercado'!A:X,24,0)</f>
        <v>26.52</v>
      </c>
      <c r="H2540" s="445">
        <f t="shared" si="46"/>
        <v>4694.04</v>
      </c>
      <c r="I2540" s="500"/>
    </row>
    <row r="2541" spans="1:9" s="436" customFormat="1" ht="25.5" x14ac:dyDescent="0.2">
      <c r="A2541" s="477" t="s">
        <v>202</v>
      </c>
      <c r="B2541" s="481" t="s">
        <v>18703</v>
      </c>
      <c r="C2541" s="482" t="s">
        <v>18704</v>
      </c>
      <c r="D2541" s="478" t="s">
        <v>18705</v>
      </c>
      <c r="E2541" s="457" t="s">
        <v>18616</v>
      </c>
      <c r="F2541" s="458">
        <v>92</v>
      </c>
      <c r="G2541" s="444">
        <f>VLOOKUP($B2541,'Cotações de Mercado'!A:X,24,0)</f>
        <v>38.33</v>
      </c>
      <c r="H2541" s="445">
        <f t="shared" si="46"/>
        <v>3526.36</v>
      </c>
      <c r="I2541" s="500"/>
    </row>
    <row r="2542" spans="1:9" s="436" customFormat="1" ht="25.5" x14ac:dyDescent="0.2">
      <c r="A2542" s="477" t="s">
        <v>202</v>
      </c>
      <c r="B2542" s="481" t="s">
        <v>18706</v>
      </c>
      <c r="C2542" s="482" t="s">
        <v>18707</v>
      </c>
      <c r="D2542" s="478" t="s">
        <v>18708</v>
      </c>
      <c r="E2542" s="457" t="s">
        <v>18616</v>
      </c>
      <c r="F2542" s="458">
        <v>87</v>
      </c>
      <c r="G2542" s="444">
        <f>VLOOKUP($B2542,'Cotações de Mercado'!A:X,24,0)</f>
        <v>48.83</v>
      </c>
      <c r="H2542" s="445">
        <f t="shared" si="46"/>
        <v>4248.21</v>
      </c>
      <c r="I2542" s="500"/>
    </row>
    <row r="2543" spans="1:9" s="436" customFormat="1" ht="38.25" x14ac:dyDescent="0.2">
      <c r="A2543" s="477" t="s">
        <v>202</v>
      </c>
      <c r="B2543" s="481" t="s">
        <v>18505</v>
      </c>
      <c r="C2543" s="482" t="s">
        <v>18709</v>
      </c>
      <c r="D2543" s="478" t="s">
        <v>18506</v>
      </c>
      <c r="E2543" s="457" t="s">
        <v>18616</v>
      </c>
      <c r="F2543" s="458">
        <v>10</v>
      </c>
      <c r="G2543" s="444">
        <f>VLOOKUP($B2543,'Cotações de Mercado'!A:X,24,0)</f>
        <v>9.09</v>
      </c>
      <c r="H2543" s="445">
        <f t="shared" si="46"/>
        <v>90.9</v>
      </c>
      <c r="I2543" s="500"/>
    </row>
    <row r="2544" spans="1:9" s="436" customFormat="1" ht="63.75" x14ac:dyDescent="0.2">
      <c r="A2544" s="477" t="s">
        <v>202</v>
      </c>
      <c r="B2544" s="481" t="s">
        <v>18710</v>
      </c>
      <c r="C2544" s="482" t="s">
        <v>18711</v>
      </c>
      <c r="D2544" s="478" t="s">
        <v>18712</v>
      </c>
      <c r="E2544" s="457" t="s">
        <v>18713</v>
      </c>
      <c r="F2544" s="458">
        <v>1</v>
      </c>
      <c r="G2544" s="444">
        <f>VLOOKUP($B2544,'Cotações de Mercado'!A:X,24,0)</f>
        <v>76821.399999999994</v>
      </c>
      <c r="H2544" s="445">
        <f t="shared" si="46"/>
        <v>76821.399999999994</v>
      </c>
      <c r="I2544" s="500"/>
    </row>
    <row r="2545" spans="1:9" s="436" customFormat="1" x14ac:dyDescent="0.2">
      <c r="A2545" s="477"/>
      <c r="B2545" s="481"/>
      <c r="C2545" s="497" t="s">
        <v>18714</v>
      </c>
      <c r="D2545" s="495" t="s">
        <v>18509</v>
      </c>
      <c r="E2545" s="451"/>
      <c r="F2545" s="452"/>
      <c r="G2545" s="453"/>
      <c r="H2545" s="454"/>
      <c r="I2545" s="479"/>
    </row>
    <row r="2546" spans="1:9" s="436" customFormat="1" ht="63.75" x14ac:dyDescent="0.2">
      <c r="A2546" s="477"/>
      <c r="B2546" s="481"/>
      <c r="C2546" s="497" t="s">
        <v>18715</v>
      </c>
      <c r="D2546" s="495" t="s">
        <v>18510</v>
      </c>
      <c r="E2546" s="451"/>
      <c r="F2546" s="452"/>
      <c r="G2546" s="453"/>
      <c r="H2546" s="454"/>
      <c r="I2546" s="479"/>
    </row>
    <row r="2547" spans="1:9" s="436" customFormat="1" ht="25.5" x14ac:dyDescent="0.2">
      <c r="A2547" s="477" t="s">
        <v>202</v>
      </c>
      <c r="B2547" s="481" t="s">
        <v>18511</v>
      </c>
      <c r="C2547" s="493" t="s">
        <v>18716</v>
      </c>
      <c r="D2547" s="478" t="s">
        <v>18717</v>
      </c>
      <c r="E2547" s="582" t="s">
        <v>107</v>
      </c>
      <c r="F2547" s="443">
        <v>24</v>
      </c>
      <c r="G2547" s="444">
        <f>VLOOKUP($B2547,'Cotações de Mercado'!A:X,24,0)</f>
        <v>133.94</v>
      </c>
      <c r="H2547" s="445">
        <f>+F2547*G2547</f>
        <v>3214.56</v>
      </c>
      <c r="I2547" s="479"/>
    </row>
    <row r="2548" spans="1:9" s="436" customFormat="1" ht="25.5" x14ac:dyDescent="0.2">
      <c r="A2548" s="477" t="s">
        <v>202</v>
      </c>
      <c r="B2548" s="481" t="s">
        <v>18513</v>
      </c>
      <c r="C2548" s="482" t="s">
        <v>18718</v>
      </c>
      <c r="D2548" s="478" t="s">
        <v>18514</v>
      </c>
      <c r="E2548" s="457" t="s">
        <v>18234</v>
      </c>
      <c r="F2548" s="458">
        <v>1</v>
      </c>
      <c r="G2548" s="444">
        <f>VLOOKUP($B2548,'Cotações de Mercado'!A:X,24,0)</f>
        <v>293.52</v>
      </c>
      <c r="H2548" s="445">
        <f t="shared" si="46"/>
        <v>293.52</v>
      </c>
      <c r="I2548" s="500"/>
    </row>
    <row r="2549" spans="1:9" s="436" customFormat="1" x14ac:dyDescent="0.2">
      <c r="A2549" s="477"/>
      <c r="B2549" s="481"/>
      <c r="C2549" s="497" t="s">
        <v>18719</v>
      </c>
      <c r="D2549" s="495" t="s">
        <v>18515</v>
      </c>
      <c r="E2549" s="451"/>
      <c r="F2549" s="452"/>
      <c r="G2549" s="453"/>
      <c r="H2549" s="454"/>
      <c r="I2549" s="479"/>
    </row>
    <row r="2550" spans="1:9" s="436" customFormat="1" ht="25.5" x14ac:dyDescent="0.2">
      <c r="A2550" s="477" t="s">
        <v>202</v>
      </c>
      <c r="B2550" s="481" t="s">
        <v>18720</v>
      </c>
      <c r="C2550" s="493" t="s">
        <v>18721</v>
      </c>
      <c r="D2550" s="478" t="s">
        <v>18722</v>
      </c>
      <c r="E2550" s="582" t="s">
        <v>18234</v>
      </c>
      <c r="F2550" s="443">
        <v>1</v>
      </c>
      <c r="G2550" s="444">
        <f>VLOOKUP($B2550,'Cotações de Mercado'!A:X,24,0)</f>
        <v>4453.3100000000004</v>
      </c>
      <c r="H2550" s="445">
        <f>+F2550*G2550</f>
        <v>4453.3100000000004</v>
      </c>
      <c r="I2550" s="479"/>
    </row>
    <row r="2551" spans="1:9" s="436" customFormat="1" x14ac:dyDescent="0.2">
      <c r="A2551" s="477"/>
      <c r="B2551" s="481"/>
      <c r="C2551" s="497" t="s">
        <v>18723</v>
      </c>
      <c r="D2551" s="495" t="s">
        <v>18724</v>
      </c>
      <c r="E2551" s="451"/>
      <c r="F2551" s="452"/>
      <c r="G2551" s="453"/>
      <c r="H2551" s="454"/>
      <c r="I2551" s="479"/>
    </row>
    <row r="2552" spans="1:9" s="436" customFormat="1" ht="25.5" x14ac:dyDescent="0.2">
      <c r="A2552" s="477" t="s">
        <v>202</v>
      </c>
      <c r="B2552" s="481" t="s">
        <v>18725</v>
      </c>
      <c r="C2552" s="493" t="s">
        <v>18726</v>
      </c>
      <c r="D2552" s="478" t="s">
        <v>18727</v>
      </c>
      <c r="E2552" s="582" t="s">
        <v>15980</v>
      </c>
      <c r="F2552" s="443">
        <v>1</v>
      </c>
      <c r="G2552" s="444">
        <f>VLOOKUP($B2552,'Cotações de Mercado'!A:X,24,0)</f>
        <v>9517.2099999999991</v>
      </c>
      <c r="H2552" s="445">
        <f>+F2552*G2552</f>
        <v>9517.2099999999991</v>
      </c>
      <c r="I2552" s="479"/>
    </row>
    <row r="2553" spans="1:9" s="436" customFormat="1" ht="25.5" x14ac:dyDescent="0.2">
      <c r="A2553" s="477" t="s">
        <v>202</v>
      </c>
      <c r="B2553" s="481" t="s">
        <v>18728</v>
      </c>
      <c r="C2553" s="482" t="s">
        <v>18729</v>
      </c>
      <c r="D2553" s="478" t="s">
        <v>18730</v>
      </c>
      <c r="E2553" s="457" t="s">
        <v>18616</v>
      </c>
      <c r="F2553" s="458">
        <v>3</v>
      </c>
      <c r="G2553" s="444">
        <f>VLOOKUP($B2553,'Cotações de Mercado'!A:X,24,0)</f>
        <v>1577.97</v>
      </c>
      <c r="H2553" s="445">
        <f t="shared" si="46"/>
        <v>4733.91</v>
      </c>
      <c r="I2553" s="500"/>
    </row>
    <row r="2554" spans="1:9" s="436" customFormat="1" ht="25.5" x14ac:dyDescent="0.2">
      <c r="A2554" s="477" t="s">
        <v>202</v>
      </c>
      <c r="B2554" s="481" t="s">
        <v>18731</v>
      </c>
      <c r="C2554" s="482" t="s">
        <v>18732</v>
      </c>
      <c r="D2554" s="478" t="s">
        <v>18733</v>
      </c>
      <c r="E2554" s="457" t="s">
        <v>15980</v>
      </c>
      <c r="F2554" s="458">
        <v>2</v>
      </c>
      <c r="G2554" s="444">
        <f>VLOOKUP($B2554,'Cotações de Mercado'!A:X,24,0)</f>
        <v>7258.21</v>
      </c>
      <c r="H2554" s="445">
        <f t="shared" si="46"/>
        <v>14516.42</v>
      </c>
      <c r="I2554" s="500"/>
    </row>
    <row r="2555" spans="1:9" s="436" customFormat="1" ht="25.5" x14ac:dyDescent="0.2">
      <c r="A2555" s="477" t="s">
        <v>202</v>
      </c>
      <c r="B2555" s="481" t="s">
        <v>18734</v>
      </c>
      <c r="C2555" s="482" t="s">
        <v>18735</v>
      </c>
      <c r="D2555" s="478" t="s">
        <v>18736</v>
      </c>
      <c r="E2555" s="457" t="s">
        <v>15980</v>
      </c>
      <c r="F2555" s="458">
        <v>8</v>
      </c>
      <c r="G2555" s="444">
        <f>VLOOKUP($B2555,'Cotações de Mercado'!A:X,24,0)</f>
        <v>61.77</v>
      </c>
      <c r="H2555" s="445">
        <f t="shared" si="46"/>
        <v>494.16</v>
      </c>
      <c r="I2555" s="500"/>
    </row>
    <row r="2556" spans="1:9" s="436" customFormat="1" ht="25.5" x14ac:dyDescent="0.2">
      <c r="A2556" s="477" t="s">
        <v>202</v>
      </c>
      <c r="B2556" s="481" t="s">
        <v>18737</v>
      </c>
      <c r="C2556" s="482" t="s">
        <v>18738</v>
      </c>
      <c r="D2556" s="478" t="s">
        <v>18739</v>
      </c>
      <c r="E2556" s="457" t="s">
        <v>15980</v>
      </c>
      <c r="F2556" s="458">
        <v>3</v>
      </c>
      <c r="G2556" s="444">
        <f>VLOOKUP($B2556,'Cotações de Mercado'!A:X,24,0)</f>
        <v>854.59</v>
      </c>
      <c r="H2556" s="445">
        <f t="shared" si="46"/>
        <v>2563.77</v>
      </c>
      <c r="I2556" s="500"/>
    </row>
    <row r="2557" spans="1:9" s="436" customFormat="1" ht="63.75" x14ac:dyDescent="0.2">
      <c r="A2557" s="477" t="s">
        <v>202</v>
      </c>
      <c r="B2557" s="481" t="s">
        <v>18740</v>
      </c>
      <c r="C2557" s="482" t="s">
        <v>18741</v>
      </c>
      <c r="D2557" s="478" t="s">
        <v>18742</v>
      </c>
      <c r="E2557" s="457" t="s">
        <v>16123</v>
      </c>
      <c r="F2557" s="458">
        <v>3</v>
      </c>
      <c r="G2557" s="444">
        <f>VLOOKUP($B2557,'Cotações de Mercado'!A:X,24,0)</f>
        <v>3936.58</v>
      </c>
      <c r="H2557" s="445">
        <f t="shared" si="46"/>
        <v>11809.74</v>
      </c>
      <c r="I2557" s="500"/>
    </row>
    <row r="2558" spans="1:9" s="436" customFormat="1" x14ac:dyDescent="0.2">
      <c r="A2558" s="477"/>
      <c r="B2558" s="481"/>
      <c r="C2558" s="497" t="s">
        <v>18743</v>
      </c>
      <c r="D2558" s="495" t="s">
        <v>15075</v>
      </c>
      <c r="E2558" s="451"/>
      <c r="F2558" s="452"/>
      <c r="G2558" s="453"/>
      <c r="H2558" s="454"/>
      <c r="I2558" s="479"/>
    </row>
    <row r="2559" spans="1:9" s="436" customFormat="1" x14ac:dyDescent="0.2">
      <c r="A2559" s="477"/>
      <c r="B2559" s="481"/>
      <c r="C2559" s="497" t="s">
        <v>18744</v>
      </c>
      <c r="D2559" s="495" t="s">
        <v>18745</v>
      </c>
      <c r="E2559" s="451"/>
      <c r="F2559" s="452"/>
      <c r="G2559" s="453"/>
      <c r="H2559" s="454"/>
      <c r="I2559" s="479"/>
    </row>
    <row r="2560" spans="1:9" s="436" customFormat="1" x14ac:dyDescent="0.2">
      <c r="A2560" s="477"/>
      <c r="B2560" s="481"/>
      <c r="C2560" s="497" t="s">
        <v>18746</v>
      </c>
      <c r="D2560" s="495" t="s">
        <v>18458</v>
      </c>
      <c r="E2560" s="451"/>
      <c r="F2560" s="452"/>
      <c r="G2560" s="453"/>
      <c r="H2560" s="454"/>
      <c r="I2560" s="479"/>
    </row>
    <row r="2561" spans="1:9" s="436" customFormat="1" ht="51" x14ac:dyDescent="0.2">
      <c r="A2561" s="477"/>
      <c r="B2561" s="481"/>
      <c r="C2561" s="497" t="s">
        <v>18747</v>
      </c>
      <c r="D2561" s="495" t="s">
        <v>18459</v>
      </c>
      <c r="E2561" s="451"/>
      <c r="F2561" s="452"/>
      <c r="G2561" s="453"/>
      <c r="H2561" s="454"/>
      <c r="I2561" s="479"/>
    </row>
    <row r="2562" spans="1:9" s="436" customFormat="1" ht="51" x14ac:dyDescent="0.2">
      <c r="A2562" s="477" t="s">
        <v>202</v>
      </c>
      <c r="B2562" s="481" t="s">
        <v>18748</v>
      </c>
      <c r="C2562" s="493" t="s">
        <v>18749</v>
      </c>
      <c r="D2562" s="478" t="s">
        <v>18750</v>
      </c>
      <c r="E2562" s="582" t="s">
        <v>13</v>
      </c>
      <c r="F2562" s="443">
        <v>7</v>
      </c>
      <c r="G2562" s="444">
        <f>VLOOKUP($B2562,'Cotações de Mercado'!A:X,24,0)</f>
        <v>1047.26</v>
      </c>
      <c r="H2562" s="445">
        <f>+F2562*G2562</f>
        <v>7330.82</v>
      </c>
      <c r="I2562" s="479"/>
    </row>
    <row r="2563" spans="1:9" s="436" customFormat="1" ht="63.75" x14ac:dyDescent="0.2">
      <c r="A2563" s="477"/>
      <c r="B2563" s="481"/>
      <c r="C2563" s="497" t="s">
        <v>18751</v>
      </c>
      <c r="D2563" s="495" t="s">
        <v>18464</v>
      </c>
      <c r="E2563" s="451"/>
      <c r="F2563" s="452"/>
      <c r="G2563" s="453"/>
      <c r="H2563" s="454"/>
      <c r="I2563" s="479"/>
    </row>
    <row r="2564" spans="1:9" s="436" customFormat="1" ht="63.75" x14ac:dyDescent="0.2">
      <c r="A2564" s="477" t="s">
        <v>202</v>
      </c>
      <c r="B2564" s="481" t="s">
        <v>18570</v>
      </c>
      <c r="C2564" s="493" t="s">
        <v>18752</v>
      </c>
      <c r="D2564" s="478" t="s">
        <v>18753</v>
      </c>
      <c r="E2564" s="582" t="s">
        <v>13</v>
      </c>
      <c r="F2564" s="443">
        <v>14</v>
      </c>
      <c r="G2564" s="444">
        <f>VLOOKUP($B2564,'Cotações de Mercado'!A:X,24,0)</f>
        <v>588.32000000000005</v>
      </c>
      <c r="H2564" s="445">
        <f>+F2564*G2564</f>
        <v>8236.48</v>
      </c>
      <c r="I2564" s="479"/>
    </row>
    <row r="2565" spans="1:9" s="436" customFormat="1" x14ac:dyDescent="0.2">
      <c r="A2565" s="477"/>
      <c r="B2565" s="481"/>
      <c r="C2565" s="497" t="s">
        <v>18754</v>
      </c>
      <c r="D2565" s="495" t="s">
        <v>18469</v>
      </c>
      <c r="E2565" s="451"/>
      <c r="F2565" s="452"/>
      <c r="G2565" s="453"/>
      <c r="H2565" s="454"/>
      <c r="I2565" s="479"/>
    </row>
    <row r="2566" spans="1:9" s="436" customFormat="1" ht="38.25" x14ac:dyDescent="0.2">
      <c r="A2566" s="477"/>
      <c r="B2566" s="481"/>
      <c r="C2566" s="497" t="s">
        <v>18755</v>
      </c>
      <c r="D2566" s="495" t="s">
        <v>18470</v>
      </c>
      <c r="E2566" s="451"/>
      <c r="F2566" s="452"/>
      <c r="G2566" s="453"/>
      <c r="H2566" s="454"/>
      <c r="I2566" s="479"/>
    </row>
    <row r="2567" spans="1:9" s="436" customFormat="1" ht="51" x14ac:dyDescent="0.2">
      <c r="A2567" s="477" t="s">
        <v>202</v>
      </c>
      <c r="B2567" s="481" t="s">
        <v>18756</v>
      </c>
      <c r="C2567" s="493" t="s">
        <v>18757</v>
      </c>
      <c r="D2567" s="478" t="s">
        <v>18758</v>
      </c>
      <c r="E2567" s="582" t="s">
        <v>13</v>
      </c>
      <c r="F2567" s="443">
        <v>2</v>
      </c>
      <c r="G2567" s="444">
        <f>VLOOKUP($B2567,'Cotações de Mercado'!A:X,24,0)</f>
        <v>1899.22</v>
      </c>
      <c r="H2567" s="445">
        <f>+F2567*G2567</f>
        <v>3798.44</v>
      </c>
      <c r="I2567" s="479"/>
    </row>
    <row r="2568" spans="1:9" s="436" customFormat="1" x14ac:dyDescent="0.2">
      <c r="A2568" s="477"/>
      <c r="B2568" s="481"/>
      <c r="C2568" s="497" t="s">
        <v>18759</v>
      </c>
      <c r="D2568" s="495" t="s">
        <v>18481</v>
      </c>
      <c r="E2568" s="451"/>
      <c r="F2568" s="452"/>
      <c r="G2568" s="453"/>
      <c r="H2568" s="454"/>
      <c r="I2568" s="479"/>
    </row>
    <row r="2569" spans="1:9" s="436" customFormat="1" ht="51" x14ac:dyDescent="0.2">
      <c r="A2569" s="477"/>
      <c r="B2569" s="481"/>
      <c r="C2569" s="497" t="s">
        <v>18760</v>
      </c>
      <c r="D2569" s="495" t="s">
        <v>18482</v>
      </c>
      <c r="E2569" s="451"/>
      <c r="F2569" s="452"/>
      <c r="G2569" s="453"/>
      <c r="H2569" s="454"/>
      <c r="I2569" s="479"/>
    </row>
    <row r="2570" spans="1:9" s="436" customFormat="1" ht="25.5" x14ac:dyDescent="0.2">
      <c r="A2570" s="477" t="s">
        <v>202</v>
      </c>
      <c r="B2570" s="481" t="s">
        <v>18761</v>
      </c>
      <c r="C2570" s="493" t="s">
        <v>18762</v>
      </c>
      <c r="D2570" s="478" t="s">
        <v>18763</v>
      </c>
      <c r="E2570" s="582" t="s">
        <v>13</v>
      </c>
      <c r="F2570" s="443">
        <v>2</v>
      </c>
      <c r="G2570" s="444">
        <f>VLOOKUP($B2570,'Cotações de Mercado'!A:X,24,0)</f>
        <v>5627.85</v>
      </c>
      <c r="H2570" s="445">
        <f>+F2570*G2570</f>
        <v>11255.7</v>
      </c>
      <c r="I2570" s="479"/>
    </row>
    <row r="2571" spans="1:9" s="436" customFormat="1" x14ac:dyDescent="0.2">
      <c r="A2571" s="477"/>
      <c r="B2571" s="481"/>
      <c r="C2571" s="497" t="s">
        <v>18764</v>
      </c>
      <c r="D2571" s="495" t="s">
        <v>362</v>
      </c>
      <c r="E2571" s="451"/>
      <c r="F2571" s="452"/>
      <c r="G2571" s="453"/>
      <c r="H2571" s="454"/>
      <c r="I2571" s="479"/>
    </row>
    <row r="2572" spans="1:9" s="436" customFormat="1" ht="102" x14ac:dyDescent="0.2">
      <c r="A2572" s="477" t="s">
        <v>211</v>
      </c>
      <c r="B2572" s="481">
        <v>103258</v>
      </c>
      <c r="C2572" s="493" t="s">
        <v>18765</v>
      </c>
      <c r="D2572" s="478" t="s">
        <v>18601</v>
      </c>
      <c r="E2572" s="582" t="s">
        <v>15980</v>
      </c>
      <c r="F2572" s="443">
        <v>2</v>
      </c>
      <c r="G2572" s="444">
        <f>IF($A2572="SINAPI",VLOOKUP($B2572,'Sinapi - Serv'!A:D,4,0),VLOOKUP($B2572,Composições!A:G,7,0))</f>
        <v>13039.98</v>
      </c>
      <c r="H2572" s="445">
        <f>+F2572*G2572</f>
        <v>26079.96</v>
      </c>
      <c r="I2572" s="479"/>
    </row>
    <row r="2573" spans="1:9" s="436" customFormat="1" ht="102" x14ac:dyDescent="0.2">
      <c r="A2573" s="477" t="s">
        <v>202</v>
      </c>
      <c r="B2573" s="481" t="s">
        <v>18766</v>
      </c>
      <c r="C2573" s="482" t="s">
        <v>18767</v>
      </c>
      <c r="D2573" s="478" t="s">
        <v>18768</v>
      </c>
      <c r="E2573" s="457" t="s">
        <v>13</v>
      </c>
      <c r="F2573" s="458">
        <v>1</v>
      </c>
      <c r="G2573" s="444">
        <f>VLOOKUP($B2573,'Cotações de Mercado'!A:X,24,0)</f>
        <v>8019.06</v>
      </c>
      <c r="H2573" s="445">
        <f t="shared" ref="H2573:H2590" si="47">+F2573*G2573</f>
        <v>8019.06</v>
      </c>
      <c r="I2573" s="500"/>
    </row>
    <row r="2574" spans="1:9" s="436" customFormat="1" ht="102" x14ac:dyDescent="0.2">
      <c r="A2574" s="477" t="s">
        <v>202</v>
      </c>
      <c r="B2574" s="481" t="s">
        <v>18769</v>
      </c>
      <c r="C2574" s="482" t="s">
        <v>18770</v>
      </c>
      <c r="D2574" s="478" t="s">
        <v>18771</v>
      </c>
      <c r="E2574" s="457" t="s">
        <v>13</v>
      </c>
      <c r="F2574" s="458">
        <v>1</v>
      </c>
      <c r="G2574" s="444">
        <f>VLOOKUP($B2574,'Cotações de Mercado'!A:X,24,0)</f>
        <v>30508.240000000002</v>
      </c>
      <c r="H2574" s="445">
        <f t="shared" si="47"/>
        <v>30508.240000000002</v>
      </c>
      <c r="I2574" s="500"/>
    </row>
    <row r="2575" spans="1:9" s="436" customFormat="1" x14ac:dyDescent="0.2">
      <c r="A2575" s="477"/>
      <c r="B2575" s="481"/>
      <c r="C2575" s="497" t="s">
        <v>18772</v>
      </c>
      <c r="D2575" s="495" t="s">
        <v>18498</v>
      </c>
      <c r="E2575" s="451"/>
      <c r="F2575" s="452"/>
      <c r="G2575" s="453"/>
      <c r="H2575" s="454"/>
      <c r="I2575" s="479"/>
    </row>
    <row r="2576" spans="1:9" s="436" customFormat="1" ht="25.5" x14ac:dyDescent="0.2">
      <c r="A2576" s="477" t="s">
        <v>211</v>
      </c>
      <c r="B2576" s="481">
        <v>97332</v>
      </c>
      <c r="C2576" s="493" t="s">
        <v>18773</v>
      </c>
      <c r="D2576" s="478" t="s">
        <v>18499</v>
      </c>
      <c r="E2576" s="582" t="s">
        <v>270</v>
      </c>
      <c r="F2576" s="443">
        <v>16</v>
      </c>
      <c r="G2576" s="444">
        <f>IF($A2576="SINAPI",VLOOKUP($B2576,'Sinapi - Serv'!A:D,4,0),VLOOKUP($B2576,Composições!A:G,7,0))</f>
        <v>48.29</v>
      </c>
      <c r="H2576" s="445">
        <f>+F2576*G2576</f>
        <v>772.64</v>
      </c>
      <c r="I2576" s="479"/>
    </row>
    <row r="2577" spans="1:9" s="436" customFormat="1" ht="25.5" x14ac:dyDescent="0.2">
      <c r="A2577" s="477" t="s">
        <v>211</v>
      </c>
      <c r="B2577" s="481">
        <v>103292</v>
      </c>
      <c r="C2577" s="482" t="s">
        <v>18774</v>
      </c>
      <c r="D2577" s="478" t="s">
        <v>18500</v>
      </c>
      <c r="E2577" s="457" t="s">
        <v>270</v>
      </c>
      <c r="F2577" s="458">
        <v>16</v>
      </c>
      <c r="G2577" s="444">
        <f>IF($A2577="SINAPI",VLOOKUP($B2577,'Sinapi - Serv'!A:D,4,0),VLOOKUP($B2577,Composições!A:G,7,0))</f>
        <v>79.849999999999994</v>
      </c>
      <c r="H2577" s="445">
        <f t="shared" si="47"/>
        <v>1277.5999999999999</v>
      </c>
      <c r="I2577" s="500"/>
    </row>
    <row r="2578" spans="1:9" s="436" customFormat="1" ht="25.5" x14ac:dyDescent="0.2">
      <c r="A2578" s="477" t="s">
        <v>202</v>
      </c>
      <c r="B2578" s="481" t="s">
        <v>18503</v>
      </c>
      <c r="C2578" s="482" t="s">
        <v>18775</v>
      </c>
      <c r="D2578" s="478" t="s">
        <v>18776</v>
      </c>
      <c r="E2578" s="457" t="s">
        <v>270</v>
      </c>
      <c r="F2578" s="458">
        <v>18</v>
      </c>
      <c r="G2578" s="444">
        <f>VLOOKUP($B2578,'Cotações de Mercado'!A:X,24,0)</f>
        <v>26.52</v>
      </c>
      <c r="H2578" s="445">
        <f t="shared" si="47"/>
        <v>477.36</v>
      </c>
      <c r="I2578" s="500"/>
    </row>
    <row r="2579" spans="1:9" s="436" customFormat="1" ht="25.5" x14ac:dyDescent="0.2">
      <c r="A2579" s="477" t="s">
        <v>202</v>
      </c>
      <c r="B2579" s="481" t="s">
        <v>18501</v>
      </c>
      <c r="C2579" s="482" t="s">
        <v>18777</v>
      </c>
      <c r="D2579" s="478" t="s">
        <v>18502</v>
      </c>
      <c r="E2579" s="457" t="s">
        <v>270</v>
      </c>
      <c r="F2579" s="458">
        <v>18</v>
      </c>
      <c r="G2579" s="444">
        <f>VLOOKUP($B2579,'Cotações de Mercado'!A:X,24,0)</f>
        <v>21.43</v>
      </c>
      <c r="H2579" s="445">
        <f t="shared" si="47"/>
        <v>385.74</v>
      </c>
      <c r="I2579" s="500"/>
    </row>
    <row r="2580" spans="1:9" s="436" customFormat="1" ht="38.25" x14ac:dyDescent="0.2">
      <c r="A2580" s="477" t="s">
        <v>202</v>
      </c>
      <c r="B2580" s="481" t="s">
        <v>18505</v>
      </c>
      <c r="C2580" s="482" t="s">
        <v>18778</v>
      </c>
      <c r="D2580" s="478" t="s">
        <v>18506</v>
      </c>
      <c r="E2580" s="457" t="s">
        <v>270</v>
      </c>
      <c r="F2580" s="458">
        <v>6</v>
      </c>
      <c r="G2580" s="444">
        <f>VLOOKUP($B2580,'Cotações de Mercado'!A:X,24,0)</f>
        <v>9.09</v>
      </c>
      <c r="H2580" s="445">
        <f t="shared" si="47"/>
        <v>54.54</v>
      </c>
      <c r="I2580" s="500"/>
    </row>
    <row r="2581" spans="1:9" s="436" customFormat="1" ht="63.75" x14ac:dyDescent="0.2">
      <c r="A2581" s="477" t="s">
        <v>202</v>
      </c>
      <c r="B2581" s="481" t="s">
        <v>18507</v>
      </c>
      <c r="C2581" s="482" t="s">
        <v>18779</v>
      </c>
      <c r="D2581" s="478" t="s">
        <v>18508</v>
      </c>
      <c r="E2581" s="457" t="s">
        <v>106</v>
      </c>
      <c r="F2581" s="458">
        <v>1</v>
      </c>
      <c r="G2581" s="444">
        <f>VLOOKUP($B2581,'Cotações de Mercado'!A:X,24,0)</f>
        <v>16710.03</v>
      </c>
      <c r="H2581" s="445">
        <f t="shared" si="47"/>
        <v>16710.03</v>
      </c>
      <c r="I2581" s="500"/>
    </row>
    <row r="2582" spans="1:9" s="436" customFormat="1" x14ac:dyDescent="0.2">
      <c r="A2582" s="477"/>
      <c r="B2582" s="481"/>
      <c r="C2582" s="497" t="s">
        <v>18780</v>
      </c>
      <c r="D2582" s="495" t="s">
        <v>18509</v>
      </c>
      <c r="E2582" s="451"/>
      <c r="F2582" s="452"/>
      <c r="G2582" s="453"/>
      <c r="H2582" s="454"/>
      <c r="I2582" s="479"/>
    </row>
    <row r="2583" spans="1:9" s="436" customFormat="1" ht="63.75" x14ac:dyDescent="0.2">
      <c r="A2583" s="477"/>
      <c r="B2583" s="481"/>
      <c r="C2583" s="497" t="s">
        <v>18781</v>
      </c>
      <c r="D2583" s="495" t="s">
        <v>18510</v>
      </c>
      <c r="E2583" s="451"/>
      <c r="F2583" s="452"/>
      <c r="G2583" s="453"/>
      <c r="H2583" s="454"/>
      <c r="I2583" s="479"/>
    </row>
    <row r="2584" spans="1:9" s="436" customFormat="1" ht="25.5" x14ac:dyDescent="0.2">
      <c r="A2584" s="477" t="s">
        <v>202</v>
      </c>
      <c r="B2584" s="481" t="s">
        <v>18511</v>
      </c>
      <c r="C2584" s="493" t="s">
        <v>18782</v>
      </c>
      <c r="D2584" s="478" t="s">
        <v>18717</v>
      </c>
      <c r="E2584" s="582" t="s">
        <v>107</v>
      </c>
      <c r="F2584" s="443">
        <v>124</v>
      </c>
      <c r="G2584" s="444">
        <f>VLOOKUP($B2584,'Cotações de Mercado'!A:X,24,0)</f>
        <v>133.94</v>
      </c>
      <c r="H2584" s="445">
        <f>+F2584*G2584</f>
        <v>16608.560000000001</v>
      </c>
      <c r="I2584" s="479"/>
    </row>
    <row r="2585" spans="1:9" s="436" customFormat="1" ht="25.5" x14ac:dyDescent="0.2">
      <c r="A2585" s="477" t="s">
        <v>202</v>
      </c>
      <c r="B2585" s="481" t="s">
        <v>18783</v>
      </c>
      <c r="C2585" s="482" t="s">
        <v>18784</v>
      </c>
      <c r="D2585" s="478" t="s">
        <v>18785</v>
      </c>
      <c r="E2585" s="457" t="s">
        <v>107</v>
      </c>
      <c r="F2585" s="458">
        <v>213</v>
      </c>
      <c r="G2585" s="444">
        <f>VLOOKUP($B2585,'Cotações de Mercado'!A:X,24,0)</f>
        <v>139.05000000000001</v>
      </c>
      <c r="H2585" s="445">
        <f t="shared" si="47"/>
        <v>29617.65</v>
      </c>
      <c r="I2585" s="500"/>
    </row>
    <row r="2586" spans="1:9" s="436" customFormat="1" ht="25.5" x14ac:dyDescent="0.2">
      <c r="A2586" s="477" t="s">
        <v>202</v>
      </c>
      <c r="B2586" s="481" t="s">
        <v>18626</v>
      </c>
      <c r="C2586" s="482" t="s">
        <v>18786</v>
      </c>
      <c r="D2586" s="478" t="s">
        <v>18787</v>
      </c>
      <c r="E2586" s="457" t="s">
        <v>107</v>
      </c>
      <c r="F2586" s="458">
        <v>429</v>
      </c>
      <c r="G2586" s="444">
        <f>VLOOKUP($B2586,'Cotações de Mercado'!A:X,24,0)</f>
        <v>149.51</v>
      </c>
      <c r="H2586" s="445">
        <f t="shared" si="47"/>
        <v>64139.79</v>
      </c>
      <c r="I2586" s="500"/>
    </row>
    <row r="2587" spans="1:9" s="436" customFormat="1" ht="25.5" x14ac:dyDescent="0.2">
      <c r="A2587" s="477" t="s">
        <v>202</v>
      </c>
      <c r="B2587" s="481" t="s">
        <v>18513</v>
      </c>
      <c r="C2587" s="482" t="s">
        <v>18788</v>
      </c>
      <c r="D2587" s="478" t="s">
        <v>18514</v>
      </c>
      <c r="E2587" s="457" t="s">
        <v>18234</v>
      </c>
      <c r="F2587" s="458">
        <v>1</v>
      </c>
      <c r="G2587" s="444">
        <f>VLOOKUP($B2587,'Cotações de Mercado'!A:X,24,0)</f>
        <v>293.52</v>
      </c>
      <c r="H2587" s="445">
        <f t="shared" si="47"/>
        <v>293.52</v>
      </c>
      <c r="I2587" s="500"/>
    </row>
    <row r="2588" spans="1:9" s="436" customFormat="1" x14ac:dyDescent="0.2">
      <c r="A2588" s="477"/>
      <c r="B2588" s="481"/>
      <c r="C2588" s="497" t="s">
        <v>18789</v>
      </c>
      <c r="D2588" s="495" t="s">
        <v>18515</v>
      </c>
      <c r="E2588" s="451"/>
      <c r="F2588" s="452"/>
      <c r="G2588" s="453"/>
      <c r="H2588" s="454"/>
      <c r="I2588" s="479"/>
    </row>
    <row r="2589" spans="1:9" s="436" customFormat="1" ht="51" x14ac:dyDescent="0.2">
      <c r="A2589" s="477" t="s">
        <v>202</v>
      </c>
      <c r="B2589" s="481" t="s">
        <v>18516</v>
      </c>
      <c r="C2589" s="493" t="s">
        <v>18790</v>
      </c>
      <c r="D2589" s="478" t="s">
        <v>18517</v>
      </c>
      <c r="E2589" s="582" t="s">
        <v>18234</v>
      </c>
      <c r="F2589" s="443">
        <v>2</v>
      </c>
      <c r="G2589" s="444">
        <f>VLOOKUP($B2589,'Cotações de Mercado'!A:X,24,0)</f>
        <v>853.55</v>
      </c>
      <c r="H2589" s="445">
        <f>+F2589*G2589</f>
        <v>1707.1</v>
      </c>
      <c r="I2589" s="479"/>
    </row>
    <row r="2590" spans="1:9" s="436" customFormat="1" ht="38.25" x14ac:dyDescent="0.2">
      <c r="A2590" s="477" t="s">
        <v>202</v>
      </c>
      <c r="B2590" s="481" t="s">
        <v>18518</v>
      </c>
      <c r="C2590" s="482" t="s">
        <v>18791</v>
      </c>
      <c r="D2590" s="478" t="s">
        <v>18519</v>
      </c>
      <c r="E2590" s="457" t="s">
        <v>18234</v>
      </c>
      <c r="F2590" s="458">
        <v>2</v>
      </c>
      <c r="G2590" s="444">
        <f>VLOOKUP($B2590,'Cotações de Mercado'!A:X,24,0)</f>
        <v>4848.28</v>
      </c>
      <c r="H2590" s="445">
        <f t="shared" si="47"/>
        <v>9696.56</v>
      </c>
      <c r="I2590" s="500"/>
    </row>
    <row r="2591" spans="1:9" s="436" customFormat="1" x14ac:dyDescent="0.2">
      <c r="A2591" s="477"/>
      <c r="B2591" s="481"/>
      <c r="C2591" s="497" t="s">
        <v>18792</v>
      </c>
      <c r="D2591" s="495" t="s">
        <v>18793</v>
      </c>
      <c r="E2591" s="451"/>
      <c r="F2591" s="452"/>
      <c r="G2591" s="453"/>
      <c r="H2591" s="454"/>
      <c r="I2591" s="479"/>
    </row>
    <row r="2592" spans="1:9" s="436" customFormat="1" ht="114.75" x14ac:dyDescent="0.2">
      <c r="A2592" s="477" t="s">
        <v>202</v>
      </c>
      <c r="B2592" s="481" t="s">
        <v>18794</v>
      </c>
      <c r="C2592" s="493" t="s">
        <v>18795</v>
      </c>
      <c r="D2592" s="478" t="s">
        <v>18796</v>
      </c>
      <c r="E2592" s="582" t="s">
        <v>13</v>
      </c>
      <c r="F2592" s="443">
        <v>1</v>
      </c>
      <c r="G2592" s="444">
        <f>IF($A2592="SINAPI",VLOOKUP($B2592,'Sinapi - Serv'!A:D,4,0),VLOOKUP($B2592,Composições!A:G,7,0))</f>
        <v>5835.2</v>
      </c>
      <c r="H2592" s="445">
        <f>+F2592*G2592</f>
        <v>5835.2</v>
      </c>
      <c r="I2592" s="479"/>
    </row>
    <row r="2593" spans="1:9" s="436" customFormat="1" x14ac:dyDescent="0.2">
      <c r="A2593" s="477"/>
      <c r="B2593" s="481"/>
      <c r="C2593" s="497" t="s">
        <v>18797</v>
      </c>
      <c r="D2593" s="495" t="s">
        <v>18520</v>
      </c>
      <c r="E2593" s="451"/>
      <c r="F2593" s="452"/>
      <c r="G2593" s="453"/>
      <c r="H2593" s="454"/>
      <c r="I2593" s="479"/>
    </row>
    <row r="2594" spans="1:9" s="436" customFormat="1" ht="127.5" x14ac:dyDescent="0.2">
      <c r="A2594" s="477" t="s">
        <v>202</v>
      </c>
      <c r="B2594" s="481" t="s">
        <v>18521</v>
      </c>
      <c r="C2594" s="493" t="s">
        <v>18798</v>
      </c>
      <c r="D2594" s="478" t="s">
        <v>18522</v>
      </c>
      <c r="E2594" s="582" t="s">
        <v>13</v>
      </c>
      <c r="F2594" s="443">
        <v>2</v>
      </c>
      <c r="G2594" s="444">
        <f>VLOOKUP($B2594,'Cotações de Mercado'!A:X,24,0)</f>
        <v>2243.17</v>
      </c>
      <c r="H2594" s="445">
        <f>+F2594*G2594</f>
        <v>4486.34</v>
      </c>
      <c r="I2594" s="479"/>
    </row>
    <row r="2595" spans="1:9" s="436" customFormat="1" ht="13.5" thickBot="1" x14ac:dyDescent="0.25">
      <c r="A2595" s="483"/>
      <c r="B2595" s="484"/>
      <c r="C2595" s="501"/>
      <c r="D2595" s="502" t="s">
        <v>22</v>
      </c>
      <c r="E2595" s="446"/>
      <c r="F2595" s="447"/>
      <c r="G2595" s="448"/>
      <c r="H2595" s="459"/>
      <c r="I2595" s="487">
        <f>SUM(H2426:H2594)</f>
        <v>1014627.43</v>
      </c>
    </row>
    <row r="2596" spans="1:9" s="436" customFormat="1" ht="13.5" customHeight="1" thickBot="1" x14ac:dyDescent="0.25">
      <c r="A2596" s="489"/>
      <c r="B2596" s="489"/>
      <c r="C2596" s="490"/>
      <c r="D2596" s="490"/>
      <c r="E2596" s="490"/>
      <c r="F2596" s="491"/>
      <c r="G2596" s="492"/>
      <c r="H2596" s="490"/>
      <c r="I2596" s="490"/>
    </row>
    <row r="2597" spans="1:9" s="436" customFormat="1" x14ac:dyDescent="0.2">
      <c r="A2597" s="472"/>
      <c r="B2597" s="473"/>
      <c r="C2597" s="497" t="s">
        <v>93</v>
      </c>
      <c r="D2597" s="498" t="s">
        <v>18799</v>
      </c>
      <c r="E2597" s="461"/>
      <c r="F2597" s="462"/>
      <c r="G2597" s="463"/>
      <c r="H2597" s="454"/>
      <c r="I2597" s="500"/>
    </row>
    <row r="2598" spans="1:9" s="436" customFormat="1" x14ac:dyDescent="0.2">
      <c r="A2598" s="477"/>
      <c r="B2598" s="481"/>
      <c r="C2598" s="497" t="s">
        <v>94</v>
      </c>
      <c r="D2598" s="495" t="s">
        <v>15054</v>
      </c>
      <c r="E2598" s="451"/>
      <c r="F2598" s="452"/>
      <c r="G2598" s="453"/>
      <c r="H2598" s="454"/>
      <c r="I2598" s="479"/>
    </row>
    <row r="2599" spans="1:9" s="436" customFormat="1" x14ac:dyDescent="0.2">
      <c r="A2599" s="477"/>
      <c r="B2599" s="481"/>
      <c r="C2599" s="497" t="s">
        <v>95</v>
      </c>
      <c r="D2599" s="495" t="s">
        <v>18800</v>
      </c>
      <c r="E2599" s="451"/>
      <c r="F2599" s="452"/>
      <c r="G2599" s="453"/>
      <c r="H2599" s="454"/>
      <c r="I2599" s="479"/>
    </row>
    <row r="2600" spans="1:9" s="436" customFormat="1" x14ac:dyDescent="0.2">
      <c r="A2600" s="477"/>
      <c r="B2600" s="481"/>
      <c r="C2600" s="497" t="s">
        <v>18807</v>
      </c>
      <c r="D2600" s="495" t="s">
        <v>386</v>
      </c>
      <c r="E2600" s="451"/>
      <c r="F2600" s="452"/>
      <c r="G2600" s="453"/>
      <c r="H2600" s="454"/>
      <c r="I2600" s="479"/>
    </row>
    <row r="2601" spans="1:9" s="436" customFormat="1" ht="25.5" x14ac:dyDescent="0.2">
      <c r="A2601" s="477" t="s">
        <v>452</v>
      </c>
      <c r="B2601" s="481">
        <v>200316</v>
      </c>
      <c r="C2601" s="493" t="s">
        <v>18808</v>
      </c>
      <c r="D2601" s="478" t="s">
        <v>18801</v>
      </c>
      <c r="E2601" s="582" t="s">
        <v>13</v>
      </c>
      <c r="F2601" s="443">
        <v>5</v>
      </c>
      <c r="G2601" s="444">
        <f>IF($A2601="SINAPI",VLOOKUP($B2601,'Sinapi - Serv'!A:D,4,0),VLOOKUP($B2601,Composições!A:G,7,0))</f>
        <v>2656.64</v>
      </c>
      <c r="H2601" s="445">
        <f>+F2601*G2601</f>
        <v>13283.2</v>
      </c>
      <c r="I2601" s="479"/>
    </row>
    <row r="2602" spans="1:9" s="436" customFormat="1" ht="25.5" x14ac:dyDescent="0.2">
      <c r="A2602" s="477" t="s">
        <v>452</v>
      </c>
      <c r="B2602" s="481">
        <v>200317</v>
      </c>
      <c r="C2602" s="482" t="s">
        <v>18809</v>
      </c>
      <c r="D2602" s="478" t="s">
        <v>18802</v>
      </c>
      <c r="E2602" s="457" t="s">
        <v>13</v>
      </c>
      <c r="F2602" s="458">
        <v>4</v>
      </c>
      <c r="G2602" s="444">
        <f>IF($A2602="SINAPI",VLOOKUP($B2602,'Sinapi - Serv'!A:D,4,0),VLOOKUP($B2602,Composições!A:G,7,0))</f>
        <v>1965.8</v>
      </c>
      <c r="H2602" s="445">
        <f>+F2602*G2602</f>
        <v>7863.2</v>
      </c>
      <c r="I2602" s="500"/>
    </row>
    <row r="2603" spans="1:9" s="436" customFormat="1" x14ac:dyDescent="0.2">
      <c r="A2603" s="477"/>
      <c r="B2603" s="481"/>
      <c r="C2603" s="497" t="s">
        <v>18810</v>
      </c>
      <c r="D2603" s="495" t="s">
        <v>18803</v>
      </c>
      <c r="E2603" s="451"/>
      <c r="F2603" s="452"/>
      <c r="G2603" s="453"/>
      <c r="H2603" s="454"/>
      <c r="I2603" s="479"/>
    </row>
    <row r="2604" spans="1:9" s="436" customFormat="1" ht="25.5" x14ac:dyDescent="0.2">
      <c r="A2604" s="477" t="s">
        <v>452</v>
      </c>
      <c r="B2604" s="481">
        <v>200316</v>
      </c>
      <c r="C2604" s="493" t="s">
        <v>18811</v>
      </c>
      <c r="D2604" s="478" t="s">
        <v>18801</v>
      </c>
      <c r="E2604" s="582" t="s">
        <v>13</v>
      </c>
      <c r="F2604" s="443">
        <v>6</v>
      </c>
      <c r="G2604" s="444">
        <f>IF($A2604="SINAPI",VLOOKUP($B2604,'Sinapi - Serv'!A:D,4,0),VLOOKUP($B2604,Composições!A:G,7,0))</f>
        <v>2656.64</v>
      </c>
      <c r="H2604" s="445">
        <f>+F2604*G2604</f>
        <v>15939.84</v>
      </c>
      <c r="I2604" s="479"/>
    </row>
    <row r="2605" spans="1:9" s="436" customFormat="1" x14ac:dyDescent="0.2">
      <c r="A2605" s="477"/>
      <c r="B2605" s="481"/>
      <c r="C2605" s="497" t="s">
        <v>18812</v>
      </c>
      <c r="D2605" s="495" t="s">
        <v>15666</v>
      </c>
      <c r="E2605" s="451"/>
      <c r="F2605" s="452"/>
      <c r="G2605" s="453"/>
      <c r="H2605" s="454"/>
      <c r="I2605" s="479"/>
    </row>
    <row r="2606" spans="1:9" s="436" customFormat="1" ht="25.5" x14ac:dyDescent="0.2">
      <c r="A2606" s="477" t="s">
        <v>452</v>
      </c>
      <c r="B2606" s="481">
        <v>200316</v>
      </c>
      <c r="C2606" s="493" t="s">
        <v>18813</v>
      </c>
      <c r="D2606" s="478" t="s">
        <v>18801</v>
      </c>
      <c r="E2606" s="582" t="s">
        <v>13</v>
      </c>
      <c r="F2606" s="443">
        <v>1</v>
      </c>
      <c r="G2606" s="444">
        <f>IF($A2606="SINAPI",VLOOKUP($B2606,'Sinapi - Serv'!A:D,4,0),VLOOKUP($B2606,Composições!A:G,7,0))</f>
        <v>2656.64</v>
      </c>
      <c r="H2606" s="445">
        <f>+F2606*G2606</f>
        <v>2656.64</v>
      </c>
      <c r="I2606" s="479"/>
    </row>
    <row r="2607" spans="1:9" s="436" customFormat="1" x14ac:dyDescent="0.2">
      <c r="A2607" s="477"/>
      <c r="B2607" s="481"/>
      <c r="C2607" s="497" t="s">
        <v>18814</v>
      </c>
      <c r="D2607" s="495" t="s">
        <v>17719</v>
      </c>
      <c r="E2607" s="451"/>
      <c r="F2607" s="452"/>
      <c r="G2607" s="453"/>
      <c r="H2607" s="454"/>
      <c r="I2607" s="479"/>
    </row>
    <row r="2608" spans="1:9" s="436" customFormat="1" ht="25.5" x14ac:dyDescent="0.2">
      <c r="A2608" s="477" t="s">
        <v>452</v>
      </c>
      <c r="B2608" s="481">
        <v>200317</v>
      </c>
      <c r="C2608" s="493" t="s">
        <v>18815</v>
      </c>
      <c r="D2608" s="478" t="s">
        <v>18802</v>
      </c>
      <c r="E2608" s="582" t="s">
        <v>13</v>
      </c>
      <c r="F2608" s="443">
        <v>2</v>
      </c>
      <c r="G2608" s="444">
        <f>IF($A2608="SINAPI",VLOOKUP($B2608,'Sinapi - Serv'!A:D,4,0),VLOOKUP($B2608,Composições!A:G,7,0))</f>
        <v>1965.8</v>
      </c>
      <c r="H2608" s="445">
        <f>+F2608*G2608</f>
        <v>3931.6</v>
      </c>
      <c r="I2608" s="479"/>
    </row>
    <row r="2609" spans="1:9" s="436" customFormat="1" x14ac:dyDescent="0.2">
      <c r="A2609" s="477"/>
      <c r="B2609" s="481"/>
      <c r="C2609" s="497" t="s">
        <v>18816</v>
      </c>
      <c r="D2609" s="495" t="s">
        <v>17197</v>
      </c>
      <c r="E2609" s="451"/>
      <c r="F2609" s="452"/>
      <c r="G2609" s="453"/>
      <c r="H2609" s="454"/>
      <c r="I2609" s="479"/>
    </row>
    <row r="2610" spans="1:9" s="436" customFormat="1" ht="25.5" x14ac:dyDescent="0.2">
      <c r="A2610" s="477" t="s">
        <v>452</v>
      </c>
      <c r="B2610" s="481">
        <v>200317</v>
      </c>
      <c r="C2610" s="493" t="s">
        <v>18817</v>
      </c>
      <c r="D2610" s="478" t="s">
        <v>18802</v>
      </c>
      <c r="E2610" s="582" t="s">
        <v>13</v>
      </c>
      <c r="F2610" s="443">
        <v>2</v>
      </c>
      <c r="G2610" s="444">
        <f>IF($A2610="SINAPI",VLOOKUP($B2610,'Sinapi - Serv'!A:D,4,0),VLOOKUP($B2610,Composições!A:G,7,0))</f>
        <v>1965.8</v>
      </c>
      <c r="H2610" s="445">
        <f>+F2610*G2610</f>
        <v>3931.6</v>
      </c>
      <c r="I2610" s="479"/>
    </row>
    <row r="2611" spans="1:9" s="436" customFormat="1" ht="25.5" x14ac:dyDescent="0.2">
      <c r="A2611" s="477" t="s">
        <v>202</v>
      </c>
      <c r="B2611" s="481" t="s">
        <v>18804</v>
      </c>
      <c r="C2611" s="482" t="s">
        <v>18818</v>
      </c>
      <c r="D2611" s="478" t="s">
        <v>18805</v>
      </c>
      <c r="E2611" s="457" t="s">
        <v>13</v>
      </c>
      <c r="F2611" s="458">
        <v>2</v>
      </c>
      <c r="G2611" s="444">
        <f>IF($A2611="SINAPI",VLOOKUP($B2611,'Sinapi - Serv'!A:D,4,0),VLOOKUP($B2611,Composições!A:G,7,0))</f>
        <v>664.16</v>
      </c>
      <c r="H2611" s="445">
        <f>+F2611*G2611</f>
        <v>1328.32</v>
      </c>
      <c r="I2611" s="500"/>
    </row>
    <row r="2612" spans="1:9" s="436" customFormat="1" x14ac:dyDescent="0.2">
      <c r="A2612" s="477"/>
      <c r="B2612" s="481"/>
      <c r="C2612" s="497" t="s">
        <v>18819</v>
      </c>
      <c r="D2612" s="495" t="s">
        <v>18319</v>
      </c>
      <c r="E2612" s="451"/>
      <c r="F2612" s="452"/>
      <c r="G2612" s="453"/>
      <c r="H2612" s="454"/>
      <c r="I2612" s="479"/>
    </row>
    <row r="2613" spans="1:9" s="436" customFormat="1" ht="25.5" x14ac:dyDescent="0.2">
      <c r="A2613" s="477" t="s">
        <v>452</v>
      </c>
      <c r="B2613" s="481">
        <v>200317</v>
      </c>
      <c r="C2613" s="493" t="s">
        <v>18820</v>
      </c>
      <c r="D2613" s="478" t="s">
        <v>18802</v>
      </c>
      <c r="E2613" s="582" t="s">
        <v>13</v>
      </c>
      <c r="F2613" s="443">
        <v>3</v>
      </c>
      <c r="G2613" s="444">
        <f>IF($A2613="SINAPI",VLOOKUP($B2613,'Sinapi - Serv'!A:D,4,0),VLOOKUP($B2613,Composições!A:G,7,0))</f>
        <v>1965.8</v>
      </c>
      <c r="H2613" s="445">
        <f>+F2613*G2613</f>
        <v>5897.4</v>
      </c>
      <c r="I2613" s="479"/>
    </row>
    <row r="2614" spans="1:9" s="436" customFormat="1" x14ac:dyDescent="0.2">
      <c r="A2614" s="477"/>
      <c r="B2614" s="481"/>
      <c r="C2614" s="497" t="s">
        <v>18821</v>
      </c>
      <c r="D2614" s="495" t="s">
        <v>18806</v>
      </c>
      <c r="E2614" s="451"/>
      <c r="F2614" s="452"/>
      <c r="G2614" s="453"/>
      <c r="H2614" s="454"/>
      <c r="I2614" s="479"/>
    </row>
    <row r="2615" spans="1:9" s="436" customFormat="1" ht="25.5" x14ac:dyDescent="0.2">
      <c r="A2615" s="477" t="s">
        <v>452</v>
      </c>
      <c r="B2615" s="481">
        <v>200317</v>
      </c>
      <c r="C2615" s="493" t="s">
        <v>18822</v>
      </c>
      <c r="D2615" s="478" t="s">
        <v>18802</v>
      </c>
      <c r="E2615" s="582" t="s">
        <v>13</v>
      </c>
      <c r="F2615" s="443">
        <v>1</v>
      </c>
      <c r="G2615" s="444">
        <f>IF($A2615="SINAPI",VLOOKUP($B2615,'Sinapi - Serv'!A:D,4,0),VLOOKUP($B2615,Composições!A:G,7,0))</f>
        <v>1965.8</v>
      </c>
      <c r="H2615" s="445">
        <f>+F2615*G2615</f>
        <v>1965.8</v>
      </c>
      <c r="I2615" s="479"/>
    </row>
    <row r="2616" spans="1:9" s="436" customFormat="1" x14ac:dyDescent="0.2">
      <c r="A2616" s="477"/>
      <c r="B2616" s="481"/>
      <c r="C2616" s="497" t="s">
        <v>18823</v>
      </c>
      <c r="D2616" s="495" t="s">
        <v>58</v>
      </c>
      <c r="E2616" s="451"/>
      <c r="F2616" s="452"/>
      <c r="G2616" s="453"/>
      <c r="H2616" s="454"/>
      <c r="I2616" s="479"/>
    </row>
    <row r="2617" spans="1:9" s="436" customFormat="1" ht="25.5" x14ac:dyDescent="0.2">
      <c r="A2617" s="477" t="s">
        <v>452</v>
      </c>
      <c r="B2617" s="481">
        <v>200317</v>
      </c>
      <c r="C2617" s="493" t="s">
        <v>18824</v>
      </c>
      <c r="D2617" s="478" t="s">
        <v>18802</v>
      </c>
      <c r="E2617" s="582" t="s">
        <v>13</v>
      </c>
      <c r="F2617" s="443">
        <v>2</v>
      </c>
      <c r="G2617" s="444">
        <f>IF($A2617="SINAPI",VLOOKUP($B2617,'Sinapi - Serv'!A:D,4,0),VLOOKUP($B2617,Composições!A:G,7,0))</f>
        <v>1965.8</v>
      </c>
      <c r="H2617" s="445">
        <f>+F2617*G2617</f>
        <v>3931.6</v>
      </c>
      <c r="I2617" s="479"/>
    </row>
    <row r="2618" spans="1:9" s="436" customFormat="1" x14ac:dyDescent="0.2">
      <c r="A2618" s="477"/>
      <c r="B2618" s="481"/>
      <c r="C2618" s="497" t="s">
        <v>18825</v>
      </c>
      <c r="D2618" s="495" t="s">
        <v>18455</v>
      </c>
      <c r="E2618" s="451"/>
      <c r="F2618" s="452"/>
      <c r="G2618" s="453"/>
      <c r="H2618" s="454"/>
      <c r="I2618" s="479"/>
    </row>
    <row r="2619" spans="1:9" s="436" customFormat="1" ht="25.5" x14ac:dyDescent="0.2">
      <c r="A2619" s="477" t="s">
        <v>452</v>
      </c>
      <c r="B2619" s="481">
        <v>200317</v>
      </c>
      <c r="C2619" s="493" t="s">
        <v>18826</v>
      </c>
      <c r="D2619" s="478" t="s">
        <v>18802</v>
      </c>
      <c r="E2619" s="582" t="s">
        <v>13</v>
      </c>
      <c r="F2619" s="443">
        <v>1</v>
      </c>
      <c r="G2619" s="444">
        <f>IF($A2619="SINAPI",VLOOKUP($B2619,'Sinapi - Serv'!A:D,4,0),VLOOKUP($B2619,Composições!A:G,7,0))</f>
        <v>1965.8</v>
      </c>
      <c r="H2619" s="445">
        <f>+F2619*G2619</f>
        <v>1965.8</v>
      </c>
      <c r="I2619" s="479"/>
    </row>
    <row r="2620" spans="1:9" s="436" customFormat="1" x14ac:dyDescent="0.2">
      <c r="A2620" s="477"/>
      <c r="B2620" s="481"/>
      <c r="C2620" s="497" t="s">
        <v>96</v>
      </c>
      <c r="D2620" s="495" t="s">
        <v>15064</v>
      </c>
      <c r="E2620" s="451"/>
      <c r="F2620" s="452"/>
      <c r="G2620" s="453"/>
      <c r="H2620" s="454"/>
      <c r="I2620" s="479"/>
    </row>
    <row r="2621" spans="1:9" s="436" customFormat="1" x14ac:dyDescent="0.2">
      <c r="A2621" s="477"/>
      <c r="B2621" s="481"/>
      <c r="C2621" s="497" t="s">
        <v>97</v>
      </c>
      <c r="D2621" s="495" t="s">
        <v>18827</v>
      </c>
      <c r="E2621" s="451"/>
      <c r="F2621" s="452"/>
      <c r="G2621" s="453"/>
      <c r="H2621" s="454"/>
      <c r="I2621" s="479"/>
    </row>
    <row r="2622" spans="1:9" s="436" customFormat="1" x14ac:dyDescent="0.2">
      <c r="A2622" s="477"/>
      <c r="B2622" s="481"/>
      <c r="C2622" s="497" t="s">
        <v>18828</v>
      </c>
      <c r="D2622" s="495" t="s">
        <v>386</v>
      </c>
      <c r="E2622" s="451"/>
      <c r="F2622" s="452"/>
      <c r="G2622" s="453"/>
      <c r="H2622" s="454"/>
      <c r="I2622" s="479"/>
    </row>
    <row r="2623" spans="1:9" s="436" customFormat="1" ht="25.5" x14ac:dyDescent="0.2">
      <c r="A2623" s="477" t="s">
        <v>452</v>
      </c>
      <c r="B2623" s="481">
        <v>200316</v>
      </c>
      <c r="C2623" s="493" t="s">
        <v>18829</v>
      </c>
      <c r="D2623" s="478" t="s">
        <v>18801</v>
      </c>
      <c r="E2623" s="582" t="s">
        <v>13</v>
      </c>
      <c r="F2623" s="443">
        <v>4</v>
      </c>
      <c r="G2623" s="444">
        <f>IF($A2623="SINAPI",VLOOKUP($B2623,'Sinapi - Serv'!A:D,4,0),VLOOKUP($B2623,Composições!A:G,7,0))</f>
        <v>2656.64</v>
      </c>
      <c r="H2623" s="445">
        <f>+F2623*G2623</f>
        <v>10626.56</v>
      </c>
      <c r="I2623" s="479"/>
    </row>
    <row r="2624" spans="1:9" s="436" customFormat="1" ht="25.5" x14ac:dyDescent="0.2">
      <c r="A2624" s="477" t="s">
        <v>452</v>
      </c>
      <c r="B2624" s="481">
        <v>200317</v>
      </c>
      <c r="C2624" s="482" t="s">
        <v>18830</v>
      </c>
      <c r="D2624" s="478" t="s">
        <v>18802</v>
      </c>
      <c r="E2624" s="457" t="s">
        <v>13</v>
      </c>
      <c r="F2624" s="458">
        <v>3</v>
      </c>
      <c r="G2624" s="444">
        <f>IF($A2624="SINAPI",VLOOKUP($B2624,'Sinapi - Serv'!A:D,4,0),VLOOKUP($B2624,Composições!A:G,7,0))</f>
        <v>1965.8</v>
      </c>
      <c r="H2624" s="445">
        <f>+F2624*G2624</f>
        <v>5897.4</v>
      </c>
      <c r="I2624" s="500"/>
    </row>
    <row r="2625" spans="1:9" s="436" customFormat="1" x14ac:dyDescent="0.2">
      <c r="A2625" s="477"/>
      <c r="B2625" s="481"/>
      <c r="C2625" s="497" t="s">
        <v>18831</v>
      </c>
      <c r="D2625" s="495" t="s">
        <v>18803</v>
      </c>
      <c r="E2625" s="451"/>
      <c r="F2625" s="452"/>
      <c r="G2625" s="453"/>
      <c r="H2625" s="454"/>
      <c r="I2625" s="479"/>
    </row>
    <row r="2626" spans="1:9" s="436" customFormat="1" ht="25.5" x14ac:dyDescent="0.2">
      <c r="A2626" s="477" t="s">
        <v>452</v>
      </c>
      <c r="B2626" s="481">
        <v>200316</v>
      </c>
      <c r="C2626" s="493" t="s">
        <v>18832</v>
      </c>
      <c r="D2626" s="478" t="s">
        <v>18801</v>
      </c>
      <c r="E2626" s="582" t="s">
        <v>13</v>
      </c>
      <c r="F2626" s="443">
        <v>5</v>
      </c>
      <c r="G2626" s="444">
        <f>IF($A2626="SINAPI",VLOOKUP($B2626,'Sinapi - Serv'!A:D,4,0),VLOOKUP($B2626,Composições!A:G,7,0))</f>
        <v>2656.64</v>
      </c>
      <c r="H2626" s="445">
        <f>+F2626*G2626</f>
        <v>13283.2</v>
      </c>
      <c r="I2626" s="479"/>
    </row>
    <row r="2627" spans="1:9" s="436" customFormat="1" x14ac:dyDescent="0.2">
      <c r="A2627" s="477"/>
      <c r="B2627" s="481"/>
      <c r="C2627" s="497" t="s">
        <v>18833</v>
      </c>
      <c r="D2627" s="495" t="s">
        <v>15666</v>
      </c>
      <c r="E2627" s="451"/>
      <c r="F2627" s="452"/>
      <c r="G2627" s="453"/>
      <c r="H2627" s="454"/>
      <c r="I2627" s="479"/>
    </row>
    <row r="2628" spans="1:9" s="436" customFormat="1" ht="25.5" x14ac:dyDescent="0.2">
      <c r="A2628" s="477" t="s">
        <v>452</v>
      </c>
      <c r="B2628" s="481">
        <v>200316</v>
      </c>
      <c r="C2628" s="493" t="s">
        <v>18834</v>
      </c>
      <c r="D2628" s="478" t="s">
        <v>18801</v>
      </c>
      <c r="E2628" s="582" t="s">
        <v>13</v>
      </c>
      <c r="F2628" s="443">
        <v>1</v>
      </c>
      <c r="G2628" s="444">
        <f>IF($A2628="SINAPI",VLOOKUP($B2628,'Sinapi - Serv'!A:D,4,0),VLOOKUP($B2628,Composições!A:G,7,0))</f>
        <v>2656.64</v>
      </c>
      <c r="H2628" s="445">
        <f>+F2628*G2628</f>
        <v>2656.64</v>
      </c>
      <c r="I2628" s="479"/>
    </row>
    <row r="2629" spans="1:9" s="436" customFormat="1" x14ac:dyDescent="0.2">
      <c r="A2629" s="477"/>
      <c r="B2629" s="481"/>
      <c r="C2629" s="497" t="s">
        <v>18835</v>
      </c>
      <c r="D2629" s="495" t="s">
        <v>17719</v>
      </c>
      <c r="E2629" s="451"/>
      <c r="F2629" s="452"/>
      <c r="G2629" s="453"/>
      <c r="H2629" s="454"/>
      <c r="I2629" s="479"/>
    </row>
    <row r="2630" spans="1:9" s="436" customFormat="1" ht="25.5" x14ac:dyDescent="0.2">
      <c r="A2630" s="477" t="s">
        <v>452</v>
      </c>
      <c r="B2630" s="481">
        <v>200317</v>
      </c>
      <c r="C2630" s="493" t="s">
        <v>18836</v>
      </c>
      <c r="D2630" s="478" t="s">
        <v>18802</v>
      </c>
      <c r="E2630" s="582" t="s">
        <v>13</v>
      </c>
      <c r="F2630" s="443">
        <v>2</v>
      </c>
      <c r="G2630" s="444">
        <f>IF($A2630="SINAPI",VLOOKUP($B2630,'Sinapi - Serv'!A:D,4,0),VLOOKUP($B2630,Composições!A:G,7,0))</f>
        <v>1965.8</v>
      </c>
      <c r="H2630" s="445">
        <f>+F2630*G2630</f>
        <v>3931.6</v>
      </c>
      <c r="I2630" s="479"/>
    </row>
    <row r="2631" spans="1:9" s="436" customFormat="1" x14ac:dyDescent="0.2">
      <c r="A2631" s="477"/>
      <c r="B2631" s="481"/>
      <c r="C2631" s="497" t="s">
        <v>18837</v>
      </c>
      <c r="D2631" s="495" t="s">
        <v>17197</v>
      </c>
      <c r="E2631" s="451"/>
      <c r="F2631" s="452"/>
      <c r="G2631" s="453"/>
      <c r="H2631" s="454"/>
      <c r="I2631" s="479"/>
    </row>
    <row r="2632" spans="1:9" s="436" customFormat="1" ht="25.5" x14ac:dyDescent="0.2">
      <c r="A2632" s="477" t="s">
        <v>452</v>
      </c>
      <c r="B2632" s="481">
        <v>200317</v>
      </c>
      <c r="C2632" s="493" t="s">
        <v>18838</v>
      </c>
      <c r="D2632" s="478" t="s">
        <v>18802</v>
      </c>
      <c r="E2632" s="582" t="s">
        <v>13</v>
      </c>
      <c r="F2632" s="443">
        <v>2</v>
      </c>
      <c r="G2632" s="444">
        <f>IF($A2632="SINAPI",VLOOKUP($B2632,'Sinapi - Serv'!A:D,4,0),VLOOKUP($B2632,Composições!A:G,7,0))</f>
        <v>1965.8</v>
      </c>
      <c r="H2632" s="445">
        <f>+F2632*G2632</f>
        <v>3931.6</v>
      </c>
      <c r="I2632" s="479"/>
    </row>
    <row r="2633" spans="1:9" s="436" customFormat="1" ht="25.5" x14ac:dyDescent="0.2">
      <c r="A2633" s="477" t="s">
        <v>202</v>
      </c>
      <c r="B2633" s="481" t="s">
        <v>18804</v>
      </c>
      <c r="C2633" s="482" t="s">
        <v>18839</v>
      </c>
      <c r="D2633" s="478" t="s">
        <v>18805</v>
      </c>
      <c r="E2633" s="457" t="s">
        <v>13</v>
      </c>
      <c r="F2633" s="458">
        <v>2</v>
      </c>
      <c r="G2633" s="444">
        <f>IF($A2633="SINAPI",VLOOKUP($B2633,'Sinapi - Serv'!A:D,4,0),VLOOKUP($B2633,Composições!A:G,7,0))</f>
        <v>664.16</v>
      </c>
      <c r="H2633" s="445">
        <f>+F2633*G2633</f>
        <v>1328.32</v>
      </c>
      <c r="I2633" s="500"/>
    </row>
    <row r="2634" spans="1:9" s="436" customFormat="1" x14ac:dyDescent="0.2">
      <c r="A2634" s="477"/>
      <c r="B2634" s="481"/>
      <c r="C2634" s="497" t="s">
        <v>18840</v>
      </c>
      <c r="D2634" s="495" t="s">
        <v>18319</v>
      </c>
      <c r="E2634" s="451"/>
      <c r="F2634" s="452"/>
      <c r="G2634" s="453"/>
      <c r="H2634" s="454"/>
      <c r="I2634" s="479"/>
    </row>
    <row r="2635" spans="1:9" s="436" customFormat="1" ht="25.5" x14ac:dyDescent="0.2">
      <c r="A2635" s="477" t="s">
        <v>452</v>
      </c>
      <c r="B2635" s="481">
        <v>200317</v>
      </c>
      <c r="C2635" s="493" t="s">
        <v>18841</v>
      </c>
      <c r="D2635" s="478" t="s">
        <v>18802</v>
      </c>
      <c r="E2635" s="582" t="s">
        <v>13</v>
      </c>
      <c r="F2635" s="443">
        <v>3</v>
      </c>
      <c r="G2635" s="444">
        <f>IF($A2635="SINAPI",VLOOKUP($B2635,'Sinapi - Serv'!A:D,4,0),VLOOKUP($B2635,Composições!A:G,7,0))</f>
        <v>1965.8</v>
      </c>
      <c r="H2635" s="445">
        <f>+F2635*G2635</f>
        <v>5897.4</v>
      </c>
      <c r="I2635" s="479"/>
    </row>
    <row r="2636" spans="1:9" s="436" customFormat="1" x14ac:dyDescent="0.2">
      <c r="A2636" s="477"/>
      <c r="B2636" s="481"/>
      <c r="C2636" s="497" t="s">
        <v>18842</v>
      </c>
      <c r="D2636" s="495" t="s">
        <v>18806</v>
      </c>
      <c r="E2636" s="451"/>
      <c r="F2636" s="452"/>
      <c r="G2636" s="453"/>
      <c r="H2636" s="454"/>
      <c r="I2636" s="479"/>
    </row>
    <row r="2637" spans="1:9" s="436" customFormat="1" ht="25.5" x14ac:dyDescent="0.2">
      <c r="A2637" s="477" t="s">
        <v>452</v>
      </c>
      <c r="B2637" s="481">
        <v>200317</v>
      </c>
      <c r="C2637" s="493" t="s">
        <v>18843</v>
      </c>
      <c r="D2637" s="478" t="s">
        <v>18802</v>
      </c>
      <c r="E2637" s="582" t="s">
        <v>13</v>
      </c>
      <c r="F2637" s="443">
        <v>1</v>
      </c>
      <c r="G2637" s="444">
        <f>IF($A2637="SINAPI",VLOOKUP($B2637,'Sinapi - Serv'!A:D,4,0),VLOOKUP($B2637,Composições!A:G,7,0))</f>
        <v>1965.8</v>
      </c>
      <c r="H2637" s="445">
        <f>+F2637*G2637</f>
        <v>1965.8</v>
      </c>
      <c r="I2637" s="479"/>
    </row>
    <row r="2638" spans="1:9" s="436" customFormat="1" x14ac:dyDescent="0.2">
      <c r="A2638" s="477"/>
      <c r="B2638" s="481"/>
      <c r="C2638" s="497" t="s">
        <v>18844</v>
      </c>
      <c r="D2638" s="495" t="s">
        <v>58</v>
      </c>
      <c r="E2638" s="451"/>
      <c r="F2638" s="452"/>
      <c r="G2638" s="453"/>
      <c r="H2638" s="454"/>
      <c r="I2638" s="479"/>
    </row>
    <row r="2639" spans="1:9" s="436" customFormat="1" ht="25.5" x14ac:dyDescent="0.2">
      <c r="A2639" s="477" t="s">
        <v>452</v>
      </c>
      <c r="B2639" s="481">
        <v>200317</v>
      </c>
      <c r="C2639" s="493" t="s">
        <v>18845</v>
      </c>
      <c r="D2639" s="478" t="s">
        <v>18802</v>
      </c>
      <c r="E2639" s="582" t="s">
        <v>13</v>
      </c>
      <c r="F2639" s="443">
        <v>2</v>
      </c>
      <c r="G2639" s="444">
        <f>IF($A2639="SINAPI",VLOOKUP($B2639,'Sinapi - Serv'!A:D,4,0),VLOOKUP($B2639,Composições!A:G,7,0))</f>
        <v>1965.8</v>
      </c>
      <c r="H2639" s="445">
        <f>+F2639*G2639</f>
        <v>3931.6</v>
      </c>
      <c r="I2639" s="479"/>
    </row>
    <row r="2640" spans="1:9" s="436" customFormat="1" x14ac:dyDescent="0.2">
      <c r="A2640" s="477"/>
      <c r="B2640" s="481"/>
      <c r="C2640" s="497" t="s">
        <v>18846</v>
      </c>
      <c r="D2640" s="495" t="s">
        <v>18455</v>
      </c>
      <c r="E2640" s="451"/>
      <c r="F2640" s="452"/>
      <c r="G2640" s="453"/>
      <c r="H2640" s="454"/>
      <c r="I2640" s="479"/>
    </row>
    <row r="2641" spans="1:9" s="436" customFormat="1" ht="25.5" x14ac:dyDescent="0.2">
      <c r="A2641" s="477" t="s">
        <v>452</v>
      </c>
      <c r="B2641" s="481">
        <v>200317</v>
      </c>
      <c r="C2641" s="493" t="s">
        <v>18847</v>
      </c>
      <c r="D2641" s="478" t="s">
        <v>18802</v>
      </c>
      <c r="E2641" s="582" t="s">
        <v>13</v>
      </c>
      <c r="F2641" s="443">
        <v>1</v>
      </c>
      <c r="G2641" s="444">
        <f>IF($A2641="SINAPI",VLOOKUP($B2641,'Sinapi - Serv'!A:D,4,0),VLOOKUP($B2641,Composições!A:G,7,0))</f>
        <v>1965.8</v>
      </c>
      <c r="H2641" s="445">
        <f>+F2641*G2641</f>
        <v>1965.8</v>
      </c>
      <c r="I2641" s="479"/>
    </row>
    <row r="2642" spans="1:9" s="436" customFormat="1" x14ac:dyDescent="0.2">
      <c r="A2642" s="477"/>
      <c r="B2642" s="481"/>
      <c r="C2642" s="497" t="s">
        <v>98</v>
      </c>
      <c r="D2642" s="495" t="s">
        <v>18848</v>
      </c>
      <c r="E2642" s="451"/>
      <c r="F2642" s="452"/>
      <c r="G2642" s="453"/>
      <c r="H2642" s="454"/>
      <c r="I2642" s="479"/>
    </row>
    <row r="2643" spans="1:9" s="436" customFormat="1" x14ac:dyDescent="0.2">
      <c r="A2643" s="477"/>
      <c r="B2643" s="481"/>
      <c r="C2643" s="497" t="s">
        <v>18849</v>
      </c>
      <c r="D2643" s="495" t="s">
        <v>386</v>
      </c>
      <c r="E2643" s="451"/>
      <c r="F2643" s="452"/>
      <c r="G2643" s="453"/>
      <c r="H2643" s="454"/>
      <c r="I2643" s="479"/>
    </row>
    <row r="2644" spans="1:9" s="436" customFormat="1" ht="25.5" x14ac:dyDescent="0.2">
      <c r="A2644" s="477" t="s">
        <v>452</v>
      </c>
      <c r="B2644" s="481">
        <v>200316</v>
      </c>
      <c r="C2644" s="493" t="s">
        <v>18850</v>
      </c>
      <c r="D2644" s="478" t="s">
        <v>18801</v>
      </c>
      <c r="E2644" s="582" t="s">
        <v>13</v>
      </c>
      <c r="F2644" s="443">
        <v>2</v>
      </c>
      <c r="G2644" s="444">
        <f>IF($A2644="SINAPI",VLOOKUP($B2644,'Sinapi - Serv'!A:D,4,0),VLOOKUP($B2644,Composições!A:G,7,0))</f>
        <v>2656.64</v>
      </c>
      <c r="H2644" s="445">
        <f>+F2644*G2644</f>
        <v>5313.28</v>
      </c>
      <c r="I2644" s="479"/>
    </row>
    <row r="2645" spans="1:9" s="436" customFormat="1" ht="25.5" x14ac:dyDescent="0.2">
      <c r="A2645" s="477" t="s">
        <v>452</v>
      </c>
      <c r="B2645" s="481">
        <v>200317</v>
      </c>
      <c r="C2645" s="482" t="s">
        <v>18851</v>
      </c>
      <c r="D2645" s="478" t="s">
        <v>18802</v>
      </c>
      <c r="E2645" s="457" t="s">
        <v>13</v>
      </c>
      <c r="F2645" s="458">
        <v>5</v>
      </c>
      <c r="G2645" s="444">
        <f>IF($A2645="SINAPI",VLOOKUP($B2645,'Sinapi - Serv'!A:D,4,0),VLOOKUP($B2645,Composições!A:G,7,0))</f>
        <v>1965.8</v>
      </c>
      <c r="H2645" s="445">
        <f>+F2645*G2645</f>
        <v>9829</v>
      </c>
      <c r="I2645" s="500"/>
    </row>
    <row r="2646" spans="1:9" s="436" customFormat="1" x14ac:dyDescent="0.2">
      <c r="A2646" s="477"/>
      <c r="B2646" s="481"/>
      <c r="C2646" s="497" t="s">
        <v>18852</v>
      </c>
      <c r="D2646" s="495" t="s">
        <v>18803</v>
      </c>
      <c r="E2646" s="451"/>
      <c r="F2646" s="452"/>
      <c r="G2646" s="453"/>
      <c r="H2646" s="454"/>
      <c r="I2646" s="479"/>
    </row>
    <row r="2647" spans="1:9" s="436" customFormat="1" ht="25.5" x14ac:dyDescent="0.2">
      <c r="A2647" s="477" t="s">
        <v>452</v>
      </c>
      <c r="B2647" s="481">
        <v>200316</v>
      </c>
      <c r="C2647" s="493" t="s">
        <v>18853</v>
      </c>
      <c r="D2647" s="478" t="s">
        <v>18801</v>
      </c>
      <c r="E2647" s="582" t="s">
        <v>13</v>
      </c>
      <c r="F2647" s="443">
        <v>5</v>
      </c>
      <c r="G2647" s="444">
        <f>IF($A2647="SINAPI",VLOOKUP($B2647,'Sinapi - Serv'!A:D,4,0),VLOOKUP($B2647,Composições!A:G,7,0))</f>
        <v>2656.64</v>
      </c>
      <c r="H2647" s="445">
        <f>+F2647*G2647</f>
        <v>13283.2</v>
      </c>
      <c r="I2647" s="479"/>
    </row>
    <row r="2648" spans="1:9" s="436" customFormat="1" x14ac:dyDescent="0.2">
      <c r="A2648" s="477"/>
      <c r="B2648" s="481"/>
      <c r="C2648" s="497" t="s">
        <v>18854</v>
      </c>
      <c r="D2648" s="495" t="s">
        <v>15666</v>
      </c>
      <c r="E2648" s="451"/>
      <c r="F2648" s="452"/>
      <c r="G2648" s="453"/>
      <c r="H2648" s="454"/>
      <c r="I2648" s="479"/>
    </row>
    <row r="2649" spans="1:9" s="436" customFormat="1" ht="25.5" x14ac:dyDescent="0.2">
      <c r="A2649" s="477" t="s">
        <v>452</v>
      </c>
      <c r="B2649" s="481">
        <v>200316</v>
      </c>
      <c r="C2649" s="493" t="s">
        <v>18855</v>
      </c>
      <c r="D2649" s="478" t="s">
        <v>18801</v>
      </c>
      <c r="E2649" s="582" t="s">
        <v>13</v>
      </c>
      <c r="F2649" s="443">
        <v>1</v>
      </c>
      <c r="G2649" s="444">
        <f>IF($A2649="SINAPI",VLOOKUP($B2649,'Sinapi - Serv'!A:D,4,0),VLOOKUP($B2649,Composições!A:G,7,0))</f>
        <v>2656.64</v>
      </c>
      <c r="H2649" s="445">
        <f>+F2649*G2649</f>
        <v>2656.64</v>
      </c>
      <c r="I2649" s="479"/>
    </row>
    <row r="2650" spans="1:9" s="436" customFormat="1" x14ac:dyDescent="0.2">
      <c r="A2650" s="477"/>
      <c r="B2650" s="481"/>
      <c r="C2650" s="497" t="s">
        <v>18856</v>
      </c>
      <c r="D2650" s="495" t="s">
        <v>17719</v>
      </c>
      <c r="E2650" s="451"/>
      <c r="F2650" s="452"/>
      <c r="G2650" s="453"/>
      <c r="H2650" s="454"/>
      <c r="I2650" s="479"/>
    </row>
    <row r="2651" spans="1:9" s="436" customFormat="1" ht="25.5" x14ac:dyDescent="0.2">
      <c r="A2651" s="477" t="s">
        <v>452</v>
      </c>
      <c r="B2651" s="481">
        <v>200317</v>
      </c>
      <c r="C2651" s="493" t="s">
        <v>18857</v>
      </c>
      <c r="D2651" s="478" t="s">
        <v>18802</v>
      </c>
      <c r="E2651" s="582" t="s">
        <v>13</v>
      </c>
      <c r="F2651" s="443">
        <v>2</v>
      </c>
      <c r="G2651" s="444">
        <f>IF($A2651="SINAPI",VLOOKUP($B2651,'Sinapi - Serv'!A:D,4,0),VLOOKUP($B2651,Composições!A:G,7,0))</f>
        <v>1965.8</v>
      </c>
      <c r="H2651" s="445">
        <f>+F2651*G2651</f>
        <v>3931.6</v>
      </c>
      <c r="I2651" s="479"/>
    </row>
    <row r="2652" spans="1:9" s="436" customFormat="1" x14ac:dyDescent="0.2">
      <c r="A2652" s="477"/>
      <c r="B2652" s="481"/>
      <c r="C2652" s="497" t="s">
        <v>18858</v>
      </c>
      <c r="D2652" s="495" t="s">
        <v>17197</v>
      </c>
      <c r="E2652" s="451"/>
      <c r="F2652" s="452"/>
      <c r="G2652" s="453"/>
      <c r="H2652" s="454"/>
      <c r="I2652" s="479"/>
    </row>
    <row r="2653" spans="1:9" s="436" customFormat="1" ht="25.5" x14ac:dyDescent="0.2">
      <c r="A2653" s="477" t="s">
        <v>452</v>
      </c>
      <c r="B2653" s="481">
        <v>200317</v>
      </c>
      <c r="C2653" s="493" t="s">
        <v>18859</v>
      </c>
      <c r="D2653" s="478" t="s">
        <v>18802</v>
      </c>
      <c r="E2653" s="582" t="s">
        <v>13</v>
      </c>
      <c r="F2653" s="443">
        <v>2</v>
      </c>
      <c r="G2653" s="444">
        <f>IF($A2653="SINAPI",VLOOKUP($B2653,'Sinapi - Serv'!A:D,4,0),VLOOKUP($B2653,Composições!A:G,7,0))</f>
        <v>1965.8</v>
      </c>
      <c r="H2653" s="445">
        <f>+F2653*G2653</f>
        <v>3931.6</v>
      </c>
      <c r="I2653" s="479"/>
    </row>
    <row r="2654" spans="1:9" s="436" customFormat="1" ht="25.5" x14ac:dyDescent="0.2">
      <c r="A2654" s="477" t="s">
        <v>202</v>
      </c>
      <c r="B2654" s="481" t="s">
        <v>18804</v>
      </c>
      <c r="C2654" s="482" t="s">
        <v>18860</v>
      </c>
      <c r="D2654" s="478" t="s">
        <v>18805</v>
      </c>
      <c r="E2654" s="457" t="s">
        <v>13</v>
      </c>
      <c r="F2654" s="458">
        <v>2</v>
      </c>
      <c r="G2654" s="444">
        <f>IF($A2654="SINAPI",VLOOKUP($B2654,'Sinapi - Serv'!A:D,4,0),VLOOKUP($B2654,Composições!A:G,7,0))</f>
        <v>664.16</v>
      </c>
      <c r="H2654" s="445">
        <f>+F2654*G2654</f>
        <v>1328.32</v>
      </c>
      <c r="I2654" s="500"/>
    </row>
    <row r="2655" spans="1:9" s="436" customFormat="1" x14ac:dyDescent="0.2">
      <c r="A2655" s="477"/>
      <c r="B2655" s="481"/>
      <c r="C2655" s="497" t="s">
        <v>18861</v>
      </c>
      <c r="D2655" s="495" t="s">
        <v>18319</v>
      </c>
      <c r="E2655" s="451"/>
      <c r="F2655" s="452"/>
      <c r="G2655" s="453"/>
      <c r="H2655" s="454"/>
      <c r="I2655" s="479"/>
    </row>
    <row r="2656" spans="1:9" s="436" customFormat="1" ht="25.5" x14ac:dyDescent="0.2">
      <c r="A2656" s="477" t="s">
        <v>452</v>
      </c>
      <c r="B2656" s="481">
        <v>200317</v>
      </c>
      <c r="C2656" s="493" t="s">
        <v>18862</v>
      </c>
      <c r="D2656" s="478" t="s">
        <v>18802</v>
      </c>
      <c r="E2656" s="582" t="s">
        <v>13</v>
      </c>
      <c r="F2656" s="443">
        <v>3</v>
      </c>
      <c r="G2656" s="444">
        <f>IF($A2656="SINAPI",VLOOKUP($B2656,'Sinapi - Serv'!A:D,4,0),VLOOKUP($B2656,Composições!A:G,7,0))</f>
        <v>1965.8</v>
      </c>
      <c r="H2656" s="445">
        <f>+F2656*G2656</f>
        <v>5897.4</v>
      </c>
      <c r="I2656" s="479"/>
    </row>
    <row r="2657" spans="1:9" s="436" customFormat="1" x14ac:dyDescent="0.2">
      <c r="A2657" s="477"/>
      <c r="B2657" s="481"/>
      <c r="C2657" s="497" t="s">
        <v>18863</v>
      </c>
      <c r="D2657" s="495" t="s">
        <v>18806</v>
      </c>
      <c r="E2657" s="451"/>
      <c r="F2657" s="452"/>
      <c r="G2657" s="453"/>
      <c r="H2657" s="454"/>
      <c r="I2657" s="479"/>
    </row>
    <row r="2658" spans="1:9" s="436" customFormat="1" ht="25.5" x14ac:dyDescent="0.2">
      <c r="A2658" s="477" t="s">
        <v>452</v>
      </c>
      <c r="B2658" s="481">
        <v>200317</v>
      </c>
      <c r="C2658" s="493" t="s">
        <v>18864</v>
      </c>
      <c r="D2658" s="478" t="s">
        <v>18802</v>
      </c>
      <c r="E2658" s="582" t="s">
        <v>13</v>
      </c>
      <c r="F2658" s="443">
        <v>1</v>
      </c>
      <c r="G2658" s="444">
        <f>IF($A2658="SINAPI",VLOOKUP($B2658,'Sinapi - Serv'!A:D,4,0),VLOOKUP($B2658,Composições!A:G,7,0))</f>
        <v>1965.8</v>
      </c>
      <c r="H2658" s="445">
        <f>+F2658*G2658</f>
        <v>1965.8</v>
      </c>
      <c r="I2658" s="479"/>
    </row>
    <row r="2659" spans="1:9" s="436" customFormat="1" x14ac:dyDescent="0.2">
      <c r="A2659" s="477"/>
      <c r="B2659" s="481"/>
      <c r="C2659" s="497" t="s">
        <v>18865</v>
      </c>
      <c r="D2659" s="495" t="s">
        <v>18455</v>
      </c>
      <c r="E2659" s="451"/>
      <c r="F2659" s="452"/>
      <c r="G2659" s="453"/>
      <c r="H2659" s="454"/>
      <c r="I2659" s="479"/>
    </row>
    <row r="2660" spans="1:9" s="436" customFormat="1" ht="25.5" x14ac:dyDescent="0.2">
      <c r="A2660" s="477" t="s">
        <v>452</v>
      </c>
      <c r="B2660" s="481">
        <v>200317</v>
      </c>
      <c r="C2660" s="493" t="s">
        <v>18866</v>
      </c>
      <c r="D2660" s="478" t="s">
        <v>18802</v>
      </c>
      <c r="E2660" s="582" t="s">
        <v>13</v>
      </c>
      <c r="F2660" s="443">
        <v>1</v>
      </c>
      <c r="G2660" s="444">
        <f>IF($A2660="SINAPI",VLOOKUP($B2660,'Sinapi - Serv'!A:D,4,0),VLOOKUP($B2660,Composições!A:G,7,0))</f>
        <v>1965.8</v>
      </c>
      <c r="H2660" s="445">
        <f>+F2660*G2660</f>
        <v>1965.8</v>
      </c>
      <c r="I2660" s="479"/>
    </row>
    <row r="2661" spans="1:9" s="436" customFormat="1" x14ac:dyDescent="0.2">
      <c r="A2661" s="477"/>
      <c r="B2661" s="481"/>
      <c r="C2661" s="497" t="s">
        <v>99</v>
      </c>
      <c r="D2661" s="495" t="s">
        <v>15075</v>
      </c>
      <c r="E2661" s="451"/>
      <c r="F2661" s="452"/>
      <c r="G2661" s="453"/>
      <c r="H2661" s="454"/>
      <c r="I2661" s="479"/>
    </row>
    <row r="2662" spans="1:9" s="436" customFormat="1" x14ac:dyDescent="0.2">
      <c r="A2662" s="477"/>
      <c r="B2662" s="481"/>
      <c r="C2662" s="497" t="s">
        <v>100</v>
      </c>
      <c r="D2662" s="495" t="s">
        <v>18867</v>
      </c>
      <c r="E2662" s="451"/>
      <c r="F2662" s="452"/>
      <c r="G2662" s="453"/>
      <c r="H2662" s="454"/>
      <c r="I2662" s="479"/>
    </row>
    <row r="2663" spans="1:9" s="436" customFormat="1" x14ac:dyDescent="0.2">
      <c r="A2663" s="477"/>
      <c r="B2663" s="481"/>
      <c r="C2663" s="497" t="s">
        <v>18868</v>
      </c>
      <c r="D2663" s="495" t="s">
        <v>386</v>
      </c>
      <c r="E2663" s="451"/>
      <c r="F2663" s="452"/>
      <c r="G2663" s="453"/>
      <c r="H2663" s="454"/>
      <c r="I2663" s="479"/>
    </row>
    <row r="2664" spans="1:9" s="436" customFormat="1" ht="25.5" x14ac:dyDescent="0.2">
      <c r="A2664" s="477" t="s">
        <v>452</v>
      </c>
      <c r="B2664" s="481">
        <v>200316</v>
      </c>
      <c r="C2664" s="493" t="s">
        <v>18869</v>
      </c>
      <c r="D2664" s="478" t="s">
        <v>18801</v>
      </c>
      <c r="E2664" s="582" t="s">
        <v>13</v>
      </c>
      <c r="F2664" s="443">
        <v>4</v>
      </c>
      <c r="G2664" s="444">
        <f>IF($A2664="SINAPI",VLOOKUP($B2664,'Sinapi - Serv'!A:D,4,0),VLOOKUP($B2664,Composições!A:G,7,0))</f>
        <v>2656.64</v>
      </c>
      <c r="H2664" s="445">
        <f>+F2664*G2664</f>
        <v>10626.56</v>
      </c>
      <c r="I2664" s="479"/>
    </row>
    <row r="2665" spans="1:9" s="436" customFormat="1" ht="25.5" x14ac:dyDescent="0.2">
      <c r="A2665" s="477" t="s">
        <v>452</v>
      </c>
      <c r="B2665" s="481">
        <v>200317</v>
      </c>
      <c r="C2665" s="482" t="s">
        <v>18870</v>
      </c>
      <c r="D2665" s="478" t="s">
        <v>18802</v>
      </c>
      <c r="E2665" s="457" t="s">
        <v>13</v>
      </c>
      <c r="F2665" s="458">
        <v>4</v>
      </c>
      <c r="G2665" s="444">
        <f>IF($A2665="SINAPI",VLOOKUP($B2665,'Sinapi - Serv'!A:D,4,0),VLOOKUP($B2665,Composições!A:G,7,0))</f>
        <v>1965.8</v>
      </c>
      <c r="H2665" s="445">
        <f>+F2665*G2665</f>
        <v>7863.2</v>
      </c>
      <c r="I2665" s="500"/>
    </row>
    <row r="2666" spans="1:9" s="436" customFormat="1" x14ac:dyDescent="0.2">
      <c r="A2666" s="477"/>
      <c r="B2666" s="481"/>
      <c r="C2666" s="497" t="s">
        <v>18871</v>
      </c>
      <c r="D2666" s="495" t="s">
        <v>18803</v>
      </c>
      <c r="E2666" s="451"/>
      <c r="F2666" s="452"/>
      <c r="G2666" s="453"/>
      <c r="H2666" s="454"/>
      <c r="I2666" s="479"/>
    </row>
    <row r="2667" spans="1:9" s="436" customFormat="1" ht="25.5" x14ac:dyDescent="0.2">
      <c r="A2667" s="477" t="s">
        <v>452</v>
      </c>
      <c r="B2667" s="481">
        <v>200316</v>
      </c>
      <c r="C2667" s="493" t="s">
        <v>18872</v>
      </c>
      <c r="D2667" s="478" t="s">
        <v>18801</v>
      </c>
      <c r="E2667" s="582" t="s">
        <v>13</v>
      </c>
      <c r="F2667" s="443">
        <v>5</v>
      </c>
      <c r="G2667" s="444">
        <f>IF($A2667="SINAPI",VLOOKUP($B2667,'Sinapi - Serv'!A:D,4,0),VLOOKUP($B2667,Composições!A:G,7,0))</f>
        <v>2656.64</v>
      </c>
      <c r="H2667" s="445">
        <f>+F2667*G2667</f>
        <v>13283.2</v>
      </c>
      <c r="I2667" s="479"/>
    </row>
    <row r="2668" spans="1:9" s="436" customFormat="1" x14ac:dyDescent="0.2">
      <c r="A2668" s="477"/>
      <c r="B2668" s="481"/>
      <c r="C2668" s="497" t="s">
        <v>18873</v>
      </c>
      <c r="D2668" s="495" t="s">
        <v>15666</v>
      </c>
      <c r="E2668" s="451"/>
      <c r="F2668" s="452"/>
      <c r="G2668" s="453"/>
      <c r="H2668" s="454"/>
      <c r="I2668" s="479"/>
    </row>
    <row r="2669" spans="1:9" s="436" customFormat="1" ht="25.5" x14ac:dyDescent="0.2">
      <c r="A2669" s="477" t="s">
        <v>452</v>
      </c>
      <c r="B2669" s="481">
        <v>200316</v>
      </c>
      <c r="C2669" s="493" t="s">
        <v>18874</v>
      </c>
      <c r="D2669" s="478" t="s">
        <v>18801</v>
      </c>
      <c r="E2669" s="582" t="s">
        <v>13</v>
      </c>
      <c r="F2669" s="443">
        <v>1</v>
      </c>
      <c r="G2669" s="444">
        <f>IF($A2669="SINAPI",VLOOKUP($B2669,'Sinapi - Serv'!A:D,4,0),VLOOKUP($B2669,Composições!A:G,7,0))</f>
        <v>2656.64</v>
      </c>
      <c r="H2669" s="445">
        <f>+F2669*G2669</f>
        <v>2656.64</v>
      </c>
      <c r="I2669" s="479"/>
    </row>
    <row r="2670" spans="1:9" s="436" customFormat="1" x14ac:dyDescent="0.2">
      <c r="A2670" s="477"/>
      <c r="B2670" s="481"/>
      <c r="C2670" s="497" t="s">
        <v>18875</v>
      </c>
      <c r="D2670" s="495" t="s">
        <v>17719</v>
      </c>
      <c r="E2670" s="451"/>
      <c r="F2670" s="452"/>
      <c r="G2670" s="453"/>
      <c r="H2670" s="454"/>
      <c r="I2670" s="479"/>
    </row>
    <row r="2671" spans="1:9" s="436" customFormat="1" ht="25.5" x14ac:dyDescent="0.2">
      <c r="A2671" s="477" t="s">
        <v>452</v>
      </c>
      <c r="B2671" s="481">
        <v>200317</v>
      </c>
      <c r="C2671" s="493" t="s">
        <v>18876</v>
      </c>
      <c r="D2671" s="478" t="s">
        <v>18802</v>
      </c>
      <c r="E2671" s="582" t="s">
        <v>13</v>
      </c>
      <c r="F2671" s="443">
        <v>2</v>
      </c>
      <c r="G2671" s="444">
        <f>IF($A2671="SINAPI",VLOOKUP($B2671,'Sinapi - Serv'!A:D,4,0),VLOOKUP($B2671,Composições!A:G,7,0))</f>
        <v>1965.8</v>
      </c>
      <c r="H2671" s="445">
        <f>+F2671*G2671</f>
        <v>3931.6</v>
      </c>
      <c r="I2671" s="479"/>
    </row>
    <row r="2672" spans="1:9" s="436" customFormat="1" x14ac:dyDescent="0.2">
      <c r="A2672" s="477"/>
      <c r="B2672" s="481"/>
      <c r="C2672" s="497" t="s">
        <v>18877</v>
      </c>
      <c r="D2672" s="495" t="s">
        <v>17197</v>
      </c>
      <c r="E2672" s="451"/>
      <c r="F2672" s="452"/>
      <c r="G2672" s="453"/>
      <c r="H2672" s="454"/>
      <c r="I2672" s="479"/>
    </row>
    <row r="2673" spans="1:9" s="436" customFormat="1" ht="25.5" x14ac:dyDescent="0.2">
      <c r="A2673" s="477" t="s">
        <v>452</v>
      </c>
      <c r="B2673" s="481">
        <v>200317</v>
      </c>
      <c r="C2673" s="493" t="s">
        <v>18878</v>
      </c>
      <c r="D2673" s="478" t="s">
        <v>18802</v>
      </c>
      <c r="E2673" s="582" t="s">
        <v>13</v>
      </c>
      <c r="F2673" s="443">
        <v>2</v>
      </c>
      <c r="G2673" s="444">
        <f>IF($A2673="SINAPI",VLOOKUP($B2673,'Sinapi - Serv'!A:D,4,0),VLOOKUP($B2673,Composições!A:G,7,0))</f>
        <v>1965.8</v>
      </c>
      <c r="H2673" s="445">
        <f>+F2673*G2673</f>
        <v>3931.6</v>
      </c>
      <c r="I2673" s="479"/>
    </row>
    <row r="2674" spans="1:9" s="436" customFormat="1" ht="25.5" x14ac:dyDescent="0.2">
      <c r="A2674" s="477" t="s">
        <v>202</v>
      </c>
      <c r="B2674" s="481" t="s">
        <v>18804</v>
      </c>
      <c r="C2674" s="482" t="s">
        <v>18879</v>
      </c>
      <c r="D2674" s="478" t="s">
        <v>18805</v>
      </c>
      <c r="E2674" s="457" t="s">
        <v>13</v>
      </c>
      <c r="F2674" s="458">
        <v>2</v>
      </c>
      <c r="G2674" s="444">
        <f>IF($A2674="SINAPI",VLOOKUP($B2674,'Sinapi - Serv'!A:D,4,0),VLOOKUP($B2674,Composições!A:G,7,0))</f>
        <v>664.16</v>
      </c>
      <c r="H2674" s="445">
        <f>+F2674*G2674</f>
        <v>1328.32</v>
      </c>
      <c r="I2674" s="500"/>
    </row>
    <row r="2675" spans="1:9" s="436" customFormat="1" x14ac:dyDescent="0.2">
      <c r="A2675" s="477"/>
      <c r="B2675" s="481"/>
      <c r="C2675" s="497" t="s">
        <v>18880</v>
      </c>
      <c r="D2675" s="495" t="s">
        <v>18319</v>
      </c>
      <c r="E2675" s="451"/>
      <c r="F2675" s="452"/>
      <c r="G2675" s="453"/>
      <c r="H2675" s="454"/>
      <c r="I2675" s="479"/>
    </row>
    <row r="2676" spans="1:9" s="436" customFormat="1" ht="25.5" x14ac:dyDescent="0.2">
      <c r="A2676" s="477" t="s">
        <v>452</v>
      </c>
      <c r="B2676" s="481">
        <v>200317</v>
      </c>
      <c r="C2676" s="493" t="s">
        <v>18881</v>
      </c>
      <c r="D2676" s="478" t="s">
        <v>18802</v>
      </c>
      <c r="E2676" s="582" t="s">
        <v>13</v>
      </c>
      <c r="F2676" s="443">
        <v>3</v>
      </c>
      <c r="G2676" s="444">
        <f>IF($A2676="SINAPI",VLOOKUP($B2676,'Sinapi - Serv'!A:D,4,0),VLOOKUP($B2676,Composições!A:G,7,0))</f>
        <v>1965.8</v>
      </c>
      <c r="H2676" s="445">
        <f>+F2676*G2676</f>
        <v>5897.4</v>
      </c>
      <c r="I2676" s="479"/>
    </row>
    <row r="2677" spans="1:9" s="436" customFormat="1" x14ac:dyDescent="0.2">
      <c r="A2677" s="477"/>
      <c r="B2677" s="481"/>
      <c r="C2677" s="497" t="s">
        <v>18882</v>
      </c>
      <c r="D2677" s="495" t="s">
        <v>18806</v>
      </c>
      <c r="E2677" s="451"/>
      <c r="F2677" s="452"/>
      <c r="G2677" s="453"/>
      <c r="H2677" s="454"/>
      <c r="I2677" s="479"/>
    </row>
    <row r="2678" spans="1:9" s="436" customFormat="1" ht="25.5" x14ac:dyDescent="0.2">
      <c r="A2678" s="477" t="s">
        <v>452</v>
      </c>
      <c r="B2678" s="481">
        <v>200317</v>
      </c>
      <c r="C2678" s="493" t="s">
        <v>18883</v>
      </c>
      <c r="D2678" s="478" t="s">
        <v>18802</v>
      </c>
      <c r="E2678" s="582" t="s">
        <v>13</v>
      </c>
      <c r="F2678" s="443">
        <v>1</v>
      </c>
      <c r="G2678" s="444">
        <f>IF($A2678="SINAPI",VLOOKUP($B2678,'Sinapi - Serv'!A:D,4,0),VLOOKUP($B2678,Composições!A:G,7,0))</f>
        <v>1965.8</v>
      </c>
      <c r="H2678" s="445">
        <f>+F2678*G2678</f>
        <v>1965.8</v>
      </c>
      <c r="I2678" s="479"/>
    </row>
    <row r="2679" spans="1:9" s="436" customFormat="1" x14ac:dyDescent="0.2">
      <c r="A2679" s="477"/>
      <c r="B2679" s="481"/>
      <c r="C2679" s="497" t="s">
        <v>18884</v>
      </c>
      <c r="D2679" s="495" t="s">
        <v>18455</v>
      </c>
      <c r="E2679" s="451"/>
      <c r="F2679" s="452"/>
      <c r="G2679" s="453"/>
      <c r="H2679" s="454"/>
      <c r="I2679" s="479"/>
    </row>
    <row r="2680" spans="1:9" s="436" customFormat="1" ht="25.5" x14ac:dyDescent="0.2">
      <c r="A2680" s="477" t="s">
        <v>452</v>
      </c>
      <c r="B2680" s="481">
        <v>200317</v>
      </c>
      <c r="C2680" s="493" t="s">
        <v>18885</v>
      </c>
      <c r="D2680" s="478" t="s">
        <v>18802</v>
      </c>
      <c r="E2680" s="582" t="s">
        <v>13</v>
      </c>
      <c r="F2680" s="443">
        <v>1</v>
      </c>
      <c r="G2680" s="444">
        <f>IF($A2680="SINAPI",VLOOKUP($B2680,'Sinapi - Serv'!A:D,4,0),VLOOKUP($B2680,Composições!A:G,7,0))</f>
        <v>1965.8</v>
      </c>
      <c r="H2680" s="445">
        <f>+F2680*G2680</f>
        <v>1965.8</v>
      </c>
      <c r="I2680" s="479"/>
    </row>
    <row r="2681" spans="1:9" s="436" customFormat="1" ht="13.5" thickBot="1" x14ac:dyDescent="0.25">
      <c r="A2681" s="483"/>
      <c r="B2681" s="484"/>
      <c r="C2681" s="501"/>
      <c r="D2681" s="502" t="s">
        <v>22</v>
      </c>
      <c r="E2681" s="446"/>
      <c r="F2681" s="447"/>
      <c r="G2681" s="448"/>
      <c r="H2681" s="459"/>
      <c r="I2681" s="487">
        <f>SUM(H2599:H2680)</f>
        <v>221663.68</v>
      </c>
    </row>
    <row r="2682" spans="1:9" s="436" customFormat="1" ht="13.5" customHeight="1" thickBot="1" x14ac:dyDescent="0.25">
      <c r="A2682" s="489"/>
      <c r="B2682" s="489"/>
      <c r="C2682" s="490"/>
      <c r="D2682" s="490"/>
      <c r="E2682" s="490"/>
      <c r="F2682" s="491"/>
      <c r="G2682" s="492"/>
      <c r="H2682" s="490"/>
      <c r="I2682" s="490"/>
    </row>
    <row r="2683" spans="1:9" s="436" customFormat="1" x14ac:dyDescent="0.2">
      <c r="A2683" s="472"/>
      <c r="B2683" s="473"/>
      <c r="C2683" s="497">
        <v>11</v>
      </c>
      <c r="D2683" s="498" t="s">
        <v>18886</v>
      </c>
      <c r="E2683" s="461"/>
      <c r="F2683" s="462"/>
      <c r="G2683" s="463"/>
      <c r="H2683" s="464"/>
      <c r="I2683" s="500"/>
    </row>
    <row r="2684" spans="1:9" s="436" customFormat="1" x14ac:dyDescent="0.2">
      <c r="A2684" s="477" t="s">
        <v>202</v>
      </c>
      <c r="B2684" s="481" t="s">
        <v>18887</v>
      </c>
      <c r="C2684" s="493" t="s">
        <v>101</v>
      </c>
      <c r="D2684" s="496" t="s">
        <v>18886</v>
      </c>
      <c r="E2684" s="457" t="s">
        <v>21</v>
      </c>
      <c r="F2684" s="443">
        <v>9</v>
      </c>
      <c r="G2684" s="444">
        <f>IF($A2684="SINAPI",VLOOKUP($B2684,'Sinapi - Serv'!A:D,4,0),VLOOKUP($B2684,Composições!A:G,7,0))</f>
        <v>20618.400000000001</v>
      </c>
      <c r="H2684" s="445">
        <f>+F2684*G2684</f>
        <v>185565.6</v>
      </c>
      <c r="I2684" s="500"/>
    </row>
    <row r="2685" spans="1:9" s="436" customFormat="1" ht="13.5" thickBot="1" x14ac:dyDescent="0.25">
      <c r="A2685" s="483"/>
      <c r="B2685" s="484"/>
      <c r="C2685" s="501"/>
      <c r="D2685" s="502" t="s">
        <v>22</v>
      </c>
      <c r="E2685" s="446"/>
      <c r="F2685" s="447"/>
      <c r="G2685" s="448"/>
      <c r="H2685" s="459"/>
      <c r="I2685" s="487">
        <f>SUM(H2684:H2684)</f>
        <v>185565.6</v>
      </c>
    </row>
    <row r="2686" spans="1:9" s="436" customFormat="1" ht="13.5" customHeight="1" thickBot="1" x14ac:dyDescent="0.25">
      <c r="A2686" s="489"/>
      <c r="B2686" s="489"/>
      <c r="C2686" s="490"/>
      <c r="D2686" s="490"/>
      <c r="E2686" s="490"/>
      <c r="F2686" s="491"/>
      <c r="G2686" s="492"/>
      <c r="H2686" s="490"/>
      <c r="I2686" s="490"/>
    </row>
    <row r="2687" spans="1:9" s="436" customFormat="1" ht="25.5" x14ac:dyDescent="0.2">
      <c r="A2687" s="472"/>
      <c r="B2687" s="473"/>
      <c r="C2687" s="474">
        <v>12</v>
      </c>
      <c r="D2687" s="475" t="s">
        <v>18888</v>
      </c>
      <c r="E2687" s="438"/>
      <c r="F2687" s="439"/>
      <c r="G2687" s="450"/>
      <c r="H2687" s="460"/>
      <c r="I2687" s="503"/>
    </row>
    <row r="2688" spans="1:9" s="436" customFormat="1" ht="25.5" x14ac:dyDescent="0.2">
      <c r="A2688" s="477" t="s">
        <v>202</v>
      </c>
      <c r="B2688" s="481" t="s">
        <v>18889</v>
      </c>
      <c r="C2688" s="482" t="s">
        <v>102</v>
      </c>
      <c r="D2688" s="496" t="s">
        <v>18888</v>
      </c>
      <c r="E2688" s="457" t="s">
        <v>21</v>
      </c>
      <c r="F2688" s="443">
        <v>2</v>
      </c>
      <c r="G2688" s="444">
        <f>IF($A2688="SINAPI",VLOOKUP($B2688,'Sinapi - Serv'!A:D,4,0),VLOOKUP($B2688,Composições!A:G,7,0))</f>
        <v>8000</v>
      </c>
      <c r="H2688" s="445">
        <f>+F2688*G2688</f>
        <v>16000</v>
      </c>
      <c r="I2688" s="500"/>
    </row>
    <row r="2689" spans="1:9" s="436" customFormat="1" ht="13.5" thickBot="1" x14ac:dyDescent="0.25">
      <c r="A2689" s="483"/>
      <c r="B2689" s="484"/>
      <c r="C2689" s="501"/>
      <c r="D2689" s="502" t="s">
        <v>22</v>
      </c>
      <c r="E2689" s="446"/>
      <c r="F2689" s="447"/>
      <c r="G2689" s="448"/>
      <c r="H2689" s="459"/>
      <c r="I2689" s="487">
        <f>SUM(H2688:H2688)</f>
        <v>16000</v>
      </c>
    </row>
    <row r="2690" spans="1:9" s="436" customFormat="1" ht="13.5" customHeight="1" thickBot="1" x14ac:dyDescent="0.25">
      <c r="A2690" s="489"/>
      <c r="B2690" s="489"/>
      <c r="C2690" s="490"/>
      <c r="D2690" s="490"/>
      <c r="E2690" s="490"/>
      <c r="F2690" s="491"/>
      <c r="G2690" s="492"/>
      <c r="H2690" s="490"/>
      <c r="I2690" s="490"/>
    </row>
    <row r="2691" spans="1:9" s="436" customFormat="1" x14ac:dyDescent="0.2">
      <c r="A2691" s="472"/>
      <c r="B2691" s="473"/>
      <c r="C2691" s="474">
        <v>13</v>
      </c>
      <c r="D2691" s="475" t="s">
        <v>18890</v>
      </c>
      <c r="E2691" s="438"/>
      <c r="F2691" s="439"/>
      <c r="G2691" s="450"/>
      <c r="H2691" s="441"/>
      <c r="I2691" s="476"/>
    </row>
    <row r="2692" spans="1:9" s="436" customFormat="1" x14ac:dyDescent="0.2">
      <c r="A2692" s="477" t="s">
        <v>202</v>
      </c>
      <c r="B2692" s="481" t="s">
        <v>18891</v>
      </c>
      <c r="C2692" s="482" t="s">
        <v>103</v>
      </c>
      <c r="D2692" s="478" t="s">
        <v>18890</v>
      </c>
      <c r="E2692" s="457" t="s">
        <v>21</v>
      </c>
      <c r="F2692" s="443">
        <v>9</v>
      </c>
      <c r="G2692" s="444">
        <f>IF($A2692="SINAPI",VLOOKUP($B2692,'Sinapi - Serv'!A:D,4,0),VLOOKUP($B2692,Composições!A:G,7,0))</f>
        <v>29620.799999999999</v>
      </c>
      <c r="H2692" s="445">
        <f>+F2692*G2692</f>
        <v>266587.2</v>
      </c>
      <c r="I2692" s="500"/>
    </row>
    <row r="2693" spans="1:9" s="436" customFormat="1" ht="13.5" thickBot="1" x14ac:dyDescent="0.25">
      <c r="A2693" s="483"/>
      <c r="B2693" s="484"/>
      <c r="C2693" s="501"/>
      <c r="D2693" s="502" t="s">
        <v>22</v>
      </c>
      <c r="E2693" s="446"/>
      <c r="F2693" s="447"/>
      <c r="G2693" s="448"/>
      <c r="H2693" s="459"/>
      <c r="I2693" s="487">
        <f>SUM(H2692:H2692)</f>
        <v>266587.2</v>
      </c>
    </row>
    <row r="2694" spans="1:9" s="436" customFormat="1" ht="13.5" customHeight="1" thickBot="1" x14ac:dyDescent="0.25">
      <c r="A2694" s="489"/>
      <c r="B2694" s="489"/>
      <c r="C2694" s="490"/>
      <c r="D2694" s="490"/>
      <c r="E2694" s="490"/>
      <c r="F2694" s="491"/>
      <c r="G2694" s="492"/>
      <c r="H2694" s="490"/>
      <c r="I2694" s="490"/>
    </row>
    <row r="2695" spans="1:9" s="436" customFormat="1" x14ac:dyDescent="0.2">
      <c r="A2695" s="472"/>
      <c r="B2695" s="473"/>
      <c r="C2695" s="474">
        <v>14</v>
      </c>
      <c r="D2695" s="475" t="s">
        <v>140</v>
      </c>
      <c r="E2695" s="438"/>
      <c r="F2695" s="439"/>
      <c r="G2695" s="450"/>
      <c r="H2695" s="441"/>
      <c r="I2695" s="476"/>
    </row>
    <row r="2696" spans="1:9" s="436" customFormat="1" x14ac:dyDescent="0.2">
      <c r="A2696" s="477" t="s">
        <v>202</v>
      </c>
      <c r="B2696" s="481" t="s">
        <v>18892</v>
      </c>
      <c r="C2696" s="482" t="s">
        <v>104</v>
      </c>
      <c r="D2696" s="478" t="s">
        <v>140</v>
      </c>
      <c r="E2696" s="457" t="s">
        <v>21</v>
      </c>
      <c r="F2696" s="443">
        <v>6</v>
      </c>
      <c r="G2696" s="444">
        <f>IF($A2696="SINAPI",VLOOKUP($B2696,'Sinapi - Serv'!A:D,4,0),VLOOKUP($B2696,Composições!A:G,7,0))</f>
        <v>5524.64</v>
      </c>
      <c r="H2696" s="445">
        <f>+F2696*G2696</f>
        <v>33147.839999999997</v>
      </c>
      <c r="I2696" s="500"/>
    </row>
    <row r="2697" spans="1:9" s="436" customFormat="1" ht="13.5" thickBot="1" x14ac:dyDescent="0.25">
      <c r="A2697" s="483"/>
      <c r="B2697" s="484"/>
      <c r="C2697" s="501"/>
      <c r="D2697" s="502" t="s">
        <v>22</v>
      </c>
      <c r="E2697" s="446"/>
      <c r="F2697" s="447"/>
      <c r="G2697" s="448"/>
      <c r="H2697" s="459"/>
      <c r="I2697" s="487">
        <f>SUM(H2696:H2696)</f>
        <v>33147.839999999997</v>
      </c>
    </row>
    <row r="2698" spans="1:9" s="436" customFormat="1" ht="13.5" customHeight="1" thickBot="1" x14ac:dyDescent="0.25">
      <c r="A2698" s="489"/>
      <c r="B2698" s="489"/>
      <c r="C2698" s="490"/>
      <c r="D2698" s="490"/>
      <c r="E2698" s="490"/>
      <c r="F2698" s="491"/>
      <c r="G2698" s="492"/>
      <c r="H2698" s="490"/>
      <c r="I2698" s="490"/>
    </row>
    <row r="2699" spans="1:9" s="436" customFormat="1" x14ac:dyDescent="0.2">
      <c r="A2699" s="472"/>
      <c r="B2699" s="473"/>
      <c r="C2699" s="474">
        <v>15</v>
      </c>
      <c r="D2699" s="475" t="s">
        <v>186</v>
      </c>
      <c r="E2699" s="438"/>
      <c r="F2699" s="439"/>
      <c r="G2699" s="450"/>
      <c r="H2699" s="441"/>
      <c r="I2699" s="476"/>
    </row>
    <row r="2700" spans="1:9" s="436" customFormat="1" ht="25.5" x14ac:dyDescent="0.2">
      <c r="A2700" s="477" t="s">
        <v>238</v>
      </c>
      <c r="B2700" s="481">
        <v>210825</v>
      </c>
      <c r="C2700" s="482" t="s">
        <v>105</v>
      </c>
      <c r="D2700" s="478" t="s">
        <v>18893</v>
      </c>
      <c r="E2700" s="457" t="s">
        <v>15111</v>
      </c>
      <c r="F2700" s="443">
        <v>310.45</v>
      </c>
      <c r="G2700" s="444">
        <f>IF($A2700="SINAPI",VLOOKUP($B2700,'Sinapi - Serv'!A:D,4,0),VLOOKUP($B2700,Composições!A:G,7,0))</f>
        <v>51.92</v>
      </c>
      <c r="H2700" s="445">
        <f>+F2700*G2700</f>
        <v>16118.56</v>
      </c>
      <c r="I2700" s="500"/>
    </row>
    <row r="2701" spans="1:9" s="436" customFormat="1" ht="13.5" thickBot="1" x14ac:dyDescent="0.25">
      <c r="A2701" s="483"/>
      <c r="B2701" s="484"/>
      <c r="C2701" s="501"/>
      <c r="D2701" s="502" t="s">
        <v>22</v>
      </c>
      <c r="E2701" s="446"/>
      <c r="F2701" s="447"/>
      <c r="G2701" s="448"/>
      <c r="H2701" s="459"/>
      <c r="I2701" s="487">
        <f>SUM(H2700:H2700)</f>
        <v>16118.56</v>
      </c>
    </row>
    <row r="2702" spans="1:9" x14ac:dyDescent="0.2">
      <c r="C2702" s="259"/>
      <c r="D2702" s="430"/>
      <c r="E2702" s="245"/>
      <c r="F2702" s="391"/>
      <c r="I2702" s="260"/>
    </row>
    <row r="2703" spans="1:9" x14ac:dyDescent="0.2">
      <c r="C2703" s="259"/>
      <c r="D2703" s="430"/>
      <c r="E2703" s="245"/>
      <c r="F2703" s="391"/>
      <c r="I2703" s="260"/>
    </row>
    <row r="2704" spans="1:9" x14ac:dyDescent="0.2">
      <c r="C2704" s="259"/>
      <c r="D2704" s="430"/>
      <c r="E2704" s="245"/>
      <c r="F2704" s="391"/>
      <c r="I2704" s="260"/>
    </row>
    <row r="2705" spans="1:9" x14ac:dyDescent="0.2">
      <c r="C2705" s="263"/>
      <c r="D2705" s="431"/>
      <c r="E2705" s="245"/>
      <c r="F2705" s="391"/>
      <c r="I2705" s="260"/>
    </row>
    <row r="2706" spans="1:9" ht="13.5" thickBot="1" x14ac:dyDescent="0.25">
      <c r="C2706" s="263"/>
      <c r="D2706" s="431"/>
      <c r="E2706" s="245"/>
      <c r="F2706" s="391"/>
      <c r="I2706" s="260"/>
    </row>
    <row r="2707" spans="1:9" ht="13.5" thickBot="1" x14ac:dyDescent="0.25">
      <c r="A2707" s="413"/>
      <c r="B2707" s="365"/>
      <c r="C2707" s="418"/>
      <c r="D2707" s="432"/>
      <c r="E2707" s="257"/>
      <c r="F2707" s="390"/>
      <c r="G2707" s="262"/>
      <c r="H2707" s="262"/>
      <c r="I2707" s="264"/>
    </row>
    <row r="2708" spans="1:9" ht="13.5" thickBot="1" x14ac:dyDescent="0.25">
      <c r="A2708" s="281"/>
      <c r="D2708" s="433" t="s">
        <v>23</v>
      </c>
      <c r="E2708" s="261"/>
      <c r="F2708" s="392"/>
      <c r="G2708" s="403"/>
      <c r="I2708" s="265">
        <f>SUM(I17:I2701)-I2712</f>
        <v>17201041.940000001</v>
      </c>
    </row>
    <row r="2709" spans="1:9" ht="13.5" thickBot="1" x14ac:dyDescent="0.25">
      <c r="A2709" s="281"/>
      <c r="D2709" s="431"/>
      <c r="E2709" s="245"/>
      <c r="F2709" s="391"/>
      <c r="I2709" s="270"/>
    </row>
    <row r="2710" spans="1:9" ht="13.5" thickBot="1" x14ac:dyDescent="0.25">
      <c r="A2710" s="281"/>
      <c r="D2710" s="433" t="s">
        <v>165</v>
      </c>
      <c r="E2710" s="266"/>
      <c r="F2710" s="393"/>
      <c r="G2710" s="363">
        <f>LDI!G43</f>
        <v>0.21579999999999999</v>
      </c>
      <c r="I2710" s="265">
        <f>I2708*G2710</f>
        <v>3711984.85</v>
      </c>
    </row>
    <row r="2711" spans="1:9" ht="13.5" thickBot="1" x14ac:dyDescent="0.25">
      <c r="A2711" s="281"/>
      <c r="D2711" s="430"/>
      <c r="E2711" s="271"/>
      <c r="F2711" s="394"/>
      <c r="G2711" s="404"/>
      <c r="I2711" s="270"/>
    </row>
    <row r="2712" spans="1:9" ht="13.5" thickBot="1" x14ac:dyDescent="0.25">
      <c r="A2712" s="281"/>
      <c r="D2712" s="585" t="s">
        <v>18895</v>
      </c>
      <c r="E2712" s="586"/>
      <c r="F2712" s="587"/>
      <c r="G2712" s="588"/>
      <c r="I2712" s="265">
        <f>SUM(I709,I2595)</f>
        <v>19573993.300000001</v>
      </c>
    </row>
    <row r="2713" spans="1:9" ht="13.5" thickBot="1" x14ac:dyDescent="0.25">
      <c r="A2713" s="281"/>
      <c r="D2713" s="431"/>
      <c r="E2713" s="245"/>
      <c r="F2713" s="391"/>
      <c r="I2713" s="270"/>
    </row>
    <row r="2714" spans="1:9" ht="13.5" thickBot="1" x14ac:dyDescent="0.25">
      <c r="A2714" s="281"/>
      <c r="D2714" s="433" t="s">
        <v>165</v>
      </c>
      <c r="E2714" s="266"/>
      <c r="F2714" s="393"/>
      <c r="G2714" s="363">
        <f>LDI!G72</f>
        <v>0.14019999999999999</v>
      </c>
      <c r="I2714" s="265">
        <f>I2712*G2714</f>
        <v>2744273.86</v>
      </c>
    </row>
    <row r="2715" spans="1:9" ht="13.5" thickBot="1" x14ac:dyDescent="0.25">
      <c r="A2715" s="281"/>
      <c r="D2715" s="430"/>
      <c r="E2715" s="271"/>
      <c r="F2715" s="394"/>
      <c r="G2715" s="404"/>
      <c r="I2715" s="270"/>
    </row>
    <row r="2716" spans="1:9" ht="13.5" thickBot="1" x14ac:dyDescent="0.25">
      <c r="A2716" s="281"/>
      <c r="D2716" s="433" t="s">
        <v>24</v>
      </c>
      <c r="E2716" s="261"/>
      <c r="F2716" s="392"/>
      <c r="G2716" s="403"/>
      <c r="I2716" s="265">
        <f>I2710+I2708+I2712+I2714</f>
        <v>43231293.950000003</v>
      </c>
    </row>
    <row r="2717" spans="1:9" ht="13.5" thickBot="1" x14ac:dyDescent="0.25">
      <c r="A2717" s="414"/>
      <c r="B2717" s="366"/>
      <c r="C2717" s="419"/>
      <c r="D2717" s="434"/>
      <c r="E2717" s="267"/>
      <c r="F2717" s="395"/>
      <c r="G2717" s="258"/>
      <c r="H2717" s="258"/>
      <c r="I2717" s="268"/>
    </row>
    <row r="2718" spans="1:9" x14ac:dyDescent="0.2">
      <c r="C2718" s="1"/>
      <c r="D2718" s="435"/>
      <c r="E2718" s="1"/>
      <c r="F2718" s="319"/>
      <c r="G2718" s="1"/>
      <c r="H2718" s="1"/>
      <c r="I2718" s="1"/>
    </row>
    <row r="2719" spans="1:9" x14ac:dyDescent="0.2">
      <c r="C2719" s="1"/>
      <c r="D2719" s="435"/>
      <c r="E2719" s="1"/>
      <c r="F2719" s="319"/>
      <c r="G2719" s="1"/>
      <c r="H2719" s="1"/>
      <c r="I2719" s="1"/>
    </row>
    <row r="2720" spans="1:9" x14ac:dyDescent="0.2">
      <c r="C2720" s="1"/>
      <c r="D2720" s="435"/>
      <c r="E2720" s="1"/>
      <c r="F2720" s="319"/>
      <c r="G2720" s="1"/>
      <c r="H2720" s="1"/>
      <c r="I2720" s="1"/>
    </row>
  </sheetData>
  <sheetProtection algorithmName="SHA-512" hashValue="qYjnL1mI+xiCJngtoZAEVeuk+oN9gaVaMfOkcTHuCxO36rXvG+0k6hw4xaIImSZiwdzdLAamvmvuezZET0iueA==" saltValue="028vYRroYvcth921vnYvKw==" spinCount="100000" sheet="1" objects="1" scenarios="1"/>
  <autoFilter ref="A15:H2701" xr:uid="{1D57C80F-78CA-4651-9EAA-AECEE6AB632D}"/>
  <mergeCells count="1">
    <mergeCell ref="D10:I12"/>
  </mergeCells>
  <phoneticPr fontId="8" type="noConversion"/>
  <printOptions horizontalCentered="1"/>
  <pageMargins left="0.59055118110236227" right="0" top="0.59055118110236227" bottom="0.59055118110236227" header="0.51181102362204722" footer="0.51181102362204722"/>
  <pageSetup paperSize="9" scale="78" fitToHeight="12" orientation="portrait" r:id="rId1"/>
  <headerFooter alignWithMargins="0">
    <oddFooter>Página &amp;P</oddFooter>
  </headerFooter>
  <colBreaks count="1" manualBreakCount="1">
    <brk id="9"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8DB6C-DE4C-42D4-9855-E1CA239226F9}">
  <dimension ref="A1:I72"/>
  <sheetViews>
    <sheetView showGridLines="0" showZeros="0" topLeftCell="A43" zoomScaleNormal="100" workbookViewId="0">
      <selection activeCell="G18" sqref="G18"/>
    </sheetView>
  </sheetViews>
  <sheetFormatPr defaultRowHeight="12.75" x14ac:dyDescent="0.2"/>
  <cols>
    <col min="1" max="2" width="11" style="1" customWidth="1"/>
    <col min="3" max="3" width="13.140625" style="1" bestFit="1" customWidth="1"/>
    <col min="4" max="5" width="11" style="1" customWidth="1"/>
    <col min="6" max="6" width="11.140625" style="1" customWidth="1"/>
    <col min="7" max="7" width="20.7109375" style="1" customWidth="1"/>
    <col min="8" max="16384" width="9.140625" style="1"/>
  </cols>
  <sheetData>
    <row r="1" spans="1:7" ht="13.5" customHeight="1" x14ac:dyDescent="0.2">
      <c r="A1" s="269"/>
      <c r="B1" s="243"/>
      <c r="C1" s="244"/>
      <c r="D1" s="245"/>
      <c r="E1" s="246"/>
      <c r="F1" s="246"/>
      <c r="G1" s="247"/>
    </row>
    <row r="2" spans="1:7" ht="15.75" customHeight="1" x14ac:dyDescent="0.2">
      <c r="A2" s="269"/>
      <c r="B2" s="243"/>
      <c r="C2" s="244"/>
      <c r="D2" s="245"/>
      <c r="E2" s="246"/>
      <c r="F2" s="246"/>
      <c r="G2" s="247"/>
    </row>
    <row r="3" spans="1:7" ht="13.5" customHeight="1" x14ac:dyDescent="0.2">
      <c r="A3" s="269"/>
      <c r="B3" s="243"/>
      <c r="C3" s="244"/>
      <c r="D3" s="245"/>
      <c r="E3" s="246"/>
      <c r="F3" s="246"/>
      <c r="G3" s="247"/>
    </row>
    <row r="4" spans="1:7" ht="13.5" customHeight="1" x14ac:dyDescent="0.2">
      <c r="A4" s="248"/>
      <c r="B4" s="243"/>
      <c r="C4" s="244"/>
      <c r="D4" s="245"/>
      <c r="E4" s="246"/>
      <c r="F4" s="246"/>
      <c r="G4" s="247"/>
    </row>
    <row r="5" spans="1:7" ht="15.75" customHeight="1" x14ac:dyDescent="0.2">
      <c r="A5" s="243"/>
      <c r="B5" s="243"/>
      <c r="C5" s="244"/>
      <c r="D5" s="245"/>
      <c r="E5" s="246"/>
      <c r="F5" s="246"/>
      <c r="G5" s="247"/>
    </row>
    <row r="6" spans="1:7" ht="15.75" customHeight="1" x14ac:dyDescent="0.2">
      <c r="A6" s="243"/>
      <c r="B6" s="243"/>
      <c r="C6" s="244"/>
      <c r="D6" s="245"/>
      <c r="E6" s="246"/>
      <c r="F6" s="246"/>
      <c r="G6" s="247"/>
    </row>
    <row r="7" spans="1:7" x14ac:dyDescent="0.2">
      <c r="A7" s="243"/>
      <c r="B7" s="243"/>
      <c r="C7" s="244"/>
      <c r="D7" s="245"/>
      <c r="E7" s="246"/>
      <c r="F7" s="246"/>
      <c r="G7" s="247"/>
    </row>
    <row r="8" spans="1:7" x14ac:dyDescent="0.2">
      <c r="A8" s="249" t="s">
        <v>169</v>
      </c>
      <c r="B8" s="249"/>
      <c r="C8" s="250"/>
      <c r="D8" s="250"/>
      <c r="E8" s="251"/>
      <c r="F8" s="251"/>
      <c r="G8" s="252"/>
    </row>
    <row r="9" spans="1:7" x14ac:dyDescent="0.2">
      <c r="A9" s="248"/>
      <c r="B9" s="243"/>
      <c r="C9" s="244"/>
      <c r="D9" s="245"/>
      <c r="E9" s="246"/>
      <c r="F9" s="246"/>
      <c r="G9" s="247"/>
    </row>
    <row r="10" spans="1:7" x14ac:dyDescent="0.2">
      <c r="A10" s="149" t="s">
        <v>34</v>
      </c>
      <c r="B10" s="997" t="str">
        <f>Planilha!D10</f>
        <v>CONTRATAÇÃO DE OBRA PARA MODERNIZAÇÃO DE PARTE DO SISTEMA DE DISTRIBUIÇÃO ELÉTRICA EM MÉDIA TENSÃO, ATRAVÉS DA CONSTRUÇÃO E REFORMA DE SUBESTAÇÕES, INCLUSIVE IMPLANTAÇÃO DE SISTEMA DE MONITORAMENTO, NO CAMPUS MANGUINHOS DA FIOCRUZ, RIO DE JANEIRO/RJ.</v>
      </c>
      <c r="C10" s="997"/>
      <c r="D10" s="997"/>
      <c r="E10" s="997"/>
      <c r="F10" s="997"/>
      <c r="G10" s="997"/>
    </row>
    <row r="11" spans="1:7" ht="23.25" customHeight="1" x14ac:dyDescent="0.2">
      <c r="A11" s="253"/>
      <c r="B11" s="997"/>
      <c r="C11" s="997"/>
      <c r="D11" s="997"/>
      <c r="E11" s="997"/>
      <c r="F11" s="997"/>
      <c r="G11" s="997"/>
    </row>
    <row r="12" spans="1:7" x14ac:dyDescent="0.2">
      <c r="A12" s="253"/>
      <c r="B12" s="997"/>
      <c r="C12" s="997"/>
      <c r="D12" s="997"/>
      <c r="E12" s="997"/>
      <c r="F12" s="997"/>
      <c r="G12" s="997"/>
    </row>
    <row r="13" spans="1:7" x14ac:dyDescent="0.2">
      <c r="A13" s="1" t="s">
        <v>114</v>
      </c>
      <c r="B13" s="2">
        <f>Planilha!D13</f>
        <v>0</v>
      </c>
      <c r="C13" s="244"/>
      <c r="D13" s="245"/>
      <c r="E13" s="246"/>
      <c r="F13" s="246"/>
      <c r="G13" s="247"/>
    </row>
    <row r="14" spans="1:7" x14ac:dyDescent="0.2">
      <c r="A14" s="149" t="s">
        <v>36</v>
      </c>
      <c r="B14" s="243">
        <f>Planilha!D14</f>
        <v>0</v>
      </c>
      <c r="C14" s="244"/>
      <c r="D14" s="245"/>
      <c r="E14" s="246"/>
      <c r="F14" s="246"/>
      <c r="G14" s="247"/>
    </row>
    <row r="15" spans="1:7" ht="13.5" thickBot="1" x14ac:dyDescent="0.25"/>
    <row r="16" spans="1:7" ht="13.5" thickBot="1" x14ac:dyDescent="0.25">
      <c r="A16" s="320" t="s">
        <v>168</v>
      </c>
      <c r="B16" s="321"/>
      <c r="C16" s="321"/>
      <c r="D16" s="321"/>
      <c r="E16" s="321"/>
      <c r="F16" s="321"/>
      <c r="G16" s="322"/>
    </row>
    <row r="17" spans="1:7" ht="13.5" thickBot="1" x14ac:dyDescent="0.25">
      <c r="A17" s="323" t="s">
        <v>110</v>
      </c>
      <c r="B17" s="321" t="s">
        <v>3</v>
      </c>
      <c r="C17" s="325"/>
      <c r="D17" s="325"/>
      <c r="E17" s="325"/>
      <c r="F17" s="325"/>
      <c r="G17" s="326" t="s">
        <v>115</v>
      </c>
    </row>
    <row r="18" spans="1:7" x14ac:dyDescent="0.2">
      <c r="A18" s="327">
        <v>1</v>
      </c>
      <c r="B18" s="367" t="s">
        <v>116</v>
      </c>
      <c r="C18" s="328"/>
      <c r="D18" s="328"/>
      <c r="E18" s="329"/>
      <c r="F18" s="328"/>
      <c r="G18" s="405">
        <v>1.23E-2</v>
      </c>
    </row>
    <row r="19" spans="1:7" x14ac:dyDescent="0.2">
      <c r="A19" s="518">
        <v>2</v>
      </c>
      <c r="B19" s="521" t="s">
        <v>147</v>
      </c>
      <c r="C19" s="236"/>
      <c r="D19" s="236"/>
      <c r="E19" s="522"/>
      <c r="F19" s="236"/>
      <c r="G19" s="520">
        <v>0.04</v>
      </c>
    </row>
    <row r="20" spans="1:7" x14ac:dyDescent="0.2">
      <c r="A20" s="527">
        <v>3</v>
      </c>
      <c r="B20" s="517"/>
      <c r="C20" s="526" t="s">
        <v>177</v>
      </c>
      <c r="D20" s="328"/>
      <c r="E20" s="524"/>
      <c r="F20" s="525"/>
      <c r="G20" s="405">
        <v>2.07E-2</v>
      </c>
    </row>
    <row r="21" spans="1:7" x14ac:dyDescent="0.2">
      <c r="A21" s="518">
        <v>4</v>
      </c>
      <c r="B21" s="350" t="s">
        <v>117</v>
      </c>
      <c r="C21" s="350"/>
      <c r="D21" s="350"/>
      <c r="E21" s="523"/>
      <c r="F21" s="350"/>
      <c r="G21" s="353">
        <f>C31</f>
        <v>5.1499999999999997E-2</v>
      </c>
    </row>
    <row r="22" spans="1:7" ht="13.5" thickBot="1" x14ac:dyDescent="0.25">
      <c r="A22" s="519">
        <v>5</v>
      </c>
      <c r="B22" s="330" t="s">
        <v>149</v>
      </c>
      <c r="C22" s="330"/>
      <c r="D22" s="330"/>
      <c r="E22" s="331"/>
      <c r="F22" s="330"/>
      <c r="G22" s="406">
        <v>7.3999999999999996E-2</v>
      </c>
    </row>
    <row r="24" spans="1:7" ht="13.5" thickBot="1" x14ac:dyDescent="0.25"/>
    <row r="25" spans="1:7" ht="13.5" thickBot="1" x14ac:dyDescent="0.25">
      <c r="A25" s="320" t="s">
        <v>118</v>
      </c>
      <c r="B25" s="321"/>
      <c r="C25" s="321"/>
      <c r="D25" s="321"/>
      <c r="E25" s="321"/>
      <c r="F25" s="321"/>
      <c r="G25" s="322"/>
    </row>
    <row r="26" spans="1:7" ht="13.5" thickBot="1" x14ac:dyDescent="0.25">
      <c r="A26" s="333" t="s">
        <v>121</v>
      </c>
      <c r="B26" s="332"/>
      <c r="C26" s="333" t="s">
        <v>122</v>
      </c>
      <c r="D26" s="321" t="s">
        <v>123</v>
      </c>
      <c r="E26" s="321"/>
      <c r="F26" s="321"/>
      <c r="G26" s="322"/>
    </row>
    <row r="27" spans="1:7" ht="13.5" thickBot="1" x14ac:dyDescent="0.25">
      <c r="A27" s="335" t="s">
        <v>141</v>
      </c>
      <c r="B27" s="334"/>
      <c r="C27" s="407">
        <v>3</v>
      </c>
      <c r="D27" s="321" t="s">
        <v>124</v>
      </c>
      <c r="E27" s="321"/>
      <c r="F27" s="321"/>
      <c r="G27" s="322"/>
    </row>
    <row r="28" spans="1:7" ht="13.5" thickBot="1" x14ac:dyDescent="0.25">
      <c r="A28" s="335" t="s">
        <v>119</v>
      </c>
      <c r="B28" s="334"/>
      <c r="C28" s="407">
        <v>0.65</v>
      </c>
      <c r="D28" s="321" t="s">
        <v>124</v>
      </c>
      <c r="E28" s="321"/>
      <c r="F28" s="321"/>
      <c r="G28" s="322"/>
    </row>
    <row r="29" spans="1:7" ht="13.5" thickBot="1" x14ac:dyDescent="0.25">
      <c r="A29" s="335" t="s">
        <v>120</v>
      </c>
      <c r="B29" s="334"/>
      <c r="C29" s="511">
        <v>1.5</v>
      </c>
      <c r="D29" s="528" t="s">
        <v>178</v>
      </c>
      <c r="E29" s="325"/>
      <c r="F29" s="325"/>
      <c r="G29" s="336"/>
    </row>
    <row r="30" spans="1:7" ht="13.5" thickBot="1" x14ac:dyDescent="0.25">
      <c r="A30" s="564" t="s">
        <v>187</v>
      </c>
      <c r="B30" s="334"/>
      <c r="C30" s="511">
        <v>0</v>
      </c>
      <c r="D30" s="528" t="s">
        <v>194</v>
      </c>
      <c r="E30" s="325"/>
      <c r="F30" s="325"/>
      <c r="G30" s="336"/>
    </row>
    <row r="31" spans="1:7" ht="13.5" thickBot="1" x14ac:dyDescent="0.25">
      <c r="A31" s="337" t="s">
        <v>7</v>
      </c>
      <c r="B31" s="338"/>
      <c r="C31" s="339">
        <f>SUM(C27:C30)/100</f>
        <v>5.1499999999999997E-2</v>
      </c>
      <c r="D31" s="337"/>
      <c r="E31" s="338"/>
      <c r="F31" s="338"/>
      <c r="G31" s="340"/>
    </row>
    <row r="33" spans="1:9" ht="13.5" thickBot="1" x14ac:dyDescent="0.25"/>
    <row r="34" spans="1:9" ht="13.5" thickBot="1" x14ac:dyDescent="0.25">
      <c r="A34" s="341" t="s">
        <v>170</v>
      </c>
      <c r="B34" s="342"/>
      <c r="C34" s="342"/>
      <c r="D34" s="342"/>
      <c r="E34" s="342"/>
      <c r="F34" s="342"/>
      <c r="G34" s="343"/>
    </row>
    <row r="35" spans="1:9" ht="13.5" thickBot="1" x14ac:dyDescent="0.25">
      <c r="A35" s="344" t="s">
        <v>110</v>
      </c>
      <c r="B35" s="324"/>
      <c r="C35" s="317" t="s">
        <v>3</v>
      </c>
      <c r="D35" s="336"/>
      <c r="E35" s="345" t="s">
        <v>125</v>
      </c>
      <c r="F35" s="325"/>
      <c r="G35" s="346" t="s">
        <v>115</v>
      </c>
    </row>
    <row r="36" spans="1:9" x14ac:dyDescent="0.2">
      <c r="A36" s="311" t="s">
        <v>126</v>
      </c>
      <c r="B36" s="324"/>
      <c r="C36" s="316" t="s">
        <v>127</v>
      </c>
      <c r="D36" s="347"/>
      <c r="E36" s="348">
        <f>Planilha!I2708</f>
        <v>17201041.940000001</v>
      </c>
      <c r="F36" s="324"/>
      <c r="G36" s="349" t="s">
        <v>135</v>
      </c>
    </row>
    <row r="37" spans="1:9" x14ac:dyDescent="0.2">
      <c r="A37" s="312" t="s">
        <v>128</v>
      </c>
      <c r="B37" s="350"/>
      <c r="C37" s="314" t="s">
        <v>116</v>
      </c>
      <c r="D37" s="351"/>
      <c r="E37" s="513" t="s">
        <v>135</v>
      </c>
      <c r="F37" s="25"/>
      <c r="G37" s="353">
        <f>G18</f>
        <v>1.23E-2</v>
      </c>
    </row>
    <row r="38" spans="1:9" x14ac:dyDescent="0.2">
      <c r="A38" s="312" t="s">
        <v>129</v>
      </c>
      <c r="B38" s="350"/>
      <c r="C38" s="314" t="s">
        <v>147</v>
      </c>
      <c r="D38" s="350"/>
      <c r="E38" s="514" t="s">
        <v>135</v>
      </c>
      <c r="F38" s="515"/>
      <c r="G38" s="512">
        <f>G19</f>
        <v>0.04</v>
      </c>
    </row>
    <row r="39" spans="1:9" x14ac:dyDescent="0.2">
      <c r="A39" s="312" t="s">
        <v>130</v>
      </c>
      <c r="B39" s="350"/>
      <c r="C39" s="314" t="s">
        <v>177</v>
      </c>
      <c r="D39" s="350"/>
      <c r="E39" s="514" t="s">
        <v>135</v>
      </c>
      <c r="F39" s="515"/>
      <c r="G39" s="512">
        <f>G20</f>
        <v>2.07E-2</v>
      </c>
    </row>
    <row r="40" spans="1:9" x14ac:dyDescent="0.2">
      <c r="A40" s="312" t="s">
        <v>131</v>
      </c>
      <c r="B40" s="994" t="s">
        <v>117</v>
      </c>
      <c r="C40" s="995"/>
      <c r="D40" s="996"/>
      <c r="E40" s="352" t="s">
        <v>135</v>
      </c>
      <c r="F40" s="350"/>
      <c r="G40" s="353">
        <f>G21</f>
        <v>5.1499999999999997E-2</v>
      </c>
    </row>
    <row r="41" spans="1:9" x14ac:dyDescent="0.2">
      <c r="A41" s="312" t="s">
        <v>132</v>
      </c>
      <c r="B41" s="328"/>
      <c r="C41" s="314" t="s">
        <v>166</v>
      </c>
      <c r="D41" s="354"/>
      <c r="E41" s="355" t="s">
        <v>135</v>
      </c>
      <c r="F41" s="328"/>
      <c r="G41" s="353">
        <f>G22</f>
        <v>7.3999999999999996E-2</v>
      </c>
    </row>
    <row r="42" spans="1:9" x14ac:dyDescent="0.2">
      <c r="A42" s="312" t="s">
        <v>148</v>
      </c>
      <c r="B42" s="328"/>
      <c r="C42" s="314" t="s">
        <v>136</v>
      </c>
      <c r="D42" s="354"/>
      <c r="E42" s="355">
        <f>Planilha!I2708+Planilha!I2710</f>
        <v>20913026.789999999</v>
      </c>
      <c r="F42" s="328"/>
      <c r="G42" s="356" t="s">
        <v>135</v>
      </c>
      <c r="I42" s="362"/>
    </row>
    <row r="43" spans="1:9" ht="13.5" thickBot="1" x14ac:dyDescent="0.25">
      <c r="A43" s="313" t="s">
        <v>181</v>
      </c>
      <c r="B43" s="330"/>
      <c r="C43" s="315" t="s">
        <v>161</v>
      </c>
      <c r="D43" s="357"/>
      <c r="E43" s="358" t="s">
        <v>135</v>
      </c>
      <c r="F43" s="330"/>
      <c r="G43" s="361">
        <f>IF(E36=0,0,(((1+G22)*(1+G18)*(1+G19+G20)/(1-G21))-1))</f>
        <v>0.21579999999999999</v>
      </c>
    </row>
    <row r="44" spans="1:9" ht="13.5" thickBot="1" x14ac:dyDescent="0.25"/>
    <row r="45" spans="1:9" ht="13.5" thickBot="1" x14ac:dyDescent="0.25">
      <c r="A45" s="584" t="s">
        <v>18894</v>
      </c>
      <c r="B45" s="321"/>
      <c r="C45" s="321"/>
      <c r="D45" s="321"/>
      <c r="E45" s="321"/>
      <c r="F45" s="321"/>
      <c r="G45" s="322"/>
    </row>
    <row r="46" spans="1:9" ht="13.5" thickBot="1" x14ac:dyDescent="0.25">
      <c r="A46" s="323" t="s">
        <v>110</v>
      </c>
      <c r="B46" s="321" t="s">
        <v>3</v>
      </c>
      <c r="C46" s="325"/>
      <c r="D46" s="325"/>
      <c r="E46" s="325"/>
      <c r="F46" s="325"/>
      <c r="G46" s="326" t="s">
        <v>115</v>
      </c>
    </row>
    <row r="47" spans="1:9" x14ac:dyDescent="0.2">
      <c r="A47" s="327">
        <v>1</v>
      </c>
      <c r="B47" s="367" t="s">
        <v>116</v>
      </c>
      <c r="C47" s="328"/>
      <c r="D47" s="328"/>
      <c r="E47" s="329"/>
      <c r="F47" s="328"/>
      <c r="G47" s="405">
        <v>8.5000000000000006E-3</v>
      </c>
    </row>
    <row r="48" spans="1:9" x14ac:dyDescent="0.2">
      <c r="A48" s="518">
        <v>2</v>
      </c>
      <c r="B48" s="521" t="s">
        <v>147</v>
      </c>
      <c r="C48" s="236"/>
      <c r="D48" s="236"/>
      <c r="E48" s="522"/>
      <c r="F48" s="236"/>
      <c r="G48" s="520">
        <v>2.3099999999999999E-2</v>
      </c>
    </row>
    <row r="49" spans="1:7" x14ac:dyDescent="0.2">
      <c r="A49" s="527">
        <v>3</v>
      </c>
      <c r="B49" s="517"/>
      <c r="C49" s="526" t="s">
        <v>177</v>
      </c>
      <c r="D49" s="328"/>
      <c r="E49" s="524"/>
      <c r="F49" s="525"/>
      <c r="G49" s="405">
        <v>1.3299999999999999E-2</v>
      </c>
    </row>
    <row r="50" spans="1:7" x14ac:dyDescent="0.2">
      <c r="A50" s="518">
        <v>4</v>
      </c>
      <c r="B50" s="350" t="s">
        <v>117</v>
      </c>
      <c r="C50" s="350"/>
      <c r="D50" s="350"/>
      <c r="E50" s="523"/>
      <c r="F50" s="350"/>
      <c r="G50" s="353">
        <f>C60</f>
        <v>3.6499999999999998E-2</v>
      </c>
    </row>
    <row r="51" spans="1:7" ht="13.5" thickBot="1" x14ac:dyDescent="0.25">
      <c r="A51" s="519">
        <v>5</v>
      </c>
      <c r="B51" s="330" t="s">
        <v>149</v>
      </c>
      <c r="C51" s="330"/>
      <c r="D51" s="330"/>
      <c r="E51" s="331"/>
      <c r="F51" s="330"/>
      <c r="G51" s="406">
        <v>5.11E-2</v>
      </c>
    </row>
    <row r="53" spans="1:7" ht="13.5" thickBot="1" x14ac:dyDescent="0.25"/>
    <row r="54" spans="1:7" ht="13.5" thickBot="1" x14ac:dyDescent="0.25">
      <c r="A54" s="320" t="s">
        <v>118</v>
      </c>
      <c r="B54" s="321"/>
      <c r="C54" s="321"/>
      <c r="D54" s="321"/>
      <c r="E54" s="321"/>
      <c r="F54" s="321"/>
      <c r="G54" s="322"/>
    </row>
    <row r="55" spans="1:7" ht="13.5" thickBot="1" x14ac:dyDescent="0.25">
      <c r="A55" s="333" t="s">
        <v>121</v>
      </c>
      <c r="B55" s="332"/>
      <c r="C55" s="333" t="s">
        <v>122</v>
      </c>
      <c r="D55" s="321" t="s">
        <v>123</v>
      </c>
      <c r="E55" s="321"/>
      <c r="F55" s="321"/>
      <c r="G55" s="322"/>
    </row>
    <row r="56" spans="1:7" ht="13.5" thickBot="1" x14ac:dyDescent="0.25">
      <c r="A56" s="335" t="s">
        <v>141</v>
      </c>
      <c r="B56" s="334"/>
      <c r="C56" s="407">
        <v>3</v>
      </c>
      <c r="D56" s="321" t="s">
        <v>124</v>
      </c>
      <c r="E56" s="321"/>
      <c r="F56" s="321"/>
      <c r="G56" s="322"/>
    </row>
    <row r="57" spans="1:7" ht="13.5" thickBot="1" x14ac:dyDescent="0.25">
      <c r="A57" s="335" t="s">
        <v>119</v>
      </c>
      <c r="B57" s="334"/>
      <c r="C57" s="407">
        <v>0.65</v>
      </c>
      <c r="D57" s="321" t="s">
        <v>124</v>
      </c>
      <c r="E57" s="321"/>
      <c r="F57" s="321"/>
      <c r="G57" s="322"/>
    </row>
    <row r="58" spans="1:7" ht="13.5" thickBot="1" x14ac:dyDescent="0.25">
      <c r="A58" s="335" t="s">
        <v>120</v>
      </c>
      <c r="B58" s="334"/>
      <c r="C58" s="1060"/>
      <c r="D58" s="528" t="s">
        <v>178</v>
      </c>
      <c r="E58" s="325"/>
      <c r="F58" s="325"/>
      <c r="G58" s="336"/>
    </row>
    <row r="59" spans="1:7" ht="13.5" thickBot="1" x14ac:dyDescent="0.25">
      <c r="A59" s="564" t="s">
        <v>187</v>
      </c>
      <c r="B59" s="334"/>
      <c r="C59" s="511">
        <v>0</v>
      </c>
      <c r="D59" s="528" t="s">
        <v>194</v>
      </c>
      <c r="E59" s="325"/>
      <c r="F59" s="325"/>
      <c r="G59" s="336"/>
    </row>
    <row r="60" spans="1:7" ht="13.5" thickBot="1" x14ac:dyDescent="0.25">
      <c r="A60" s="337" t="s">
        <v>7</v>
      </c>
      <c r="B60" s="338"/>
      <c r="C60" s="339">
        <f>SUM(C56:C59)/100</f>
        <v>3.6499999999999998E-2</v>
      </c>
      <c r="D60" s="337"/>
      <c r="E60" s="338"/>
      <c r="F60" s="338"/>
      <c r="G60" s="340"/>
    </row>
    <row r="62" spans="1:7" ht="13.5" thickBot="1" x14ac:dyDescent="0.25"/>
    <row r="63" spans="1:7" ht="13.5" thickBot="1" x14ac:dyDescent="0.25">
      <c r="A63" s="341" t="s">
        <v>170</v>
      </c>
      <c r="B63" s="342"/>
      <c r="C63" s="342"/>
      <c r="D63" s="342"/>
      <c r="E63" s="342"/>
      <c r="F63" s="342"/>
      <c r="G63" s="343"/>
    </row>
    <row r="64" spans="1:7" ht="13.5" thickBot="1" x14ac:dyDescent="0.25">
      <c r="A64" s="344" t="s">
        <v>110</v>
      </c>
      <c r="B64" s="324"/>
      <c r="C64" s="317" t="s">
        <v>3</v>
      </c>
      <c r="D64" s="336"/>
      <c r="E64" s="345" t="s">
        <v>125</v>
      </c>
      <c r="F64" s="325"/>
      <c r="G64" s="346" t="s">
        <v>115</v>
      </c>
    </row>
    <row r="65" spans="1:7" x14ac:dyDescent="0.2">
      <c r="A65" s="311" t="s">
        <v>126</v>
      </c>
      <c r="B65" s="324"/>
      <c r="C65" s="316" t="s">
        <v>127</v>
      </c>
      <c r="D65" s="347"/>
      <c r="E65" s="348">
        <f>Planilha!I2712</f>
        <v>19573993.300000001</v>
      </c>
      <c r="F65" s="324"/>
      <c r="G65" s="349" t="s">
        <v>135</v>
      </c>
    </row>
    <row r="66" spans="1:7" x14ac:dyDescent="0.2">
      <c r="A66" s="312" t="s">
        <v>128</v>
      </c>
      <c r="B66" s="350"/>
      <c r="C66" s="314" t="s">
        <v>116</v>
      </c>
      <c r="D66" s="351"/>
      <c r="E66" s="583" t="s">
        <v>135</v>
      </c>
      <c r="F66" s="25"/>
      <c r="G66" s="353">
        <f>G47</f>
        <v>8.5000000000000006E-3</v>
      </c>
    </row>
    <row r="67" spans="1:7" x14ac:dyDescent="0.2">
      <c r="A67" s="312" t="s">
        <v>129</v>
      </c>
      <c r="B67" s="350"/>
      <c r="C67" s="314" t="s">
        <v>147</v>
      </c>
      <c r="D67" s="350"/>
      <c r="E67" s="514" t="s">
        <v>135</v>
      </c>
      <c r="F67" s="515"/>
      <c r="G67" s="512">
        <f>G48</f>
        <v>2.3099999999999999E-2</v>
      </c>
    </row>
    <row r="68" spans="1:7" x14ac:dyDescent="0.2">
      <c r="A68" s="312" t="s">
        <v>130</v>
      </c>
      <c r="B68" s="350"/>
      <c r="C68" s="314" t="s">
        <v>177</v>
      </c>
      <c r="D68" s="350"/>
      <c r="E68" s="514" t="s">
        <v>135</v>
      </c>
      <c r="F68" s="515"/>
      <c r="G68" s="512">
        <f>G49</f>
        <v>1.3299999999999999E-2</v>
      </c>
    </row>
    <row r="69" spans="1:7" x14ac:dyDescent="0.2">
      <c r="A69" s="312" t="s">
        <v>131</v>
      </c>
      <c r="B69" s="994" t="s">
        <v>117</v>
      </c>
      <c r="C69" s="995"/>
      <c r="D69" s="996"/>
      <c r="E69" s="352" t="s">
        <v>135</v>
      </c>
      <c r="F69" s="350"/>
      <c r="G69" s="353">
        <f>G50</f>
        <v>3.6499999999999998E-2</v>
      </c>
    </row>
    <row r="70" spans="1:7" x14ac:dyDescent="0.2">
      <c r="A70" s="312" t="s">
        <v>132</v>
      </c>
      <c r="B70" s="328"/>
      <c r="C70" s="314" t="s">
        <v>166</v>
      </c>
      <c r="D70" s="354"/>
      <c r="E70" s="355" t="s">
        <v>135</v>
      </c>
      <c r="F70" s="328"/>
      <c r="G70" s="353">
        <f>G51</f>
        <v>5.11E-2</v>
      </c>
    </row>
    <row r="71" spans="1:7" x14ac:dyDescent="0.2">
      <c r="A71" s="312" t="s">
        <v>148</v>
      </c>
      <c r="B71" s="328"/>
      <c r="C71" s="314" t="s">
        <v>136</v>
      </c>
      <c r="D71" s="354"/>
      <c r="E71" s="355">
        <f>Planilha!I2712+Planilha!I2714</f>
        <v>22318267.16</v>
      </c>
      <c r="F71" s="328"/>
      <c r="G71" s="356" t="s">
        <v>135</v>
      </c>
    </row>
    <row r="72" spans="1:7" ht="13.5" thickBot="1" x14ac:dyDescent="0.25">
      <c r="A72" s="313" t="s">
        <v>181</v>
      </c>
      <c r="B72" s="330"/>
      <c r="C72" s="315" t="s">
        <v>161</v>
      </c>
      <c r="D72" s="357"/>
      <c r="E72" s="358" t="s">
        <v>135</v>
      </c>
      <c r="F72" s="330"/>
      <c r="G72" s="361">
        <f>IF(E65=0,0,(((1+G51)*(1+G47)*(1+G48+G49)/(1-G50))-1))</f>
        <v>0.14019999999999999</v>
      </c>
    </row>
  </sheetData>
  <sheetProtection algorithmName="SHA-512" hashValue="YTdRS91/bPnAmJRq21qoEoduL6N8/67PV5QzN+rydna7oaV6l+c6fWnUsdRitiAGckeA+p+VBY4fmBsemC9qpw==" saltValue="TDyjttgJLG8dkKjL1cCV6Q==" spinCount="100000" sheet="1" objects="1" scenarios="1"/>
  <mergeCells count="3">
    <mergeCell ref="B40:D40"/>
    <mergeCell ref="B10:G12"/>
    <mergeCell ref="B69:D69"/>
  </mergeCells>
  <phoneticPr fontId="8" type="noConversion"/>
  <pageMargins left="0.78740157499999996" right="0.78740157499999996" top="0.984251969" bottom="0.984251969" header="0.49212598499999999" footer="0.49212598499999999"/>
  <pageSetup paperSize="9" scale="95" orientation="portrait" horizontalDpi="4294967293" r:id="rId1"/>
  <headerFooter alignWithMargins="0"/>
  <rowBreaks count="1" manualBreakCount="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D8A53-DAF1-437B-9A21-E3F83D319E03}">
  <sheetPr>
    <pageSetUpPr fitToPage="1"/>
  </sheetPr>
  <dimension ref="A2:HQ178"/>
  <sheetViews>
    <sheetView showGridLines="0" showZeros="0" zoomScaleNormal="100" workbookViewId="0">
      <selection activeCell="I37" sqref="I37"/>
    </sheetView>
  </sheetViews>
  <sheetFormatPr defaultColWidth="11.42578125" defaultRowHeight="15" customHeight="1" x14ac:dyDescent="0.15"/>
  <cols>
    <col min="1" max="1" width="3" style="151" customWidth="1"/>
    <col min="2" max="2" width="5.28515625" style="152" customWidth="1"/>
    <col min="3" max="3" width="15.140625" style="153" customWidth="1"/>
    <col min="4" max="153" width="2.140625" style="153" customWidth="1"/>
    <col min="154" max="223" width="1.7109375" style="153" hidden="1" customWidth="1"/>
    <col min="224" max="224" width="10.85546875" style="153" customWidth="1"/>
    <col min="225" max="16384" width="11.42578125" style="153"/>
  </cols>
  <sheetData>
    <row r="2" spans="1:224" ht="13.5" customHeight="1" x14ac:dyDescent="0.15"/>
    <row r="3" spans="1:224" ht="15.75" customHeight="1" x14ac:dyDescent="0.15"/>
    <row r="4" spans="1:224" ht="13.5" customHeight="1" x14ac:dyDescent="0.15"/>
    <row r="5" spans="1:224" ht="13.5" customHeight="1" x14ac:dyDescent="0.15"/>
    <row r="6" spans="1:224" ht="15.75" customHeight="1" x14ac:dyDescent="0.15"/>
    <row r="7" spans="1:224" ht="13.5" customHeight="1" x14ac:dyDescent="0.2">
      <c r="C7" s="998"/>
      <c r="D7" s="998"/>
      <c r="E7" s="998"/>
      <c r="F7" s="998"/>
      <c r="G7" s="998"/>
      <c r="H7" s="998"/>
      <c r="I7" s="998"/>
      <c r="J7" s="998"/>
      <c r="K7" s="998"/>
      <c r="L7" s="998"/>
      <c r="M7" s="998"/>
      <c r="N7" s="998"/>
      <c r="O7" s="998"/>
      <c r="P7" s="998"/>
      <c r="Q7" s="998"/>
      <c r="R7" s="998"/>
      <c r="S7" s="998"/>
      <c r="T7" s="998"/>
      <c r="U7" s="998"/>
      <c r="V7" s="998"/>
      <c r="W7" s="998"/>
      <c r="X7" s="998"/>
      <c r="Y7" s="998"/>
      <c r="Z7" s="998"/>
      <c r="AA7" s="998"/>
      <c r="AB7" s="998"/>
      <c r="AC7" s="998"/>
      <c r="AD7" s="998"/>
      <c r="AE7" s="998"/>
      <c r="AF7" s="998"/>
      <c r="AG7" s="998"/>
      <c r="AH7" s="998"/>
      <c r="AI7" s="998"/>
      <c r="AJ7" s="998"/>
      <c r="AK7" s="998"/>
      <c r="AL7" s="998"/>
      <c r="AM7" s="998"/>
      <c r="AN7" s="998"/>
      <c r="AO7" s="998"/>
      <c r="AP7" s="998"/>
      <c r="AQ7" s="998"/>
      <c r="AR7" s="998"/>
      <c r="AS7" s="998"/>
      <c r="AT7" s="998"/>
      <c r="AU7" s="998"/>
      <c r="AV7" s="998"/>
      <c r="AW7" s="998"/>
      <c r="AX7" s="998"/>
      <c r="AY7" s="998"/>
      <c r="AZ7" s="998"/>
      <c r="BA7" s="998"/>
      <c r="BB7" s="998"/>
      <c r="BC7" s="998"/>
      <c r="BD7" s="998"/>
      <c r="BE7" s="998"/>
      <c r="BF7" s="998"/>
      <c r="BG7" s="998"/>
      <c r="BH7" s="998"/>
      <c r="BI7" s="998"/>
      <c r="BJ7" s="998"/>
      <c r="BK7" s="998"/>
      <c r="BL7" s="998"/>
      <c r="BM7" s="998"/>
      <c r="BN7" s="998"/>
      <c r="BO7" s="998"/>
      <c r="BP7" s="998"/>
      <c r="BQ7" s="998"/>
      <c r="BR7" s="998"/>
      <c r="BS7" s="998"/>
      <c r="BT7" s="998"/>
      <c r="BU7" s="998"/>
      <c r="BV7" s="998"/>
      <c r="BW7" s="998"/>
      <c r="BX7" s="998"/>
      <c r="BY7" s="998"/>
      <c r="BZ7" s="998"/>
      <c r="CA7" s="998"/>
      <c r="CB7" s="998"/>
      <c r="CC7" s="998"/>
      <c r="CD7" s="998"/>
      <c r="CE7" s="998"/>
      <c r="CF7" s="998"/>
      <c r="CG7" s="998"/>
      <c r="CH7" s="998"/>
      <c r="CI7" s="998"/>
      <c r="CJ7" s="998"/>
      <c r="CK7" s="998"/>
      <c r="CL7" s="998"/>
      <c r="CM7" s="998"/>
      <c r="CN7" s="998"/>
      <c r="CO7" s="998"/>
      <c r="CP7" s="998"/>
      <c r="CQ7" s="998"/>
      <c r="CR7" s="998"/>
      <c r="CS7" s="998"/>
      <c r="CT7" s="998"/>
      <c r="CU7" s="998"/>
      <c r="CV7" s="998"/>
      <c r="CW7" s="998"/>
      <c r="CX7" s="998"/>
      <c r="CY7" s="998"/>
      <c r="CZ7" s="998"/>
      <c r="DA7" s="998"/>
      <c r="DB7" s="998"/>
      <c r="DC7" s="998"/>
      <c r="DD7" s="998"/>
      <c r="DE7" s="998"/>
      <c r="DF7" s="998"/>
      <c r="DG7" s="998"/>
      <c r="DH7" s="998"/>
      <c r="DI7" s="998"/>
      <c r="DJ7" s="998"/>
      <c r="DK7" s="998"/>
      <c r="DL7" s="998"/>
      <c r="DM7" s="998"/>
      <c r="DN7" s="998"/>
      <c r="DO7" s="998"/>
      <c r="DP7" s="998"/>
      <c r="DQ7" s="998"/>
      <c r="DR7" s="998"/>
      <c r="DS7" s="998"/>
      <c r="DT7" s="992"/>
      <c r="DU7" s="992"/>
      <c r="DV7" s="992"/>
      <c r="DW7" s="992"/>
      <c r="DX7" s="992"/>
      <c r="DY7" s="992"/>
      <c r="DZ7" s="992"/>
      <c r="EA7" s="992"/>
      <c r="EB7" s="992"/>
      <c r="EC7" s="992"/>
      <c r="ED7" s="992"/>
      <c r="EE7" s="992"/>
      <c r="EF7" s="992"/>
      <c r="EG7" s="986"/>
      <c r="EH7" s="986"/>
      <c r="EI7" s="986"/>
    </row>
    <row r="9" spans="1:224" ht="12.75" x14ac:dyDescent="0.2">
      <c r="A9" s="397" t="s">
        <v>137</v>
      </c>
      <c r="B9" s="154"/>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row>
    <row r="10" spans="1:224" ht="9" x14ac:dyDescent="0.15">
      <c r="A10" s="156"/>
      <c r="B10" s="157"/>
      <c r="C10" s="158"/>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row>
    <row r="11" spans="1:224" ht="12.75" x14ac:dyDescent="0.2">
      <c r="A11" s="396" t="s">
        <v>34</v>
      </c>
      <c r="B11" s="157"/>
      <c r="C11" s="396" t="str">
        <f>Planilha!D10</f>
        <v>CONTRATAÇÃO DE OBRA PARA MODERNIZAÇÃO DE PARTE DO SISTEMA DE DISTRIBUIÇÃO ELÉTRICA EM MÉDIA TENSÃO, ATRAVÉS DA CONSTRUÇÃO E REFORMA DE SUBESTAÇÕES, INCLUSIVE IMPLANTAÇÃO DE SISTEMA DE MONITORAMENTO, NO CAMPUS MANGUINHOS DA FIOCRUZ, RIO DE JANEIRO/RJ.</v>
      </c>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247">
        <f>Planilha!I10</f>
        <v>0</v>
      </c>
    </row>
    <row r="12" spans="1:224" ht="12.75" x14ac:dyDescent="0.2">
      <c r="A12" s="156"/>
      <c r="B12" s="157"/>
      <c r="C12" s="396">
        <f>Planilha!D11</f>
        <v>0</v>
      </c>
      <c r="D12" s="159"/>
      <c r="E12" s="159"/>
      <c r="F12" s="159"/>
      <c r="G12" s="159"/>
      <c r="H12" s="159"/>
      <c r="I12" s="159"/>
      <c r="J12" s="159"/>
      <c r="K12" s="159"/>
      <c r="L12" s="159"/>
      <c r="M12" s="159"/>
      <c r="N12" s="160"/>
      <c r="O12" s="160"/>
      <c r="P12" s="160"/>
      <c r="Q12" s="160"/>
      <c r="R12" s="160"/>
      <c r="S12" s="161"/>
      <c r="T12" s="161"/>
      <c r="U12" s="161"/>
      <c r="V12" s="161"/>
      <c r="W12" s="161"/>
      <c r="X12" s="159"/>
      <c r="Y12" s="159"/>
      <c r="Z12" s="159"/>
      <c r="AA12" s="159"/>
      <c r="AB12" s="159"/>
      <c r="AC12" s="161"/>
      <c r="AD12" s="161"/>
      <c r="AE12" s="161"/>
      <c r="AF12" s="161"/>
      <c r="AG12" s="161"/>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60"/>
      <c r="EE12" s="160"/>
      <c r="EF12" s="160"/>
      <c r="EG12" s="160"/>
      <c r="EH12" s="160"/>
      <c r="EI12" s="161"/>
      <c r="EJ12" s="161"/>
      <c r="EK12" s="161"/>
      <c r="EL12" s="161"/>
      <c r="EM12" s="161"/>
      <c r="EN12" s="159"/>
      <c r="EO12" s="159"/>
      <c r="EP12" s="159"/>
      <c r="EQ12" s="159"/>
      <c r="ER12" s="159"/>
      <c r="ES12" s="161"/>
      <c r="ET12" s="161"/>
      <c r="EU12" s="161"/>
      <c r="EV12" s="161"/>
      <c r="EW12" s="161"/>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247">
        <f>Planilha!I11</f>
        <v>0</v>
      </c>
    </row>
    <row r="13" spans="1:224" ht="12.75" x14ac:dyDescent="0.2">
      <c r="A13" s="156"/>
      <c r="B13" s="157"/>
      <c r="C13" s="396">
        <f>Planilha!D12</f>
        <v>0</v>
      </c>
      <c r="D13" s="159"/>
      <c r="E13" s="159"/>
      <c r="F13" s="159"/>
      <c r="G13" s="159"/>
      <c r="H13" s="159"/>
      <c r="I13" s="159"/>
      <c r="J13" s="159"/>
      <c r="K13" s="159"/>
      <c r="L13" s="159"/>
      <c r="M13" s="159"/>
      <c r="N13" s="160"/>
      <c r="O13" s="160"/>
      <c r="P13" s="160"/>
      <c r="Q13" s="160"/>
      <c r="R13" s="160"/>
      <c r="S13" s="161"/>
      <c r="T13" s="161"/>
      <c r="U13" s="161"/>
      <c r="V13" s="161"/>
      <c r="W13" s="161"/>
      <c r="X13" s="159"/>
      <c r="Y13" s="159"/>
      <c r="Z13" s="159"/>
      <c r="AA13" s="159"/>
      <c r="AB13" s="159"/>
      <c r="AC13" s="161"/>
      <c r="AD13" s="161"/>
      <c r="AE13" s="161"/>
      <c r="AF13" s="161"/>
      <c r="AG13" s="161"/>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60"/>
      <c r="EE13" s="160"/>
      <c r="EF13" s="160"/>
      <c r="EG13" s="160"/>
      <c r="EH13" s="160"/>
      <c r="EI13" s="161"/>
      <c r="EJ13" s="161"/>
      <c r="EK13" s="161"/>
      <c r="EL13" s="161"/>
      <c r="EM13" s="161"/>
      <c r="EN13" s="159"/>
      <c r="EO13" s="159"/>
      <c r="EP13" s="159"/>
      <c r="EQ13" s="159"/>
      <c r="ER13" s="159"/>
      <c r="ES13" s="161"/>
      <c r="ET13" s="161"/>
      <c r="EU13" s="161"/>
      <c r="EV13" s="161"/>
      <c r="EW13" s="161"/>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row>
    <row r="14" spans="1:224" ht="12.75" x14ac:dyDescent="0.2">
      <c r="A14" s="396" t="s">
        <v>114</v>
      </c>
      <c r="B14" s="157"/>
      <c r="C14" s="2">
        <f>Planilha!D13</f>
        <v>0</v>
      </c>
      <c r="D14" s="159"/>
      <c r="E14" s="159"/>
      <c r="F14" s="159"/>
      <c r="G14" s="159"/>
      <c r="H14" s="159"/>
      <c r="I14" s="159"/>
      <c r="J14" s="159"/>
      <c r="K14" s="159"/>
      <c r="L14" s="159"/>
      <c r="M14" s="159"/>
      <c r="N14" s="160"/>
      <c r="O14" s="160"/>
      <c r="P14" s="160"/>
      <c r="Q14" s="160"/>
      <c r="R14" s="160"/>
      <c r="S14" s="161"/>
      <c r="T14" s="161"/>
      <c r="U14" s="161"/>
      <c r="V14" s="161"/>
      <c r="W14" s="161"/>
      <c r="X14" s="161"/>
      <c r="Y14" s="161"/>
      <c r="Z14" s="161"/>
      <c r="AA14" s="161"/>
      <c r="AB14" s="161"/>
      <c r="AC14" s="161"/>
      <c r="AD14" s="161"/>
      <c r="AE14" s="161"/>
      <c r="AF14" s="161"/>
      <c r="AG14" s="161"/>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60"/>
      <c r="EE14" s="160"/>
      <c r="EF14" s="160"/>
      <c r="EG14" s="160"/>
      <c r="EH14" s="160"/>
      <c r="EI14" s="161"/>
      <c r="EJ14" s="161"/>
      <c r="EK14" s="161"/>
      <c r="EL14" s="161"/>
      <c r="EM14" s="161"/>
      <c r="EN14" s="161"/>
      <c r="EO14" s="161"/>
      <c r="EP14" s="161"/>
      <c r="EQ14" s="161"/>
      <c r="ER14" s="161"/>
      <c r="ES14" s="161"/>
      <c r="ET14" s="161"/>
      <c r="EU14" s="161"/>
      <c r="EV14" s="161"/>
      <c r="EW14" s="161"/>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row>
    <row r="15" spans="1:224" ht="12.75" x14ac:dyDescent="0.2">
      <c r="A15" s="396" t="s">
        <v>36</v>
      </c>
      <c r="B15" s="157"/>
      <c r="C15" s="364">
        <f>Planilha!D14</f>
        <v>0</v>
      </c>
      <c r="D15" s="159"/>
      <c r="E15" s="159"/>
      <c r="F15" s="159"/>
      <c r="G15" s="159"/>
      <c r="H15" s="159"/>
      <c r="I15" s="159"/>
      <c r="J15" s="159"/>
      <c r="K15" s="159"/>
      <c r="L15" s="159"/>
      <c r="M15" s="159"/>
      <c r="N15" s="160"/>
      <c r="O15" s="160"/>
      <c r="P15" s="160"/>
      <c r="Q15" s="160"/>
      <c r="R15" s="160"/>
      <c r="S15" s="161"/>
      <c r="T15" s="161"/>
      <c r="U15" s="161"/>
      <c r="V15" s="161"/>
      <c r="W15" s="161"/>
      <c r="X15" s="161"/>
      <c r="Y15" s="161"/>
      <c r="Z15" s="161"/>
      <c r="AA15" s="161"/>
      <c r="AB15" s="161"/>
      <c r="AC15" s="161"/>
      <c r="AD15" s="161"/>
      <c r="AE15" s="161"/>
      <c r="AF15" s="161"/>
      <c r="AG15" s="161"/>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60"/>
      <c r="EE15" s="160"/>
      <c r="EF15" s="160"/>
      <c r="EG15" s="160"/>
      <c r="EH15" s="160"/>
      <c r="EI15" s="161"/>
      <c r="EJ15" s="161"/>
      <c r="EK15" s="161"/>
      <c r="EL15" s="161"/>
      <c r="EM15" s="161"/>
      <c r="EN15" s="161"/>
      <c r="EO15" s="161"/>
      <c r="EP15" s="161"/>
      <c r="EQ15" s="161"/>
      <c r="ER15" s="161"/>
      <c r="ES15" s="161"/>
      <c r="ET15" s="161"/>
      <c r="EU15" s="161"/>
      <c r="EV15" s="161"/>
      <c r="EW15" s="161"/>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row>
    <row r="16" spans="1:224" ht="9" x14ac:dyDescent="0.15">
      <c r="A16" s="162"/>
      <c r="B16" s="154"/>
      <c r="C16" s="163"/>
      <c r="D16" s="155"/>
      <c r="E16" s="155"/>
      <c r="F16" s="155"/>
      <c r="G16" s="155"/>
      <c r="H16" s="155"/>
      <c r="I16" s="155"/>
      <c r="J16" s="155"/>
      <c r="K16" s="155"/>
      <c r="L16" s="155"/>
      <c r="M16" s="155"/>
      <c r="N16" s="155"/>
      <c r="O16" s="155"/>
      <c r="P16" s="155"/>
      <c r="Q16" s="155"/>
      <c r="R16" s="155"/>
      <c r="S16" s="155"/>
      <c r="T16" s="155"/>
      <c r="U16" s="155"/>
      <c r="V16" s="155"/>
      <c r="W16" s="155"/>
      <c r="X16" s="155"/>
      <c r="Y16" s="155"/>
      <c r="Z16" s="155"/>
      <c r="AA16" s="155"/>
      <c r="AB16" s="155"/>
      <c r="AC16" s="155"/>
      <c r="AD16" s="155"/>
      <c r="AE16" s="155"/>
      <c r="AF16" s="155"/>
      <c r="AG16" s="155"/>
      <c r="AH16" s="155"/>
      <c r="AI16" s="155"/>
      <c r="AJ16" s="155"/>
      <c r="AK16" s="155"/>
      <c r="AL16" s="155"/>
      <c r="AM16" s="155"/>
      <c r="AN16" s="155"/>
      <c r="AO16" s="155"/>
      <c r="AP16" s="155"/>
      <c r="AQ16" s="155"/>
      <c r="AR16" s="155"/>
      <c r="AS16" s="155"/>
      <c r="AT16" s="155"/>
      <c r="AU16" s="155"/>
      <c r="AV16" s="155"/>
      <c r="AW16" s="155"/>
      <c r="AX16" s="155"/>
      <c r="AY16" s="155"/>
      <c r="AZ16" s="155"/>
      <c r="BA16" s="155"/>
      <c r="BB16" s="155"/>
      <c r="BC16" s="155"/>
      <c r="BD16" s="155"/>
      <c r="BE16" s="155"/>
      <c r="BF16" s="155"/>
      <c r="BG16" s="155"/>
      <c r="BH16" s="155"/>
      <c r="BI16" s="155"/>
      <c r="BJ16" s="155"/>
      <c r="BK16" s="155"/>
      <c r="BL16" s="155"/>
      <c r="BM16" s="155"/>
      <c r="BN16" s="155"/>
      <c r="BO16" s="155"/>
      <c r="BP16" s="155"/>
      <c r="BQ16" s="155"/>
      <c r="BR16" s="155"/>
      <c r="BS16" s="155"/>
      <c r="BT16" s="155"/>
      <c r="BU16" s="155"/>
      <c r="BV16" s="155"/>
      <c r="BW16" s="155"/>
      <c r="BX16" s="155"/>
      <c r="BY16" s="155"/>
      <c r="BZ16" s="155"/>
      <c r="CA16" s="155"/>
      <c r="CB16" s="155"/>
      <c r="CC16" s="155"/>
      <c r="CD16" s="155"/>
      <c r="CE16" s="155"/>
      <c r="CF16" s="155"/>
      <c r="CG16" s="155"/>
      <c r="CH16" s="155"/>
      <c r="CI16" s="155"/>
      <c r="CJ16" s="155"/>
      <c r="CK16" s="155"/>
      <c r="CL16" s="155"/>
      <c r="CM16" s="155"/>
      <c r="CN16" s="155"/>
      <c r="CO16" s="155"/>
      <c r="CP16" s="155"/>
      <c r="CQ16" s="155"/>
      <c r="CR16" s="155"/>
      <c r="CS16" s="155"/>
      <c r="CT16" s="155"/>
      <c r="CU16" s="155"/>
      <c r="CV16" s="155"/>
      <c r="CW16" s="155"/>
      <c r="CX16" s="155"/>
      <c r="CY16" s="155"/>
      <c r="CZ16" s="155"/>
      <c r="DA16" s="155"/>
      <c r="DB16" s="155"/>
      <c r="DC16" s="155"/>
      <c r="DD16" s="155"/>
      <c r="DE16" s="155"/>
      <c r="DF16" s="155"/>
      <c r="DG16" s="155"/>
      <c r="DH16" s="155"/>
      <c r="DI16" s="155"/>
      <c r="DJ16" s="155"/>
      <c r="DK16" s="155"/>
      <c r="DL16" s="155"/>
      <c r="DM16" s="155"/>
      <c r="DN16" s="155"/>
      <c r="DO16" s="155"/>
      <c r="DP16" s="155"/>
      <c r="DQ16" s="155"/>
      <c r="DR16" s="155"/>
      <c r="DS16" s="155"/>
      <c r="DT16" s="155"/>
      <c r="DU16" s="155"/>
      <c r="DV16" s="155"/>
      <c r="DW16" s="155"/>
      <c r="DX16" s="155"/>
      <c r="DY16" s="155"/>
      <c r="DZ16" s="155"/>
      <c r="EA16" s="155"/>
      <c r="EB16" s="155"/>
      <c r="EC16" s="155"/>
      <c r="ED16" s="155"/>
      <c r="EE16" s="155"/>
      <c r="EF16" s="155"/>
      <c r="EG16" s="155"/>
      <c r="EH16" s="155"/>
      <c r="EI16" s="155"/>
      <c r="EJ16" s="155"/>
      <c r="EK16" s="155"/>
      <c r="EL16" s="155"/>
      <c r="EM16" s="155"/>
      <c r="EN16" s="155"/>
      <c r="EO16" s="155"/>
      <c r="EP16" s="155"/>
      <c r="EQ16" s="155"/>
      <c r="ER16" s="155"/>
      <c r="ES16" s="155"/>
      <c r="ET16" s="155"/>
      <c r="EU16" s="155"/>
      <c r="EV16" s="155"/>
      <c r="EW16" s="155"/>
      <c r="EX16" s="155"/>
      <c r="EY16" s="155"/>
      <c r="EZ16" s="155"/>
      <c r="FA16" s="155"/>
      <c r="FB16" s="155"/>
      <c r="FC16" s="155"/>
      <c r="FD16" s="155"/>
      <c r="FE16" s="155"/>
      <c r="FF16" s="155"/>
      <c r="FG16" s="155"/>
      <c r="FH16" s="155"/>
      <c r="FI16" s="155"/>
      <c r="FJ16" s="155"/>
      <c r="FK16" s="155"/>
      <c r="FL16" s="155"/>
      <c r="FM16" s="155"/>
      <c r="FN16" s="155"/>
      <c r="FO16" s="155"/>
      <c r="FP16" s="155"/>
      <c r="FQ16" s="155"/>
      <c r="FR16" s="155"/>
      <c r="FS16" s="155"/>
      <c r="FT16" s="155"/>
      <c r="FU16" s="155"/>
      <c r="FV16" s="155"/>
      <c r="FW16" s="155"/>
      <c r="FX16" s="155"/>
      <c r="FY16" s="155"/>
      <c r="FZ16" s="155"/>
      <c r="GA16" s="155"/>
      <c r="GB16" s="155"/>
      <c r="GC16" s="155"/>
      <c r="GD16" s="155"/>
      <c r="GE16" s="155"/>
      <c r="GF16" s="155"/>
      <c r="GG16" s="155"/>
      <c r="GH16" s="155"/>
      <c r="GI16" s="155"/>
      <c r="GJ16" s="155"/>
      <c r="GK16" s="155"/>
      <c r="GL16" s="155"/>
      <c r="GM16" s="155"/>
      <c r="GN16" s="155"/>
      <c r="GO16" s="155"/>
      <c r="GP16" s="155"/>
      <c r="GQ16" s="155"/>
      <c r="GR16" s="155"/>
      <c r="GS16" s="155"/>
      <c r="GT16" s="155"/>
      <c r="GU16" s="155"/>
      <c r="GV16" s="155"/>
      <c r="GW16" s="155"/>
      <c r="GX16" s="155"/>
      <c r="GY16" s="155"/>
      <c r="GZ16" s="155"/>
      <c r="HA16" s="155"/>
      <c r="HB16" s="155"/>
      <c r="HC16" s="155"/>
      <c r="HD16" s="155"/>
      <c r="HE16" s="155"/>
      <c r="HF16" s="155"/>
      <c r="HG16" s="155"/>
      <c r="HH16" s="155"/>
      <c r="HI16" s="155"/>
      <c r="HJ16" s="155"/>
      <c r="HK16" s="155"/>
      <c r="HL16" s="155"/>
      <c r="HM16" s="155"/>
      <c r="HN16" s="155"/>
      <c r="HO16" s="155"/>
      <c r="HP16" s="155"/>
    </row>
    <row r="17" spans="1:224" ht="9" x14ac:dyDescent="0.15">
      <c r="A17" s="164" t="s">
        <v>28</v>
      </c>
      <c r="B17" s="165"/>
      <c r="C17" s="166"/>
      <c r="D17" s="167" t="s">
        <v>20586</v>
      </c>
      <c r="E17" s="168"/>
      <c r="F17" s="168"/>
      <c r="G17" s="168"/>
      <c r="H17" s="168"/>
      <c r="I17" s="169"/>
      <c r="J17" s="169"/>
      <c r="K17" s="169"/>
      <c r="L17" s="169"/>
      <c r="M17" s="169"/>
      <c r="N17" s="169"/>
      <c r="O17" s="169"/>
      <c r="P17" s="169"/>
      <c r="Q17" s="169"/>
      <c r="R17" s="169"/>
      <c r="S17" s="169"/>
      <c r="T17" s="169"/>
      <c r="U17" s="169"/>
      <c r="V17" s="169"/>
      <c r="W17" s="169"/>
      <c r="X17" s="169"/>
      <c r="Y17" s="169"/>
      <c r="Z17" s="169"/>
      <c r="AA17" s="169"/>
      <c r="AB17" s="169"/>
      <c r="AC17" s="169"/>
      <c r="AD17" s="169"/>
      <c r="AE17" s="169"/>
      <c r="AF17" s="169"/>
      <c r="AG17" s="169"/>
      <c r="AH17" s="169"/>
      <c r="AI17" s="169"/>
      <c r="AJ17" s="169"/>
      <c r="AK17" s="169"/>
      <c r="AL17" s="169"/>
      <c r="AM17" s="169"/>
      <c r="AN17" s="169"/>
      <c r="AO17" s="169"/>
      <c r="AP17" s="169"/>
      <c r="AQ17" s="169"/>
      <c r="AR17" s="169"/>
      <c r="AS17" s="169"/>
      <c r="AT17" s="169"/>
      <c r="AU17" s="169"/>
      <c r="AV17" s="169"/>
      <c r="AW17" s="169"/>
      <c r="AX17" s="169"/>
      <c r="AY17" s="169"/>
      <c r="AZ17" s="169"/>
      <c r="BA17" s="169"/>
      <c r="BB17" s="169"/>
      <c r="BC17" s="169"/>
      <c r="BD17" s="169"/>
      <c r="BE17" s="169"/>
      <c r="BF17" s="169"/>
      <c r="BG17" s="169"/>
      <c r="BH17" s="169"/>
      <c r="BI17" s="169"/>
      <c r="BJ17" s="169"/>
      <c r="BK17" s="169"/>
      <c r="BL17" s="169"/>
      <c r="BM17" s="169"/>
      <c r="BN17" s="169"/>
      <c r="BO17" s="169"/>
      <c r="BP17" s="169"/>
      <c r="BQ17" s="169"/>
      <c r="BR17" s="169"/>
      <c r="BS17" s="169"/>
      <c r="BT17" s="169"/>
      <c r="BU17" s="169"/>
      <c r="BV17" s="169"/>
      <c r="BW17" s="169"/>
      <c r="BX17" s="169"/>
      <c r="BY17" s="169"/>
      <c r="BZ17" s="169"/>
      <c r="CA17" s="169"/>
      <c r="CB17" s="169"/>
      <c r="CC17" s="169"/>
      <c r="CD17" s="169"/>
      <c r="CE17" s="169"/>
      <c r="CF17" s="169"/>
      <c r="CG17" s="169"/>
      <c r="CH17" s="169"/>
      <c r="CI17" s="169"/>
      <c r="CJ17" s="169"/>
      <c r="CK17" s="169"/>
      <c r="CL17" s="169"/>
      <c r="CM17" s="169"/>
      <c r="CN17" s="169"/>
      <c r="CO17" s="169"/>
      <c r="CP17" s="169"/>
      <c r="CQ17" s="169"/>
      <c r="CR17" s="169"/>
      <c r="CS17" s="169"/>
      <c r="CT17" s="169"/>
      <c r="CU17" s="169"/>
      <c r="CV17" s="169"/>
      <c r="CW17" s="169"/>
      <c r="CX17" s="169"/>
      <c r="CY17" s="169"/>
      <c r="CZ17" s="169"/>
      <c r="DA17" s="169"/>
      <c r="DB17" s="169"/>
      <c r="DC17" s="169"/>
      <c r="DD17" s="169"/>
      <c r="DE17" s="169"/>
      <c r="DF17" s="169"/>
      <c r="DG17" s="169"/>
      <c r="DH17" s="169"/>
      <c r="DI17" s="169"/>
      <c r="DJ17" s="169"/>
      <c r="DK17" s="169"/>
      <c r="DL17" s="169"/>
      <c r="DM17" s="169"/>
      <c r="DN17" s="169"/>
      <c r="DO17" s="169"/>
      <c r="DP17" s="169"/>
      <c r="DQ17" s="169"/>
      <c r="DR17" s="169"/>
      <c r="DS17" s="169"/>
      <c r="DT17" s="167" t="s">
        <v>20586</v>
      </c>
      <c r="DU17" s="168"/>
      <c r="DV17" s="168"/>
      <c r="DW17" s="168"/>
      <c r="DX17" s="168"/>
      <c r="DY17" s="169"/>
      <c r="DZ17" s="169"/>
      <c r="EA17" s="169"/>
      <c r="EB17" s="169"/>
      <c r="EC17" s="169"/>
      <c r="ED17" s="169"/>
      <c r="EE17" s="169"/>
      <c r="EF17" s="169"/>
      <c r="EG17" s="169"/>
      <c r="EH17" s="169"/>
      <c r="EI17" s="169"/>
      <c r="EJ17" s="169"/>
      <c r="EK17" s="169"/>
      <c r="EL17" s="169"/>
      <c r="EM17" s="169"/>
      <c r="EN17" s="169"/>
      <c r="EO17" s="169"/>
      <c r="EP17" s="169"/>
      <c r="EQ17" s="169"/>
      <c r="ER17" s="169"/>
      <c r="ES17" s="169"/>
      <c r="ET17" s="169"/>
      <c r="EU17" s="169"/>
      <c r="EV17" s="169"/>
      <c r="EW17" s="169"/>
      <c r="EX17" s="169"/>
      <c r="EY17" s="169"/>
      <c r="EZ17" s="169"/>
      <c r="FA17" s="169"/>
      <c r="FB17" s="169"/>
      <c r="FC17" s="169"/>
      <c r="FD17" s="169"/>
      <c r="FE17" s="169"/>
      <c r="FF17" s="169"/>
      <c r="FG17" s="169"/>
      <c r="FH17" s="169"/>
      <c r="FI17" s="169"/>
      <c r="FJ17" s="169"/>
      <c r="FK17" s="169"/>
      <c r="FL17" s="169"/>
      <c r="FM17" s="169"/>
      <c r="FN17" s="169"/>
      <c r="FO17" s="169"/>
      <c r="FP17" s="169"/>
      <c r="FQ17" s="169"/>
      <c r="FR17" s="169"/>
      <c r="FS17" s="169"/>
      <c r="FT17" s="169"/>
      <c r="FU17" s="169"/>
      <c r="FV17" s="169"/>
      <c r="FW17" s="169"/>
      <c r="FX17" s="169"/>
      <c r="FY17" s="169"/>
      <c r="FZ17" s="169"/>
      <c r="GA17" s="169"/>
      <c r="GB17" s="169"/>
      <c r="GC17" s="169"/>
      <c r="GD17" s="169"/>
      <c r="GE17" s="169"/>
      <c r="GF17" s="169"/>
      <c r="GG17" s="169"/>
      <c r="GH17" s="169"/>
      <c r="GI17" s="169"/>
      <c r="GJ17" s="169"/>
      <c r="GK17" s="169"/>
      <c r="GL17" s="169"/>
      <c r="GM17" s="169"/>
      <c r="GN17" s="169"/>
      <c r="GO17" s="169"/>
      <c r="GP17" s="169"/>
      <c r="GQ17" s="169"/>
      <c r="GR17" s="169"/>
      <c r="GS17" s="169"/>
      <c r="GT17" s="169"/>
      <c r="GU17" s="169"/>
      <c r="GV17" s="169"/>
      <c r="GW17" s="169"/>
      <c r="GX17" s="169"/>
      <c r="GY17" s="169"/>
      <c r="GZ17" s="169"/>
      <c r="HA17" s="169"/>
      <c r="HB17" s="169"/>
      <c r="HC17" s="169"/>
      <c r="HD17" s="169"/>
      <c r="HE17" s="169"/>
      <c r="HF17" s="169"/>
      <c r="HG17" s="169"/>
      <c r="HH17" s="169"/>
      <c r="HI17" s="169"/>
      <c r="HJ17" s="169"/>
      <c r="HK17" s="169"/>
      <c r="HL17" s="169"/>
      <c r="HM17" s="169"/>
      <c r="HN17" s="169"/>
      <c r="HO17" s="169"/>
      <c r="HP17" s="170" t="s">
        <v>7</v>
      </c>
    </row>
    <row r="18" spans="1:224" ht="9" x14ac:dyDescent="0.15">
      <c r="A18" s="955"/>
      <c r="B18" s="154"/>
      <c r="C18" s="956"/>
      <c r="D18" s="1008" t="s">
        <v>20587</v>
      </c>
      <c r="E18" s="1009"/>
      <c r="F18" s="1009"/>
      <c r="G18" s="1009"/>
      <c r="H18" s="1009"/>
      <c r="I18" s="1009"/>
      <c r="J18" s="1009"/>
      <c r="K18" s="1009"/>
      <c r="L18" s="1009"/>
      <c r="M18" s="1009"/>
      <c r="N18" s="1009"/>
      <c r="O18" s="1009"/>
      <c r="P18" s="1009"/>
      <c r="Q18" s="1009"/>
      <c r="R18" s="1009"/>
      <c r="S18" s="1009"/>
      <c r="T18" s="1009"/>
      <c r="U18" s="1009"/>
      <c r="V18" s="1009"/>
      <c r="W18" s="1009"/>
      <c r="X18" s="1009"/>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1009"/>
      <c r="AV18" s="1009"/>
      <c r="AW18" s="1009"/>
      <c r="AX18" s="1009"/>
      <c r="AY18" s="1009"/>
      <c r="AZ18" s="1009"/>
      <c r="BA18" s="1009"/>
      <c r="BB18" s="1009"/>
      <c r="BC18" s="1009"/>
      <c r="BD18" s="1009"/>
      <c r="BE18" s="1009"/>
      <c r="BF18" s="1009"/>
      <c r="BG18" s="1009"/>
      <c r="BH18" s="1009"/>
      <c r="BI18" s="1009"/>
      <c r="BJ18" s="1009"/>
      <c r="BK18" s="1010"/>
      <c r="BL18" s="1008" t="s">
        <v>20588</v>
      </c>
      <c r="BM18" s="1009"/>
      <c r="BN18" s="1009"/>
      <c r="BO18" s="1009"/>
      <c r="BP18" s="1009"/>
      <c r="BQ18" s="1009"/>
      <c r="BR18" s="1009"/>
      <c r="BS18" s="1009"/>
      <c r="BT18" s="1009"/>
      <c r="BU18" s="1009"/>
      <c r="BV18" s="1009"/>
      <c r="BW18" s="1009"/>
      <c r="BX18" s="1009"/>
      <c r="BY18" s="1009"/>
      <c r="BZ18" s="1009"/>
      <c r="CA18" s="1009"/>
      <c r="CB18" s="1009"/>
      <c r="CC18" s="1009"/>
      <c r="CD18" s="1009"/>
      <c r="CE18" s="1009"/>
      <c r="CF18" s="1009"/>
      <c r="CG18" s="1009"/>
      <c r="CH18" s="1009"/>
      <c r="CI18" s="1009"/>
      <c r="CJ18" s="1009"/>
      <c r="CK18" s="1009"/>
      <c r="CL18" s="1009"/>
      <c r="CM18" s="1009"/>
      <c r="CN18" s="1009"/>
      <c r="CO18" s="1009"/>
      <c r="CP18" s="1009"/>
      <c r="CQ18" s="1009"/>
      <c r="CR18" s="1009"/>
      <c r="CS18" s="1009"/>
      <c r="CT18" s="1009"/>
      <c r="CU18" s="1009"/>
      <c r="CV18" s="1009"/>
      <c r="CW18" s="1009"/>
      <c r="CX18" s="1009"/>
      <c r="CY18" s="1009"/>
      <c r="CZ18" s="1009"/>
      <c r="DA18" s="1009"/>
      <c r="DB18" s="1009"/>
      <c r="DC18" s="1009"/>
      <c r="DD18" s="1009"/>
      <c r="DE18" s="1008" t="s">
        <v>20589</v>
      </c>
      <c r="DF18" s="1009"/>
      <c r="DG18" s="1009"/>
      <c r="DH18" s="1009"/>
      <c r="DI18" s="1009"/>
      <c r="DJ18" s="1009"/>
      <c r="DK18" s="1009"/>
      <c r="DL18" s="1009"/>
      <c r="DM18" s="1009"/>
      <c r="DN18" s="1009"/>
      <c r="DO18" s="1009"/>
      <c r="DP18" s="1009"/>
      <c r="DQ18" s="1009"/>
      <c r="DR18" s="1009"/>
      <c r="DS18" s="1009"/>
      <c r="DT18" s="1009"/>
      <c r="DU18" s="1009"/>
      <c r="DV18" s="1009"/>
      <c r="DW18" s="1009"/>
      <c r="DX18" s="1009"/>
      <c r="DY18" s="1009"/>
      <c r="DZ18" s="1009"/>
      <c r="EA18" s="1009"/>
      <c r="EB18" s="1009"/>
      <c r="EC18" s="1009"/>
      <c r="ED18" s="1009"/>
      <c r="EE18" s="1009"/>
      <c r="EF18" s="1009"/>
      <c r="EG18" s="1009"/>
      <c r="EH18" s="1009"/>
      <c r="EI18" s="1009"/>
      <c r="EJ18" s="1009"/>
      <c r="EK18" s="1009"/>
      <c r="EL18" s="1009"/>
      <c r="EM18" s="1009"/>
      <c r="EN18" s="1009"/>
      <c r="EO18" s="1009"/>
      <c r="EP18" s="1009"/>
      <c r="EQ18" s="1009"/>
      <c r="ER18" s="1009"/>
      <c r="ES18" s="1009"/>
      <c r="ET18" s="1009"/>
      <c r="EU18" s="1009"/>
      <c r="EV18" s="1009"/>
      <c r="EW18" s="1010"/>
      <c r="EX18" s="169"/>
      <c r="EY18" s="957"/>
      <c r="EZ18" s="957"/>
      <c r="FA18" s="957"/>
      <c r="FB18" s="957"/>
      <c r="FC18" s="169"/>
      <c r="FD18" s="957"/>
      <c r="FE18" s="957"/>
      <c r="FF18" s="957"/>
      <c r="FG18" s="957"/>
      <c r="FH18" s="169"/>
      <c r="FI18" s="957"/>
      <c r="FJ18" s="957"/>
      <c r="FK18" s="957"/>
      <c r="FL18" s="957"/>
      <c r="FM18" s="169"/>
      <c r="FN18" s="957"/>
      <c r="FO18" s="957"/>
      <c r="FP18" s="957"/>
      <c r="FQ18" s="957"/>
      <c r="FR18" s="169"/>
      <c r="FS18" s="957"/>
      <c r="FT18" s="957"/>
      <c r="FU18" s="957"/>
      <c r="FV18" s="957"/>
      <c r="FW18" s="169"/>
      <c r="FX18" s="957"/>
      <c r="FY18" s="957"/>
      <c r="FZ18" s="957"/>
      <c r="GA18" s="957"/>
      <c r="GB18" s="169"/>
      <c r="GC18" s="957"/>
      <c r="GD18" s="957"/>
      <c r="GE18" s="957"/>
      <c r="GF18" s="957"/>
      <c r="GG18" s="169"/>
      <c r="GH18" s="957"/>
      <c r="GI18" s="957"/>
      <c r="GJ18" s="957"/>
      <c r="GK18" s="957"/>
      <c r="GL18" s="169"/>
      <c r="GM18" s="957"/>
      <c r="GN18" s="957"/>
      <c r="GO18" s="957"/>
      <c r="GP18" s="957"/>
      <c r="GQ18" s="169"/>
      <c r="GR18" s="957"/>
      <c r="GS18" s="957"/>
      <c r="GT18" s="957"/>
      <c r="GU18" s="957"/>
      <c r="GV18" s="169"/>
      <c r="GW18" s="957"/>
      <c r="GX18" s="957"/>
      <c r="GY18" s="957"/>
      <c r="GZ18" s="957"/>
      <c r="HA18" s="169"/>
      <c r="HB18" s="957"/>
      <c r="HC18" s="957"/>
      <c r="HD18" s="957"/>
      <c r="HE18" s="957"/>
      <c r="HF18" s="169"/>
      <c r="HG18" s="957"/>
      <c r="HH18" s="957"/>
      <c r="HI18" s="957"/>
      <c r="HJ18" s="957"/>
      <c r="HK18" s="169"/>
      <c r="HL18" s="957"/>
      <c r="HM18" s="957"/>
      <c r="HN18" s="957"/>
      <c r="HO18" s="957"/>
      <c r="HP18" s="958"/>
    </row>
    <row r="19" spans="1:224" ht="9" x14ac:dyDescent="0.15">
      <c r="A19" s="171" t="s">
        <v>30</v>
      </c>
      <c r="B19" s="172"/>
      <c r="C19" s="173"/>
      <c r="D19" s="167">
        <v>1</v>
      </c>
      <c r="E19" s="174"/>
      <c r="F19" s="174"/>
      <c r="G19" s="174"/>
      <c r="H19" s="174"/>
      <c r="I19" s="167">
        <f>D19+1</f>
        <v>2</v>
      </c>
      <c r="J19" s="174"/>
      <c r="K19" s="174"/>
      <c r="L19" s="174"/>
      <c r="M19" s="174"/>
      <c r="N19" s="167">
        <f>I19+1</f>
        <v>3</v>
      </c>
      <c r="O19" s="174"/>
      <c r="P19" s="174"/>
      <c r="Q19" s="174"/>
      <c r="R19" s="174"/>
      <c r="S19" s="167">
        <f>N19+1</f>
        <v>4</v>
      </c>
      <c r="T19" s="174"/>
      <c r="U19" s="174"/>
      <c r="V19" s="174"/>
      <c r="W19" s="174"/>
      <c r="X19" s="167">
        <f>S19+1</f>
        <v>5</v>
      </c>
      <c r="Y19" s="174"/>
      <c r="Z19" s="174"/>
      <c r="AA19" s="174"/>
      <c r="AB19" s="174"/>
      <c r="AC19" s="167">
        <f>X19+1</f>
        <v>6</v>
      </c>
      <c r="AD19" s="174"/>
      <c r="AE19" s="174"/>
      <c r="AF19" s="174"/>
      <c r="AG19" s="174"/>
      <c r="AH19" s="167">
        <f>AC19+1</f>
        <v>7</v>
      </c>
      <c r="AI19" s="174"/>
      <c r="AJ19" s="174"/>
      <c r="AK19" s="174"/>
      <c r="AL19" s="174"/>
      <c r="AM19" s="167">
        <f>AH19+1</f>
        <v>8</v>
      </c>
      <c r="AN19" s="174"/>
      <c r="AO19" s="174"/>
      <c r="AP19" s="174"/>
      <c r="AQ19" s="174"/>
      <c r="AR19" s="167">
        <f>AM19+1</f>
        <v>9</v>
      </c>
      <c r="AS19" s="174"/>
      <c r="AT19" s="174"/>
      <c r="AU19" s="174"/>
      <c r="AV19" s="174"/>
      <c r="AW19" s="167">
        <f>AR19+1</f>
        <v>10</v>
      </c>
      <c r="AX19" s="174"/>
      <c r="AY19" s="174"/>
      <c r="AZ19" s="174"/>
      <c r="BA19" s="174"/>
      <c r="BB19" s="167">
        <f>AW19+1</f>
        <v>11</v>
      </c>
      <c r="BC19" s="174"/>
      <c r="BD19" s="174"/>
      <c r="BE19" s="174"/>
      <c r="BF19" s="174"/>
      <c r="BG19" s="167">
        <f>BB19+1</f>
        <v>12</v>
      </c>
      <c r="BH19" s="174"/>
      <c r="BI19" s="174"/>
      <c r="BJ19" s="174"/>
      <c r="BK19" s="174"/>
      <c r="BL19" s="167">
        <f>BG19+1</f>
        <v>13</v>
      </c>
      <c r="BM19" s="174"/>
      <c r="BN19" s="174"/>
      <c r="BO19" s="174"/>
      <c r="BP19" s="174"/>
      <c r="BQ19" s="167">
        <f>BL19+1</f>
        <v>14</v>
      </c>
      <c r="BR19" s="174"/>
      <c r="BS19" s="174"/>
      <c r="BT19" s="174"/>
      <c r="BU19" s="174"/>
      <c r="BV19" s="167">
        <f>BQ19+1</f>
        <v>15</v>
      </c>
      <c r="BW19" s="174"/>
      <c r="BX19" s="174"/>
      <c r="BY19" s="174"/>
      <c r="BZ19" s="174"/>
      <c r="CA19" s="167">
        <f>BV19+1</f>
        <v>16</v>
      </c>
      <c r="CB19" s="174"/>
      <c r="CC19" s="174"/>
      <c r="CD19" s="174"/>
      <c r="CE19" s="174"/>
      <c r="CF19" s="167">
        <f>CA19+1</f>
        <v>17</v>
      </c>
      <c r="CG19" s="174"/>
      <c r="CH19" s="174"/>
      <c r="CI19" s="174"/>
      <c r="CJ19" s="174"/>
      <c r="CK19" s="167">
        <f>CF19+1</f>
        <v>18</v>
      </c>
      <c r="CL19" s="174"/>
      <c r="CM19" s="174"/>
      <c r="CN19" s="174"/>
      <c r="CO19" s="174"/>
      <c r="CP19" s="167">
        <f>CK19+1</f>
        <v>19</v>
      </c>
      <c r="CQ19" s="174"/>
      <c r="CR19" s="174"/>
      <c r="CS19" s="174"/>
      <c r="CT19" s="174"/>
      <c r="CU19" s="167">
        <f>CP19+1</f>
        <v>20</v>
      </c>
      <c r="CV19" s="174"/>
      <c r="CW19" s="174"/>
      <c r="CX19" s="174"/>
      <c r="CY19" s="174"/>
      <c r="CZ19" s="167">
        <f>CU19+1</f>
        <v>21</v>
      </c>
      <c r="DA19" s="174"/>
      <c r="DB19" s="174"/>
      <c r="DC19" s="174"/>
      <c r="DD19" s="174"/>
      <c r="DE19" s="167">
        <f>CZ19+1</f>
        <v>22</v>
      </c>
      <c r="DF19" s="174"/>
      <c r="DG19" s="174"/>
      <c r="DH19" s="174"/>
      <c r="DI19" s="174"/>
      <c r="DJ19" s="167">
        <f>DE19+1</f>
        <v>23</v>
      </c>
      <c r="DK19" s="174"/>
      <c r="DL19" s="174"/>
      <c r="DM19" s="174"/>
      <c r="DN19" s="174"/>
      <c r="DO19" s="167">
        <f>DJ19+1</f>
        <v>24</v>
      </c>
      <c r="DP19" s="174"/>
      <c r="DQ19" s="174"/>
      <c r="DR19" s="174"/>
      <c r="DS19" s="174"/>
      <c r="DT19" s="167">
        <f>DO19+1</f>
        <v>25</v>
      </c>
      <c r="DU19" s="174"/>
      <c r="DV19" s="174"/>
      <c r="DW19" s="174"/>
      <c r="DX19" s="174"/>
      <c r="DY19" s="167">
        <f>DT19+1</f>
        <v>26</v>
      </c>
      <c r="DZ19" s="174"/>
      <c r="EA19" s="174"/>
      <c r="EB19" s="174"/>
      <c r="EC19" s="174"/>
      <c r="ED19" s="167">
        <f>DY19+1</f>
        <v>27</v>
      </c>
      <c r="EE19" s="174"/>
      <c r="EF19" s="174"/>
      <c r="EG19" s="174"/>
      <c r="EH19" s="174"/>
      <c r="EI19" s="167">
        <f>ED19+1</f>
        <v>28</v>
      </c>
      <c r="EJ19" s="174"/>
      <c r="EK19" s="174"/>
      <c r="EL19" s="174"/>
      <c r="EM19" s="174"/>
      <c r="EN19" s="167">
        <f>EI19+1</f>
        <v>29</v>
      </c>
      <c r="EO19" s="174"/>
      <c r="EP19" s="174"/>
      <c r="EQ19" s="174"/>
      <c r="ER19" s="174"/>
      <c r="ES19" s="167">
        <f>EN19+1</f>
        <v>30</v>
      </c>
      <c r="ET19" s="174"/>
      <c r="EU19" s="174"/>
      <c r="EV19" s="174"/>
      <c r="EW19" s="174"/>
      <c r="EX19" s="167">
        <f>ES19+1</f>
        <v>31</v>
      </c>
      <c r="EY19" s="174"/>
      <c r="EZ19" s="174"/>
      <c r="FA19" s="174"/>
      <c r="FB19" s="174"/>
      <c r="FC19" s="167">
        <f>EX19+1</f>
        <v>32</v>
      </c>
      <c r="FD19" s="174"/>
      <c r="FE19" s="174"/>
      <c r="FF19" s="174"/>
      <c r="FG19" s="174"/>
      <c r="FH19" s="167">
        <f>FC19+1</f>
        <v>33</v>
      </c>
      <c r="FI19" s="174"/>
      <c r="FJ19" s="174"/>
      <c r="FK19" s="174"/>
      <c r="FL19" s="174"/>
      <c r="FM19" s="167">
        <f>FH19+1</f>
        <v>34</v>
      </c>
      <c r="FN19" s="174"/>
      <c r="FO19" s="174"/>
      <c r="FP19" s="174"/>
      <c r="FQ19" s="174"/>
      <c r="FR19" s="167">
        <f>FM19+1</f>
        <v>35</v>
      </c>
      <c r="FS19" s="174"/>
      <c r="FT19" s="174"/>
      <c r="FU19" s="174"/>
      <c r="FV19" s="174"/>
      <c r="FW19" s="167">
        <f>FR19+1</f>
        <v>36</v>
      </c>
      <c r="FX19" s="174"/>
      <c r="FY19" s="174"/>
      <c r="FZ19" s="174"/>
      <c r="GA19" s="174"/>
      <c r="GB19" s="167">
        <f>FW19+1</f>
        <v>37</v>
      </c>
      <c r="GC19" s="174"/>
      <c r="GD19" s="174"/>
      <c r="GE19" s="174"/>
      <c r="GF19" s="174"/>
      <c r="GG19" s="167">
        <f>GB19+1</f>
        <v>38</v>
      </c>
      <c r="GH19" s="174"/>
      <c r="GI19" s="174"/>
      <c r="GJ19" s="174"/>
      <c r="GK19" s="174"/>
      <c r="GL19" s="167">
        <f>GG19+1</f>
        <v>39</v>
      </c>
      <c r="GM19" s="174"/>
      <c r="GN19" s="174"/>
      <c r="GO19" s="174"/>
      <c r="GP19" s="174"/>
      <c r="GQ19" s="167">
        <f>GL19+1</f>
        <v>40</v>
      </c>
      <c r="GR19" s="174"/>
      <c r="GS19" s="174"/>
      <c r="GT19" s="174"/>
      <c r="GU19" s="174"/>
      <c r="GV19" s="167">
        <f>GQ19+1</f>
        <v>41</v>
      </c>
      <c r="GW19" s="174"/>
      <c r="GX19" s="174"/>
      <c r="GY19" s="174"/>
      <c r="GZ19" s="174"/>
      <c r="HA19" s="167">
        <f>GV19+1</f>
        <v>42</v>
      </c>
      <c r="HB19" s="174"/>
      <c r="HC19" s="174"/>
      <c r="HD19" s="174"/>
      <c r="HE19" s="174"/>
      <c r="HF19" s="167">
        <f>HA19+1</f>
        <v>43</v>
      </c>
      <c r="HG19" s="174"/>
      <c r="HH19" s="174"/>
      <c r="HI19" s="174"/>
      <c r="HJ19" s="174"/>
      <c r="HK19" s="167">
        <f>HF19+1</f>
        <v>44</v>
      </c>
      <c r="HL19" s="174"/>
      <c r="HM19" s="174"/>
      <c r="HN19" s="174"/>
      <c r="HO19" s="174"/>
      <c r="HP19" s="175"/>
    </row>
    <row r="20" spans="1:224" ht="9" x14ac:dyDescent="0.15">
      <c r="A20" s="176" t="str">
        <f>Planilha!C18</f>
        <v>01</v>
      </c>
      <c r="B20" s="157"/>
      <c r="C20" s="181"/>
      <c r="D20" s="951"/>
      <c r="E20" s="952"/>
      <c r="F20" s="952"/>
      <c r="G20" s="952"/>
      <c r="H20" s="952"/>
      <c r="I20" s="951"/>
      <c r="J20" s="952"/>
      <c r="K20" s="953"/>
      <c r="L20" s="953"/>
      <c r="M20" s="953"/>
      <c r="N20" s="16"/>
      <c r="O20" s="17"/>
      <c r="P20" s="19"/>
      <c r="Q20" s="19"/>
      <c r="R20" s="19"/>
      <c r="S20" s="16"/>
      <c r="T20" s="17"/>
      <c r="U20" s="19"/>
      <c r="V20" s="19"/>
      <c r="W20" s="19"/>
      <c r="X20" s="16"/>
      <c r="Y20" s="17"/>
      <c r="Z20" s="19"/>
      <c r="AA20" s="19"/>
      <c r="AB20" s="19"/>
      <c r="AC20" s="16"/>
      <c r="AD20" s="17"/>
      <c r="AE20" s="19"/>
      <c r="AF20" s="19"/>
      <c r="AG20" s="19"/>
      <c r="AH20" s="16"/>
      <c r="AI20" s="17"/>
      <c r="AJ20" s="19"/>
      <c r="AK20" s="19"/>
      <c r="AL20" s="19"/>
      <c r="AM20" s="16"/>
      <c r="AN20" s="17"/>
      <c r="AO20" s="19"/>
      <c r="AP20" s="19"/>
      <c r="AQ20" s="19"/>
      <c r="AR20" s="16"/>
      <c r="AS20" s="17"/>
      <c r="AT20" s="19"/>
      <c r="AU20" s="19"/>
      <c r="AV20" s="19"/>
      <c r="AW20" s="16"/>
      <c r="AX20" s="17"/>
      <c r="AY20" s="19"/>
      <c r="AZ20" s="19"/>
      <c r="BA20" s="19"/>
      <c r="BB20" s="16"/>
      <c r="BC20" s="17"/>
      <c r="BD20" s="19"/>
      <c r="BE20" s="19"/>
      <c r="BF20" s="19"/>
      <c r="BG20" s="16"/>
      <c r="BH20" s="17"/>
      <c r="BI20" s="19"/>
      <c r="BJ20" s="19"/>
      <c r="BK20" s="19"/>
      <c r="BL20" s="951"/>
      <c r="BM20" s="952"/>
      <c r="BN20" s="954"/>
      <c r="BO20" s="954"/>
      <c r="BP20" s="954"/>
      <c r="BQ20" s="951"/>
      <c r="BR20" s="952"/>
      <c r="BS20" s="954"/>
      <c r="BT20" s="954"/>
      <c r="BU20" s="954"/>
      <c r="BV20" s="16"/>
      <c r="BW20" s="17"/>
      <c r="BX20" s="19"/>
      <c r="BY20" s="19"/>
      <c r="BZ20" s="19"/>
      <c r="CA20" s="16"/>
      <c r="CB20" s="17"/>
      <c r="CC20" s="19"/>
      <c r="CD20" s="19"/>
      <c r="CE20" s="19"/>
      <c r="CF20" s="16"/>
      <c r="CG20" s="17"/>
      <c r="CH20" s="19"/>
      <c r="CI20" s="19"/>
      <c r="CJ20" s="19"/>
      <c r="CK20" s="16"/>
      <c r="CL20" s="17"/>
      <c r="CM20" s="19"/>
      <c r="CN20" s="19"/>
      <c r="CO20" s="19"/>
      <c r="CP20" s="16"/>
      <c r="CQ20" s="17"/>
      <c r="CR20" s="19"/>
      <c r="CS20" s="19"/>
      <c r="CT20" s="19"/>
      <c r="CU20" s="16"/>
      <c r="CV20" s="17"/>
      <c r="CW20" s="19"/>
      <c r="CX20" s="19"/>
      <c r="CY20" s="19"/>
      <c r="CZ20" s="16"/>
      <c r="DA20" s="17"/>
      <c r="DB20" s="19"/>
      <c r="DC20" s="19"/>
      <c r="DD20" s="19"/>
      <c r="DE20" s="16"/>
      <c r="DF20" s="17"/>
      <c r="DG20" s="19"/>
      <c r="DH20" s="19"/>
      <c r="DI20" s="19"/>
      <c r="DJ20" s="16"/>
      <c r="DK20" s="17"/>
      <c r="DL20" s="19"/>
      <c r="DM20" s="19"/>
      <c r="DN20" s="19"/>
      <c r="DO20" s="16"/>
      <c r="DP20" s="17"/>
      <c r="DQ20" s="19"/>
      <c r="DR20" s="19"/>
      <c r="DS20" s="19"/>
      <c r="DT20" s="16"/>
      <c r="DU20" s="17"/>
      <c r="DV20" s="17"/>
      <c r="DW20" s="17"/>
      <c r="DX20" s="17"/>
      <c r="DY20" s="16"/>
      <c r="DZ20" s="17"/>
      <c r="EA20" s="18"/>
      <c r="EB20" s="18"/>
      <c r="EC20" s="18"/>
      <c r="ED20" s="16"/>
      <c r="EE20" s="17"/>
      <c r="EF20" s="19"/>
      <c r="EG20" s="19"/>
      <c r="EH20" s="19"/>
      <c r="EI20" s="16"/>
      <c r="EJ20" s="17"/>
      <c r="EK20" s="19"/>
      <c r="EL20" s="19"/>
      <c r="EM20" s="19"/>
      <c r="EN20" s="16"/>
      <c r="EO20" s="17"/>
      <c r="EP20" s="19"/>
      <c r="EQ20" s="19"/>
      <c r="ER20" s="19"/>
      <c r="ES20" s="16"/>
      <c r="ET20" s="17"/>
      <c r="EU20" s="19"/>
      <c r="EV20" s="19"/>
      <c r="EW20" s="19"/>
      <c r="EX20" s="16"/>
      <c r="EY20" s="17"/>
      <c r="EZ20" s="19"/>
      <c r="FA20" s="19"/>
      <c r="FB20" s="19"/>
      <c r="FC20" s="16"/>
      <c r="FD20" s="17"/>
      <c r="FE20" s="19"/>
      <c r="FF20" s="19"/>
      <c r="FG20" s="19"/>
      <c r="FH20" s="16"/>
      <c r="FI20" s="17"/>
      <c r="FJ20" s="19"/>
      <c r="FK20" s="19"/>
      <c r="FL20" s="19"/>
      <c r="FM20" s="16"/>
      <c r="FN20" s="17"/>
      <c r="FO20" s="19"/>
      <c r="FP20" s="19"/>
      <c r="FQ20" s="19"/>
      <c r="FR20" s="16"/>
      <c r="FS20" s="17"/>
      <c r="FT20" s="19"/>
      <c r="FU20" s="19"/>
      <c r="FV20" s="19"/>
      <c r="FW20" s="16"/>
      <c r="FX20" s="17"/>
      <c r="FY20" s="19"/>
      <c r="FZ20" s="19"/>
      <c r="GA20" s="19"/>
      <c r="GB20" s="16"/>
      <c r="GC20" s="17"/>
      <c r="GD20" s="19"/>
      <c r="GE20" s="19"/>
      <c r="GF20" s="19"/>
      <c r="GG20" s="16"/>
      <c r="GH20" s="17"/>
      <c r="GI20" s="19"/>
      <c r="GJ20" s="19"/>
      <c r="GK20" s="19"/>
      <c r="GL20" s="16"/>
      <c r="GM20" s="17"/>
      <c r="GN20" s="19"/>
      <c r="GO20" s="19"/>
      <c r="GP20" s="19"/>
      <c r="GQ20" s="16"/>
      <c r="GR20" s="17"/>
      <c r="GS20" s="19"/>
      <c r="GT20" s="19"/>
      <c r="GU20" s="19"/>
      <c r="GV20" s="16"/>
      <c r="GW20" s="17"/>
      <c r="GX20" s="19"/>
      <c r="GY20" s="19"/>
      <c r="GZ20" s="19"/>
      <c r="HA20" s="16"/>
      <c r="HB20" s="17"/>
      <c r="HC20" s="19"/>
      <c r="HD20" s="19"/>
      <c r="HE20" s="19"/>
      <c r="HF20" s="16"/>
      <c r="HG20" s="17"/>
      <c r="HH20" s="19"/>
      <c r="HI20" s="19"/>
      <c r="HJ20" s="19"/>
      <c r="HK20" s="16"/>
      <c r="HL20" s="17"/>
      <c r="HM20" s="19"/>
      <c r="HN20" s="19"/>
      <c r="HO20" s="19"/>
      <c r="HP20" s="177"/>
    </row>
    <row r="21" spans="1:224" ht="9" x14ac:dyDescent="0.15">
      <c r="A21" s="176"/>
      <c r="B21" s="159" t="str">
        <f>LEFT(Planilha!D18,23)</f>
        <v>INSTALAÇÕES PROVISÓRIAS</v>
      </c>
      <c r="C21" s="178"/>
      <c r="D21" s="7"/>
      <c r="E21" s="6">
        <f>Planilha!$I$193*Cronograma!D22</f>
        <v>125963.08</v>
      </c>
      <c r="F21" s="6"/>
      <c r="G21" s="6"/>
      <c r="H21" s="6"/>
      <c r="I21" s="7"/>
      <c r="J21" s="6">
        <f>Planilha!$I$193*Cronograma!I22</f>
        <v>83975.4</v>
      </c>
      <c r="K21" s="6"/>
      <c r="L21" s="6"/>
      <c r="M21" s="6"/>
      <c r="N21" s="7"/>
      <c r="O21" s="6">
        <f>Planilha!$I$193*Cronograma!N22</f>
        <v>0</v>
      </c>
      <c r="P21" s="6"/>
      <c r="Q21" s="6"/>
      <c r="R21" s="6"/>
      <c r="S21" s="7"/>
      <c r="T21" s="6">
        <f>Planilha!$I$193*Cronograma!S22</f>
        <v>0</v>
      </c>
      <c r="U21" s="6"/>
      <c r="V21" s="6"/>
      <c r="W21" s="6"/>
      <c r="X21" s="7"/>
      <c r="Y21" s="6">
        <f>Planilha!$I$193*Cronograma!X22</f>
        <v>0</v>
      </c>
      <c r="Z21" s="6"/>
      <c r="AA21" s="6"/>
      <c r="AB21" s="6"/>
      <c r="AC21" s="7"/>
      <c r="AD21" s="6">
        <f>Planilha!$I$193*Cronograma!AC22</f>
        <v>0</v>
      </c>
      <c r="AE21" s="6"/>
      <c r="AF21" s="6"/>
      <c r="AG21" s="6"/>
      <c r="AH21" s="7"/>
      <c r="AI21" s="6">
        <f>Planilha!$I$193*Cronograma!AH22</f>
        <v>0</v>
      </c>
      <c r="AJ21" s="6"/>
      <c r="AK21" s="6"/>
      <c r="AL21" s="6"/>
      <c r="AM21" s="7"/>
      <c r="AN21" s="6">
        <f>Planilha!$I$193*Cronograma!AM22</f>
        <v>0</v>
      </c>
      <c r="AO21" s="6"/>
      <c r="AP21" s="6"/>
      <c r="AQ21" s="6"/>
      <c r="AR21" s="7"/>
      <c r="AS21" s="6">
        <f>Planilha!$I$193*Cronograma!AR22</f>
        <v>0</v>
      </c>
      <c r="AT21" s="6"/>
      <c r="AU21" s="6"/>
      <c r="AV21" s="6"/>
      <c r="AW21" s="7"/>
      <c r="AX21" s="6">
        <f>Planilha!$I$193*Cronograma!AW22</f>
        <v>0</v>
      </c>
      <c r="AY21" s="6"/>
      <c r="AZ21" s="6"/>
      <c r="BA21" s="6"/>
      <c r="BB21" s="7"/>
      <c r="BC21" s="6">
        <f>Planilha!$I$193*Cronograma!BB22</f>
        <v>0</v>
      </c>
      <c r="BD21" s="6"/>
      <c r="BE21" s="6"/>
      <c r="BF21" s="6"/>
      <c r="BG21" s="7"/>
      <c r="BH21" s="6">
        <f>Planilha!$I$193*Cronograma!BG22</f>
        <v>0</v>
      </c>
      <c r="BI21" s="6"/>
      <c r="BJ21" s="6"/>
      <c r="BK21" s="6"/>
      <c r="BL21" s="7"/>
      <c r="BM21" s="6">
        <f>Planilha!$I$193*Cronograma!BL22</f>
        <v>29563.59</v>
      </c>
      <c r="BN21" s="6"/>
      <c r="BO21" s="6"/>
      <c r="BP21" s="6"/>
      <c r="BQ21" s="7"/>
      <c r="BR21" s="6">
        <f>Planilha!$I$193*Cronograma!BQ22</f>
        <v>19709.060000000001</v>
      </c>
      <c r="BS21" s="6"/>
      <c r="BT21" s="6"/>
      <c r="BU21" s="6"/>
      <c r="BV21" s="7"/>
      <c r="BW21" s="6">
        <f>Planilha!$I$193*Cronograma!BV22</f>
        <v>0</v>
      </c>
      <c r="BX21" s="6"/>
      <c r="BY21" s="6"/>
      <c r="BZ21" s="6"/>
      <c r="CA21" s="7"/>
      <c r="CB21" s="6">
        <f>Planilha!$I$193*Cronograma!CA22</f>
        <v>0</v>
      </c>
      <c r="CC21" s="6"/>
      <c r="CD21" s="6"/>
      <c r="CE21" s="6"/>
      <c r="CF21" s="7"/>
      <c r="CG21" s="6">
        <f>Planilha!$I$193*Cronograma!CF22</f>
        <v>0</v>
      </c>
      <c r="CH21" s="6"/>
      <c r="CI21" s="6"/>
      <c r="CJ21" s="6"/>
      <c r="CK21" s="7"/>
      <c r="CL21" s="6">
        <f>Planilha!$I$193*Cronograma!CK22</f>
        <v>0</v>
      </c>
      <c r="CM21" s="6"/>
      <c r="CN21" s="6"/>
      <c r="CO21" s="6"/>
      <c r="CP21" s="7"/>
      <c r="CQ21" s="6">
        <f>Planilha!$I$193*Cronograma!CP22</f>
        <v>0</v>
      </c>
      <c r="CR21" s="6"/>
      <c r="CS21" s="6"/>
      <c r="CT21" s="6"/>
      <c r="CU21" s="7"/>
      <c r="CV21" s="6">
        <f>Planilha!$I$193*Cronograma!CU22</f>
        <v>0</v>
      </c>
      <c r="CW21" s="6"/>
      <c r="CX21" s="6"/>
      <c r="CY21" s="6"/>
      <c r="CZ21" s="7"/>
      <c r="DA21" s="6">
        <f>Planilha!$I$193*Cronograma!CZ22</f>
        <v>0</v>
      </c>
      <c r="DB21" s="6"/>
      <c r="DC21" s="6"/>
      <c r="DD21" s="6"/>
      <c r="DE21" s="7"/>
      <c r="DF21" s="6">
        <f>Planilha!$I$193*Cronograma!DE22</f>
        <v>0</v>
      </c>
      <c r="DG21" s="6"/>
      <c r="DH21" s="6"/>
      <c r="DI21" s="6"/>
      <c r="DJ21" s="7"/>
      <c r="DK21" s="6">
        <f>Planilha!$I$193*Cronograma!DJ22</f>
        <v>0</v>
      </c>
      <c r="DL21" s="6"/>
      <c r="DM21" s="6"/>
      <c r="DN21" s="6"/>
      <c r="DO21" s="7"/>
      <c r="DP21" s="6">
        <f>Planilha!$I$193*Cronograma!DO22</f>
        <v>0</v>
      </c>
      <c r="DQ21" s="6"/>
      <c r="DR21" s="6"/>
      <c r="DS21" s="6"/>
      <c r="DT21" s="7"/>
      <c r="DU21" s="6">
        <f>Planilha!$I$193*Cronograma!DT22</f>
        <v>0</v>
      </c>
      <c r="DV21" s="6"/>
      <c r="DW21" s="6"/>
      <c r="DX21" s="6"/>
      <c r="DY21" s="7"/>
      <c r="DZ21" s="6">
        <f>Planilha!$I$193*Cronograma!DY22</f>
        <v>0</v>
      </c>
      <c r="EA21" s="6"/>
      <c r="EB21" s="6"/>
      <c r="EC21" s="6"/>
      <c r="ED21" s="7"/>
      <c r="EE21" s="6">
        <f>Planilha!$I$193*Cronograma!ED22</f>
        <v>0</v>
      </c>
      <c r="EF21" s="6"/>
      <c r="EG21" s="6"/>
      <c r="EH21" s="6"/>
      <c r="EI21" s="7"/>
      <c r="EJ21" s="6">
        <f>Planilha!$I$193*Cronograma!EI22</f>
        <v>0</v>
      </c>
      <c r="EK21" s="6"/>
      <c r="EL21" s="6"/>
      <c r="EM21" s="6"/>
      <c r="EN21" s="7"/>
      <c r="EO21" s="6">
        <f>Planilha!$I$193*Cronograma!EN22</f>
        <v>0</v>
      </c>
      <c r="EP21" s="6"/>
      <c r="EQ21" s="6"/>
      <c r="ER21" s="6"/>
      <c r="ES21" s="7"/>
      <c r="ET21" s="6">
        <f>Planilha!$I$193*Cronograma!ES22</f>
        <v>0</v>
      </c>
      <c r="EU21" s="6"/>
      <c r="EV21" s="6"/>
      <c r="EW21" s="6"/>
      <c r="EX21" s="7"/>
      <c r="EY21" s="6">
        <f>Planilha!$I$193*Cronograma!EX22</f>
        <v>0</v>
      </c>
      <c r="EZ21" s="6"/>
      <c r="FA21" s="6"/>
      <c r="FB21" s="6"/>
      <c r="FC21" s="7"/>
      <c r="FD21" s="6">
        <f>Planilha!$I$193*Cronograma!FC22</f>
        <v>0</v>
      </c>
      <c r="FE21" s="6"/>
      <c r="FF21" s="6"/>
      <c r="FG21" s="6"/>
      <c r="FH21" s="7"/>
      <c r="FI21" s="6">
        <f>Planilha!$I$193*Cronograma!FH22</f>
        <v>0</v>
      </c>
      <c r="FJ21" s="6"/>
      <c r="FK21" s="6"/>
      <c r="FL21" s="6"/>
      <c r="FM21" s="7"/>
      <c r="FN21" s="6">
        <f>Planilha!$I$193*Cronograma!FM22</f>
        <v>0</v>
      </c>
      <c r="FO21" s="6"/>
      <c r="FP21" s="6"/>
      <c r="FQ21" s="6"/>
      <c r="FR21" s="7"/>
      <c r="FS21" s="6">
        <f>Planilha!$I$193*Cronograma!FR22</f>
        <v>0</v>
      </c>
      <c r="FT21" s="6"/>
      <c r="FU21" s="6"/>
      <c r="FV21" s="6"/>
      <c r="FW21" s="7"/>
      <c r="FX21" s="6">
        <f>Planilha!$I$193*Cronograma!FW22</f>
        <v>0</v>
      </c>
      <c r="FY21" s="6"/>
      <c r="FZ21" s="6"/>
      <c r="GA21" s="6"/>
      <c r="GB21" s="7"/>
      <c r="GC21" s="6">
        <f>Planilha!$I$193*Cronograma!GB22</f>
        <v>0</v>
      </c>
      <c r="GD21" s="6"/>
      <c r="GE21" s="6"/>
      <c r="GF21" s="6"/>
      <c r="GG21" s="7"/>
      <c r="GH21" s="6">
        <f>Planilha!$I$193*Cronograma!GG22</f>
        <v>0</v>
      </c>
      <c r="GI21" s="6"/>
      <c r="GJ21" s="6"/>
      <c r="GK21" s="6"/>
      <c r="GL21" s="7"/>
      <c r="GM21" s="6">
        <f>Planilha!$I$193*Cronograma!GL22</f>
        <v>0</v>
      </c>
      <c r="GN21" s="6"/>
      <c r="GO21" s="6"/>
      <c r="GP21" s="6"/>
      <c r="GQ21" s="7"/>
      <c r="GR21" s="6">
        <f>Planilha!$I$193*Cronograma!GQ22</f>
        <v>0</v>
      </c>
      <c r="GS21" s="6"/>
      <c r="GT21" s="6"/>
      <c r="GU21" s="6"/>
      <c r="GV21" s="7"/>
      <c r="GW21" s="6">
        <f>Planilha!$I$193*Cronograma!GV22</f>
        <v>0</v>
      </c>
      <c r="GX21" s="6"/>
      <c r="GY21" s="6"/>
      <c r="GZ21" s="6"/>
      <c r="HA21" s="7"/>
      <c r="HB21" s="6">
        <f>Planilha!$I$193*Cronograma!HA22</f>
        <v>0</v>
      </c>
      <c r="HC21" s="6"/>
      <c r="HD21" s="6"/>
      <c r="HE21" s="6"/>
      <c r="HF21" s="7"/>
      <c r="HG21" s="6">
        <f>Planilha!$I$193*Cronograma!HF22</f>
        <v>0</v>
      </c>
      <c r="HH21" s="6"/>
      <c r="HI21" s="6"/>
      <c r="HJ21" s="6"/>
      <c r="HK21" s="7"/>
      <c r="HL21" s="6">
        <f>Planilha!$I$193*Cronograma!HK22</f>
        <v>0</v>
      </c>
      <c r="HM21" s="6"/>
      <c r="HN21" s="6"/>
      <c r="HO21" s="6"/>
      <c r="HP21" s="179">
        <f>SUM(D21:HO21)</f>
        <v>259211.13</v>
      </c>
    </row>
    <row r="22" spans="1:224" ht="9" x14ac:dyDescent="0.15">
      <c r="A22" s="180"/>
      <c r="B22" s="280" t="str">
        <f>RIGHT(Planilha!D18,13)</f>
        <v>/ MOBILIZAÇÃO</v>
      </c>
      <c r="C22" s="185"/>
      <c r="D22" s="959">
        <v>0.48594780599999998</v>
      </c>
      <c r="E22" s="960"/>
      <c r="F22" s="960"/>
      <c r="G22" s="960"/>
      <c r="H22" s="960"/>
      <c r="I22" s="959">
        <v>0.32396525599999998</v>
      </c>
      <c r="J22" s="960"/>
      <c r="K22" s="960"/>
      <c r="L22" s="960"/>
      <c r="M22" s="960"/>
      <c r="N22" s="959"/>
      <c r="O22" s="960"/>
      <c r="P22" s="960"/>
      <c r="Q22" s="960"/>
      <c r="R22" s="960"/>
      <c r="S22" s="959"/>
      <c r="T22" s="960"/>
      <c r="U22" s="960"/>
      <c r="V22" s="960"/>
      <c r="W22" s="960"/>
      <c r="X22" s="959"/>
      <c r="Y22" s="960"/>
      <c r="Z22" s="960"/>
      <c r="AA22" s="960"/>
      <c r="AB22" s="960"/>
      <c r="AC22" s="959"/>
      <c r="AD22" s="960"/>
      <c r="AE22" s="960"/>
      <c r="AF22" s="960"/>
      <c r="AG22" s="960"/>
      <c r="AH22" s="959"/>
      <c r="AI22" s="960"/>
      <c r="AJ22" s="960"/>
      <c r="AK22" s="960"/>
      <c r="AL22" s="960"/>
      <c r="AM22" s="959"/>
      <c r="AN22" s="960"/>
      <c r="AO22" s="960"/>
      <c r="AP22" s="960"/>
      <c r="AQ22" s="960"/>
      <c r="AR22" s="959"/>
      <c r="AS22" s="960"/>
      <c r="AT22" s="960"/>
      <c r="AU22" s="960"/>
      <c r="AV22" s="960"/>
      <c r="AW22" s="959"/>
      <c r="AX22" s="960"/>
      <c r="AY22" s="960"/>
      <c r="AZ22" s="960"/>
      <c r="BA22" s="960"/>
      <c r="BB22" s="959"/>
      <c r="BC22" s="960"/>
      <c r="BD22" s="960"/>
      <c r="BE22" s="960"/>
      <c r="BF22" s="960"/>
      <c r="BG22" s="959"/>
      <c r="BH22" s="960"/>
      <c r="BI22" s="960"/>
      <c r="BJ22" s="960"/>
      <c r="BK22" s="960"/>
      <c r="BL22" s="959">
        <v>0.114052163</v>
      </c>
      <c r="BM22" s="960"/>
      <c r="BN22" s="960"/>
      <c r="BO22" s="960"/>
      <c r="BP22" s="960"/>
      <c r="BQ22" s="959">
        <v>7.6034774999999999E-2</v>
      </c>
      <c r="BR22" s="960"/>
      <c r="BS22" s="960"/>
      <c r="BT22" s="960"/>
      <c r="BU22" s="960"/>
      <c r="BV22" s="959"/>
      <c r="BW22" s="960"/>
      <c r="BX22" s="960"/>
      <c r="BY22" s="960"/>
      <c r="BZ22" s="960"/>
      <c r="CA22" s="959"/>
      <c r="CB22" s="960"/>
      <c r="CC22" s="960"/>
      <c r="CD22" s="960"/>
      <c r="CE22" s="960"/>
      <c r="CF22" s="959"/>
      <c r="CG22" s="960"/>
      <c r="CH22" s="960"/>
      <c r="CI22" s="960"/>
      <c r="CJ22" s="960"/>
      <c r="CK22" s="959"/>
      <c r="CL22" s="960"/>
      <c r="CM22" s="960"/>
      <c r="CN22" s="960"/>
      <c r="CO22" s="960"/>
      <c r="CP22" s="959"/>
      <c r="CQ22" s="960"/>
      <c r="CR22" s="960"/>
      <c r="CS22" s="960"/>
      <c r="CT22" s="960"/>
      <c r="CU22" s="959"/>
      <c r="CV22" s="960"/>
      <c r="CW22" s="960"/>
      <c r="CX22" s="960"/>
      <c r="CY22" s="960"/>
      <c r="CZ22" s="959"/>
      <c r="DA22" s="960"/>
      <c r="DB22" s="960"/>
      <c r="DC22" s="960"/>
      <c r="DD22" s="960"/>
      <c r="DE22" s="959"/>
      <c r="DF22" s="960"/>
      <c r="DG22" s="960"/>
      <c r="DH22" s="960"/>
      <c r="DI22" s="960"/>
      <c r="DJ22" s="959"/>
      <c r="DK22" s="960"/>
      <c r="DL22" s="960"/>
      <c r="DM22" s="960"/>
      <c r="DN22" s="960"/>
      <c r="DO22" s="959"/>
      <c r="DP22" s="960"/>
      <c r="DQ22" s="960"/>
      <c r="DR22" s="960"/>
      <c r="DS22" s="960"/>
      <c r="DT22" s="959"/>
      <c r="DU22" s="960"/>
      <c r="DV22" s="960"/>
      <c r="DW22" s="960"/>
      <c r="DX22" s="960"/>
      <c r="DY22" s="959"/>
      <c r="DZ22" s="960"/>
      <c r="EA22" s="960"/>
      <c r="EB22" s="960"/>
      <c r="EC22" s="960"/>
      <c r="ED22" s="959"/>
      <c r="EE22" s="960"/>
      <c r="EF22" s="960"/>
      <c r="EG22" s="960"/>
      <c r="EH22" s="960"/>
      <c r="EI22" s="959"/>
      <c r="EJ22" s="960"/>
      <c r="EK22" s="960"/>
      <c r="EL22" s="960"/>
      <c r="EM22" s="960"/>
      <c r="EN22" s="959"/>
      <c r="EO22" s="960"/>
      <c r="EP22" s="960"/>
      <c r="EQ22" s="960"/>
      <c r="ER22" s="960"/>
      <c r="ES22" s="959"/>
      <c r="ET22" s="960"/>
      <c r="EU22" s="960"/>
      <c r="EV22" s="148"/>
      <c r="EW22" s="148"/>
      <c r="EX22" s="147"/>
      <c r="EY22" s="148"/>
      <c r="EZ22" s="148"/>
      <c r="FA22" s="148"/>
      <c r="FB22" s="148"/>
      <c r="FC22" s="147"/>
      <c r="FD22" s="148"/>
      <c r="FE22" s="148"/>
      <c r="FF22" s="148"/>
      <c r="FG22" s="148"/>
      <c r="FH22" s="147"/>
      <c r="FI22" s="148"/>
      <c r="FJ22" s="148"/>
      <c r="FK22" s="148"/>
      <c r="FL22" s="148"/>
      <c r="FM22" s="147"/>
      <c r="FN22" s="148"/>
      <c r="FO22" s="148"/>
      <c r="FP22" s="148"/>
      <c r="FQ22" s="148"/>
      <c r="FR22" s="147"/>
      <c r="FS22" s="148"/>
      <c r="FT22" s="148"/>
      <c r="FU22" s="148"/>
      <c r="FV22" s="148"/>
      <c r="FW22" s="147"/>
      <c r="FX22" s="148"/>
      <c r="FY22" s="148"/>
      <c r="FZ22" s="148"/>
      <c r="GA22" s="148"/>
      <c r="GB22" s="147"/>
      <c r="GC22" s="148"/>
      <c r="GD22" s="148"/>
      <c r="GE22" s="148"/>
      <c r="GF22" s="148"/>
      <c r="GG22" s="147"/>
      <c r="GH22" s="148"/>
      <c r="GI22" s="148"/>
      <c r="GJ22" s="148"/>
      <c r="GK22" s="148"/>
      <c r="GL22" s="147"/>
      <c r="GM22" s="148"/>
      <c r="GN22" s="148"/>
      <c r="GO22" s="148"/>
      <c r="GP22" s="148"/>
      <c r="GQ22" s="147"/>
      <c r="GR22" s="148"/>
      <c r="GS22" s="148"/>
      <c r="GT22" s="148"/>
      <c r="GU22" s="148"/>
      <c r="GV22" s="147"/>
      <c r="GW22" s="148"/>
      <c r="GX22" s="148"/>
      <c r="GY22" s="148"/>
      <c r="GZ22" s="148"/>
      <c r="HA22" s="147"/>
      <c r="HB22" s="148"/>
      <c r="HC22" s="148"/>
      <c r="HD22" s="148"/>
      <c r="HE22" s="148"/>
      <c r="HF22" s="147"/>
      <c r="HG22" s="148"/>
      <c r="HH22" s="148"/>
      <c r="HI22" s="148"/>
      <c r="HJ22" s="148"/>
      <c r="HK22" s="147"/>
      <c r="HL22" s="148"/>
      <c r="HM22" s="148"/>
      <c r="HN22" s="148"/>
      <c r="HO22" s="148"/>
      <c r="HP22" s="21" t="str">
        <f>IF(Planilha!I193&lt;&gt;HP21,"VERIFIQUE","")</f>
        <v/>
      </c>
    </row>
    <row r="23" spans="1:224" ht="9" x14ac:dyDescent="0.15">
      <c r="A23" s="176" t="str">
        <f>Planilha!C195</f>
        <v>02</v>
      </c>
      <c r="B23" s="157"/>
      <c r="C23" s="181"/>
      <c r="D23" s="951"/>
      <c r="E23" s="952"/>
      <c r="F23" s="952"/>
      <c r="G23" s="952"/>
      <c r="H23" s="952"/>
      <c r="I23" s="951"/>
      <c r="J23" s="952"/>
      <c r="K23" s="953"/>
      <c r="L23" s="953"/>
      <c r="M23" s="953"/>
      <c r="N23" s="951"/>
      <c r="O23" s="952"/>
      <c r="P23" s="954"/>
      <c r="Q23" s="954"/>
      <c r="R23" s="954"/>
      <c r="S23" s="951"/>
      <c r="T23" s="952"/>
      <c r="U23" s="954"/>
      <c r="V23" s="954"/>
      <c r="W23" s="954"/>
      <c r="X23" s="951"/>
      <c r="Y23" s="952"/>
      <c r="Z23" s="954"/>
      <c r="AA23" s="954"/>
      <c r="AB23" s="954"/>
      <c r="AC23" s="951"/>
      <c r="AD23" s="952"/>
      <c r="AE23" s="954"/>
      <c r="AF23" s="954"/>
      <c r="AG23" s="954"/>
      <c r="AH23" s="951"/>
      <c r="AI23" s="952"/>
      <c r="AJ23" s="954"/>
      <c r="AK23" s="954"/>
      <c r="AL23" s="954"/>
      <c r="AM23" s="951"/>
      <c r="AN23" s="952"/>
      <c r="AO23" s="954"/>
      <c r="AP23" s="954"/>
      <c r="AQ23" s="954"/>
      <c r="AR23" s="951"/>
      <c r="AS23" s="952"/>
      <c r="AT23" s="954"/>
      <c r="AU23" s="954"/>
      <c r="AV23" s="954"/>
      <c r="AW23" s="951"/>
      <c r="AX23" s="952"/>
      <c r="AY23" s="954"/>
      <c r="AZ23" s="954"/>
      <c r="BA23" s="954"/>
      <c r="BB23" s="951"/>
      <c r="BC23" s="952"/>
      <c r="BD23" s="954"/>
      <c r="BE23" s="954"/>
      <c r="BF23" s="954"/>
      <c r="BG23" s="951"/>
      <c r="BH23" s="952"/>
      <c r="BI23" s="954"/>
      <c r="BJ23" s="954"/>
      <c r="BK23" s="954"/>
      <c r="BL23" s="951"/>
      <c r="BM23" s="952"/>
      <c r="BN23" s="954"/>
      <c r="BO23" s="954"/>
      <c r="BP23" s="954"/>
      <c r="BQ23" s="951"/>
      <c r="BR23" s="952"/>
      <c r="BS23" s="954"/>
      <c r="BT23" s="954"/>
      <c r="BU23" s="954"/>
      <c r="BV23" s="951"/>
      <c r="BW23" s="952"/>
      <c r="BX23" s="954"/>
      <c r="BY23" s="954"/>
      <c r="BZ23" s="954"/>
      <c r="CA23" s="951"/>
      <c r="CB23" s="952"/>
      <c r="CC23" s="954"/>
      <c r="CD23" s="954"/>
      <c r="CE23" s="954"/>
      <c r="CF23" s="951"/>
      <c r="CG23" s="952"/>
      <c r="CH23" s="954"/>
      <c r="CI23" s="954"/>
      <c r="CJ23" s="954"/>
      <c r="CK23" s="951"/>
      <c r="CL23" s="952"/>
      <c r="CM23" s="954"/>
      <c r="CN23" s="954"/>
      <c r="CO23" s="954"/>
      <c r="CP23" s="951"/>
      <c r="CQ23" s="952"/>
      <c r="CR23" s="954"/>
      <c r="CS23" s="954"/>
      <c r="CT23" s="954"/>
      <c r="CU23" s="951"/>
      <c r="CV23" s="952"/>
      <c r="CW23" s="954"/>
      <c r="CX23" s="954"/>
      <c r="CY23" s="954"/>
      <c r="CZ23" s="951"/>
      <c r="DA23" s="952"/>
      <c r="DB23" s="954"/>
      <c r="DC23" s="954"/>
      <c r="DD23" s="954"/>
      <c r="DE23" s="951"/>
      <c r="DF23" s="952"/>
      <c r="DG23" s="954"/>
      <c r="DH23" s="954"/>
      <c r="DI23" s="954"/>
      <c r="DJ23" s="951"/>
      <c r="DK23" s="952"/>
      <c r="DL23" s="954"/>
      <c r="DM23" s="954"/>
      <c r="DN23" s="954"/>
      <c r="DO23" s="951"/>
      <c r="DP23" s="952"/>
      <c r="DQ23" s="954"/>
      <c r="DR23" s="954"/>
      <c r="DS23" s="954"/>
      <c r="DT23" s="951"/>
      <c r="DU23" s="952"/>
      <c r="DV23" s="952"/>
      <c r="DW23" s="952"/>
      <c r="DX23" s="952"/>
      <c r="DY23" s="951"/>
      <c r="DZ23" s="952"/>
      <c r="EA23" s="953"/>
      <c r="EB23" s="953"/>
      <c r="EC23" s="953"/>
      <c r="ED23" s="951"/>
      <c r="EE23" s="952"/>
      <c r="EF23" s="954"/>
      <c r="EG23" s="954"/>
      <c r="EH23" s="954"/>
      <c r="EI23" s="951"/>
      <c r="EJ23" s="952"/>
      <c r="EK23" s="954"/>
      <c r="EL23" s="954"/>
      <c r="EM23" s="954"/>
      <c r="EN23" s="951"/>
      <c r="EO23" s="952"/>
      <c r="EP23" s="954"/>
      <c r="EQ23" s="954"/>
      <c r="ER23" s="954"/>
      <c r="ES23" s="951"/>
      <c r="ET23" s="952"/>
      <c r="EU23" s="954"/>
      <c r="EV23" s="954"/>
      <c r="EW23" s="954"/>
      <c r="EX23" s="16"/>
      <c r="EY23" s="17"/>
      <c r="EZ23" s="19"/>
      <c r="FA23" s="19"/>
      <c r="FB23" s="19"/>
      <c r="FC23" s="16"/>
      <c r="FD23" s="17"/>
      <c r="FE23" s="19"/>
      <c r="FF23" s="19"/>
      <c r="FG23" s="19"/>
      <c r="FH23" s="16"/>
      <c r="FI23" s="17"/>
      <c r="FJ23" s="19"/>
      <c r="FK23" s="19"/>
      <c r="FL23" s="19"/>
      <c r="FM23" s="16"/>
      <c r="FN23" s="17"/>
      <c r="FO23" s="19"/>
      <c r="FP23" s="19"/>
      <c r="FQ23" s="19"/>
      <c r="FR23" s="16"/>
      <c r="FS23" s="17"/>
      <c r="FT23" s="19"/>
      <c r="FU23" s="19"/>
      <c r="FV23" s="19"/>
      <c r="FW23" s="16"/>
      <c r="FX23" s="17"/>
      <c r="FY23" s="19"/>
      <c r="FZ23" s="19"/>
      <c r="GA23" s="19"/>
      <c r="GB23" s="16"/>
      <c r="GC23" s="17"/>
      <c r="GD23" s="19"/>
      <c r="GE23" s="19"/>
      <c r="GF23" s="19"/>
      <c r="GG23" s="16"/>
      <c r="GH23" s="17"/>
      <c r="GI23" s="19"/>
      <c r="GJ23" s="19"/>
      <c r="GK23" s="19"/>
      <c r="GL23" s="16"/>
      <c r="GM23" s="17"/>
      <c r="GN23" s="19"/>
      <c r="GO23" s="19"/>
      <c r="GP23" s="19"/>
      <c r="GQ23" s="16"/>
      <c r="GR23" s="17"/>
      <c r="GS23" s="19"/>
      <c r="GT23" s="19"/>
      <c r="GU23" s="19"/>
      <c r="GV23" s="16"/>
      <c r="GW23" s="17"/>
      <c r="GX23" s="19"/>
      <c r="GY23" s="19"/>
      <c r="GZ23" s="19"/>
      <c r="HA23" s="16"/>
      <c r="HB23" s="17"/>
      <c r="HC23" s="19"/>
      <c r="HD23" s="19"/>
      <c r="HE23" s="19"/>
      <c r="HF23" s="16"/>
      <c r="HG23" s="17"/>
      <c r="HH23" s="19"/>
      <c r="HI23" s="19"/>
      <c r="HJ23" s="19"/>
      <c r="HK23" s="16"/>
      <c r="HL23" s="17"/>
      <c r="HM23" s="19"/>
      <c r="HN23" s="19"/>
      <c r="HO23" s="19"/>
      <c r="HP23" s="177"/>
    </row>
    <row r="24" spans="1:224" ht="9" x14ac:dyDescent="0.15">
      <c r="A24" s="176"/>
      <c r="B24" s="159" t="str">
        <f>LEFT(Planilha!D195,23)</f>
        <v>ADMINISTRAÇÃO</v>
      </c>
      <c r="C24" s="178"/>
      <c r="D24" s="7"/>
      <c r="E24" s="6">
        <f>Planilha!$I$197*Cronograma!D25</f>
        <v>6362.19</v>
      </c>
      <c r="F24" s="6"/>
      <c r="G24" s="6"/>
      <c r="H24" s="6"/>
      <c r="I24" s="7"/>
      <c r="J24" s="6">
        <f>Planilha!$I$197*Cronograma!I25</f>
        <v>4241.46</v>
      </c>
      <c r="K24" s="6"/>
      <c r="L24" s="6"/>
      <c r="M24" s="6"/>
      <c r="N24" s="7"/>
      <c r="O24" s="6">
        <f>Planilha!$I$197*Cronograma!N25</f>
        <v>37119.33</v>
      </c>
      <c r="P24" s="6"/>
      <c r="Q24" s="6"/>
      <c r="R24" s="6"/>
      <c r="S24" s="7"/>
      <c r="T24" s="6">
        <f>Planilha!$I$197*Cronograma!S25</f>
        <v>43889.18</v>
      </c>
      <c r="U24" s="6"/>
      <c r="V24" s="6"/>
      <c r="W24" s="6"/>
      <c r="X24" s="7"/>
      <c r="Y24" s="6">
        <f>Planilha!$I$197*Cronograma!X25</f>
        <v>83440.149999999994</v>
      </c>
      <c r="Z24" s="6"/>
      <c r="AA24" s="6"/>
      <c r="AB24" s="6"/>
      <c r="AC24" s="7"/>
      <c r="AD24" s="6">
        <f>Planilha!$I$197*Cronograma!AC25</f>
        <v>80572.56</v>
      </c>
      <c r="AE24" s="6"/>
      <c r="AF24" s="6"/>
      <c r="AG24" s="6"/>
      <c r="AH24" s="7"/>
      <c r="AI24" s="6">
        <f>Planilha!$I$197*Cronograma!AH25</f>
        <v>68680.84</v>
      </c>
      <c r="AJ24" s="6"/>
      <c r="AK24" s="6"/>
      <c r="AL24" s="6"/>
      <c r="AM24" s="7"/>
      <c r="AN24" s="6">
        <f>Planilha!$I$197*Cronograma!AM25</f>
        <v>73439.679999999993</v>
      </c>
      <c r="AO24" s="6"/>
      <c r="AP24" s="6"/>
      <c r="AQ24" s="6"/>
      <c r="AR24" s="7"/>
      <c r="AS24" s="6">
        <f>Planilha!$I$197*Cronograma!AR25</f>
        <v>73823.289999999994</v>
      </c>
      <c r="AT24" s="6"/>
      <c r="AU24" s="6"/>
      <c r="AV24" s="6"/>
      <c r="AW24" s="7"/>
      <c r="AX24" s="6">
        <f>Planilha!$I$197*Cronograma!AW25</f>
        <v>76998.67</v>
      </c>
      <c r="AY24" s="6"/>
      <c r="AZ24" s="6"/>
      <c r="BA24" s="6"/>
      <c r="BB24" s="7"/>
      <c r="BC24" s="6">
        <f>Planilha!$I$197*Cronograma!BB25</f>
        <v>7053.99</v>
      </c>
      <c r="BD24" s="6"/>
      <c r="BE24" s="6"/>
      <c r="BF24" s="6"/>
      <c r="BG24" s="7"/>
      <c r="BH24" s="6">
        <f>Planilha!$I$197*Cronograma!BG25</f>
        <v>6038.46</v>
      </c>
      <c r="BI24" s="6"/>
      <c r="BJ24" s="6"/>
      <c r="BK24" s="6"/>
      <c r="BL24" s="7"/>
      <c r="BM24" s="6">
        <f>Planilha!$I$197*Cronograma!BL25</f>
        <v>1493.21</v>
      </c>
      <c r="BN24" s="6"/>
      <c r="BO24" s="6"/>
      <c r="BP24" s="6"/>
      <c r="BQ24" s="7"/>
      <c r="BR24" s="6">
        <f>Planilha!$I$197*Cronograma!BQ25</f>
        <v>132154.51999999999</v>
      </c>
      <c r="BS24" s="6"/>
      <c r="BT24" s="6"/>
      <c r="BU24" s="6"/>
      <c r="BV24" s="7"/>
      <c r="BW24" s="6">
        <f>Planilha!$I$197*Cronograma!BV25</f>
        <v>139508.28</v>
      </c>
      <c r="BX24" s="6"/>
      <c r="BY24" s="6"/>
      <c r="BZ24" s="6"/>
      <c r="CA24" s="7"/>
      <c r="CB24" s="6">
        <f>Planilha!$I$197*Cronograma!CA25</f>
        <v>140017.82999999999</v>
      </c>
      <c r="CC24" s="6"/>
      <c r="CD24" s="6"/>
      <c r="CE24" s="6"/>
      <c r="CF24" s="7"/>
      <c r="CG24" s="6">
        <f>Planilha!$I$197*Cronograma!CF25</f>
        <v>151042.28</v>
      </c>
      <c r="CH24" s="6"/>
      <c r="CI24" s="6"/>
      <c r="CJ24" s="6"/>
      <c r="CK24" s="7"/>
      <c r="CL24" s="6">
        <f>Planilha!$I$197*Cronograma!CK25</f>
        <v>144859.73000000001</v>
      </c>
      <c r="CM24" s="6"/>
      <c r="CN24" s="6"/>
      <c r="CO24" s="6"/>
      <c r="CP24" s="7"/>
      <c r="CQ24" s="6">
        <f>Planilha!$I$197*Cronograma!CP25</f>
        <v>64182.32</v>
      </c>
      <c r="CR24" s="6"/>
      <c r="CS24" s="6"/>
      <c r="CT24" s="6"/>
      <c r="CU24" s="7"/>
      <c r="CV24" s="6">
        <f>Planilha!$I$197*Cronograma!CU25</f>
        <v>3395.53</v>
      </c>
      <c r="CW24" s="6"/>
      <c r="CX24" s="6"/>
      <c r="CY24" s="6"/>
      <c r="CZ24" s="7"/>
      <c r="DA24" s="6">
        <f>Planilha!$I$197*Cronograma!CZ25</f>
        <v>6953.39</v>
      </c>
      <c r="DB24" s="6"/>
      <c r="DC24" s="6"/>
      <c r="DD24" s="6"/>
      <c r="DE24" s="7"/>
      <c r="DF24" s="6">
        <f>Planilha!$I$197*Cronograma!DE25</f>
        <v>13642.47</v>
      </c>
      <c r="DG24" s="6"/>
      <c r="DH24" s="6"/>
      <c r="DI24" s="6"/>
      <c r="DJ24" s="7"/>
      <c r="DK24" s="6">
        <f>Planilha!$I$197*Cronograma!DJ25</f>
        <v>59828.05</v>
      </c>
      <c r="DL24" s="6"/>
      <c r="DM24" s="6"/>
      <c r="DN24" s="6"/>
      <c r="DO24" s="7"/>
      <c r="DP24" s="6">
        <f>Planilha!$I$197*Cronograma!DO25</f>
        <v>77012.03</v>
      </c>
      <c r="DQ24" s="6"/>
      <c r="DR24" s="6"/>
      <c r="DS24" s="6"/>
      <c r="DT24" s="7"/>
      <c r="DU24" s="6">
        <f>Planilha!$I$197*Cronograma!DT25</f>
        <v>82741.460000000006</v>
      </c>
      <c r="DV24" s="6"/>
      <c r="DW24" s="6"/>
      <c r="DX24" s="6"/>
      <c r="DY24" s="7"/>
      <c r="DZ24" s="6">
        <f>Planilha!$I$197*Cronograma!DY25</f>
        <v>79129.77</v>
      </c>
      <c r="EA24" s="6"/>
      <c r="EB24" s="6"/>
      <c r="EC24" s="6"/>
      <c r="ED24" s="7"/>
      <c r="EE24" s="6">
        <f>Planilha!$I$197*Cronograma!ED25</f>
        <v>80385.84</v>
      </c>
      <c r="EF24" s="6"/>
      <c r="EG24" s="6"/>
      <c r="EH24" s="6"/>
      <c r="EI24" s="7"/>
      <c r="EJ24" s="6">
        <f>Planilha!$I$197*Cronograma!EI25</f>
        <v>21648.45</v>
      </c>
      <c r="EK24" s="6"/>
      <c r="EL24" s="6"/>
      <c r="EM24" s="6"/>
      <c r="EN24" s="7"/>
      <c r="EO24" s="6">
        <f>Planilha!$I$197*Cronograma!EN25</f>
        <v>3325.74</v>
      </c>
      <c r="EP24" s="6"/>
      <c r="EQ24" s="6"/>
      <c r="ER24" s="6"/>
      <c r="ES24" s="7"/>
      <c r="ET24" s="6">
        <f>Planilha!$I$197*Cronograma!ES25</f>
        <v>5161.07</v>
      </c>
      <c r="EU24" s="6"/>
      <c r="EV24" s="6"/>
      <c r="EW24" s="6"/>
      <c r="EX24" s="7"/>
      <c r="EY24" s="6">
        <f>Planilha!$I$197*Cronograma!EX25</f>
        <v>0</v>
      </c>
      <c r="EZ24" s="6"/>
      <c r="FA24" s="6"/>
      <c r="FB24" s="6"/>
      <c r="FC24" s="7"/>
      <c r="FD24" s="6">
        <f>Planilha!$I$197*Cronograma!FC25</f>
        <v>0</v>
      </c>
      <c r="FE24" s="6"/>
      <c r="FF24" s="6"/>
      <c r="FG24" s="6"/>
      <c r="FH24" s="7"/>
      <c r="FI24" s="6">
        <f>Planilha!$I$197*Cronograma!FH25</f>
        <v>0</v>
      </c>
      <c r="FJ24" s="6"/>
      <c r="FK24" s="6"/>
      <c r="FL24" s="6"/>
      <c r="FM24" s="7"/>
      <c r="FN24" s="6">
        <f>Planilha!$I$197*Cronograma!FM25</f>
        <v>0</v>
      </c>
      <c r="FO24" s="6"/>
      <c r="FP24" s="6"/>
      <c r="FQ24" s="6"/>
      <c r="FR24" s="7"/>
      <c r="FS24" s="6">
        <f>Planilha!$I$197*Cronograma!FR25</f>
        <v>0</v>
      </c>
      <c r="FT24" s="6"/>
      <c r="FU24" s="6"/>
      <c r="FV24" s="6"/>
      <c r="FW24" s="7"/>
      <c r="FX24" s="6">
        <f>Planilha!$I$197*Cronograma!FW25</f>
        <v>0</v>
      </c>
      <c r="FY24" s="6"/>
      <c r="FZ24" s="6"/>
      <c r="GA24" s="6"/>
      <c r="GB24" s="7"/>
      <c r="GC24" s="6">
        <f>Planilha!$I$197*Cronograma!GB25</f>
        <v>0</v>
      </c>
      <c r="GD24" s="6"/>
      <c r="GE24" s="6"/>
      <c r="GF24" s="6"/>
      <c r="GG24" s="7"/>
      <c r="GH24" s="6">
        <f>Planilha!$I$197*Cronograma!GG25</f>
        <v>0</v>
      </c>
      <c r="GI24" s="6"/>
      <c r="GJ24" s="6"/>
      <c r="GK24" s="6"/>
      <c r="GL24" s="7"/>
      <c r="GM24" s="6">
        <f>Planilha!$I$197*Cronograma!GL25</f>
        <v>0</v>
      </c>
      <c r="GN24" s="6"/>
      <c r="GO24" s="6"/>
      <c r="GP24" s="6"/>
      <c r="GQ24" s="7"/>
      <c r="GR24" s="6">
        <f>Planilha!$I$197*Cronograma!GQ25</f>
        <v>0</v>
      </c>
      <c r="GS24" s="6"/>
      <c r="GT24" s="6"/>
      <c r="GU24" s="6"/>
      <c r="GV24" s="7"/>
      <c r="GW24" s="6">
        <f>Planilha!$I$197*Cronograma!GV25</f>
        <v>0</v>
      </c>
      <c r="GX24" s="6"/>
      <c r="GY24" s="6"/>
      <c r="GZ24" s="6"/>
      <c r="HA24" s="7"/>
      <c r="HB24" s="6">
        <f>Planilha!$I$197*Cronograma!HA25</f>
        <v>0</v>
      </c>
      <c r="HC24" s="6"/>
      <c r="HD24" s="6"/>
      <c r="HE24" s="6"/>
      <c r="HF24" s="7"/>
      <c r="HG24" s="6">
        <f>Planilha!$I$197*Cronograma!HF25</f>
        <v>0</v>
      </c>
      <c r="HH24" s="6"/>
      <c r="HI24" s="6"/>
      <c r="HJ24" s="6"/>
      <c r="HK24" s="7"/>
      <c r="HL24" s="6">
        <f>Planilha!$I$197*Cronograma!HK25</f>
        <v>0</v>
      </c>
      <c r="HM24" s="6"/>
      <c r="HN24" s="6"/>
      <c r="HO24" s="6"/>
      <c r="HP24" s="179">
        <f>SUM(D24:HO24)</f>
        <v>1768141.77</v>
      </c>
    </row>
    <row r="25" spans="1:224" s="412" customFormat="1" ht="9" x14ac:dyDescent="0.15">
      <c r="A25" s="566"/>
      <c r="B25" s="567"/>
      <c r="C25" s="568"/>
      <c r="D25" s="977">
        <f>D106</f>
        <v>3.5982359999999999E-3</v>
      </c>
      <c r="E25" s="978"/>
      <c r="F25" s="978"/>
      <c r="G25" s="978"/>
      <c r="H25" s="978"/>
      <c r="I25" s="977">
        <f>I106</f>
        <v>2.3988249999999998E-3</v>
      </c>
      <c r="J25" s="978"/>
      <c r="K25" s="978"/>
      <c r="L25" s="978"/>
      <c r="M25" s="978"/>
      <c r="N25" s="977">
        <f>N106</f>
        <v>2.0993413999999998E-2</v>
      </c>
      <c r="O25" s="978"/>
      <c r="P25" s="978"/>
      <c r="Q25" s="978"/>
      <c r="R25" s="978"/>
      <c r="S25" s="977">
        <f>S106</f>
        <v>2.4822204E-2</v>
      </c>
      <c r="T25" s="978"/>
      <c r="U25" s="978"/>
      <c r="V25" s="978"/>
      <c r="W25" s="978"/>
      <c r="X25" s="977">
        <f>X106</f>
        <v>4.7190872000000002E-2</v>
      </c>
      <c r="Y25" s="978"/>
      <c r="Z25" s="978"/>
      <c r="AA25" s="978"/>
      <c r="AB25" s="978"/>
      <c r="AC25" s="977">
        <f>AC106</f>
        <v>4.5569063E-2</v>
      </c>
      <c r="AD25" s="978"/>
      <c r="AE25" s="978"/>
      <c r="AF25" s="978"/>
      <c r="AG25" s="978"/>
      <c r="AH25" s="977">
        <f>AH106</f>
        <v>3.8843517000000001E-2</v>
      </c>
      <c r="AI25" s="978"/>
      <c r="AJ25" s="978"/>
      <c r="AK25" s="978"/>
      <c r="AL25" s="978"/>
      <c r="AM25" s="977">
        <f>AM106</f>
        <v>4.1534950000000001E-2</v>
      </c>
      <c r="AN25" s="978"/>
      <c r="AO25" s="978"/>
      <c r="AP25" s="978"/>
      <c r="AQ25" s="978"/>
      <c r="AR25" s="977">
        <f>AR106</f>
        <v>4.1751905999999998E-2</v>
      </c>
      <c r="AS25" s="978"/>
      <c r="AT25" s="978"/>
      <c r="AU25" s="978"/>
      <c r="AV25" s="978"/>
      <c r="AW25" s="977">
        <f>AW106</f>
        <v>4.3547791000000002E-2</v>
      </c>
      <c r="AX25" s="978"/>
      <c r="AY25" s="978"/>
      <c r="AZ25" s="978"/>
      <c r="BA25" s="978"/>
      <c r="BB25" s="977">
        <f>BB106</f>
        <v>3.9894910000000004E-3</v>
      </c>
      <c r="BC25" s="978"/>
      <c r="BD25" s="978"/>
      <c r="BE25" s="978"/>
      <c r="BF25" s="978"/>
      <c r="BG25" s="977">
        <f>BG106</f>
        <v>3.415146E-3</v>
      </c>
      <c r="BH25" s="978"/>
      <c r="BI25" s="978"/>
      <c r="BJ25" s="978"/>
      <c r="BK25" s="978"/>
      <c r="BL25" s="977">
        <f>BL106</f>
        <v>8.44508E-4</v>
      </c>
      <c r="BM25" s="978"/>
      <c r="BN25" s="978"/>
      <c r="BO25" s="978"/>
      <c r="BP25" s="978"/>
      <c r="BQ25" s="977">
        <f>BQ106</f>
        <v>7.4742039999999996E-2</v>
      </c>
      <c r="BR25" s="978"/>
      <c r="BS25" s="978"/>
      <c r="BT25" s="978"/>
      <c r="BU25" s="978"/>
      <c r="BV25" s="977">
        <f>BV106</f>
        <v>7.8901072000000003E-2</v>
      </c>
      <c r="BW25" s="978"/>
      <c r="BX25" s="978"/>
      <c r="BY25" s="978"/>
      <c r="BZ25" s="978"/>
      <c r="CA25" s="977">
        <f>CA106</f>
        <v>7.9189254000000001E-2</v>
      </c>
      <c r="CB25" s="978"/>
      <c r="CC25" s="978"/>
      <c r="CD25" s="978"/>
      <c r="CE25" s="978"/>
      <c r="CF25" s="977">
        <f>CF106</f>
        <v>8.5424304000000006E-2</v>
      </c>
      <c r="CG25" s="978"/>
      <c r="CH25" s="978"/>
      <c r="CI25" s="978"/>
      <c r="CJ25" s="978"/>
      <c r="CK25" s="977">
        <f>CK106</f>
        <v>8.1927664999999997E-2</v>
      </c>
      <c r="CL25" s="978"/>
      <c r="CM25" s="978"/>
      <c r="CN25" s="978"/>
      <c r="CO25" s="978"/>
      <c r="CP25" s="977">
        <f>CP106</f>
        <v>3.6299303999999998E-2</v>
      </c>
      <c r="CQ25" s="978"/>
      <c r="CR25" s="978"/>
      <c r="CS25" s="978"/>
      <c r="CT25" s="978"/>
      <c r="CU25" s="977">
        <f>CU106</f>
        <v>1.9203919999999999E-3</v>
      </c>
      <c r="CV25" s="978"/>
      <c r="CW25" s="978"/>
      <c r="CX25" s="978"/>
      <c r="CY25" s="978"/>
      <c r="CZ25" s="977">
        <f>CZ106</f>
        <v>3.9325990000000002E-3</v>
      </c>
      <c r="DA25" s="978"/>
      <c r="DB25" s="978"/>
      <c r="DC25" s="978"/>
      <c r="DD25" s="978"/>
      <c r="DE25" s="977">
        <f>DE106</f>
        <v>7.7157090000000003E-3</v>
      </c>
      <c r="DF25" s="978"/>
      <c r="DG25" s="978"/>
      <c r="DH25" s="978"/>
      <c r="DI25" s="978"/>
      <c r="DJ25" s="977">
        <f>DJ106</f>
        <v>3.3836682E-2</v>
      </c>
      <c r="DK25" s="978"/>
      <c r="DL25" s="978"/>
      <c r="DM25" s="978"/>
      <c r="DN25" s="978"/>
      <c r="DO25" s="977">
        <f>DO106</f>
        <v>4.3555346000000002E-2</v>
      </c>
      <c r="DP25" s="978"/>
      <c r="DQ25" s="978"/>
      <c r="DR25" s="978"/>
      <c r="DS25" s="978"/>
      <c r="DT25" s="977">
        <f>DT106</f>
        <v>4.6795716000000001E-2</v>
      </c>
      <c r="DU25" s="978"/>
      <c r="DV25" s="978"/>
      <c r="DW25" s="978"/>
      <c r="DX25" s="978"/>
      <c r="DY25" s="977">
        <f>DY106</f>
        <v>4.4753066000000001E-2</v>
      </c>
      <c r="DZ25" s="978"/>
      <c r="EA25" s="978"/>
      <c r="EB25" s="978"/>
      <c r="EC25" s="978"/>
      <c r="ED25" s="977">
        <f>ED106</f>
        <v>4.5463457999999998E-2</v>
      </c>
      <c r="EE25" s="978"/>
      <c r="EF25" s="978"/>
      <c r="EG25" s="978"/>
      <c r="EH25" s="978"/>
      <c r="EI25" s="977">
        <f>EI106</f>
        <v>1.2243619000000001E-2</v>
      </c>
      <c r="EJ25" s="978"/>
      <c r="EK25" s="978"/>
      <c r="EL25" s="978"/>
      <c r="EM25" s="978"/>
      <c r="EN25" s="977">
        <f>EN106</f>
        <v>1.880926E-3</v>
      </c>
      <c r="EO25" s="978"/>
      <c r="EP25" s="978"/>
      <c r="EQ25" s="978"/>
      <c r="ER25" s="978"/>
      <c r="ES25" s="977">
        <f>ES106</f>
        <v>2.9189239999999998E-3</v>
      </c>
      <c r="ET25" s="978"/>
      <c r="EU25" s="978"/>
      <c r="EV25" s="978"/>
      <c r="EW25" s="978"/>
      <c r="EX25" s="573">
        <f>EX106</f>
        <v>0</v>
      </c>
      <c r="EY25" s="574"/>
      <c r="EZ25" s="574"/>
      <c r="FA25" s="574"/>
      <c r="FB25" s="574"/>
      <c r="FC25" s="573">
        <f>FC106</f>
        <v>0</v>
      </c>
      <c r="FD25" s="574"/>
      <c r="FE25" s="574"/>
      <c r="FF25" s="574"/>
      <c r="FG25" s="574"/>
      <c r="FH25" s="573">
        <f>FH106</f>
        <v>0</v>
      </c>
      <c r="FI25" s="574"/>
      <c r="FJ25" s="574"/>
      <c r="FK25" s="574"/>
      <c r="FL25" s="574"/>
      <c r="FM25" s="573">
        <f>FM106</f>
        <v>0</v>
      </c>
      <c r="FN25" s="574"/>
      <c r="FO25" s="574"/>
      <c r="FP25" s="574"/>
      <c r="FQ25" s="574"/>
      <c r="FR25" s="573">
        <f>FR106</f>
        <v>0</v>
      </c>
      <c r="FS25" s="574"/>
      <c r="FT25" s="574"/>
      <c r="FU25" s="574"/>
      <c r="FV25" s="574"/>
      <c r="FW25" s="573">
        <f>FW106</f>
        <v>0</v>
      </c>
      <c r="FX25" s="574"/>
      <c r="FY25" s="574"/>
      <c r="FZ25" s="574"/>
      <c r="GA25" s="574"/>
      <c r="GB25" s="573">
        <f>GB106</f>
        <v>0</v>
      </c>
      <c r="GC25" s="574"/>
      <c r="GD25" s="574"/>
      <c r="GE25" s="574"/>
      <c r="GF25" s="574"/>
      <c r="GG25" s="573">
        <f>GG106</f>
        <v>0</v>
      </c>
      <c r="GH25" s="574"/>
      <c r="GI25" s="574"/>
      <c r="GJ25" s="574"/>
      <c r="GK25" s="574"/>
      <c r="GL25" s="573">
        <f>GL106</f>
        <v>0</v>
      </c>
      <c r="GM25" s="574"/>
      <c r="GN25" s="574"/>
      <c r="GO25" s="574"/>
      <c r="GP25" s="574"/>
      <c r="GQ25" s="573">
        <f>GQ106</f>
        <v>0</v>
      </c>
      <c r="GR25" s="574"/>
      <c r="GS25" s="574"/>
      <c r="GT25" s="574"/>
      <c r="GU25" s="574"/>
      <c r="GV25" s="573">
        <f>GV106</f>
        <v>0</v>
      </c>
      <c r="GW25" s="574"/>
      <c r="GX25" s="574"/>
      <c r="GY25" s="574"/>
      <c r="GZ25" s="574"/>
      <c r="HA25" s="573">
        <f>HA106</f>
        <v>0</v>
      </c>
      <c r="HB25" s="574"/>
      <c r="HC25" s="574"/>
      <c r="HD25" s="574"/>
      <c r="HE25" s="574"/>
      <c r="HF25" s="573">
        <f>HF106</f>
        <v>0</v>
      </c>
      <c r="HG25" s="574"/>
      <c r="HH25" s="574"/>
      <c r="HI25" s="574"/>
      <c r="HJ25" s="574"/>
      <c r="HK25" s="573">
        <f>HK106</f>
        <v>0</v>
      </c>
      <c r="HL25" s="574"/>
      <c r="HM25" s="569"/>
      <c r="HN25" s="569"/>
      <c r="HO25" s="569"/>
      <c r="HP25" s="570" t="str">
        <f>IF(Planilha!I197&lt;&gt;HP24,"VERIFIQUE","")</f>
        <v/>
      </c>
    </row>
    <row r="26" spans="1:224" ht="9" x14ac:dyDescent="0.15">
      <c r="A26" s="176" t="str">
        <f>Planilha!C199</f>
        <v>3</v>
      </c>
      <c r="B26" s="157"/>
      <c r="C26" s="181"/>
      <c r="D26" s="16"/>
      <c r="E26" s="17"/>
      <c r="F26" s="17"/>
      <c r="G26" s="17"/>
      <c r="H26" s="17"/>
      <c r="I26" s="16"/>
      <c r="J26" s="17"/>
      <c r="K26" s="18"/>
      <c r="L26" s="18"/>
      <c r="M26" s="18"/>
      <c r="N26" s="951"/>
      <c r="O26" s="952"/>
      <c r="P26" s="954"/>
      <c r="Q26" s="954"/>
      <c r="R26" s="954"/>
      <c r="S26" s="951"/>
      <c r="T26" s="952"/>
      <c r="U26" s="954"/>
      <c r="V26" s="954"/>
      <c r="W26" s="954"/>
      <c r="X26" s="951"/>
      <c r="Y26" s="952"/>
      <c r="Z26" s="954"/>
      <c r="AA26" s="954"/>
      <c r="AB26" s="954"/>
      <c r="AC26" s="951"/>
      <c r="AD26" s="952"/>
      <c r="AE26" s="954"/>
      <c r="AF26" s="954"/>
      <c r="AG26" s="954"/>
      <c r="AH26" s="951"/>
      <c r="AI26" s="952"/>
      <c r="AJ26" s="954"/>
      <c r="AK26" s="954"/>
      <c r="AL26" s="954"/>
      <c r="AM26" s="951"/>
      <c r="AN26" s="952"/>
      <c r="AO26" s="954"/>
      <c r="AP26" s="954"/>
      <c r="AQ26" s="954"/>
      <c r="AR26" s="951"/>
      <c r="AS26" s="952"/>
      <c r="AT26" s="954"/>
      <c r="AU26" s="954"/>
      <c r="AV26" s="954"/>
      <c r="AW26" s="951"/>
      <c r="AX26" s="952"/>
      <c r="AY26" s="954"/>
      <c r="AZ26" s="954"/>
      <c r="BA26" s="954"/>
      <c r="BB26" s="951"/>
      <c r="BC26" s="952"/>
      <c r="BD26" s="954"/>
      <c r="BE26" s="954"/>
      <c r="BF26" s="954"/>
      <c r="BG26" s="951"/>
      <c r="BH26" s="952"/>
      <c r="BI26" s="954"/>
      <c r="BJ26" s="954"/>
      <c r="BK26" s="954"/>
      <c r="BL26" s="16"/>
      <c r="BM26" s="17"/>
      <c r="BN26" s="19"/>
      <c r="BO26" s="19"/>
      <c r="BP26" s="19"/>
      <c r="BQ26" s="951"/>
      <c r="BR26" s="952"/>
      <c r="BS26" s="954"/>
      <c r="BT26" s="954"/>
      <c r="BU26" s="954"/>
      <c r="BV26" s="951"/>
      <c r="BW26" s="952"/>
      <c r="BX26" s="954"/>
      <c r="BY26" s="954"/>
      <c r="BZ26" s="954"/>
      <c r="CA26" s="951"/>
      <c r="CB26" s="952"/>
      <c r="CC26" s="954"/>
      <c r="CD26" s="954"/>
      <c r="CE26" s="954"/>
      <c r="CF26" s="951"/>
      <c r="CG26" s="952"/>
      <c r="CH26" s="954"/>
      <c r="CI26" s="954"/>
      <c r="CJ26" s="954"/>
      <c r="CK26" s="951"/>
      <c r="CL26" s="952"/>
      <c r="CM26" s="954"/>
      <c r="CN26" s="954"/>
      <c r="CO26" s="954"/>
      <c r="CP26" s="951"/>
      <c r="CQ26" s="952"/>
      <c r="CR26" s="954"/>
      <c r="CS26" s="954"/>
      <c r="CT26" s="954"/>
      <c r="CU26" s="951"/>
      <c r="CV26" s="952"/>
      <c r="CW26" s="954"/>
      <c r="CX26" s="954"/>
      <c r="CY26" s="954"/>
      <c r="CZ26" s="951"/>
      <c r="DA26" s="952"/>
      <c r="DB26" s="954"/>
      <c r="DC26" s="954"/>
      <c r="DD26" s="954"/>
      <c r="DE26" s="16"/>
      <c r="DF26" s="17"/>
      <c r="DG26" s="19"/>
      <c r="DH26" s="19"/>
      <c r="DI26" s="19"/>
      <c r="DJ26" s="951"/>
      <c r="DK26" s="952"/>
      <c r="DL26" s="954"/>
      <c r="DM26" s="954"/>
      <c r="DN26" s="954"/>
      <c r="DO26" s="951"/>
      <c r="DP26" s="952"/>
      <c r="DQ26" s="954"/>
      <c r="DR26" s="954"/>
      <c r="DS26" s="954"/>
      <c r="DT26" s="951"/>
      <c r="DU26" s="952"/>
      <c r="DV26" s="952"/>
      <c r="DW26" s="952"/>
      <c r="DX26" s="952"/>
      <c r="DY26" s="951"/>
      <c r="DZ26" s="952"/>
      <c r="EA26" s="953"/>
      <c r="EB26" s="953"/>
      <c r="EC26" s="953"/>
      <c r="ED26" s="951"/>
      <c r="EE26" s="952"/>
      <c r="EF26" s="954"/>
      <c r="EG26" s="954"/>
      <c r="EH26" s="954"/>
      <c r="EI26" s="951"/>
      <c r="EJ26" s="952"/>
      <c r="EK26" s="954"/>
      <c r="EL26" s="954"/>
      <c r="EM26" s="954"/>
      <c r="EN26" s="951"/>
      <c r="EO26" s="952"/>
      <c r="EP26" s="954"/>
      <c r="EQ26" s="954"/>
      <c r="ER26" s="954"/>
      <c r="ES26" s="951"/>
      <c r="ET26" s="952"/>
      <c r="EU26" s="954"/>
      <c r="EV26" s="954"/>
      <c r="EW26" s="954"/>
      <c r="EX26" s="16"/>
      <c r="EY26" s="17"/>
      <c r="EZ26" s="19"/>
      <c r="FA26" s="19"/>
      <c r="FB26" s="19"/>
      <c r="FC26" s="16"/>
      <c r="FD26" s="17"/>
      <c r="FE26" s="19"/>
      <c r="FF26" s="19"/>
      <c r="FG26" s="19"/>
      <c r="FH26" s="16"/>
      <c r="FI26" s="17"/>
      <c r="FJ26" s="19"/>
      <c r="FK26" s="19"/>
      <c r="FL26" s="19"/>
      <c r="FM26" s="16"/>
      <c r="FN26" s="17"/>
      <c r="FO26" s="19"/>
      <c r="FP26" s="19"/>
      <c r="FQ26" s="19"/>
      <c r="FR26" s="16"/>
      <c r="FS26" s="17"/>
      <c r="FT26" s="19"/>
      <c r="FU26" s="19"/>
      <c r="FV26" s="19"/>
      <c r="FW26" s="16"/>
      <c r="FX26" s="17"/>
      <c r="FY26" s="19"/>
      <c r="FZ26" s="19"/>
      <c r="GA26" s="19"/>
      <c r="GB26" s="16"/>
      <c r="GC26" s="17"/>
      <c r="GD26" s="19"/>
      <c r="GE26" s="19"/>
      <c r="GF26" s="19"/>
      <c r="GG26" s="16"/>
      <c r="GH26" s="17"/>
      <c r="GI26" s="19"/>
      <c r="GJ26" s="19"/>
      <c r="GK26" s="19"/>
      <c r="GL26" s="16"/>
      <c r="GM26" s="17"/>
      <c r="GN26" s="19"/>
      <c r="GO26" s="19"/>
      <c r="GP26" s="19"/>
      <c r="GQ26" s="16"/>
      <c r="GR26" s="17"/>
      <c r="GS26" s="19"/>
      <c r="GT26" s="19"/>
      <c r="GU26" s="19"/>
      <c r="GV26" s="16"/>
      <c r="GW26" s="17"/>
      <c r="GX26" s="19"/>
      <c r="GY26" s="19"/>
      <c r="GZ26" s="19"/>
      <c r="HA26" s="16"/>
      <c r="HB26" s="17"/>
      <c r="HC26" s="19"/>
      <c r="HD26" s="19"/>
      <c r="HE26" s="19"/>
      <c r="HF26" s="16"/>
      <c r="HG26" s="17"/>
      <c r="HH26" s="19"/>
      <c r="HI26" s="19"/>
      <c r="HJ26" s="19"/>
      <c r="HK26" s="16"/>
      <c r="HL26" s="17"/>
      <c r="HM26" s="19"/>
      <c r="HN26" s="19"/>
      <c r="HO26" s="19"/>
      <c r="HP26" s="177"/>
    </row>
    <row r="27" spans="1:224" ht="9" x14ac:dyDescent="0.15">
      <c r="A27" s="176"/>
      <c r="B27" s="157" t="str">
        <f>Planilha!D199</f>
        <v>SERVIÇOS PRELIMINARES</v>
      </c>
      <c r="C27" s="182"/>
      <c r="D27" s="7"/>
      <c r="E27" s="6">
        <f>Planilha!$I$232*Cronograma!D28</f>
        <v>0</v>
      </c>
      <c r="F27" s="6"/>
      <c r="G27" s="6"/>
      <c r="H27" s="6"/>
      <c r="I27" s="7"/>
      <c r="J27" s="6">
        <f>Planilha!$I$232*Cronograma!I28</f>
        <v>0</v>
      </c>
      <c r="K27" s="6"/>
      <c r="L27" s="6"/>
      <c r="M27" s="6"/>
      <c r="N27" s="7"/>
      <c r="O27" s="6">
        <f>Planilha!$I$232*Cronograma!N28</f>
        <v>10678.06</v>
      </c>
      <c r="P27" s="6"/>
      <c r="Q27" s="6"/>
      <c r="R27" s="6"/>
      <c r="S27" s="7"/>
      <c r="T27" s="6">
        <f>Planilha!$I$232*Cronograma!S28</f>
        <v>10678.03</v>
      </c>
      <c r="U27" s="6"/>
      <c r="V27" s="6"/>
      <c r="W27" s="6"/>
      <c r="X27" s="7"/>
      <c r="Y27" s="6">
        <f>Planilha!$I$232*Cronograma!X28</f>
        <v>10678.03</v>
      </c>
      <c r="Z27" s="6"/>
      <c r="AA27" s="6"/>
      <c r="AB27" s="6"/>
      <c r="AC27" s="7"/>
      <c r="AD27" s="6">
        <f>Planilha!$I$232*Cronograma!AC28</f>
        <v>10678.03</v>
      </c>
      <c r="AE27" s="6"/>
      <c r="AF27" s="6"/>
      <c r="AG27" s="6"/>
      <c r="AH27" s="7"/>
      <c r="AI27" s="6">
        <f>Planilha!$I$232*Cronograma!AH28</f>
        <v>10678.03</v>
      </c>
      <c r="AJ27" s="6"/>
      <c r="AK27" s="6"/>
      <c r="AL27" s="6"/>
      <c r="AM27" s="7"/>
      <c r="AN27" s="6">
        <f>Planilha!$I$232*Cronograma!AM28</f>
        <v>10678.03</v>
      </c>
      <c r="AO27" s="6"/>
      <c r="AP27" s="6"/>
      <c r="AQ27" s="6"/>
      <c r="AR27" s="7"/>
      <c r="AS27" s="6">
        <f>Planilha!$I$232*Cronograma!AR28</f>
        <v>10678.03</v>
      </c>
      <c r="AT27" s="6"/>
      <c r="AU27" s="6"/>
      <c r="AV27" s="6"/>
      <c r="AW27" s="7"/>
      <c r="AX27" s="6">
        <f>Planilha!$I$232*Cronograma!AW28</f>
        <v>10678.03</v>
      </c>
      <c r="AY27" s="6"/>
      <c r="AZ27" s="6"/>
      <c r="BA27" s="6"/>
      <c r="BB27" s="7"/>
      <c r="BC27" s="6">
        <f>Planilha!$I$232*Cronograma!BB28</f>
        <v>10678.03</v>
      </c>
      <c r="BD27" s="6"/>
      <c r="BE27" s="6"/>
      <c r="BF27" s="6"/>
      <c r="BG27" s="7"/>
      <c r="BH27" s="6">
        <f>Planilha!$I$232*Cronograma!BG28</f>
        <v>10678.02</v>
      </c>
      <c r="BI27" s="6"/>
      <c r="BJ27" s="6"/>
      <c r="BK27" s="6"/>
      <c r="BL27" s="7"/>
      <c r="BM27" s="6">
        <f>Planilha!$I$232*Cronograma!BL28</f>
        <v>0</v>
      </c>
      <c r="BN27" s="6"/>
      <c r="BO27" s="6"/>
      <c r="BP27" s="6"/>
      <c r="BQ27" s="7"/>
      <c r="BR27" s="6">
        <f>Planilha!$I$232*Cronograma!BQ28</f>
        <v>11468.18</v>
      </c>
      <c r="BS27" s="6"/>
      <c r="BT27" s="6"/>
      <c r="BU27" s="6"/>
      <c r="BV27" s="7"/>
      <c r="BW27" s="6">
        <f>Planilha!$I$232*Cronograma!BV28</f>
        <v>11468.15</v>
      </c>
      <c r="BX27" s="6"/>
      <c r="BY27" s="6"/>
      <c r="BZ27" s="6"/>
      <c r="CA27" s="7"/>
      <c r="CB27" s="6">
        <f>Planilha!$I$232*Cronograma!CA28</f>
        <v>11468.15</v>
      </c>
      <c r="CC27" s="6"/>
      <c r="CD27" s="6"/>
      <c r="CE27" s="6"/>
      <c r="CF27" s="7"/>
      <c r="CG27" s="6">
        <f>Planilha!$I$232*Cronograma!CF28</f>
        <v>11468.15</v>
      </c>
      <c r="CH27" s="6"/>
      <c r="CI27" s="6"/>
      <c r="CJ27" s="6"/>
      <c r="CK27" s="7"/>
      <c r="CL27" s="6">
        <f>Planilha!$I$232*Cronograma!CK28</f>
        <v>11468.15</v>
      </c>
      <c r="CM27" s="6"/>
      <c r="CN27" s="6"/>
      <c r="CO27" s="6"/>
      <c r="CP27" s="7"/>
      <c r="CQ27" s="6">
        <f>Planilha!$I$232*Cronograma!CP28</f>
        <v>11468.13</v>
      </c>
      <c r="CR27" s="6"/>
      <c r="CS27" s="6"/>
      <c r="CT27" s="6"/>
      <c r="CU27" s="7"/>
      <c r="CV27" s="6">
        <f>Planilha!$I$232*Cronograma!CU28</f>
        <v>11468.13</v>
      </c>
      <c r="CW27" s="6"/>
      <c r="CX27" s="6"/>
      <c r="CY27" s="6"/>
      <c r="CZ27" s="7"/>
      <c r="DA27" s="6">
        <f>Planilha!$I$232*Cronograma!CZ28</f>
        <v>11468.13</v>
      </c>
      <c r="DB27" s="6"/>
      <c r="DC27" s="6"/>
      <c r="DD27" s="6"/>
      <c r="DE27" s="7"/>
      <c r="DF27" s="6">
        <f>Planilha!$I$232*Cronograma!DE28</f>
        <v>0</v>
      </c>
      <c r="DG27" s="6"/>
      <c r="DH27" s="6"/>
      <c r="DI27" s="6"/>
      <c r="DJ27" s="7"/>
      <c r="DK27" s="6">
        <f>Planilha!$I$232*Cronograma!DJ28</f>
        <v>10086.61</v>
      </c>
      <c r="DL27" s="6"/>
      <c r="DM27" s="6"/>
      <c r="DN27" s="6"/>
      <c r="DO27" s="7"/>
      <c r="DP27" s="6">
        <f>Planilha!$I$232*Cronograma!DO28</f>
        <v>10086.58</v>
      </c>
      <c r="DQ27" s="6"/>
      <c r="DR27" s="6"/>
      <c r="DS27" s="6"/>
      <c r="DT27" s="7"/>
      <c r="DU27" s="6">
        <f>Planilha!$I$232*Cronograma!DT28</f>
        <v>10086.58</v>
      </c>
      <c r="DV27" s="6"/>
      <c r="DW27" s="6"/>
      <c r="DX27" s="6"/>
      <c r="DY27" s="7"/>
      <c r="DZ27" s="6">
        <f>Planilha!$I$232*Cronograma!DY28</f>
        <v>10086.58</v>
      </c>
      <c r="EA27" s="6"/>
      <c r="EB27" s="6"/>
      <c r="EC27" s="6"/>
      <c r="ED27" s="7"/>
      <c r="EE27" s="6">
        <f>Planilha!$I$232*Cronograma!ED28</f>
        <v>10086.58</v>
      </c>
      <c r="EF27" s="6"/>
      <c r="EG27" s="6"/>
      <c r="EH27" s="6"/>
      <c r="EI27" s="7"/>
      <c r="EJ27" s="6">
        <f>Planilha!$I$232*Cronograma!EI28</f>
        <v>10086.57</v>
      </c>
      <c r="EK27" s="6"/>
      <c r="EL27" s="6"/>
      <c r="EM27" s="6"/>
      <c r="EN27" s="7"/>
      <c r="EO27" s="6">
        <f>Planilha!$I$232*Cronograma!EN28</f>
        <v>10086.57</v>
      </c>
      <c r="EP27" s="6"/>
      <c r="EQ27" s="6"/>
      <c r="ER27" s="6"/>
      <c r="ES27" s="7"/>
      <c r="ET27" s="6">
        <f>Planilha!$I$232*Cronograma!ES28</f>
        <v>10086.57</v>
      </c>
      <c r="EU27" s="6"/>
      <c r="EV27" s="6"/>
      <c r="EW27" s="6"/>
      <c r="EX27" s="7"/>
      <c r="EY27" s="6">
        <f>Planilha!$I$232*Cronograma!EX28</f>
        <v>0</v>
      </c>
      <c r="EZ27" s="6"/>
      <c r="FA27" s="6"/>
      <c r="FB27" s="6"/>
      <c r="FC27" s="7"/>
      <c r="FD27" s="6">
        <f>Planilha!$I$232*Cronograma!FC28</f>
        <v>0</v>
      </c>
      <c r="FE27" s="6"/>
      <c r="FF27" s="6"/>
      <c r="FG27" s="6"/>
      <c r="FH27" s="7"/>
      <c r="FI27" s="6">
        <f>Planilha!$I$232*Cronograma!FH28</f>
        <v>0</v>
      </c>
      <c r="FJ27" s="6"/>
      <c r="FK27" s="6"/>
      <c r="FL27" s="6"/>
      <c r="FM27" s="7"/>
      <c r="FN27" s="6">
        <f>Planilha!$I$232*Cronograma!FM28</f>
        <v>0</v>
      </c>
      <c r="FO27" s="6"/>
      <c r="FP27" s="6"/>
      <c r="FQ27" s="6"/>
      <c r="FR27" s="7"/>
      <c r="FS27" s="6">
        <f>Planilha!$I$232*Cronograma!FR28</f>
        <v>0</v>
      </c>
      <c r="FT27" s="6"/>
      <c r="FU27" s="6"/>
      <c r="FV27" s="6"/>
      <c r="FW27" s="7"/>
      <c r="FX27" s="6">
        <f>Planilha!$I$232*Cronograma!FW28</f>
        <v>0</v>
      </c>
      <c r="FY27" s="6"/>
      <c r="FZ27" s="6"/>
      <c r="GA27" s="6"/>
      <c r="GB27" s="7"/>
      <c r="GC27" s="6">
        <f>Planilha!$I$232*Cronograma!GB28</f>
        <v>0</v>
      </c>
      <c r="GD27" s="6"/>
      <c r="GE27" s="6"/>
      <c r="GF27" s="6"/>
      <c r="GG27" s="7"/>
      <c r="GH27" s="6">
        <f>Planilha!$I$232*Cronograma!GG28</f>
        <v>0</v>
      </c>
      <c r="GI27" s="6"/>
      <c r="GJ27" s="6"/>
      <c r="GK27" s="6"/>
      <c r="GL27" s="7"/>
      <c r="GM27" s="6">
        <f>Planilha!$I$232*Cronograma!GL28</f>
        <v>0</v>
      </c>
      <c r="GN27" s="6"/>
      <c r="GO27" s="6"/>
      <c r="GP27" s="6"/>
      <c r="GQ27" s="7"/>
      <c r="GR27" s="6">
        <f>Planilha!$I$232*Cronograma!GQ28</f>
        <v>0</v>
      </c>
      <c r="GS27" s="6"/>
      <c r="GT27" s="6"/>
      <c r="GU27" s="6"/>
      <c r="GV27" s="7"/>
      <c r="GW27" s="6">
        <f>Planilha!$I$232*Cronograma!GV28</f>
        <v>0</v>
      </c>
      <c r="GX27" s="6"/>
      <c r="GY27" s="6"/>
      <c r="GZ27" s="6"/>
      <c r="HA27" s="7"/>
      <c r="HB27" s="6">
        <f>Planilha!$I$232*Cronograma!HA28</f>
        <v>0</v>
      </c>
      <c r="HC27" s="6"/>
      <c r="HD27" s="6"/>
      <c r="HE27" s="6"/>
      <c r="HF27" s="7"/>
      <c r="HG27" s="6">
        <f>Planilha!$I$232*Cronograma!HF28</f>
        <v>0</v>
      </c>
      <c r="HH27" s="6"/>
      <c r="HI27" s="6"/>
      <c r="HJ27" s="6"/>
      <c r="HK27" s="7"/>
      <c r="HL27" s="6">
        <f>Planilha!$I$232*Cronograma!HK28</f>
        <v>0</v>
      </c>
      <c r="HM27" s="6"/>
      <c r="HN27" s="6"/>
      <c r="HO27" s="6"/>
      <c r="HP27" s="179">
        <f>SUM(D27:HO27)</f>
        <v>279218.13</v>
      </c>
    </row>
    <row r="28" spans="1:224" ht="9" x14ac:dyDescent="0.15">
      <c r="A28" s="180"/>
      <c r="B28" s="184"/>
      <c r="C28" s="183"/>
      <c r="D28" s="963"/>
      <c r="E28" s="964"/>
      <c r="F28" s="964"/>
      <c r="G28" s="964"/>
      <c r="H28" s="964"/>
      <c r="I28" s="963"/>
      <c r="J28" s="964"/>
      <c r="K28" s="964"/>
      <c r="L28" s="964"/>
      <c r="M28" s="964"/>
      <c r="N28" s="963">
        <v>3.8242717000000002E-2</v>
      </c>
      <c r="O28" s="964"/>
      <c r="P28" s="964"/>
      <c r="Q28" s="964"/>
      <c r="R28" s="964"/>
      <c r="S28" s="963">
        <v>3.8242610000000003E-2</v>
      </c>
      <c r="T28" s="964"/>
      <c r="U28" s="964"/>
      <c r="V28" s="964"/>
      <c r="W28" s="964"/>
      <c r="X28" s="963">
        <v>3.8242610000000003E-2</v>
      </c>
      <c r="Y28" s="964"/>
      <c r="Z28" s="964"/>
      <c r="AA28" s="964"/>
      <c r="AB28" s="964"/>
      <c r="AC28" s="963">
        <v>3.8242610000000003E-2</v>
      </c>
      <c r="AD28" s="964"/>
      <c r="AE28" s="964"/>
      <c r="AF28" s="964"/>
      <c r="AG28" s="964"/>
      <c r="AH28" s="963">
        <v>3.8242610000000003E-2</v>
      </c>
      <c r="AI28" s="964"/>
      <c r="AJ28" s="964"/>
      <c r="AK28" s="964"/>
      <c r="AL28" s="964"/>
      <c r="AM28" s="963">
        <v>3.8242610000000003E-2</v>
      </c>
      <c r="AN28" s="964"/>
      <c r="AO28" s="964"/>
      <c r="AP28" s="964"/>
      <c r="AQ28" s="964"/>
      <c r="AR28" s="963">
        <v>3.8242610000000003E-2</v>
      </c>
      <c r="AS28" s="964"/>
      <c r="AT28" s="964"/>
      <c r="AU28" s="964"/>
      <c r="AV28" s="964"/>
      <c r="AW28" s="963">
        <v>3.8242610000000003E-2</v>
      </c>
      <c r="AX28" s="964"/>
      <c r="AY28" s="964"/>
      <c r="AZ28" s="964"/>
      <c r="BA28" s="964"/>
      <c r="BB28" s="963">
        <v>3.8242610000000003E-2</v>
      </c>
      <c r="BC28" s="964"/>
      <c r="BD28" s="964"/>
      <c r="BE28" s="964"/>
      <c r="BF28" s="964"/>
      <c r="BG28" s="963">
        <v>3.8242574000000001E-2</v>
      </c>
      <c r="BH28" s="964"/>
      <c r="BI28" s="964"/>
      <c r="BJ28" s="964"/>
      <c r="BK28" s="964"/>
      <c r="BL28" s="963"/>
      <c r="BM28" s="964"/>
      <c r="BN28" s="964"/>
      <c r="BO28" s="964"/>
      <c r="BP28" s="964"/>
      <c r="BQ28" s="963">
        <v>4.1072475999999997E-2</v>
      </c>
      <c r="BR28" s="964"/>
      <c r="BS28" s="964"/>
      <c r="BT28" s="964"/>
      <c r="BU28" s="964"/>
      <c r="BV28" s="963">
        <v>4.1072368999999997E-2</v>
      </c>
      <c r="BW28" s="964"/>
      <c r="BX28" s="964"/>
      <c r="BY28" s="964"/>
      <c r="BZ28" s="964"/>
      <c r="CA28" s="963">
        <v>4.1072368999999997E-2</v>
      </c>
      <c r="CB28" s="964"/>
      <c r="CC28" s="964"/>
      <c r="CD28" s="964"/>
      <c r="CE28" s="964"/>
      <c r="CF28" s="963">
        <v>4.1072368999999997E-2</v>
      </c>
      <c r="CG28" s="964"/>
      <c r="CH28" s="964"/>
      <c r="CI28" s="964"/>
      <c r="CJ28" s="964"/>
      <c r="CK28" s="963">
        <v>4.1072368999999997E-2</v>
      </c>
      <c r="CL28" s="964"/>
      <c r="CM28" s="964"/>
      <c r="CN28" s="964"/>
      <c r="CO28" s="964"/>
      <c r="CP28" s="963">
        <v>4.1072297000000001E-2</v>
      </c>
      <c r="CQ28" s="964"/>
      <c r="CR28" s="964"/>
      <c r="CS28" s="964"/>
      <c r="CT28" s="964"/>
      <c r="CU28" s="963">
        <v>4.1072297000000001E-2</v>
      </c>
      <c r="CV28" s="964"/>
      <c r="CW28" s="964"/>
      <c r="CX28" s="964"/>
      <c r="CY28" s="964"/>
      <c r="CZ28" s="963">
        <v>4.1072297000000001E-2</v>
      </c>
      <c r="DA28" s="964"/>
      <c r="DB28" s="964"/>
      <c r="DC28" s="964"/>
      <c r="DD28" s="964"/>
      <c r="DE28" s="963"/>
      <c r="DF28" s="964"/>
      <c r="DG28" s="964"/>
      <c r="DH28" s="964"/>
      <c r="DI28" s="964"/>
      <c r="DJ28" s="963">
        <v>3.6124481E-2</v>
      </c>
      <c r="DK28" s="964"/>
      <c r="DL28" s="964"/>
      <c r="DM28" s="964"/>
      <c r="DN28" s="964"/>
      <c r="DO28" s="963">
        <v>3.6124373000000001E-2</v>
      </c>
      <c r="DP28" s="964"/>
      <c r="DQ28" s="964"/>
      <c r="DR28" s="964"/>
      <c r="DS28" s="964"/>
      <c r="DT28" s="963">
        <v>3.6124373000000001E-2</v>
      </c>
      <c r="DU28" s="964"/>
      <c r="DV28" s="964"/>
      <c r="DW28" s="964"/>
      <c r="DX28" s="964"/>
      <c r="DY28" s="963">
        <v>3.6124373000000001E-2</v>
      </c>
      <c r="DZ28" s="964"/>
      <c r="EA28" s="964"/>
      <c r="EB28" s="964"/>
      <c r="EC28" s="964"/>
      <c r="ED28" s="963">
        <v>3.6124373000000001E-2</v>
      </c>
      <c r="EE28" s="964"/>
      <c r="EF28" s="964"/>
      <c r="EG28" s="964"/>
      <c r="EH28" s="964"/>
      <c r="EI28" s="963">
        <v>3.6124337999999999E-2</v>
      </c>
      <c r="EJ28" s="964"/>
      <c r="EK28" s="964"/>
      <c r="EL28" s="964"/>
      <c r="EM28" s="964"/>
      <c r="EN28" s="963">
        <v>3.6124337999999999E-2</v>
      </c>
      <c r="EO28" s="964"/>
      <c r="EP28" s="964"/>
      <c r="EQ28" s="964"/>
      <c r="ER28" s="964"/>
      <c r="ES28" s="963">
        <v>3.6124337999999999E-2</v>
      </c>
      <c r="ET28" s="964"/>
      <c r="EU28" s="148"/>
      <c r="EV28" s="148"/>
      <c r="EW28" s="148"/>
      <c r="EX28" s="147"/>
      <c r="EY28" s="148"/>
      <c r="EZ28" s="148"/>
      <c r="FA28" s="148"/>
      <c r="FB28" s="148"/>
      <c r="FC28" s="147"/>
      <c r="FD28" s="148"/>
      <c r="FE28" s="148"/>
      <c r="FF28" s="148"/>
      <c r="FG28" s="148"/>
      <c r="FH28" s="147"/>
      <c r="FI28" s="148"/>
      <c r="FJ28" s="148"/>
      <c r="FK28" s="148"/>
      <c r="FL28" s="148"/>
      <c r="FM28" s="147"/>
      <c r="FN28" s="148"/>
      <c r="FO28" s="148"/>
      <c r="FP28" s="148"/>
      <c r="FQ28" s="148"/>
      <c r="FR28" s="147"/>
      <c r="FS28" s="148"/>
      <c r="FT28" s="148"/>
      <c r="FU28" s="148"/>
      <c r="FV28" s="148"/>
      <c r="FW28" s="147"/>
      <c r="FX28" s="148"/>
      <c r="FY28" s="148"/>
      <c r="FZ28" s="148"/>
      <c r="GA28" s="148"/>
      <c r="GB28" s="147"/>
      <c r="GC28" s="148"/>
      <c r="GD28" s="148"/>
      <c r="GE28" s="148"/>
      <c r="GF28" s="148"/>
      <c r="GG28" s="147"/>
      <c r="GH28" s="148"/>
      <c r="GI28" s="148"/>
      <c r="GJ28" s="148"/>
      <c r="GK28" s="148"/>
      <c r="GL28" s="147"/>
      <c r="GM28" s="148"/>
      <c r="GN28" s="148"/>
      <c r="GO28" s="148"/>
      <c r="GP28" s="148"/>
      <c r="GQ28" s="147"/>
      <c r="GR28" s="148"/>
      <c r="GS28" s="148"/>
      <c r="GT28" s="148"/>
      <c r="GU28" s="148"/>
      <c r="GV28" s="147"/>
      <c r="GW28" s="148"/>
      <c r="GX28" s="148"/>
      <c r="GY28" s="148"/>
      <c r="GZ28" s="148"/>
      <c r="HA28" s="147"/>
      <c r="HB28" s="148"/>
      <c r="HC28" s="148"/>
      <c r="HD28" s="148"/>
      <c r="HE28" s="148"/>
      <c r="HF28" s="147"/>
      <c r="HG28" s="148"/>
      <c r="HH28" s="148"/>
      <c r="HI28" s="148"/>
      <c r="HJ28" s="148"/>
      <c r="HK28" s="147"/>
      <c r="HL28" s="148"/>
      <c r="HM28" s="148"/>
      <c r="HN28" s="148"/>
      <c r="HO28" s="148"/>
      <c r="HP28" s="21" t="str">
        <f>IF(Planilha!I232&lt;&gt;HP27,"VERIFIQUE","")</f>
        <v/>
      </c>
    </row>
    <row r="29" spans="1:224" ht="9" x14ac:dyDescent="0.15">
      <c r="A29" s="176" t="str">
        <f>Planilha!C234</f>
        <v>4</v>
      </c>
      <c r="B29" s="157"/>
      <c r="C29" s="181"/>
      <c r="D29" s="16"/>
      <c r="E29" s="17"/>
      <c r="F29" s="17"/>
      <c r="G29" s="17"/>
      <c r="H29" s="17"/>
      <c r="I29" s="16"/>
      <c r="J29" s="17"/>
      <c r="K29" s="18"/>
      <c r="L29" s="18"/>
      <c r="M29" s="18"/>
      <c r="N29" s="951"/>
      <c r="O29" s="952"/>
      <c r="P29" s="954"/>
      <c r="Q29" s="954"/>
      <c r="R29" s="954"/>
      <c r="S29" s="951"/>
      <c r="T29" s="952"/>
      <c r="U29" s="954"/>
      <c r="V29" s="954"/>
      <c r="W29" s="954"/>
      <c r="X29" s="16"/>
      <c r="Y29" s="17"/>
      <c r="Z29" s="19"/>
      <c r="AA29" s="19"/>
      <c r="AB29" s="19"/>
      <c r="AC29" s="16"/>
      <c r="AD29" s="17"/>
      <c r="AE29" s="19"/>
      <c r="AF29" s="19"/>
      <c r="AG29" s="19"/>
      <c r="AH29" s="16"/>
      <c r="AI29" s="17"/>
      <c r="AJ29" s="19"/>
      <c r="AK29" s="19"/>
      <c r="AL29" s="19"/>
      <c r="AM29" s="16"/>
      <c r="AN29" s="17"/>
      <c r="AO29" s="19"/>
      <c r="AP29" s="19"/>
      <c r="AQ29" s="19"/>
      <c r="AR29" s="16"/>
      <c r="AS29" s="17"/>
      <c r="AT29" s="19"/>
      <c r="AU29" s="19"/>
      <c r="AV29" s="19"/>
      <c r="AW29" s="16"/>
      <c r="AX29" s="17"/>
      <c r="AY29" s="19"/>
      <c r="AZ29" s="19"/>
      <c r="BA29" s="19"/>
      <c r="BB29" s="16"/>
      <c r="BC29" s="17"/>
      <c r="BD29" s="19"/>
      <c r="BE29" s="19"/>
      <c r="BF29" s="19"/>
      <c r="BG29" s="16"/>
      <c r="BH29" s="17"/>
      <c r="BI29" s="19"/>
      <c r="BJ29" s="19"/>
      <c r="BK29" s="19"/>
      <c r="BL29" s="16"/>
      <c r="BM29" s="17"/>
      <c r="BN29" s="19"/>
      <c r="BO29" s="19"/>
      <c r="BP29" s="19"/>
      <c r="BQ29" s="951"/>
      <c r="BR29" s="952"/>
      <c r="BS29" s="954"/>
      <c r="BT29" s="954"/>
      <c r="BU29" s="954"/>
      <c r="BV29" s="951"/>
      <c r="BW29" s="952"/>
      <c r="BX29" s="954"/>
      <c r="BY29" s="954"/>
      <c r="BZ29" s="954"/>
      <c r="CA29" s="16"/>
      <c r="CB29" s="17"/>
      <c r="CC29" s="19"/>
      <c r="CD29" s="19"/>
      <c r="CE29" s="19"/>
      <c r="CF29" s="16"/>
      <c r="CG29" s="17"/>
      <c r="CH29" s="19"/>
      <c r="CI29" s="19"/>
      <c r="CJ29" s="19"/>
      <c r="CK29" s="16"/>
      <c r="CL29" s="17"/>
      <c r="CM29" s="19"/>
      <c r="CN29" s="19"/>
      <c r="CO29" s="19"/>
      <c r="CP29" s="16"/>
      <c r="CQ29" s="17"/>
      <c r="CR29" s="19"/>
      <c r="CS29" s="19"/>
      <c r="CT29" s="19"/>
      <c r="CU29" s="16"/>
      <c r="CV29" s="17"/>
      <c r="CW29" s="19"/>
      <c r="CX29" s="19"/>
      <c r="CY29" s="19"/>
      <c r="CZ29" s="16"/>
      <c r="DA29" s="17"/>
      <c r="DB29" s="19"/>
      <c r="DC29" s="19"/>
      <c r="DD29" s="19"/>
      <c r="DE29" s="16"/>
      <c r="DF29" s="17"/>
      <c r="DG29" s="19"/>
      <c r="DH29" s="19"/>
      <c r="DI29" s="19"/>
      <c r="DJ29" s="16"/>
      <c r="DK29" s="17"/>
      <c r="DL29" s="19"/>
      <c r="DM29" s="19"/>
      <c r="DN29" s="19"/>
      <c r="DO29" s="951"/>
      <c r="DP29" s="952"/>
      <c r="DQ29" s="954"/>
      <c r="DR29" s="954"/>
      <c r="DS29" s="954"/>
      <c r="DT29" s="16"/>
      <c r="DU29" s="17"/>
      <c r="DV29" s="17"/>
      <c r="DW29" s="17"/>
      <c r="DX29" s="17"/>
      <c r="DY29" s="16"/>
      <c r="DZ29" s="17"/>
      <c r="EA29" s="18"/>
      <c r="EB29" s="18"/>
      <c r="EC29" s="18"/>
      <c r="ED29" s="16"/>
      <c r="EE29" s="17"/>
      <c r="EF29" s="19"/>
      <c r="EG29" s="19"/>
      <c r="EH29" s="19"/>
      <c r="EI29" s="16"/>
      <c r="EJ29" s="17"/>
      <c r="EK29" s="19"/>
      <c r="EL29" s="19"/>
      <c r="EM29" s="19"/>
      <c r="EN29" s="16"/>
      <c r="EO29" s="17"/>
      <c r="EP29" s="19"/>
      <c r="EQ29" s="19"/>
      <c r="ER29" s="19"/>
      <c r="ES29" s="16"/>
      <c r="ET29" s="17"/>
      <c r="EU29" s="19"/>
      <c r="EV29" s="19"/>
      <c r="EW29" s="19"/>
      <c r="EX29" s="16"/>
      <c r="EY29" s="17"/>
      <c r="EZ29" s="19"/>
      <c r="FA29" s="19"/>
      <c r="FB29" s="19"/>
      <c r="FC29" s="16"/>
      <c r="FD29" s="17"/>
      <c r="FE29" s="19"/>
      <c r="FF29" s="19"/>
      <c r="FG29" s="19"/>
      <c r="FH29" s="16"/>
      <c r="FI29" s="17"/>
      <c r="FJ29" s="19"/>
      <c r="FK29" s="19"/>
      <c r="FL29" s="19"/>
      <c r="FM29" s="16"/>
      <c r="FN29" s="17"/>
      <c r="FO29" s="19"/>
      <c r="FP29" s="19"/>
      <c r="FQ29" s="19"/>
      <c r="FR29" s="16"/>
      <c r="FS29" s="17"/>
      <c r="FT29" s="19"/>
      <c r="FU29" s="19"/>
      <c r="FV29" s="19"/>
      <c r="FW29" s="16"/>
      <c r="FX29" s="17"/>
      <c r="FY29" s="19"/>
      <c r="FZ29" s="19"/>
      <c r="GA29" s="19"/>
      <c r="GB29" s="16"/>
      <c r="GC29" s="17"/>
      <c r="GD29" s="19"/>
      <c r="GE29" s="19"/>
      <c r="GF29" s="19"/>
      <c r="GG29" s="16"/>
      <c r="GH29" s="17"/>
      <c r="GI29" s="19"/>
      <c r="GJ29" s="19"/>
      <c r="GK29" s="19"/>
      <c r="GL29" s="16"/>
      <c r="GM29" s="17"/>
      <c r="GN29" s="19"/>
      <c r="GO29" s="19"/>
      <c r="GP29" s="19"/>
      <c r="GQ29" s="16"/>
      <c r="GR29" s="17"/>
      <c r="GS29" s="19"/>
      <c r="GT29" s="19"/>
      <c r="GU29" s="19"/>
      <c r="GV29" s="16"/>
      <c r="GW29" s="17"/>
      <c r="GX29" s="19"/>
      <c r="GY29" s="19"/>
      <c r="GZ29" s="19"/>
      <c r="HA29" s="16"/>
      <c r="HB29" s="17"/>
      <c r="HC29" s="19"/>
      <c r="HD29" s="19"/>
      <c r="HE29" s="19"/>
      <c r="HF29" s="16"/>
      <c r="HG29" s="17"/>
      <c r="HH29" s="19"/>
      <c r="HI29" s="19"/>
      <c r="HJ29" s="19"/>
      <c r="HK29" s="16"/>
      <c r="HL29" s="17"/>
      <c r="HM29" s="19"/>
      <c r="HN29" s="19"/>
      <c r="HO29" s="19"/>
      <c r="HP29" s="177"/>
    </row>
    <row r="30" spans="1:224" ht="9" x14ac:dyDescent="0.15">
      <c r="A30" s="176"/>
      <c r="B30" s="157" t="str">
        <f>Planilha!D234</f>
        <v>DEMOLIÇÕES</v>
      </c>
      <c r="C30" s="182"/>
      <c r="D30" s="7"/>
      <c r="E30" s="6">
        <f>Planilha!$I$378*Cronograma!D31</f>
        <v>0</v>
      </c>
      <c r="F30" s="6"/>
      <c r="G30" s="6"/>
      <c r="H30" s="6"/>
      <c r="I30" s="7"/>
      <c r="J30" s="6">
        <f>Planilha!$I$378*Cronograma!I31</f>
        <v>0</v>
      </c>
      <c r="K30" s="6"/>
      <c r="L30" s="6"/>
      <c r="M30" s="6"/>
      <c r="N30" s="7"/>
      <c r="O30" s="6">
        <f>Planilha!$I$378*Cronograma!N31</f>
        <v>57129.97</v>
      </c>
      <c r="P30" s="6"/>
      <c r="Q30" s="6"/>
      <c r="R30" s="6"/>
      <c r="S30" s="7"/>
      <c r="T30" s="6">
        <f>Planilha!$I$378*Cronograma!S31</f>
        <v>57129.96</v>
      </c>
      <c r="U30" s="6"/>
      <c r="V30" s="6"/>
      <c r="W30" s="6"/>
      <c r="X30" s="7"/>
      <c r="Y30" s="6">
        <f>Planilha!$I$378*Cronograma!X31</f>
        <v>0</v>
      </c>
      <c r="Z30" s="6"/>
      <c r="AA30" s="6"/>
      <c r="AB30" s="6"/>
      <c r="AC30" s="7"/>
      <c r="AD30" s="6">
        <f>Planilha!$I$378*Cronograma!AC31</f>
        <v>0</v>
      </c>
      <c r="AE30" s="6"/>
      <c r="AF30" s="6"/>
      <c r="AG30" s="6"/>
      <c r="AH30" s="7"/>
      <c r="AI30" s="6">
        <f>Planilha!$I$378*Cronograma!AH31</f>
        <v>0</v>
      </c>
      <c r="AJ30" s="6"/>
      <c r="AK30" s="6"/>
      <c r="AL30" s="6"/>
      <c r="AM30" s="7"/>
      <c r="AN30" s="6">
        <f>Planilha!$I$378*Cronograma!AM31</f>
        <v>0</v>
      </c>
      <c r="AO30" s="6"/>
      <c r="AP30" s="6"/>
      <c r="AQ30" s="6"/>
      <c r="AR30" s="7"/>
      <c r="AS30" s="6">
        <f>Planilha!$I$378*Cronograma!AR31</f>
        <v>0</v>
      </c>
      <c r="AT30" s="6"/>
      <c r="AU30" s="6"/>
      <c r="AV30" s="6"/>
      <c r="AW30" s="7"/>
      <c r="AX30" s="6">
        <f>Planilha!$I$378*Cronograma!AW31</f>
        <v>0</v>
      </c>
      <c r="AY30" s="6"/>
      <c r="AZ30" s="6"/>
      <c r="BA30" s="6"/>
      <c r="BB30" s="7"/>
      <c r="BC30" s="6">
        <f>Planilha!$I$378*Cronograma!BB31</f>
        <v>0</v>
      </c>
      <c r="BD30" s="6"/>
      <c r="BE30" s="6"/>
      <c r="BF30" s="6"/>
      <c r="BG30" s="7"/>
      <c r="BH30" s="6">
        <f>Planilha!$I$378*Cronograma!BG31</f>
        <v>0</v>
      </c>
      <c r="BI30" s="6"/>
      <c r="BJ30" s="6"/>
      <c r="BK30" s="6"/>
      <c r="BL30" s="7"/>
      <c r="BM30" s="6">
        <f>Planilha!$I$378*Cronograma!BL31</f>
        <v>0</v>
      </c>
      <c r="BN30" s="6"/>
      <c r="BO30" s="6"/>
      <c r="BP30" s="6"/>
      <c r="BQ30" s="7"/>
      <c r="BR30" s="6">
        <f>Planilha!$I$378*Cronograma!BQ31</f>
        <v>43239.58</v>
      </c>
      <c r="BS30" s="6"/>
      <c r="BT30" s="6"/>
      <c r="BU30" s="6"/>
      <c r="BV30" s="7"/>
      <c r="BW30" s="6">
        <f>Planilha!$I$378*Cronograma!BV31</f>
        <v>31822.84</v>
      </c>
      <c r="BX30" s="6"/>
      <c r="BY30" s="6"/>
      <c r="BZ30" s="6"/>
      <c r="CA30" s="7"/>
      <c r="CB30" s="6">
        <f>Planilha!$I$378*Cronograma!CA31</f>
        <v>0</v>
      </c>
      <c r="CC30" s="6"/>
      <c r="CD30" s="6"/>
      <c r="CE30" s="6"/>
      <c r="CF30" s="7"/>
      <c r="CG30" s="6">
        <f>Planilha!$I$378*Cronograma!CF31</f>
        <v>0</v>
      </c>
      <c r="CH30" s="6"/>
      <c r="CI30" s="6"/>
      <c r="CJ30" s="6"/>
      <c r="CK30" s="7"/>
      <c r="CL30" s="6">
        <f>Planilha!$I$378*Cronograma!CK31</f>
        <v>0</v>
      </c>
      <c r="CM30" s="6"/>
      <c r="CN30" s="6"/>
      <c r="CO30" s="6"/>
      <c r="CP30" s="7"/>
      <c r="CQ30" s="6">
        <f>Planilha!$I$378*Cronograma!CP31</f>
        <v>0</v>
      </c>
      <c r="CR30" s="6"/>
      <c r="CS30" s="6"/>
      <c r="CT30" s="6"/>
      <c r="CU30" s="7"/>
      <c r="CV30" s="6">
        <f>Planilha!$I$378*Cronograma!CU31</f>
        <v>0</v>
      </c>
      <c r="CW30" s="6"/>
      <c r="CX30" s="6"/>
      <c r="CY30" s="6"/>
      <c r="CZ30" s="7"/>
      <c r="DA30" s="6">
        <f>Planilha!$I$378*Cronograma!CZ31</f>
        <v>0</v>
      </c>
      <c r="DB30" s="6"/>
      <c r="DC30" s="6"/>
      <c r="DD30" s="6"/>
      <c r="DE30" s="7"/>
      <c r="DF30" s="6">
        <f>Planilha!$I$378*Cronograma!DE31</f>
        <v>0</v>
      </c>
      <c r="DG30" s="6"/>
      <c r="DH30" s="6"/>
      <c r="DI30" s="6"/>
      <c r="DJ30" s="7"/>
      <c r="DK30" s="6">
        <f>Planilha!$I$378*Cronograma!DJ31</f>
        <v>0</v>
      </c>
      <c r="DL30" s="6"/>
      <c r="DM30" s="6"/>
      <c r="DN30" s="6"/>
      <c r="DO30" s="7"/>
      <c r="DP30" s="6">
        <f>Planilha!$I$378*Cronograma!DO31</f>
        <v>74963.899999999994</v>
      </c>
      <c r="DQ30" s="6"/>
      <c r="DR30" s="6"/>
      <c r="DS30" s="6"/>
      <c r="DT30" s="7"/>
      <c r="DU30" s="6">
        <f>Planilha!$I$378*Cronograma!DT31</f>
        <v>0</v>
      </c>
      <c r="DV30" s="6"/>
      <c r="DW30" s="6"/>
      <c r="DX30" s="6"/>
      <c r="DY30" s="7"/>
      <c r="DZ30" s="6">
        <f>Planilha!$I$378*Cronograma!DY31</f>
        <v>0</v>
      </c>
      <c r="EA30" s="6"/>
      <c r="EB30" s="6"/>
      <c r="EC30" s="6"/>
      <c r="ED30" s="7"/>
      <c r="EE30" s="6">
        <f>Planilha!$I$378*Cronograma!ED31</f>
        <v>0</v>
      </c>
      <c r="EF30" s="6"/>
      <c r="EG30" s="6"/>
      <c r="EH30" s="6"/>
      <c r="EI30" s="7"/>
      <c r="EJ30" s="6">
        <f>Planilha!$I$378*Cronograma!EI31</f>
        <v>0</v>
      </c>
      <c r="EK30" s="6"/>
      <c r="EL30" s="6"/>
      <c r="EM30" s="6"/>
      <c r="EN30" s="7"/>
      <c r="EO30" s="6">
        <f>Planilha!$I$378*Cronograma!EN31</f>
        <v>0</v>
      </c>
      <c r="EP30" s="6"/>
      <c r="EQ30" s="6"/>
      <c r="ER30" s="6"/>
      <c r="ES30" s="7"/>
      <c r="ET30" s="6">
        <f>Planilha!$I$378*Cronograma!ES31</f>
        <v>0</v>
      </c>
      <c r="EU30" s="6"/>
      <c r="EV30" s="6"/>
      <c r="EW30" s="6"/>
      <c r="EX30" s="7"/>
      <c r="EY30" s="6">
        <f>Planilha!$I$378*Cronograma!EX31</f>
        <v>0</v>
      </c>
      <c r="EZ30" s="6"/>
      <c r="FA30" s="6"/>
      <c r="FB30" s="6"/>
      <c r="FC30" s="7"/>
      <c r="FD30" s="6">
        <f>Planilha!$I$378*Cronograma!FC31</f>
        <v>0</v>
      </c>
      <c r="FE30" s="6"/>
      <c r="FF30" s="6"/>
      <c r="FG30" s="6"/>
      <c r="FH30" s="7"/>
      <c r="FI30" s="6">
        <f>Planilha!$I$378*Cronograma!FH31</f>
        <v>0</v>
      </c>
      <c r="FJ30" s="6"/>
      <c r="FK30" s="6"/>
      <c r="FL30" s="6"/>
      <c r="FM30" s="7"/>
      <c r="FN30" s="6">
        <f>Planilha!$I$378*Cronograma!FM31</f>
        <v>0</v>
      </c>
      <c r="FO30" s="6"/>
      <c r="FP30" s="6"/>
      <c r="FQ30" s="6"/>
      <c r="FR30" s="7"/>
      <c r="FS30" s="6">
        <f>Planilha!$I$378*Cronograma!FR31</f>
        <v>0</v>
      </c>
      <c r="FT30" s="6"/>
      <c r="FU30" s="6"/>
      <c r="FV30" s="6"/>
      <c r="FW30" s="7"/>
      <c r="FX30" s="6">
        <f>Planilha!$I$378*Cronograma!FW31</f>
        <v>0</v>
      </c>
      <c r="FY30" s="6"/>
      <c r="FZ30" s="6"/>
      <c r="GA30" s="6"/>
      <c r="GB30" s="7"/>
      <c r="GC30" s="6">
        <f>Planilha!$I$378*Cronograma!GB31</f>
        <v>0</v>
      </c>
      <c r="GD30" s="6"/>
      <c r="GE30" s="6"/>
      <c r="GF30" s="6"/>
      <c r="GG30" s="7"/>
      <c r="GH30" s="6">
        <f>Planilha!$I$378*Cronograma!GG31</f>
        <v>0</v>
      </c>
      <c r="GI30" s="6"/>
      <c r="GJ30" s="6"/>
      <c r="GK30" s="6"/>
      <c r="GL30" s="7"/>
      <c r="GM30" s="6">
        <f>Planilha!$I$378*Cronograma!GL31</f>
        <v>0</v>
      </c>
      <c r="GN30" s="6"/>
      <c r="GO30" s="6"/>
      <c r="GP30" s="6"/>
      <c r="GQ30" s="7"/>
      <c r="GR30" s="6">
        <f>Planilha!$I$378*Cronograma!GQ31</f>
        <v>0</v>
      </c>
      <c r="GS30" s="6"/>
      <c r="GT30" s="6"/>
      <c r="GU30" s="6"/>
      <c r="GV30" s="7"/>
      <c r="GW30" s="6">
        <f>Planilha!$I$378*Cronograma!GV31</f>
        <v>0</v>
      </c>
      <c r="GX30" s="6"/>
      <c r="GY30" s="6"/>
      <c r="GZ30" s="6"/>
      <c r="HA30" s="7"/>
      <c r="HB30" s="6">
        <f>Planilha!$I$378*Cronograma!HA31</f>
        <v>0</v>
      </c>
      <c r="HC30" s="6"/>
      <c r="HD30" s="6"/>
      <c r="HE30" s="6"/>
      <c r="HF30" s="7"/>
      <c r="HG30" s="6">
        <f>Planilha!$I$378*Cronograma!HF31</f>
        <v>0</v>
      </c>
      <c r="HH30" s="6"/>
      <c r="HI30" s="6"/>
      <c r="HJ30" s="6"/>
      <c r="HK30" s="7"/>
      <c r="HL30" s="6">
        <f>Planilha!$I$378*Cronograma!HK31</f>
        <v>0</v>
      </c>
      <c r="HM30" s="6"/>
      <c r="HN30" s="6"/>
      <c r="HO30" s="6"/>
      <c r="HP30" s="179">
        <f>SUM(D30:HO30)</f>
        <v>264286.25</v>
      </c>
    </row>
    <row r="31" spans="1:224" ht="9" x14ac:dyDescent="0.15">
      <c r="A31" s="180"/>
      <c r="B31" s="184"/>
      <c r="C31" s="186"/>
      <c r="D31" s="967"/>
      <c r="E31" s="968"/>
      <c r="F31" s="968"/>
      <c r="G31" s="968"/>
      <c r="H31" s="968"/>
      <c r="I31" s="967"/>
      <c r="J31" s="968"/>
      <c r="K31" s="968"/>
      <c r="L31" s="968"/>
      <c r="M31" s="968"/>
      <c r="N31" s="967">
        <v>0.21616701599999999</v>
      </c>
      <c r="O31" s="968"/>
      <c r="P31" s="968"/>
      <c r="Q31" s="968"/>
      <c r="R31" s="968"/>
      <c r="S31" s="967">
        <v>0.21616697800000001</v>
      </c>
      <c r="T31" s="968"/>
      <c r="U31" s="968"/>
      <c r="V31" s="968"/>
      <c r="W31" s="968"/>
      <c r="X31" s="967"/>
      <c r="Y31" s="968"/>
      <c r="Z31" s="968"/>
      <c r="AA31" s="968"/>
      <c r="AB31" s="968"/>
      <c r="AC31" s="967"/>
      <c r="AD31" s="968"/>
      <c r="AE31" s="968"/>
      <c r="AF31" s="968"/>
      <c r="AG31" s="968"/>
      <c r="AH31" s="967"/>
      <c r="AI31" s="968"/>
      <c r="AJ31" s="968"/>
      <c r="AK31" s="968"/>
      <c r="AL31" s="968"/>
      <c r="AM31" s="967"/>
      <c r="AN31" s="968"/>
      <c r="AO31" s="968"/>
      <c r="AP31" s="968"/>
      <c r="AQ31" s="968"/>
      <c r="AR31" s="967"/>
      <c r="AS31" s="968"/>
      <c r="AT31" s="968"/>
      <c r="AU31" s="968"/>
      <c r="AV31" s="968"/>
      <c r="AW31" s="967"/>
      <c r="AX31" s="968"/>
      <c r="AY31" s="968"/>
      <c r="AZ31" s="968"/>
      <c r="BA31" s="968"/>
      <c r="BB31" s="967"/>
      <c r="BC31" s="968"/>
      <c r="BD31" s="968"/>
      <c r="BE31" s="968"/>
      <c r="BF31" s="968"/>
      <c r="BG31" s="967"/>
      <c r="BH31" s="968"/>
      <c r="BI31" s="968"/>
      <c r="BJ31" s="968"/>
      <c r="BK31" s="968"/>
      <c r="BL31" s="967"/>
      <c r="BM31" s="968"/>
      <c r="BN31" s="968"/>
      <c r="BO31" s="968"/>
      <c r="BP31" s="968"/>
      <c r="BQ31" s="967">
        <v>0.16360889000000001</v>
      </c>
      <c r="BR31" s="968"/>
      <c r="BS31" s="968"/>
      <c r="BT31" s="968"/>
      <c r="BU31" s="968"/>
      <c r="BV31" s="967">
        <v>0.120410502</v>
      </c>
      <c r="BW31" s="968"/>
      <c r="BX31" s="968"/>
      <c r="BY31" s="968"/>
      <c r="BZ31" s="968"/>
      <c r="CA31" s="967"/>
      <c r="CB31" s="968"/>
      <c r="CC31" s="968"/>
      <c r="CD31" s="968"/>
      <c r="CE31" s="968"/>
      <c r="CF31" s="967"/>
      <c r="CG31" s="968"/>
      <c r="CH31" s="968"/>
      <c r="CI31" s="968"/>
      <c r="CJ31" s="968"/>
      <c r="CK31" s="967"/>
      <c r="CL31" s="968"/>
      <c r="CM31" s="968"/>
      <c r="CN31" s="968"/>
      <c r="CO31" s="968"/>
      <c r="CP31" s="967"/>
      <c r="CQ31" s="968"/>
      <c r="CR31" s="968"/>
      <c r="CS31" s="968"/>
      <c r="CT31" s="968"/>
      <c r="CU31" s="967"/>
      <c r="CV31" s="968"/>
      <c r="CW31" s="968"/>
      <c r="CX31" s="968"/>
      <c r="CY31" s="968"/>
      <c r="CZ31" s="967"/>
      <c r="DA31" s="968"/>
      <c r="DB31" s="968"/>
      <c r="DC31" s="968"/>
      <c r="DD31" s="968"/>
      <c r="DE31" s="967"/>
      <c r="DF31" s="968"/>
      <c r="DG31" s="968"/>
      <c r="DH31" s="968"/>
      <c r="DI31" s="968"/>
      <c r="DJ31" s="967"/>
      <c r="DK31" s="968"/>
      <c r="DL31" s="968"/>
      <c r="DM31" s="968"/>
      <c r="DN31" s="968"/>
      <c r="DO31" s="967">
        <v>0.28364661400000002</v>
      </c>
      <c r="DP31" s="968"/>
      <c r="DQ31" s="968"/>
      <c r="DR31" s="968"/>
      <c r="DS31" s="968"/>
      <c r="DT31" s="967"/>
      <c r="DU31" s="968"/>
      <c r="DV31" s="968"/>
      <c r="DW31" s="968"/>
      <c r="DX31" s="968"/>
      <c r="DY31" s="967"/>
      <c r="DZ31" s="968"/>
      <c r="EA31" s="968"/>
      <c r="EB31" s="968"/>
      <c r="EC31" s="968"/>
      <c r="ED31" s="967"/>
      <c r="EE31" s="968"/>
      <c r="EF31" s="968"/>
      <c r="EG31" s="968"/>
      <c r="EH31" s="968"/>
      <c r="EI31" s="967"/>
      <c r="EJ31" s="968"/>
      <c r="EK31" s="968"/>
      <c r="EL31" s="968"/>
      <c r="EM31" s="968"/>
      <c r="EN31" s="967"/>
      <c r="EO31" s="968"/>
      <c r="EP31" s="968"/>
      <c r="EQ31" s="968"/>
      <c r="ER31" s="968"/>
      <c r="ES31" s="967"/>
      <c r="ET31" s="968"/>
      <c r="EU31" s="148"/>
      <c r="EV31" s="148"/>
      <c r="EW31" s="148"/>
      <c r="EX31" s="147"/>
      <c r="EY31" s="148"/>
      <c r="EZ31" s="148"/>
      <c r="FA31" s="148"/>
      <c r="FB31" s="148"/>
      <c r="FC31" s="147"/>
      <c r="FD31" s="148"/>
      <c r="FE31" s="148"/>
      <c r="FF31" s="148"/>
      <c r="FG31" s="148"/>
      <c r="FH31" s="147"/>
      <c r="FI31" s="148"/>
      <c r="FJ31" s="148"/>
      <c r="FK31" s="148"/>
      <c r="FL31" s="148"/>
      <c r="FM31" s="147"/>
      <c r="FN31" s="148"/>
      <c r="FO31" s="148"/>
      <c r="FP31" s="148"/>
      <c r="FQ31" s="148"/>
      <c r="FR31" s="147"/>
      <c r="FS31" s="148"/>
      <c r="FT31" s="148"/>
      <c r="FU31" s="148"/>
      <c r="FV31" s="148"/>
      <c r="FW31" s="147"/>
      <c r="FX31" s="148"/>
      <c r="FY31" s="148"/>
      <c r="FZ31" s="148"/>
      <c r="GA31" s="148"/>
      <c r="GB31" s="147"/>
      <c r="GC31" s="148"/>
      <c r="GD31" s="148"/>
      <c r="GE31" s="148"/>
      <c r="GF31" s="148"/>
      <c r="GG31" s="147"/>
      <c r="GH31" s="148"/>
      <c r="GI31" s="148"/>
      <c r="GJ31" s="148"/>
      <c r="GK31" s="148"/>
      <c r="GL31" s="147"/>
      <c r="GM31" s="148"/>
      <c r="GN31" s="148"/>
      <c r="GO31" s="148"/>
      <c r="GP31" s="148"/>
      <c r="GQ31" s="147"/>
      <c r="GR31" s="148"/>
      <c r="GS31" s="148"/>
      <c r="GT31" s="148"/>
      <c r="GU31" s="148"/>
      <c r="GV31" s="147"/>
      <c r="GW31" s="148"/>
      <c r="GX31" s="148"/>
      <c r="GY31" s="148"/>
      <c r="GZ31" s="148"/>
      <c r="HA31" s="147"/>
      <c r="HB31" s="148"/>
      <c r="HC31" s="148"/>
      <c r="HD31" s="148"/>
      <c r="HE31" s="148"/>
      <c r="HF31" s="147"/>
      <c r="HG31" s="148"/>
      <c r="HH31" s="148"/>
      <c r="HI31" s="148"/>
      <c r="HJ31" s="148"/>
      <c r="HK31" s="147"/>
      <c r="HL31" s="148"/>
      <c r="HM31" s="148"/>
      <c r="HN31" s="148"/>
      <c r="HO31" s="148"/>
      <c r="HP31" s="21" t="str">
        <f>IF(Planilha!I378&lt;&gt;HP30,"VERIFIQUE","")</f>
        <v/>
      </c>
    </row>
    <row r="32" spans="1:224" ht="9" x14ac:dyDescent="0.15">
      <c r="A32" s="176" t="str">
        <f>Planilha!C380</f>
        <v>05</v>
      </c>
      <c r="B32" s="157"/>
      <c r="C32" s="181"/>
      <c r="D32" s="16"/>
      <c r="E32" s="17"/>
      <c r="F32" s="17"/>
      <c r="G32" s="17"/>
      <c r="H32" s="17"/>
      <c r="I32" s="16"/>
      <c r="J32" s="17"/>
      <c r="K32" s="18"/>
      <c r="L32" s="18"/>
      <c r="M32" s="18"/>
      <c r="N32" s="16"/>
      <c r="O32" s="17"/>
      <c r="P32" s="19"/>
      <c r="Q32" s="19"/>
      <c r="R32" s="19"/>
      <c r="S32" s="951"/>
      <c r="T32" s="952"/>
      <c r="U32" s="954"/>
      <c r="V32" s="954"/>
      <c r="W32" s="954"/>
      <c r="X32" s="951"/>
      <c r="Y32" s="952"/>
      <c r="Z32" s="954"/>
      <c r="AA32" s="954"/>
      <c r="AB32" s="954"/>
      <c r="AC32" s="16"/>
      <c r="AD32" s="17"/>
      <c r="AE32" s="19"/>
      <c r="AF32" s="19"/>
      <c r="AG32" s="19"/>
      <c r="AH32" s="16"/>
      <c r="AI32" s="17"/>
      <c r="AJ32" s="19"/>
      <c r="AK32" s="19"/>
      <c r="AL32" s="19"/>
      <c r="AM32" s="16"/>
      <c r="AN32" s="17"/>
      <c r="AO32" s="19"/>
      <c r="AP32" s="19"/>
      <c r="AQ32" s="19"/>
      <c r="AR32" s="16"/>
      <c r="AS32" s="17"/>
      <c r="AT32" s="19"/>
      <c r="AU32" s="19"/>
      <c r="AV32" s="19"/>
      <c r="AW32" s="16"/>
      <c r="AX32" s="17"/>
      <c r="AY32" s="19"/>
      <c r="AZ32" s="19"/>
      <c r="BA32" s="19"/>
      <c r="BB32" s="16"/>
      <c r="BC32" s="17"/>
      <c r="BD32" s="19"/>
      <c r="BE32" s="19"/>
      <c r="BF32" s="19"/>
      <c r="BG32" s="16"/>
      <c r="BH32" s="17"/>
      <c r="BI32" s="19"/>
      <c r="BJ32" s="19"/>
      <c r="BK32" s="19"/>
      <c r="BL32" s="16"/>
      <c r="BM32" s="17"/>
      <c r="BN32" s="19"/>
      <c r="BO32" s="19"/>
      <c r="BP32" s="19"/>
      <c r="BQ32" s="951"/>
      <c r="BR32" s="952"/>
      <c r="BS32" s="954"/>
      <c r="BT32" s="954"/>
      <c r="BU32" s="954"/>
      <c r="BV32" s="951"/>
      <c r="BW32" s="952"/>
      <c r="BX32" s="954"/>
      <c r="BY32" s="954"/>
      <c r="BZ32" s="954"/>
      <c r="CA32" s="16"/>
      <c r="CB32" s="17"/>
      <c r="CC32" s="19"/>
      <c r="CD32" s="19"/>
      <c r="CE32" s="19"/>
      <c r="CF32" s="16"/>
      <c r="CG32" s="17"/>
      <c r="CH32" s="19"/>
      <c r="CI32" s="19"/>
      <c r="CJ32" s="19"/>
      <c r="CK32" s="16"/>
      <c r="CL32" s="17"/>
      <c r="CM32" s="19"/>
      <c r="CN32" s="19"/>
      <c r="CO32" s="19"/>
      <c r="CP32" s="16"/>
      <c r="CQ32" s="17"/>
      <c r="CR32" s="19"/>
      <c r="CS32" s="19"/>
      <c r="CT32" s="19"/>
      <c r="CU32" s="16"/>
      <c r="CV32" s="17"/>
      <c r="CW32" s="19"/>
      <c r="CX32" s="19"/>
      <c r="CY32" s="19"/>
      <c r="CZ32" s="16"/>
      <c r="DA32" s="17"/>
      <c r="DB32" s="19"/>
      <c r="DC32" s="19"/>
      <c r="DD32" s="19"/>
      <c r="DE32" s="16"/>
      <c r="DF32" s="17"/>
      <c r="DG32" s="19"/>
      <c r="DH32" s="19"/>
      <c r="DI32" s="19"/>
      <c r="DJ32" s="16"/>
      <c r="DK32" s="17"/>
      <c r="DL32" s="19"/>
      <c r="DM32" s="19"/>
      <c r="DN32" s="19"/>
      <c r="DO32" s="16"/>
      <c r="DP32" s="17"/>
      <c r="DQ32" s="19"/>
      <c r="DR32" s="19"/>
      <c r="DS32" s="19"/>
      <c r="DT32" s="951"/>
      <c r="DU32" s="952"/>
      <c r="DV32" s="952"/>
      <c r="DW32" s="952"/>
      <c r="DX32" s="952"/>
      <c r="DY32" s="16"/>
      <c r="DZ32" s="17"/>
      <c r="EA32" s="18"/>
      <c r="EB32" s="18"/>
      <c r="EC32" s="18"/>
      <c r="ED32" s="16"/>
      <c r="EE32" s="17"/>
      <c r="EF32" s="19"/>
      <c r="EG32" s="19"/>
      <c r="EH32" s="19"/>
      <c r="EI32" s="16"/>
      <c r="EJ32" s="17"/>
      <c r="EK32" s="19"/>
      <c r="EL32" s="19"/>
      <c r="EM32" s="19"/>
      <c r="EN32" s="16"/>
      <c r="EO32" s="17"/>
      <c r="EP32" s="19"/>
      <c r="EQ32" s="19"/>
      <c r="ER32" s="19"/>
      <c r="ES32" s="16"/>
      <c r="ET32" s="17"/>
      <c r="EU32" s="19"/>
      <c r="EV32" s="19"/>
      <c r="EW32" s="19"/>
      <c r="EX32" s="16"/>
      <c r="EY32" s="17"/>
      <c r="EZ32" s="19"/>
      <c r="FA32" s="19"/>
      <c r="FB32" s="19"/>
      <c r="FC32" s="16"/>
      <c r="FD32" s="17"/>
      <c r="FE32" s="19"/>
      <c r="FF32" s="19"/>
      <c r="FG32" s="19"/>
      <c r="FH32" s="16"/>
      <c r="FI32" s="17"/>
      <c r="FJ32" s="19"/>
      <c r="FK32" s="19"/>
      <c r="FL32" s="19"/>
      <c r="FM32" s="16"/>
      <c r="FN32" s="17"/>
      <c r="FO32" s="19"/>
      <c r="FP32" s="19"/>
      <c r="FQ32" s="19"/>
      <c r="FR32" s="16"/>
      <c r="FS32" s="17"/>
      <c r="FT32" s="19"/>
      <c r="FU32" s="19"/>
      <c r="FV32" s="19"/>
      <c r="FW32" s="16"/>
      <c r="FX32" s="17"/>
      <c r="FY32" s="19"/>
      <c r="FZ32" s="19"/>
      <c r="GA32" s="19"/>
      <c r="GB32" s="16"/>
      <c r="GC32" s="17"/>
      <c r="GD32" s="19"/>
      <c r="GE32" s="19"/>
      <c r="GF32" s="19"/>
      <c r="GG32" s="16"/>
      <c r="GH32" s="17"/>
      <c r="GI32" s="19"/>
      <c r="GJ32" s="19"/>
      <c r="GK32" s="19"/>
      <c r="GL32" s="16"/>
      <c r="GM32" s="17"/>
      <c r="GN32" s="19"/>
      <c r="GO32" s="19"/>
      <c r="GP32" s="19"/>
      <c r="GQ32" s="16"/>
      <c r="GR32" s="17"/>
      <c r="GS32" s="19"/>
      <c r="GT32" s="19"/>
      <c r="GU32" s="19"/>
      <c r="GV32" s="16"/>
      <c r="GW32" s="17"/>
      <c r="GX32" s="19"/>
      <c r="GY32" s="19"/>
      <c r="GZ32" s="19"/>
      <c r="HA32" s="16"/>
      <c r="HB32" s="17"/>
      <c r="HC32" s="19"/>
      <c r="HD32" s="19"/>
      <c r="HE32" s="19"/>
      <c r="HF32" s="16"/>
      <c r="HG32" s="17"/>
      <c r="HH32" s="19"/>
      <c r="HI32" s="19"/>
      <c r="HJ32" s="19"/>
      <c r="HK32" s="16"/>
      <c r="HL32" s="17"/>
      <c r="HM32" s="19"/>
      <c r="HN32" s="19"/>
      <c r="HO32" s="19"/>
      <c r="HP32" s="177"/>
    </row>
    <row r="33" spans="1:224" ht="9" x14ac:dyDescent="0.15">
      <c r="A33" s="176"/>
      <c r="B33" s="157" t="str">
        <f>Planilha!D380</f>
        <v>ESTRUTURA</v>
      </c>
      <c r="C33" s="182"/>
      <c r="D33" s="7"/>
      <c r="E33" s="6">
        <f>Planilha!$I$423*Cronograma!D34</f>
        <v>0</v>
      </c>
      <c r="F33" s="6"/>
      <c r="G33" s="6"/>
      <c r="H33" s="6"/>
      <c r="I33" s="7"/>
      <c r="J33" s="6">
        <f>Planilha!$I$423*Cronograma!I34</f>
        <v>0</v>
      </c>
      <c r="K33" s="6"/>
      <c r="L33" s="6"/>
      <c r="M33" s="6"/>
      <c r="N33" s="7"/>
      <c r="O33" s="6">
        <f>Planilha!$I$423*Cronograma!N34</f>
        <v>0</v>
      </c>
      <c r="P33" s="6"/>
      <c r="Q33" s="6"/>
      <c r="R33" s="6"/>
      <c r="S33" s="7"/>
      <c r="T33" s="6">
        <f>Planilha!$I$423*Cronograma!S34</f>
        <v>134034.09</v>
      </c>
      <c r="U33" s="6"/>
      <c r="V33" s="6"/>
      <c r="W33" s="6"/>
      <c r="X33" s="7"/>
      <c r="Y33" s="6">
        <f>Planilha!$I$423*Cronograma!X34</f>
        <v>134034.09</v>
      </c>
      <c r="Z33" s="6"/>
      <c r="AA33" s="6"/>
      <c r="AB33" s="6"/>
      <c r="AC33" s="7"/>
      <c r="AD33" s="6">
        <f>Planilha!$I$423*Cronograma!AC34</f>
        <v>0</v>
      </c>
      <c r="AE33" s="6"/>
      <c r="AF33" s="6"/>
      <c r="AG33" s="6"/>
      <c r="AH33" s="7"/>
      <c r="AI33" s="6">
        <f>Planilha!$I$423*Cronograma!AH34</f>
        <v>0</v>
      </c>
      <c r="AJ33" s="6"/>
      <c r="AK33" s="6"/>
      <c r="AL33" s="6"/>
      <c r="AM33" s="7"/>
      <c r="AN33" s="6">
        <f>Planilha!$I$423*Cronograma!AM34</f>
        <v>0</v>
      </c>
      <c r="AO33" s="6"/>
      <c r="AP33" s="6"/>
      <c r="AQ33" s="6"/>
      <c r="AR33" s="7"/>
      <c r="AS33" s="6">
        <f>Planilha!$I$423*Cronograma!AR34</f>
        <v>0</v>
      </c>
      <c r="AT33" s="6"/>
      <c r="AU33" s="6"/>
      <c r="AV33" s="6"/>
      <c r="AW33" s="7"/>
      <c r="AX33" s="6">
        <f>Planilha!$I$423*Cronograma!AW34</f>
        <v>0</v>
      </c>
      <c r="AY33" s="6"/>
      <c r="AZ33" s="6"/>
      <c r="BA33" s="6"/>
      <c r="BB33" s="7"/>
      <c r="BC33" s="6">
        <f>Planilha!$I$423*Cronograma!BB34</f>
        <v>0</v>
      </c>
      <c r="BD33" s="6"/>
      <c r="BE33" s="6"/>
      <c r="BF33" s="6"/>
      <c r="BG33" s="7"/>
      <c r="BH33" s="6">
        <f>Planilha!$I$423*Cronograma!BG34</f>
        <v>0</v>
      </c>
      <c r="BI33" s="6"/>
      <c r="BJ33" s="6"/>
      <c r="BK33" s="6"/>
      <c r="BL33" s="7"/>
      <c r="BM33" s="6">
        <f>Planilha!$I$423*Cronograma!BL34</f>
        <v>0</v>
      </c>
      <c r="BN33" s="6"/>
      <c r="BO33" s="6"/>
      <c r="BP33" s="6"/>
      <c r="BQ33" s="7"/>
      <c r="BR33" s="6">
        <f>Planilha!$I$423*Cronograma!BQ34</f>
        <v>70738.75</v>
      </c>
      <c r="BS33" s="6"/>
      <c r="BT33" s="6"/>
      <c r="BU33" s="6"/>
      <c r="BV33" s="7"/>
      <c r="BW33" s="6">
        <f>Planilha!$I$423*Cronograma!BV34</f>
        <v>70738.740000000005</v>
      </c>
      <c r="BX33" s="6"/>
      <c r="BY33" s="6"/>
      <c r="BZ33" s="6"/>
      <c r="CA33" s="7"/>
      <c r="CB33" s="6">
        <f>Planilha!$I$423*Cronograma!CA34</f>
        <v>0</v>
      </c>
      <c r="CC33" s="6"/>
      <c r="CD33" s="6"/>
      <c r="CE33" s="6"/>
      <c r="CF33" s="7"/>
      <c r="CG33" s="6">
        <f>Planilha!$I$423*Cronograma!CF34</f>
        <v>0</v>
      </c>
      <c r="CH33" s="6"/>
      <c r="CI33" s="6"/>
      <c r="CJ33" s="6"/>
      <c r="CK33" s="7"/>
      <c r="CL33" s="6">
        <f>Planilha!$I$423*Cronograma!CK34</f>
        <v>0</v>
      </c>
      <c r="CM33" s="6"/>
      <c r="CN33" s="6"/>
      <c r="CO33" s="6"/>
      <c r="CP33" s="7"/>
      <c r="CQ33" s="6">
        <f>Planilha!$I$423*Cronograma!CP34</f>
        <v>0</v>
      </c>
      <c r="CR33" s="6"/>
      <c r="CS33" s="6"/>
      <c r="CT33" s="6"/>
      <c r="CU33" s="7"/>
      <c r="CV33" s="6">
        <f>Planilha!$I$423*Cronograma!CU34</f>
        <v>0</v>
      </c>
      <c r="CW33" s="6"/>
      <c r="CX33" s="6"/>
      <c r="CY33" s="6"/>
      <c r="CZ33" s="7"/>
      <c r="DA33" s="6">
        <f>Planilha!$I$423*Cronograma!CZ34</f>
        <v>0</v>
      </c>
      <c r="DB33" s="6"/>
      <c r="DC33" s="6"/>
      <c r="DD33" s="6"/>
      <c r="DE33" s="7"/>
      <c r="DF33" s="6">
        <f>Planilha!$I$423*Cronograma!DE34</f>
        <v>0</v>
      </c>
      <c r="DG33" s="6"/>
      <c r="DH33" s="6"/>
      <c r="DI33" s="6"/>
      <c r="DJ33" s="7"/>
      <c r="DK33" s="6">
        <f>Planilha!$I$423*Cronograma!DJ34</f>
        <v>0</v>
      </c>
      <c r="DL33" s="6"/>
      <c r="DM33" s="6"/>
      <c r="DN33" s="6"/>
      <c r="DO33" s="7"/>
      <c r="DP33" s="6">
        <f>Planilha!$I$423*Cronograma!DO34</f>
        <v>0</v>
      </c>
      <c r="DQ33" s="6"/>
      <c r="DR33" s="6"/>
      <c r="DS33" s="6"/>
      <c r="DT33" s="7"/>
      <c r="DU33" s="6">
        <f>Planilha!$I$423*Cronograma!DT34</f>
        <v>96829.74</v>
      </c>
      <c r="DV33" s="6"/>
      <c r="DW33" s="6"/>
      <c r="DX33" s="6"/>
      <c r="DY33" s="7"/>
      <c r="DZ33" s="6">
        <f>Planilha!$I$423*Cronograma!DY34</f>
        <v>0</v>
      </c>
      <c r="EA33" s="6"/>
      <c r="EB33" s="6"/>
      <c r="EC33" s="6"/>
      <c r="ED33" s="7"/>
      <c r="EE33" s="6">
        <f>Planilha!$I$423*Cronograma!ED34</f>
        <v>0</v>
      </c>
      <c r="EF33" s="6"/>
      <c r="EG33" s="6"/>
      <c r="EH33" s="6"/>
      <c r="EI33" s="7"/>
      <c r="EJ33" s="6">
        <f>Planilha!$I$423*Cronograma!EI34</f>
        <v>0</v>
      </c>
      <c r="EK33" s="6"/>
      <c r="EL33" s="6"/>
      <c r="EM33" s="6"/>
      <c r="EN33" s="7"/>
      <c r="EO33" s="6">
        <f>Planilha!$I$423*Cronograma!EN34</f>
        <v>0</v>
      </c>
      <c r="EP33" s="6"/>
      <c r="EQ33" s="6"/>
      <c r="ER33" s="6"/>
      <c r="ES33" s="7"/>
      <c r="ET33" s="6">
        <f>Planilha!$I$423*Cronograma!ES34</f>
        <v>0</v>
      </c>
      <c r="EU33" s="6"/>
      <c r="EV33" s="6"/>
      <c r="EW33" s="6"/>
      <c r="EX33" s="7"/>
      <c r="EY33" s="6">
        <f>Planilha!$I$423*Cronograma!EX34</f>
        <v>0</v>
      </c>
      <c r="EZ33" s="6"/>
      <c r="FA33" s="6"/>
      <c r="FB33" s="6"/>
      <c r="FC33" s="7"/>
      <c r="FD33" s="6">
        <f>Planilha!$I$423*Cronograma!FC34</f>
        <v>0</v>
      </c>
      <c r="FE33" s="6"/>
      <c r="FF33" s="6"/>
      <c r="FG33" s="6"/>
      <c r="FH33" s="7"/>
      <c r="FI33" s="6">
        <f>Planilha!$I$423*Cronograma!FH34</f>
        <v>0</v>
      </c>
      <c r="FJ33" s="6"/>
      <c r="FK33" s="6"/>
      <c r="FL33" s="6"/>
      <c r="FM33" s="7"/>
      <c r="FN33" s="6">
        <f>Planilha!$I$423*Cronograma!FM34</f>
        <v>0</v>
      </c>
      <c r="FO33" s="6"/>
      <c r="FP33" s="6"/>
      <c r="FQ33" s="6"/>
      <c r="FR33" s="7"/>
      <c r="FS33" s="6">
        <f>Planilha!$I$423*Cronograma!FR34</f>
        <v>0</v>
      </c>
      <c r="FT33" s="6"/>
      <c r="FU33" s="6"/>
      <c r="FV33" s="6"/>
      <c r="FW33" s="7"/>
      <c r="FX33" s="6">
        <f>Planilha!$I$423*Cronograma!FW34</f>
        <v>0</v>
      </c>
      <c r="FY33" s="6"/>
      <c r="FZ33" s="6"/>
      <c r="GA33" s="6"/>
      <c r="GB33" s="7"/>
      <c r="GC33" s="6">
        <f>Planilha!$I$423*Cronograma!GB34</f>
        <v>0</v>
      </c>
      <c r="GD33" s="6"/>
      <c r="GE33" s="6"/>
      <c r="GF33" s="6"/>
      <c r="GG33" s="7"/>
      <c r="GH33" s="6">
        <f>Planilha!$I$423*Cronograma!GG34</f>
        <v>0</v>
      </c>
      <c r="GI33" s="6"/>
      <c r="GJ33" s="6"/>
      <c r="GK33" s="6"/>
      <c r="GL33" s="7"/>
      <c r="GM33" s="6">
        <f>Planilha!$I$423*Cronograma!GL34</f>
        <v>0</v>
      </c>
      <c r="GN33" s="6"/>
      <c r="GO33" s="6"/>
      <c r="GP33" s="6"/>
      <c r="GQ33" s="7"/>
      <c r="GR33" s="6">
        <f>Planilha!$I$423*Cronograma!GQ34</f>
        <v>0</v>
      </c>
      <c r="GS33" s="6"/>
      <c r="GT33" s="6"/>
      <c r="GU33" s="6"/>
      <c r="GV33" s="7"/>
      <c r="GW33" s="6">
        <f>Planilha!$I$423*Cronograma!GV34</f>
        <v>0</v>
      </c>
      <c r="GX33" s="6"/>
      <c r="GY33" s="6"/>
      <c r="GZ33" s="6"/>
      <c r="HA33" s="7"/>
      <c r="HB33" s="6">
        <f>Planilha!$I$423*Cronograma!HA34</f>
        <v>0</v>
      </c>
      <c r="HC33" s="6"/>
      <c r="HD33" s="6"/>
      <c r="HE33" s="6"/>
      <c r="HF33" s="7"/>
      <c r="HG33" s="6">
        <f>Planilha!$I$423*Cronograma!HF34</f>
        <v>0</v>
      </c>
      <c r="HH33" s="6"/>
      <c r="HI33" s="6"/>
      <c r="HJ33" s="6"/>
      <c r="HK33" s="7"/>
      <c r="HL33" s="6">
        <f>Planilha!$I$423*Cronograma!HK34</f>
        <v>0</v>
      </c>
      <c r="HM33" s="6"/>
      <c r="HN33" s="6"/>
      <c r="HO33" s="6"/>
      <c r="HP33" s="179">
        <f>SUM(D33:HO33)</f>
        <v>506375.41</v>
      </c>
    </row>
    <row r="34" spans="1:224" ht="9" x14ac:dyDescent="0.15">
      <c r="A34" s="180"/>
      <c r="B34" s="184"/>
      <c r="C34" s="185"/>
      <c r="D34" s="961"/>
      <c r="E34" s="962"/>
      <c r="F34" s="962"/>
      <c r="G34" s="962"/>
      <c r="H34" s="962"/>
      <c r="I34" s="961"/>
      <c r="J34" s="962"/>
      <c r="K34" s="962"/>
      <c r="L34" s="962"/>
      <c r="M34" s="962"/>
      <c r="N34" s="961"/>
      <c r="O34" s="962"/>
      <c r="P34" s="962"/>
      <c r="Q34" s="962"/>
      <c r="R34" s="962"/>
      <c r="S34" s="961">
        <v>0.264693126</v>
      </c>
      <c r="T34" s="962"/>
      <c r="U34" s="962"/>
      <c r="V34" s="962"/>
      <c r="W34" s="962"/>
      <c r="X34" s="961">
        <v>0.264693126</v>
      </c>
      <c r="Y34" s="962"/>
      <c r="Z34" s="962"/>
      <c r="AA34" s="962"/>
      <c r="AB34" s="962"/>
      <c r="AC34" s="961"/>
      <c r="AD34" s="962"/>
      <c r="AE34" s="962"/>
      <c r="AF34" s="962"/>
      <c r="AG34" s="962"/>
      <c r="AH34" s="961"/>
      <c r="AI34" s="962"/>
      <c r="AJ34" s="962"/>
      <c r="AK34" s="962"/>
      <c r="AL34" s="962"/>
      <c r="AM34" s="961"/>
      <c r="AN34" s="962"/>
      <c r="AO34" s="962"/>
      <c r="AP34" s="962"/>
      <c r="AQ34" s="962"/>
      <c r="AR34" s="961"/>
      <c r="AS34" s="962"/>
      <c r="AT34" s="962"/>
      <c r="AU34" s="962"/>
      <c r="AV34" s="962"/>
      <c r="AW34" s="961"/>
      <c r="AX34" s="962"/>
      <c r="AY34" s="962"/>
      <c r="AZ34" s="962"/>
      <c r="BA34" s="962"/>
      <c r="BB34" s="961"/>
      <c r="BC34" s="962"/>
      <c r="BD34" s="962"/>
      <c r="BE34" s="962"/>
      <c r="BF34" s="962"/>
      <c r="BG34" s="961"/>
      <c r="BH34" s="962"/>
      <c r="BI34" s="962"/>
      <c r="BJ34" s="962"/>
      <c r="BK34" s="962"/>
      <c r="BL34" s="961"/>
      <c r="BM34" s="962"/>
      <c r="BN34" s="962"/>
      <c r="BO34" s="962"/>
      <c r="BP34" s="962"/>
      <c r="BQ34" s="961">
        <v>0.13969625799999999</v>
      </c>
      <c r="BR34" s="962"/>
      <c r="BS34" s="962"/>
      <c r="BT34" s="962"/>
      <c r="BU34" s="962"/>
      <c r="BV34" s="961">
        <v>0.139696238</v>
      </c>
      <c r="BW34" s="962"/>
      <c r="BX34" s="962"/>
      <c r="BY34" s="962"/>
      <c r="BZ34" s="962"/>
      <c r="CA34" s="961"/>
      <c r="CB34" s="962"/>
      <c r="CC34" s="962"/>
      <c r="CD34" s="962"/>
      <c r="CE34" s="962"/>
      <c r="CF34" s="961"/>
      <c r="CG34" s="962"/>
      <c r="CH34" s="962"/>
      <c r="CI34" s="962"/>
      <c r="CJ34" s="962"/>
      <c r="CK34" s="961"/>
      <c r="CL34" s="962"/>
      <c r="CM34" s="962"/>
      <c r="CN34" s="962"/>
      <c r="CO34" s="962"/>
      <c r="CP34" s="961"/>
      <c r="CQ34" s="962"/>
      <c r="CR34" s="962"/>
      <c r="CS34" s="962"/>
      <c r="CT34" s="962"/>
      <c r="CU34" s="961"/>
      <c r="CV34" s="962"/>
      <c r="CW34" s="962"/>
      <c r="CX34" s="962"/>
      <c r="CY34" s="962"/>
      <c r="CZ34" s="961"/>
      <c r="DA34" s="962"/>
      <c r="DB34" s="962"/>
      <c r="DC34" s="962"/>
      <c r="DD34" s="962"/>
      <c r="DE34" s="961"/>
      <c r="DF34" s="962"/>
      <c r="DG34" s="962"/>
      <c r="DH34" s="962"/>
      <c r="DI34" s="962"/>
      <c r="DJ34" s="961"/>
      <c r="DK34" s="962"/>
      <c r="DL34" s="962"/>
      <c r="DM34" s="962"/>
      <c r="DN34" s="962"/>
      <c r="DO34" s="961"/>
      <c r="DP34" s="962"/>
      <c r="DQ34" s="962"/>
      <c r="DR34" s="962"/>
      <c r="DS34" s="962"/>
      <c r="DT34" s="961">
        <v>0.19122125200000001</v>
      </c>
      <c r="DU34" s="962"/>
      <c r="DV34" s="962"/>
      <c r="DW34" s="962"/>
      <c r="DX34" s="962"/>
      <c r="DY34" s="961"/>
      <c r="DZ34" s="962"/>
      <c r="EA34" s="962"/>
      <c r="EB34" s="962"/>
      <c r="EC34" s="962"/>
      <c r="ED34" s="961"/>
      <c r="EE34" s="962"/>
      <c r="EF34" s="962"/>
      <c r="EG34" s="962"/>
      <c r="EH34" s="962"/>
      <c r="EI34" s="961"/>
      <c r="EJ34" s="962"/>
      <c r="EK34" s="962"/>
      <c r="EL34" s="962"/>
      <c r="EM34" s="962"/>
      <c r="EN34" s="961"/>
      <c r="EO34" s="962"/>
      <c r="EP34" s="962"/>
      <c r="EQ34" s="962"/>
      <c r="ER34" s="962"/>
      <c r="ES34" s="961"/>
      <c r="ET34" s="962"/>
      <c r="EU34" s="148"/>
      <c r="EV34" s="148"/>
      <c r="EW34" s="148"/>
      <c r="EX34" s="147"/>
      <c r="EY34" s="148"/>
      <c r="EZ34" s="148"/>
      <c r="FA34" s="148"/>
      <c r="FB34" s="148"/>
      <c r="FC34" s="147"/>
      <c r="FD34" s="148"/>
      <c r="FE34" s="148"/>
      <c r="FF34" s="148"/>
      <c r="FG34" s="148"/>
      <c r="FH34" s="147"/>
      <c r="FI34" s="148"/>
      <c r="FJ34" s="148"/>
      <c r="FK34" s="148"/>
      <c r="FL34" s="148"/>
      <c r="FM34" s="147"/>
      <c r="FN34" s="148"/>
      <c r="FO34" s="148"/>
      <c r="FP34" s="148"/>
      <c r="FQ34" s="148"/>
      <c r="FR34" s="147"/>
      <c r="FS34" s="148"/>
      <c r="FT34" s="148"/>
      <c r="FU34" s="148"/>
      <c r="FV34" s="148"/>
      <c r="FW34" s="147"/>
      <c r="FX34" s="148"/>
      <c r="FY34" s="148"/>
      <c r="FZ34" s="148"/>
      <c r="GA34" s="148"/>
      <c r="GB34" s="147"/>
      <c r="GC34" s="148"/>
      <c r="GD34" s="148"/>
      <c r="GE34" s="148"/>
      <c r="GF34" s="148"/>
      <c r="GG34" s="147"/>
      <c r="GH34" s="148"/>
      <c r="GI34" s="148"/>
      <c r="GJ34" s="148"/>
      <c r="GK34" s="148"/>
      <c r="GL34" s="147"/>
      <c r="GM34" s="148"/>
      <c r="GN34" s="148"/>
      <c r="GO34" s="148"/>
      <c r="GP34" s="148"/>
      <c r="GQ34" s="147"/>
      <c r="GR34" s="148"/>
      <c r="GS34" s="148"/>
      <c r="GT34" s="148"/>
      <c r="GU34" s="148"/>
      <c r="GV34" s="147"/>
      <c r="GW34" s="148"/>
      <c r="GX34" s="148"/>
      <c r="GY34" s="148"/>
      <c r="GZ34" s="148"/>
      <c r="HA34" s="147"/>
      <c r="HB34" s="148"/>
      <c r="HC34" s="148"/>
      <c r="HD34" s="148"/>
      <c r="HE34" s="148"/>
      <c r="HF34" s="147"/>
      <c r="HG34" s="148"/>
      <c r="HH34" s="148"/>
      <c r="HI34" s="148"/>
      <c r="HJ34" s="148"/>
      <c r="HK34" s="147"/>
      <c r="HL34" s="148"/>
      <c r="HM34" s="148"/>
      <c r="HN34" s="148"/>
      <c r="HO34" s="148"/>
      <c r="HP34" s="21" t="str">
        <f>IF(Planilha!I423&lt;&gt;HP33,"VERIFIQUE","")</f>
        <v/>
      </c>
    </row>
    <row r="35" spans="1:224" ht="9" x14ac:dyDescent="0.15">
      <c r="A35" s="176" t="str">
        <f>Planilha!C425</f>
        <v>06</v>
      </c>
      <c r="B35" s="157"/>
      <c r="C35" s="187"/>
      <c r="D35" s="16"/>
      <c r="E35" s="17"/>
      <c r="F35" s="17"/>
      <c r="G35" s="17"/>
      <c r="H35" s="17"/>
      <c r="I35" s="16"/>
      <c r="J35" s="17"/>
      <c r="K35" s="18"/>
      <c r="L35" s="18"/>
      <c r="M35" s="18"/>
      <c r="N35" s="16"/>
      <c r="O35" s="17"/>
      <c r="P35" s="19"/>
      <c r="Q35" s="19"/>
      <c r="R35" s="19"/>
      <c r="S35" s="16"/>
      <c r="T35" s="17"/>
      <c r="U35" s="19"/>
      <c r="V35" s="19"/>
      <c r="W35" s="19"/>
      <c r="X35" s="951"/>
      <c r="Y35" s="952"/>
      <c r="Z35" s="954"/>
      <c r="AA35" s="954"/>
      <c r="AB35" s="954"/>
      <c r="AC35" s="951"/>
      <c r="AD35" s="952"/>
      <c r="AE35" s="954"/>
      <c r="AF35" s="954"/>
      <c r="AG35" s="954"/>
      <c r="AH35" s="16"/>
      <c r="AI35" s="17"/>
      <c r="AJ35" s="19"/>
      <c r="AK35" s="19"/>
      <c r="AL35" s="19"/>
      <c r="AM35" s="16"/>
      <c r="AN35" s="17"/>
      <c r="AO35" s="19"/>
      <c r="AP35" s="19"/>
      <c r="AQ35" s="19"/>
      <c r="AR35" s="16"/>
      <c r="AS35" s="17"/>
      <c r="AT35" s="19"/>
      <c r="AU35" s="19"/>
      <c r="AV35" s="19"/>
      <c r="AW35" s="16"/>
      <c r="AX35" s="17"/>
      <c r="AY35" s="19"/>
      <c r="AZ35" s="19"/>
      <c r="BA35" s="19"/>
      <c r="BB35" s="16"/>
      <c r="BC35" s="17"/>
      <c r="BD35" s="19"/>
      <c r="BE35" s="19"/>
      <c r="BF35" s="19"/>
      <c r="BG35" s="16"/>
      <c r="BH35" s="17"/>
      <c r="BI35" s="19"/>
      <c r="BJ35" s="19"/>
      <c r="BK35" s="19"/>
      <c r="BL35" s="16"/>
      <c r="BM35" s="17"/>
      <c r="BN35" s="19"/>
      <c r="BO35" s="19"/>
      <c r="BP35" s="19"/>
      <c r="BQ35" s="16"/>
      <c r="BR35" s="17"/>
      <c r="BS35" s="19"/>
      <c r="BT35" s="19"/>
      <c r="BU35" s="19"/>
      <c r="BV35" s="16"/>
      <c r="BW35" s="17"/>
      <c r="BX35" s="19"/>
      <c r="BY35" s="19"/>
      <c r="BZ35" s="19"/>
      <c r="CA35" s="951"/>
      <c r="CB35" s="952"/>
      <c r="CC35" s="954"/>
      <c r="CD35" s="954"/>
      <c r="CE35" s="954"/>
      <c r="CF35" s="951"/>
      <c r="CG35" s="952"/>
      <c r="CH35" s="954"/>
      <c r="CI35" s="954"/>
      <c r="CJ35" s="954"/>
      <c r="CK35" s="16"/>
      <c r="CL35" s="17"/>
      <c r="CM35" s="19"/>
      <c r="CN35" s="19"/>
      <c r="CO35" s="19"/>
      <c r="CP35" s="16"/>
      <c r="CQ35" s="17"/>
      <c r="CR35" s="19"/>
      <c r="CS35" s="19"/>
      <c r="CT35" s="19"/>
      <c r="CU35" s="16"/>
      <c r="CV35" s="17"/>
      <c r="CW35" s="19"/>
      <c r="CX35" s="19"/>
      <c r="CY35" s="19"/>
      <c r="CZ35" s="16"/>
      <c r="DA35" s="17"/>
      <c r="DB35" s="19"/>
      <c r="DC35" s="19"/>
      <c r="DD35" s="19"/>
      <c r="DE35" s="16"/>
      <c r="DF35" s="17"/>
      <c r="DG35" s="19"/>
      <c r="DH35" s="19"/>
      <c r="DI35" s="19"/>
      <c r="DJ35" s="16"/>
      <c r="DK35" s="17"/>
      <c r="DL35" s="19"/>
      <c r="DM35" s="19"/>
      <c r="DN35" s="19"/>
      <c r="DO35" s="16"/>
      <c r="DP35" s="17"/>
      <c r="DQ35" s="19"/>
      <c r="DR35" s="19"/>
      <c r="DS35" s="19"/>
      <c r="DT35" s="951"/>
      <c r="DU35" s="952"/>
      <c r="DV35" s="952"/>
      <c r="DW35" s="952"/>
      <c r="DX35" s="952"/>
      <c r="DY35" s="16"/>
      <c r="DZ35" s="17"/>
      <c r="EA35" s="18"/>
      <c r="EB35" s="18"/>
      <c r="EC35" s="18"/>
      <c r="ED35" s="16"/>
      <c r="EE35" s="17"/>
      <c r="EF35" s="19"/>
      <c r="EG35" s="19"/>
      <c r="EH35" s="19"/>
      <c r="EI35" s="16"/>
      <c r="EJ35" s="17"/>
      <c r="EK35" s="19"/>
      <c r="EL35" s="19"/>
      <c r="EM35" s="19"/>
      <c r="EN35" s="16"/>
      <c r="EO35" s="17"/>
      <c r="EP35" s="19"/>
      <c r="EQ35" s="19"/>
      <c r="ER35" s="19"/>
      <c r="ES35" s="16"/>
      <c r="ET35" s="17"/>
      <c r="EU35" s="19"/>
      <c r="EV35" s="19"/>
      <c r="EW35" s="19"/>
      <c r="EX35" s="16"/>
      <c r="EY35" s="17"/>
      <c r="EZ35" s="19"/>
      <c r="FA35" s="19"/>
      <c r="FB35" s="19"/>
      <c r="FC35" s="16"/>
      <c r="FD35" s="17"/>
      <c r="FE35" s="19"/>
      <c r="FF35" s="19"/>
      <c r="FG35" s="19"/>
      <c r="FH35" s="16"/>
      <c r="FI35" s="17"/>
      <c r="FJ35" s="19"/>
      <c r="FK35" s="19"/>
      <c r="FL35" s="19"/>
      <c r="FM35" s="16"/>
      <c r="FN35" s="17"/>
      <c r="FO35" s="19"/>
      <c r="FP35" s="19"/>
      <c r="FQ35" s="19"/>
      <c r="FR35" s="16"/>
      <c r="FS35" s="17"/>
      <c r="FT35" s="19"/>
      <c r="FU35" s="19"/>
      <c r="FV35" s="19"/>
      <c r="FW35" s="16"/>
      <c r="FX35" s="17"/>
      <c r="FY35" s="19"/>
      <c r="FZ35" s="19"/>
      <c r="GA35" s="19"/>
      <c r="GB35" s="16"/>
      <c r="GC35" s="17"/>
      <c r="GD35" s="19"/>
      <c r="GE35" s="19"/>
      <c r="GF35" s="19"/>
      <c r="GG35" s="16"/>
      <c r="GH35" s="17"/>
      <c r="GI35" s="19"/>
      <c r="GJ35" s="19"/>
      <c r="GK35" s="19"/>
      <c r="GL35" s="16"/>
      <c r="GM35" s="17"/>
      <c r="GN35" s="19"/>
      <c r="GO35" s="19"/>
      <c r="GP35" s="19"/>
      <c r="GQ35" s="16"/>
      <c r="GR35" s="17"/>
      <c r="GS35" s="19"/>
      <c r="GT35" s="19"/>
      <c r="GU35" s="19"/>
      <c r="GV35" s="16"/>
      <c r="GW35" s="17"/>
      <c r="GX35" s="19"/>
      <c r="GY35" s="19"/>
      <c r="GZ35" s="19"/>
      <c r="HA35" s="16"/>
      <c r="HB35" s="17"/>
      <c r="HC35" s="19"/>
      <c r="HD35" s="19"/>
      <c r="HE35" s="19"/>
      <c r="HF35" s="16"/>
      <c r="HG35" s="17"/>
      <c r="HH35" s="19"/>
      <c r="HI35" s="19"/>
      <c r="HJ35" s="19"/>
      <c r="HK35" s="16"/>
      <c r="HL35" s="17"/>
      <c r="HM35" s="19"/>
      <c r="HN35" s="19"/>
      <c r="HO35" s="19"/>
      <c r="HP35" s="188"/>
    </row>
    <row r="36" spans="1:224" ht="9" x14ac:dyDescent="0.15">
      <c r="A36" s="176"/>
      <c r="B36" s="157" t="str">
        <f>Planilha!D425</f>
        <v>ARQUITETURA (SUBESTAÇÃO)</v>
      </c>
      <c r="C36" s="182"/>
      <c r="D36" s="7"/>
      <c r="E36" s="6">
        <f>Planilha!$I$543*Cronograma!D37</f>
        <v>0</v>
      </c>
      <c r="F36" s="6"/>
      <c r="G36" s="6"/>
      <c r="H36" s="6"/>
      <c r="I36" s="7"/>
      <c r="J36" s="6">
        <f>Planilha!$I$543*Cronograma!I37</f>
        <v>0</v>
      </c>
      <c r="K36" s="6"/>
      <c r="L36" s="6"/>
      <c r="M36" s="6"/>
      <c r="N36" s="7"/>
      <c r="O36" s="6">
        <f>Planilha!$I$543*Cronograma!N37</f>
        <v>0</v>
      </c>
      <c r="P36" s="6"/>
      <c r="Q36" s="6"/>
      <c r="R36" s="6"/>
      <c r="S36" s="7"/>
      <c r="T36" s="6">
        <f>Planilha!$I$543*Cronograma!S37</f>
        <v>0</v>
      </c>
      <c r="U36" s="6"/>
      <c r="V36" s="6"/>
      <c r="W36" s="6"/>
      <c r="X36" s="7"/>
      <c r="Y36" s="6">
        <f>Planilha!$I$543*Cronograma!X37</f>
        <v>108253.17</v>
      </c>
      <c r="Z36" s="6"/>
      <c r="AA36" s="6"/>
      <c r="AB36" s="6"/>
      <c r="AC36" s="7"/>
      <c r="AD36" s="6">
        <f>Planilha!$I$543*Cronograma!AC37</f>
        <v>162379.76</v>
      </c>
      <c r="AE36" s="6"/>
      <c r="AF36" s="6"/>
      <c r="AG36" s="6"/>
      <c r="AH36" s="7"/>
      <c r="AI36" s="6">
        <f>Planilha!$I$543*Cronograma!AH37</f>
        <v>0</v>
      </c>
      <c r="AJ36" s="6"/>
      <c r="AK36" s="6"/>
      <c r="AL36" s="6"/>
      <c r="AM36" s="7"/>
      <c r="AN36" s="6">
        <f>Planilha!$I$543*Cronograma!AM37</f>
        <v>0</v>
      </c>
      <c r="AO36" s="6"/>
      <c r="AP36" s="6"/>
      <c r="AQ36" s="6"/>
      <c r="AR36" s="7"/>
      <c r="AS36" s="6">
        <f>Planilha!$I$543*Cronograma!AR37</f>
        <v>0</v>
      </c>
      <c r="AT36" s="6"/>
      <c r="AU36" s="6"/>
      <c r="AV36" s="6"/>
      <c r="AW36" s="7"/>
      <c r="AX36" s="6">
        <f>Planilha!$I$543*Cronograma!AW37</f>
        <v>0</v>
      </c>
      <c r="AY36" s="6"/>
      <c r="AZ36" s="6"/>
      <c r="BA36" s="6"/>
      <c r="BB36" s="7"/>
      <c r="BC36" s="6">
        <f>Planilha!$I$543*Cronograma!BB37</f>
        <v>0</v>
      </c>
      <c r="BD36" s="6"/>
      <c r="BE36" s="6"/>
      <c r="BF36" s="6"/>
      <c r="BG36" s="7"/>
      <c r="BH36" s="6">
        <f>Planilha!$I$543*Cronograma!BG37</f>
        <v>0</v>
      </c>
      <c r="BI36" s="6"/>
      <c r="BJ36" s="6"/>
      <c r="BK36" s="6"/>
      <c r="BL36" s="7"/>
      <c r="BM36" s="6">
        <f>Planilha!$I$543*Cronograma!BL37</f>
        <v>0</v>
      </c>
      <c r="BN36" s="6"/>
      <c r="BO36" s="6"/>
      <c r="BP36" s="6"/>
      <c r="BQ36" s="7"/>
      <c r="BR36" s="6">
        <f>Planilha!$I$543*Cronograma!BQ37</f>
        <v>0</v>
      </c>
      <c r="BS36" s="6"/>
      <c r="BT36" s="6"/>
      <c r="BU36" s="6"/>
      <c r="BV36" s="7"/>
      <c r="BW36" s="6">
        <f>Planilha!$I$543*Cronograma!BV37</f>
        <v>0</v>
      </c>
      <c r="BX36" s="6"/>
      <c r="BY36" s="6"/>
      <c r="BZ36" s="6"/>
      <c r="CA36" s="7"/>
      <c r="CB36" s="6">
        <f>Planilha!$I$543*Cronograma!CA37</f>
        <v>112649.93</v>
      </c>
      <c r="CC36" s="6"/>
      <c r="CD36" s="6"/>
      <c r="CE36" s="6"/>
      <c r="CF36" s="7"/>
      <c r="CG36" s="6">
        <f>Planilha!$I$543*Cronograma!CF37</f>
        <v>79716.81</v>
      </c>
      <c r="CH36" s="6"/>
      <c r="CI36" s="6"/>
      <c r="CJ36" s="6"/>
      <c r="CK36" s="7"/>
      <c r="CL36" s="6">
        <f>Planilha!$I$543*Cronograma!CK37</f>
        <v>0</v>
      </c>
      <c r="CM36" s="6"/>
      <c r="CN36" s="6"/>
      <c r="CO36" s="6"/>
      <c r="CP36" s="7"/>
      <c r="CQ36" s="6">
        <f>Planilha!$I$543*Cronograma!CP37</f>
        <v>0</v>
      </c>
      <c r="CR36" s="6"/>
      <c r="CS36" s="6"/>
      <c r="CT36" s="6"/>
      <c r="CU36" s="7"/>
      <c r="CV36" s="6">
        <f>Planilha!$I$543*Cronograma!CU37</f>
        <v>0</v>
      </c>
      <c r="CW36" s="6"/>
      <c r="CX36" s="6"/>
      <c r="CY36" s="6"/>
      <c r="CZ36" s="7"/>
      <c r="DA36" s="6">
        <f>Planilha!$I$543*Cronograma!CZ37</f>
        <v>0</v>
      </c>
      <c r="DB36" s="6"/>
      <c r="DC36" s="6"/>
      <c r="DD36" s="6"/>
      <c r="DE36" s="7"/>
      <c r="DF36" s="6">
        <f>Planilha!$I$543*Cronograma!DE37</f>
        <v>0</v>
      </c>
      <c r="DG36" s="6"/>
      <c r="DH36" s="6"/>
      <c r="DI36" s="6"/>
      <c r="DJ36" s="7"/>
      <c r="DK36" s="6">
        <f>Planilha!$I$543*Cronograma!DJ37</f>
        <v>0</v>
      </c>
      <c r="DL36" s="6"/>
      <c r="DM36" s="6"/>
      <c r="DN36" s="6"/>
      <c r="DO36" s="7"/>
      <c r="DP36" s="6">
        <f>Planilha!$I$543*Cronograma!DO37</f>
        <v>0</v>
      </c>
      <c r="DQ36" s="6"/>
      <c r="DR36" s="6"/>
      <c r="DS36" s="6"/>
      <c r="DT36" s="7"/>
      <c r="DU36" s="6">
        <f>Planilha!$I$543*Cronograma!DT37</f>
        <v>91569.44</v>
      </c>
      <c r="DV36" s="6"/>
      <c r="DW36" s="6"/>
      <c r="DX36" s="6"/>
      <c r="DY36" s="7"/>
      <c r="DZ36" s="6">
        <f>Planilha!$I$543*Cronograma!DY37</f>
        <v>0</v>
      </c>
      <c r="EA36" s="6"/>
      <c r="EB36" s="6"/>
      <c r="EC36" s="6"/>
      <c r="ED36" s="7"/>
      <c r="EE36" s="6">
        <f>Planilha!$I$543*Cronograma!ED37</f>
        <v>0</v>
      </c>
      <c r="EF36" s="6"/>
      <c r="EG36" s="6"/>
      <c r="EH36" s="6"/>
      <c r="EI36" s="7"/>
      <c r="EJ36" s="6">
        <f>Planilha!$I$543*Cronograma!EI37</f>
        <v>0</v>
      </c>
      <c r="EK36" s="6"/>
      <c r="EL36" s="6"/>
      <c r="EM36" s="6"/>
      <c r="EN36" s="7"/>
      <c r="EO36" s="6">
        <f>Planilha!$I$543*Cronograma!EN37</f>
        <v>0</v>
      </c>
      <c r="EP36" s="6"/>
      <c r="EQ36" s="6"/>
      <c r="ER36" s="6"/>
      <c r="ES36" s="7"/>
      <c r="ET36" s="6">
        <f>Planilha!$I$543*Cronograma!ES37</f>
        <v>0</v>
      </c>
      <c r="EU36" s="6"/>
      <c r="EV36" s="6"/>
      <c r="EW36" s="6"/>
      <c r="EX36" s="7"/>
      <c r="EY36" s="6">
        <f>Planilha!$I$543*Cronograma!EX37</f>
        <v>0</v>
      </c>
      <c r="EZ36" s="6"/>
      <c r="FA36" s="6"/>
      <c r="FB36" s="6"/>
      <c r="FC36" s="7"/>
      <c r="FD36" s="6">
        <f>Planilha!$I$543*Cronograma!FC37</f>
        <v>0</v>
      </c>
      <c r="FE36" s="6"/>
      <c r="FF36" s="6"/>
      <c r="FG36" s="6"/>
      <c r="FH36" s="7"/>
      <c r="FI36" s="6">
        <f>Planilha!$I$543*Cronograma!FH37</f>
        <v>0</v>
      </c>
      <c r="FJ36" s="6"/>
      <c r="FK36" s="6"/>
      <c r="FL36" s="6"/>
      <c r="FM36" s="7"/>
      <c r="FN36" s="6">
        <f>Planilha!$I$543*Cronograma!FM37</f>
        <v>0</v>
      </c>
      <c r="FO36" s="6"/>
      <c r="FP36" s="6"/>
      <c r="FQ36" s="6"/>
      <c r="FR36" s="7"/>
      <c r="FS36" s="6">
        <f>Planilha!$I$543*Cronograma!FR37</f>
        <v>0</v>
      </c>
      <c r="FT36" s="6"/>
      <c r="FU36" s="6"/>
      <c r="FV36" s="6"/>
      <c r="FW36" s="7"/>
      <c r="FX36" s="6">
        <f>Planilha!$I$543*Cronograma!FW37</f>
        <v>0</v>
      </c>
      <c r="FY36" s="6"/>
      <c r="FZ36" s="6"/>
      <c r="GA36" s="6"/>
      <c r="GB36" s="7"/>
      <c r="GC36" s="6">
        <f>Planilha!$I$543*Cronograma!GB37</f>
        <v>0</v>
      </c>
      <c r="GD36" s="6"/>
      <c r="GE36" s="6"/>
      <c r="GF36" s="6"/>
      <c r="GG36" s="7"/>
      <c r="GH36" s="6">
        <f>Planilha!$I$543*Cronograma!GG37</f>
        <v>0</v>
      </c>
      <c r="GI36" s="6"/>
      <c r="GJ36" s="6"/>
      <c r="GK36" s="6"/>
      <c r="GL36" s="7"/>
      <c r="GM36" s="6">
        <f>Planilha!$I$543*Cronograma!GL37</f>
        <v>0</v>
      </c>
      <c r="GN36" s="6"/>
      <c r="GO36" s="6"/>
      <c r="GP36" s="6"/>
      <c r="GQ36" s="7"/>
      <c r="GR36" s="6">
        <f>Planilha!$I$543*Cronograma!GQ37</f>
        <v>0</v>
      </c>
      <c r="GS36" s="6"/>
      <c r="GT36" s="6"/>
      <c r="GU36" s="6"/>
      <c r="GV36" s="7"/>
      <c r="GW36" s="6">
        <f>Planilha!$I$543*Cronograma!GV37</f>
        <v>0</v>
      </c>
      <c r="GX36" s="6"/>
      <c r="GY36" s="6"/>
      <c r="GZ36" s="6"/>
      <c r="HA36" s="7"/>
      <c r="HB36" s="6">
        <f>Planilha!$I$543*Cronograma!HA37</f>
        <v>0</v>
      </c>
      <c r="HC36" s="6"/>
      <c r="HD36" s="6"/>
      <c r="HE36" s="6"/>
      <c r="HF36" s="7"/>
      <c r="HG36" s="6">
        <f>Planilha!$I$543*Cronograma!HF37</f>
        <v>0</v>
      </c>
      <c r="HH36" s="6"/>
      <c r="HI36" s="6"/>
      <c r="HJ36" s="6"/>
      <c r="HK36" s="7"/>
      <c r="HL36" s="6">
        <f>Planilha!$I$543*Cronograma!HK37</f>
        <v>0</v>
      </c>
      <c r="HM36" s="6"/>
      <c r="HN36" s="6"/>
      <c r="HO36" s="6"/>
      <c r="HP36" s="179">
        <f>SUM(D36:HO36)</f>
        <v>554569.11</v>
      </c>
    </row>
    <row r="37" spans="1:224" ht="9" x14ac:dyDescent="0.15">
      <c r="A37" s="180"/>
      <c r="B37" s="184"/>
      <c r="C37" s="185"/>
      <c r="D37" s="971"/>
      <c r="E37" s="972"/>
      <c r="F37" s="972"/>
      <c r="G37" s="972"/>
      <c r="H37" s="972"/>
      <c r="I37" s="971"/>
      <c r="J37" s="972"/>
      <c r="K37" s="972"/>
      <c r="L37" s="972"/>
      <c r="M37" s="972"/>
      <c r="N37" s="971"/>
      <c r="O37" s="972"/>
      <c r="P37" s="972"/>
      <c r="Q37" s="972"/>
      <c r="R37" s="972"/>
      <c r="S37" s="971"/>
      <c r="T37" s="972"/>
      <c r="U37" s="972"/>
      <c r="V37" s="972"/>
      <c r="W37" s="972"/>
      <c r="X37" s="971">
        <v>0.19520230799999999</v>
      </c>
      <c r="Y37" s="972"/>
      <c r="Z37" s="972"/>
      <c r="AA37" s="972"/>
      <c r="AB37" s="972"/>
      <c r="AC37" s="971">
        <v>0.29280347000000001</v>
      </c>
      <c r="AD37" s="972"/>
      <c r="AE37" s="972"/>
      <c r="AF37" s="972"/>
      <c r="AG37" s="972"/>
      <c r="AH37" s="971"/>
      <c r="AI37" s="972"/>
      <c r="AJ37" s="972"/>
      <c r="AK37" s="972"/>
      <c r="AL37" s="972"/>
      <c r="AM37" s="971"/>
      <c r="AN37" s="972"/>
      <c r="AO37" s="972"/>
      <c r="AP37" s="972"/>
      <c r="AQ37" s="972"/>
      <c r="AR37" s="971"/>
      <c r="AS37" s="972"/>
      <c r="AT37" s="972"/>
      <c r="AU37" s="972"/>
      <c r="AV37" s="972"/>
      <c r="AW37" s="971"/>
      <c r="AX37" s="972"/>
      <c r="AY37" s="972"/>
      <c r="AZ37" s="972"/>
      <c r="BA37" s="972"/>
      <c r="BB37" s="971"/>
      <c r="BC37" s="972"/>
      <c r="BD37" s="972"/>
      <c r="BE37" s="972"/>
      <c r="BF37" s="972"/>
      <c r="BG37" s="971"/>
      <c r="BH37" s="972"/>
      <c r="BI37" s="972"/>
      <c r="BJ37" s="972"/>
      <c r="BK37" s="972"/>
      <c r="BL37" s="971"/>
      <c r="BM37" s="972"/>
      <c r="BN37" s="972"/>
      <c r="BO37" s="972"/>
      <c r="BP37" s="972"/>
      <c r="BQ37" s="971"/>
      <c r="BR37" s="972"/>
      <c r="BS37" s="972"/>
      <c r="BT37" s="972"/>
      <c r="BU37" s="972"/>
      <c r="BV37" s="971"/>
      <c r="BW37" s="972"/>
      <c r="BX37" s="972"/>
      <c r="BY37" s="972"/>
      <c r="BZ37" s="972"/>
      <c r="CA37" s="971">
        <v>0.20313055299999999</v>
      </c>
      <c r="CB37" s="972"/>
      <c r="CC37" s="972"/>
      <c r="CD37" s="972"/>
      <c r="CE37" s="972"/>
      <c r="CF37" s="971">
        <v>0.143745493</v>
      </c>
      <c r="CG37" s="972"/>
      <c r="CH37" s="972"/>
      <c r="CI37" s="972"/>
      <c r="CJ37" s="972"/>
      <c r="CK37" s="971"/>
      <c r="CL37" s="972"/>
      <c r="CM37" s="972"/>
      <c r="CN37" s="972"/>
      <c r="CO37" s="972"/>
      <c r="CP37" s="971"/>
      <c r="CQ37" s="972"/>
      <c r="CR37" s="972"/>
      <c r="CS37" s="972"/>
      <c r="CT37" s="972"/>
      <c r="CU37" s="971"/>
      <c r="CV37" s="972"/>
      <c r="CW37" s="972"/>
      <c r="CX37" s="972"/>
      <c r="CY37" s="972"/>
      <c r="CZ37" s="971"/>
      <c r="DA37" s="972"/>
      <c r="DB37" s="972"/>
      <c r="DC37" s="972"/>
      <c r="DD37" s="972"/>
      <c r="DE37" s="971"/>
      <c r="DF37" s="972"/>
      <c r="DG37" s="972"/>
      <c r="DH37" s="972"/>
      <c r="DI37" s="972"/>
      <c r="DJ37" s="971"/>
      <c r="DK37" s="972"/>
      <c r="DL37" s="972"/>
      <c r="DM37" s="972"/>
      <c r="DN37" s="972"/>
      <c r="DO37" s="971"/>
      <c r="DP37" s="972"/>
      <c r="DQ37" s="972"/>
      <c r="DR37" s="972"/>
      <c r="DS37" s="972"/>
      <c r="DT37" s="971">
        <v>0.16511817600000001</v>
      </c>
      <c r="DU37" s="972"/>
      <c r="DV37" s="972"/>
      <c r="DW37" s="972"/>
      <c r="DX37" s="972"/>
      <c r="DY37" s="971"/>
      <c r="DZ37" s="972"/>
      <c r="EA37" s="972"/>
      <c r="EB37" s="972"/>
      <c r="EC37" s="972"/>
      <c r="ED37" s="971"/>
      <c r="EE37" s="972"/>
      <c r="EF37" s="972"/>
      <c r="EG37" s="972"/>
      <c r="EH37" s="972"/>
      <c r="EI37" s="971"/>
      <c r="EJ37" s="972"/>
      <c r="EK37" s="972"/>
      <c r="EL37" s="972"/>
      <c r="EM37" s="972"/>
      <c r="EN37" s="971"/>
      <c r="EO37" s="972"/>
      <c r="EP37" s="972"/>
      <c r="EQ37" s="972"/>
      <c r="ER37" s="972"/>
      <c r="ES37" s="971"/>
      <c r="ET37" s="972"/>
      <c r="EU37" s="972"/>
      <c r="EV37" s="148"/>
      <c r="EW37" s="148"/>
      <c r="EX37" s="147"/>
      <c r="EY37" s="148"/>
      <c r="EZ37" s="148"/>
      <c r="FA37" s="148"/>
      <c r="FB37" s="148"/>
      <c r="FC37" s="147"/>
      <c r="FD37" s="148"/>
      <c r="FE37" s="148"/>
      <c r="FF37" s="148"/>
      <c r="FG37" s="148"/>
      <c r="FH37" s="147"/>
      <c r="FI37" s="148"/>
      <c r="FJ37" s="148"/>
      <c r="FK37" s="148"/>
      <c r="FL37" s="148"/>
      <c r="FM37" s="147"/>
      <c r="FN37" s="148"/>
      <c r="FO37" s="148"/>
      <c r="FP37" s="148"/>
      <c r="FQ37" s="148"/>
      <c r="FR37" s="147"/>
      <c r="FS37" s="148"/>
      <c r="FT37" s="148"/>
      <c r="FU37" s="148"/>
      <c r="FV37" s="148"/>
      <c r="FW37" s="147"/>
      <c r="FX37" s="148"/>
      <c r="FY37" s="148"/>
      <c r="FZ37" s="148"/>
      <c r="GA37" s="148"/>
      <c r="GB37" s="147"/>
      <c r="GC37" s="148"/>
      <c r="GD37" s="148"/>
      <c r="GE37" s="148"/>
      <c r="GF37" s="148"/>
      <c r="GG37" s="147"/>
      <c r="GH37" s="148"/>
      <c r="GI37" s="148"/>
      <c r="GJ37" s="148"/>
      <c r="GK37" s="148"/>
      <c r="GL37" s="147"/>
      <c r="GM37" s="148"/>
      <c r="GN37" s="148"/>
      <c r="GO37" s="148"/>
      <c r="GP37" s="148"/>
      <c r="GQ37" s="147"/>
      <c r="GR37" s="148"/>
      <c r="GS37" s="148"/>
      <c r="GT37" s="148"/>
      <c r="GU37" s="148"/>
      <c r="GV37" s="147"/>
      <c r="GW37" s="148"/>
      <c r="GX37" s="148"/>
      <c r="GY37" s="148"/>
      <c r="GZ37" s="148"/>
      <c r="HA37" s="147"/>
      <c r="HB37" s="148"/>
      <c r="HC37" s="148"/>
      <c r="HD37" s="148"/>
      <c r="HE37" s="148"/>
      <c r="HF37" s="147"/>
      <c r="HG37" s="148"/>
      <c r="HH37" s="148"/>
      <c r="HI37" s="148"/>
      <c r="HJ37" s="148"/>
      <c r="HK37" s="147"/>
      <c r="HL37" s="148"/>
      <c r="HM37" s="148"/>
      <c r="HN37" s="148"/>
      <c r="HO37" s="148"/>
      <c r="HP37" s="21" t="str">
        <f>IF(Planilha!I543&lt;&gt;HP36,"VERIFIQUE","")</f>
        <v/>
      </c>
    </row>
    <row r="38" spans="1:224" ht="9" x14ac:dyDescent="0.15">
      <c r="A38" s="176" t="str">
        <f>Planilha!C545</f>
        <v>07</v>
      </c>
      <c r="B38" s="157"/>
      <c r="C38" s="181"/>
      <c r="D38" s="16"/>
      <c r="E38" s="17"/>
      <c r="F38" s="17"/>
      <c r="G38" s="17"/>
      <c r="H38" s="17"/>
      <c r="I38" s="16"/>
      <c r="J38" s="17"/>
      <c r="K38" s="18"/>
      <c r="L38" s="18"/>
      <c r="M38" s="18"/>
      <c r="N38" s="16"/>
      <c r="O38" s="17"/>
      <c r="P38" s="19"/>
      <c r="Q38" s="19"/>
      <c r="R38" s="19"/>
      <c r="S38" s="16"/>
      <c r="T38" s="17"/>
      <c r="U38" s="19"/>
      <c r="V38" s="19"/>
      <c r="W38" s="19"/>
      <c r="X38" s="16"/>
      <c r="Y38" s="17"/>
      <c r="Z38" s="19"/>
      <c r="AA38" s="19"/>
      <c r="AB38" s="19"/>
      <c r="AC38" s="951"/>
      <c r="AD38" s="952"/>
      <c r="AE38" s="954"/>
      <c r="AF38" s="954"/>
      <c r="AG38" s="954"/>
      <c r="AH38" s="16"/>
      <c r="AI38" s="17"/>
      <c r="AJ38" s="19"/>
      <c r="AK38" s="19"/>
      <c r="AL38" s="19"/>
      <c r="AM38" s="16"/>
      <c r="AN38" s="17"/>
      <c r="AO38" s="19"/>
      <c r="AP38" s="19"/>
      <c r="AQ38" s="19"/>
      <c r="AR38" s="16"/>
      <c r="AS38" s="17"/>
      <c r="AT38" s="19"/>
      <c r="AU38" s="19"/>
      <c r="AV38" s="19"/>
      <c r="AW38" s="16"/>
      <c r="AX38" s="17"/>
      <c r="AY38" s="19"/>
      <c r="AZ38" s="19"/>
      <c r="BA38" s="19"/>
      <c r="BB38" s="16"/>
      <c r="BC38" s="17"/>
      <c r="BD38" s="19"/>
      <c r="BE38" s="19"/>
      <c r="BF38" s="19"/>
      <c r="BG38" s="16"/>
      <c r="BH38" s="17"/>
      <c r="BI38" s="19"/>
      <c r="BJ38" s="19"/>
      <c r="BK38" s="19"/>
      <c r="BL38" s="16"/>
      <c r="BM38" s="17"/>
      <c r="BN38" s="19"/>
      <c r="BO38" s="19"/>
      <c r="BP38" s="19"/>
      <c r="BQ38" s="16"/>
      <c r="BR38" s="17"/>
      <c r="BS38" s="19"/>
      <c r="BT38" s="19"/>
      <c r="BU38" s="19"/>
      <c r="BV38" s="16"/>
      <c r="BW38" s="17"/>
      <c r="BX38" s="19"/>
      <c r="BY38" s="19"/>
      <c r="BZ38" s="19"/>
      <c r="CA38" s="16"/>
      <c r="CB38" s="17"/>
      <c r="CC38" s="19"/>
      <c r="CD38" s="19"/>
      <c r="CE38" s="19"/>
      <c r="CF38" s="951"/>
      <c r="CG38" s="952"/>
      <c r="CH38" s="954"/>
      <c r="CI38" s="954"/>
      <c r="CJ38" s="954"/>
      <c r="CK38" s="16"/>
      <c r="CL38" s="17"/>
      <c r="CM38" s="19"/>
      <c r="CN38" s="19"/>
      <c r="CO38" s="19"/>
      <c r="CP38" s="16"/>
      <c r="CQ38" s="17"/>
      <c r="CR38" s="19"/>
      <c r="CS38" s="19"/>
      <c r="CT38" s="19"/>
      <c r="CU38" s="16"/>
      <c r="CV38" s="17"/>
      <c r="CW38" s="19"/>
      <c r="CX38" s="19"/>
      <c r="CY38" s="19"/>
      <c r="CZ38" s="16"/>
      <c r="DA38" s="17"/>
      <c r="DB38" s="19"/>
      <c r="DC38" s="19"/>
      <c r="DD38" s="19"/>
      <c r="DE38" s="16"/>
      <c r="DF38" s="17"/>
      <c r="DG38" s="19"/>
      <c r="DH38" s="19"/>
      <c r="DI38" s="19"/>
      <c r="DJ38" s="16"/>
      <c r="DK38" s="17"/>
      <c r="DL38" s="19"/>
      <c r="DM38" s="19"/>
      <c r="DN38" s="19"/>
      <c r="DO38" s="16"/>
      <c r="DP38" s="17"/>
      <c r="DQ38" s="19"/>
      <c r="DR38" s="19"/>
      <c r="DS38" s="19"/>
      <c r="DT38" s="16"/>
      <c r="DU38" s="17"/>
      <c r="DV38" s="17"/>
      <c r="DW38" s="17"/>
      <c r="DX38" s="17"/>
      <c r="DY38" s="951"/>
      <c r="DZ38" s="952"/>
      <c r="EA38" s="953"/>
      <c r="EB38" s="953"/>
      <c r="EC38" s="953"/>
      <c r="ED38" s="16"/>
      <c r="EE38" s="17"/>
      <c r="EF38" s="19"/>
      <c r="EG38" s="19"/>
      <c r="EH38" s="19"/>
      <c r="EI38" s="16"/>
      <c r="EJ38" s="17"/>
      <c r="EK38" s="19"/>
      <c r="EL38" s="19"/>
      <c r="EM38" s="19"/>
      <c r="EN38" s="16"/>
      <c r="EO38" s="17"/>
      <c r="EP38" s="19"/>
      <c r="EQ38" s="19"/>
      <c r="ER38" s="19"/>
      <c r="ES38" s="16"/>
      <c r="ET38" s="17"/>
      <c r="EU38" s="19"/>
      <c r="EV38" s="19"/>
      <c r="EW38" s="19"/>
      <c r="EX38" s="16"/>
      <c r="EY38" s="17"/>
      <c r="EZ38" s="19"/>
      <c r="FA38" s="19"/>
      <c r="FB38" s="19"/>
      <c r="FC38" s="16"/>
      <c r="FD38" s="17"/>
      <c r="FE38" s="19"/>
      <c r="FF38" s="19"/>
      <c r="FG38" s="19"/>
      <c r="FH38" s="16"/>
      <c r="FI38" s="17"/>
      <c r="FJ38" s="19"/>
      <c r="FK38" s="19"/>
      <c r="FL38" s="19"/>
      <c r="FM38" s="16"/>
      <c r="FN38" s="17"/>
      <c r="FO38" s="19"/>
      <c r="FP38" s="19"/>
      <c r="FQ38" s="19"/>
      <c r="FR38" s="16"/>
      <c r="FS38" s="17"/>
      <c r="FT38" s="19"/>
      <c r="FU38" s="19"/>
      <c r="FV38" s="19"/>
      <c r="FW38" s="16"/>
      <c r="FX38" s="17"/>
      <c r="FY38" s="19"/>
      <c r="FZ38" s="19"/>
      <c r="GA38" s="19"/>
      <c r="GB38" s="16"/>
      <c r="GC38" s="17"/>
      <c r="GD38" s="19"/>
      <c r="GE38" s="19"/>
      <c r="GF38" s="19"/>
      <c r="GG38" s="16"/>
      <c r="GH38" s="17"/>
      <c r="GI38" s="19"/>
      <c r="GJ38" s="19"/>
      <c r="GK38" s="19"/>
      <c r="GL38" s="16"/>
      <c r="GM38" s="17"/>
      <c r="GN38" s="19"/>
      <c r="GO38" s="19"/>
      <c r="GP38" s="19"/>
      <c r="GQ38" s="16"/>
      <c r="GR38" s="17"/>
      <c r="GS38" s="19"/>
      <c r="GT38" s="19"/>
      <c r="GU38" s="19"/>
      <c r="GV38" s="16"/>
      <c r="GW38" s="17"/>
      <c r="GX38" s="19"/>
      <c r="GY38" s="19"/>
      <c r="GZ38" s="19"/>
      <c r="HA38" s="16"/>
      <c r="HB38" s="17"/>
      <c r="HC38" s="19"/>
      <c r="HD38" s="19"/>
      <c r="HE38" s="19"/>
      <c r="HF38" s="16"/>
      <c r="HG38" s="17"/>
      <c r="HH38" s="19"/>
      <c r="HI38" s="19"/>
      <c r="HJ38" s="19"/>
      <c r="HK38" s="16"/>
      <c r="HL38" s="17"/>
      <c r="HM38" s="19"/>
      <c r="HN38" s="19"/>
      <c r="HO38" s="19"/>
      <c r="HP38" s="177"/>
    </row>
    <row r="39" spans="1:224" ht="9" x14ac:dyDescent="0.15">
      <c r="A39" s="176"/>
      <c r="B39" s="157" t="str">
        <f>Planilha!D545</f>
        <v>ARQUITETURA (ÁREA EXTERNA)</v>
      </c>
      <c r="C39" s="182"/>
      <c r="D39" s="7"/>
      <c r="E39" s="6">
        <f>Planilha!$I$607*Cronograma!D40</f>
        <v>0</v>
      </c>
      <c r="F39" s="6"/>
      <c r="G39" s="6"/>
      <c r="H39" s="6"/>
      <c r="I39" s="7"/>
      <c r="J39" s="6">
        <f>Planilha!$I$607*Cronograma!I40</f>
        <v>0</v>
      </c>
      <c r="K39" s="6"/>
      <c r="L39" s="6"/>
      <c r="M39" s="6"/>
      <c r="N39" s="7"/>
      <c r="O39" s="6">
        <f>Planilha!$I$607*Cronograma!N40</f>
        <v>0</v>
      </c>
      <c r="P39" s="6"/>
      <c r="Q39" s="6"/>
      <c r="R39" s="6"/>
      <c r="S39" s="7"/>
      <c r="T39" s="6">
        <f>Planilha!$I$607*Cronograma!S40</f>
        <v>0</v>
      </c>
      <c r="U39" s="6"/>
      <c r="V39" s="6"/>
      <c r="W39" s="6"/>
      <c r="X39" s="7"/>
      <c r="Y39" s="6">
        <f>Planilha!$I$607*Cronograma!X40</f>
        <v>0</v>
      </c>
      <c r="Z39" s="6"/>
      <c r="AA39" s="6"/>
      <c r="AB39" s="6"/>
      <c r="AC39" s="7"/>
      <c r="AD39" s="6">
        <f>Planilha!$I$607*Cronograma!AC40</f>
        <v>73060.740000000005</v>
      </c>
      <c r="AE39" s="6"/>
      <c r="AF39" s="6"/>
      <c r="AG39" s="6"/>
      <c r="AH39" s="7"/>
      <c r="AI39" s="6">
        <f>Planilha!$I$607*Cronograma!AH40</f>
        <v>0</v>
      </c>
      <c r="AJ39" s="6"/>
      <c r="AK39" s="6"/>
      <c r="AL39" s="6"/>
      <c r="AM39" s="7"/>
      <c r="AN39" s="6">
        <f>Planilha!$I$607*Cronograma!AM40</f>
        <v>0</v>
      </c>
      <c r="AO39" s="6"/>
      <c r="AP39" s="6"/>
      <c r="AQ39" s="6"/>
      <c r="AR39" s="7"/>
      <c r="AS39" s="6">
        <f>Planilha!$I$607*Cronograma!AR40</f>
        <v>0</v>
      </c>
      <c r="AT39" s="6"/>
      <c r="AU39" s="6"/>
      <c r="AV39" s="6"/>
      <c r="AW39" s="7"/>
      <c r="AX39" s="6">
        <f>Planilha!$I$607*Cronograma!AW40</f>
        <v>0</v>
      </c>
      <c r="AY39" s="6"/>
      <c r="AZ39" s="6"/>
      <c r="BA39" s="6"/>
      <c r="BB39" s="7"/>
      <c r="BC39" s="6">
        <f>Planilha!$I$607*Cronograma!BB40</f>
        <v>0</v>
      </c>
      <c r="BD39" s="6"/>
      <c r="BE39" s="6"/>
      <c r="BF39" s="6"/>
      <c r="BG39" s="7"/>
      <c r="BH39" s="6">
        <f>Planilha!$I$607*Cronograma!BG40</f>
        <v>0</v>
      </c>
      <c r="BI39" s="6"/>
      <c r="BJ39" s="6"/>
      <c r="BK39" s="6"/>
      <c r="BL39" s="7"/>
      <c r="BM39" s="6">
        <f>Planilha!$I$607*Cronograma!BL40</f>
        <v>0</v>
      </c>
      <c r="BN39" s="6"/>
      <c r="BO39" s="6"/>
      <c r="BP39" s="6"/>
      <c r="BQ39" s="7"/>
      <c r="BR39" s="6">
        <f>Planilha!$I$607*Cronograma!BQ40</f>
        <v>0</v>
      </c>
      <c r="BS39" s="6"/>
      <c r="BT39" s="6"/>
      <c r="BU39" s="6"/>
      <c r="BV39" s="7"/>
      <c r="BW39" s="6">
        <f>Planilha!$I$607*Cronograma!BV40</f>
        <v>0</v>
      </c>
      <c r="BX39" s="6"/>
      <c r="BY39" s="6"/>
      <c r="BZ39" s="6"/>
      <c r="CA39" s="7"/>
      <c r="CB39" s="6">
        <f>Planilha!$I$607*Cronograma!CA40</f>
        <v>0</v>
      </c>
      <c r="CC39" s="6"/>
      <c r="CD39" s="6"/>
      <c r="CE39" s="6"/>
      <c r="CF39" s="7"/>
      <c r="CG39" s="6">
        <f>Planilha!$I$607*Cronograma!CF40</f>
        <v>88794.55</v>
      </c>
      <c r="CH39" s="6"/>
      <c r="CI39" s="6"/>
      <c r="CJ39" s="6"/>
      <c r="CK39" s="7"/>
      <c r="CL39" s="6">
        <f>Planilha!$I$607*Cronograma!CK40</f>
        <v>0</v>
      </c>
      <c r="CM39" s="6"/>
      <c r="CN39" s="6"/>
      <c r="CO39" s="6"/>
      <c r="CP39" s="7"/>
      <c r="CQ39" s="6">
        <f>Planilha!$I$607*Cronograma!CP40</f>
        <v>0</v>
      </c>
      <c r="CR39" s="6"/>
      <c r="CS39" s="6"/>
      <c r="CT39" s="6"/>
      <c r="CU39" s="7"/>
      <c r="CV39" s="6">
        <f>Planilha!$I$607*Cronograma!CU40</f>
        <v>0</v>
      </c>
      <c r="CW39" s="6"/>
      <c r="CX39" s="6"/>
      <c r="CY39" s="6"/>
      <c r="CZ39" s="7"/>
      <c r="DA39" s="6">
        <f>Planilha!$I$607*Cronograma!CZ40</f>
        <v>0</v>
      </c>
      <c r="DB39" s="6"/>
      <c r="DC39" s="6"/>
      <c r="DD39" s="6"/>
      <c r="DE39" s="7"/>
      <c r="DF39" s="6">
        <f>Planilha!$I$607*Cronograma!DE40</f>
        <v>0</v>
      </c>
      <c r="DG39" s="6"/>
      <c r="DH39" s="6"/>
      <c r="DI39" s="6"/>
      <c r="DJ39" s="7"/>
      <c r="DK39" s="6">
        <f>Planilha!$I$607*Cronograma!DJ40</f>
        <v>0</v>
      </c>
      <c r="DL39" s="6"/>
      <c r="DM39" s="6"/>
      <c r="DN39" s="6"/>
      <c r="DO39" s="7"/>
      <c r="DP39" s="6">
        <f>Planilha!$I$607*Cronograma!DO40</f>
        <v>0</v>
      </c>
      <c r="DQ39" s="6"/>
      <c r="DR39" s="6"/>
      <c r="DS39" s="6"/>
      <c r="DT39" s="7"/>
      <c r="DU39" s="6">
        <f>Planilha!$I$607*Cronograma!DT40</f>
        <v>0</v>
      </c>
      <c r="DV39" s="6"/>
      <c r="DW39" s="6"/>
      <c r="DX39" s="6"/>
      <c r="DY39" s="7"/>
      <c r="DZ39" s="6">
        <f>Planilha!$I$607*Cronograma!DY40</f>
        <v>29553.52</v>
      </c>
      <c r="EA39" s="6"/>
      <c r="EB39" s="6"/>
      <c r="EC39" s="6"/>
      <c r="ED39" s="7"/>
      <c r="EE39" s="6">
        <f>Planilha!$I$607*Cronograma!ED40</f>
        <v>0</v>
      </c>
      <c r="EF39" s="6"/>
      <c r="EG39" s="6"/>
      <c r="EH39" s="6"/>
      <c r="EI39" s="7"/>
      <c r="EJ39" s="6">
        <f>Planilha!$I$607*Cronograma!EI40</f>
        <v>0</v>
      </c>
      <c r="EK39" s="6"/>
      <c r="EL39" s="6"/>
      <c r="EM39" s="6"/>
      <c r="EN39" s="7"/>
      <c r="EO39" s="6">
        <f>Planilha!$I$607*Cronograma!EN40</f>
        <v>0</v>
      </c>
      <c r="EP39" s="6"/>
      <c r="EQ39" s="6"/>
      <c r="ER39" s="6"/>
      <c r="ES39" s="7"/>
      <c r="ET39" s="6">
        <f>Planilha!$I$607*Cronograma!ES40</f>
        <v>0</v>
      </c>
      <c r="EU39" s="6"/>
      <c r="EV39" s="6"/>
      <c r="EW39" s="6"/>
      <c r="EX39" s="7"/>
      <c r="EY39" s="6">
        <f>Planilha!$I$607*Cronograma!EX40</f>
        <v>0</v>
      </c>
      <c r="EZ39" s="6"/>
      <c r="FA39" s="6"/>
      <c r="FB39" s="6"/>
      <c r="FC39" s="7"/>
      <c r="FD39" s="6">
        <f>Planilha!$I$607*Cronograma!FC40</f>
        <v>0</v>
      </c>
      <c r="FE39" s="6"/>
      <c r="FF39" s="6"/>
      <c r="FG39" s="6"/>
      <c r="FH39" s="7"/>
      <c r="FI39" s="6">
        <f>Planilha!$I$607*Cronograma!FH40</f>
        <v>0</v>
      </c>
      <c r="FJ39" s="6"/>
      <c r="FK39" s="6"/>
      <c r="FL39" s="6"/>
      <c r="FM39" s="7"/>
      <c r="FN39" s="6">
        <f>Planilha!$I$607*Cronograma!FM40</f>
        <v>0</v>
      </c>
      <c r="FO39" s="6"/>
      <c r="FP39" s="6"/>
      <c r="FQ39" s="6"/>
      <c r="FR39" s="7"/>
      <c r="FS39" s="6">
        <f>Planilha!$I$607*Cronograma!FR40</f>
        <v>0</v>
      </c>
      <c r="FT39" s="6"/>
      <c r="FU39" s="6"/>
      <c r="FV39" s="6"/>
      <c r="FW39" s="7"/>
      <c r="FX39" s="6">
        <f>Planilha!$I$607*Cronograma!FW40</f>
        <v>0</v>
      </c>
      <c r="FY39" s="6"/>
      <c r="FZ39" s="6"/>
      <c r="GA39" s="6"/>
      <c r="GB39" s="7"/>
      <c r="GC39" s="6">
        <f>Planilha!$I$607*Cronograma!GB40</f>
        <v>0</v>
      </c>
      <c r="GD39" s="6"/>
      <c r="GE39" s="6"/>
      <c r="GF39" s="6"/>
      <c r="GG39" s="7"/>
      <c r="GH39" s="6">
        <f>Planilha!$I$607*Cronograma!GG40</f>
        <v>0</v>
      </c>
      <c r="GI39" s="6"/>
      <c r="GJ39" s="6"/>
      <c r="GK39" s="6"/>
      <c r="GL39" s="7"/>
      <c r="GM39" s="6">
        <f>Planilha!$I$607*Cronograma!GL40</f>
        <v>0</v>
      </c>
      <c r="GN39" s="6"/>
      <c r="GO39" s="6"/>
      <c r="GP39" s="6"/>
      <c r="GQ39" s="7"/>
      <c r="GR39" s="6">
        <f>Planilha!$I$607*Cronograma!GQ40</f>
        <v>0</v>
      </c>
      <c r="GS39" s="6"/>
      <c r="GT39" s="6"/>
      <c r="GU39" s="6"/>
      <c r="GV39" s="7"/>
      <c r="GW39" s="6">
        <f>Planilha!$I$607*Cronograma!GV40</f>
        <v>0</v>
      </c>
      <c r="GX39" s="6"/>
      <c r="GY39" s="6"/>
      <c r="GZ39" s="6"/>
      <c r="HA39" s="7"/>
      <c r="HB39" s="6">
        <f>Planilha!$I$607*Cronograma!HA40</f>
        <v>0</v>
      </c>
      <c r="HC39" s="6"/>
      <c r="HD39" s="6"/>
      <c r="HE39" s="6"/>
      <c r="HF39" s="7"/>
      <c r="HG39" s="6">
        <f>Planilha!$I$607*Cronograma!HF40</f>
        <v>0</v>
      </c>
      <c r="HH39" s="6"/>
      <c r="HI39" s="6"/>
      <c r="HJ39" s="6"/>
      <c r="HK39" s="7"/>
      <c r="HL39" s="6">
        <f>Planilha!$I$607*Cronograma!HK40</f>
        <v>0</v>
      </c>
      <c r="HM39" s="6"/>
      <c r="HN39" s="6"/>
      <c r="HO39" s="6"/>
      <c r="HP39" s="179">
        <f>SUM(D39:HO39)</f>
        <v>191408.81</v>
      </c>
    </row>
    <row r="40" spans="1:224" ht="9" x14ac:dyDescent="0.15">
      <c r="A40" s="180"/>
      <c r="B40" s="184"/>
      <c r="C40" s="186"/>
      <c r="D40" s="147"/>
      <c r="E40" s="148"/>
      <c r="F40" s="148"/>
      <c r="G40" s="148"/>
      <c r="H40" s="148"/>
      <c r="I40" s="147"/>
      <c r="J40" s="148"/>
      <c r="K40" s="148"/>
      <c r="L40" s="148"/>
      <c r="M40" s="148"/>
      <c r="N40" s="147"/>
      <c r="O40" s="148"/>
      <c r="P40" s="148"/>
      <c r="Q40" s="148"/>
      <c r="R40" s="148"/>
      <c r="S40" s="147"/>
      <c r="T40" s="148"/>
      <c r="U40" s="148"/>
      <c r="V40" s="148"/>
      <c r="W40" s="148"/>
      <c r="X40" s="147"/>
      <c r="Y40" s="148"/>
      <c r="Z40" s="148"/>
      <c r="AA40" s="148"/>
      <c r="AB40" s="148"/>
      <c r="AC40" s="147">
        <v>0.38169999999999998</v>
      </c>
      <c r="AD40" s="148"/>
      <c r="AE40" s="148"/>
      <c r="AF40" s="148"/>
      <c r="AG40" s="148"/>
      <c r="AH40" s="147"/>
      <c r="AI40" s="148"/>
      <c r="AJ40" s="148"/>
      <c r="AK40" s="148"/>
      <c r="AL40" s="148"/>
      <c r="AM40" s="147"/>
      <c r="AN40" s="148"/>
      <c r="AO40" s="148"/>
      <c r="AP40" s="148"/>
      <c r="AQ40" s="148"/>
      <c r="AR40" s="147"/>
      <c r="AS40" s="148"/>
      <c r="AT40" s="148"/>
      <c r="AU40" s="148"/>
      <c r="AV40" s="148"/>
      <c r="AW40" s="147"/>
      <c r="AX40" s="148"/>
      <c r="AY40" s="148"/>
      <c r="AZ40" s="148"/>
      <c r="BA40" s="148"/>
      <c r="BB40" s="147"/>
      <c r="BC40" s="148"/>
      <c r="BD40" s="148"/>
      <c r="BE40" s="148"/>
      <c r="BF40" s="148"/>
      <c r="BG40" s="147"/>
      <c r="BH40" s="148"/>
      <c r="BI40" s="148"/>
      <c r="BJ40" s="148"/>
      <c r="BK40" s="148"/>
      <c r="BL40" s="147"/>
      <c r="BM40" s="148"/>
      <c r="BN40" s="148"/>
      <c r="BO40" s="148"/>
      <c r="BP40" s="148"/>
      <c r="BQ40" s="147"/>
      <c r="BR40" s="148"/>
      <c r="BS40" s="148"/>
      <c r="BT40" s="148"/>
      <c r="BU40" s="148"/>
      <c r="BV40" s="147"/>
      <c r="BW40" s="148"/>
      <c r="BX40" s="148"/>
      <c r="BY40" s="148"/>
      <c r="BZ40" s="148"/>
      <c r="CA40" s="147"/>
      <c r="CB40" s="148"/>
      <c r="CC40" s="148"/>
      <c r="CD40" s="148"/>
      <c r="CE40" s="148"/>
      <c r="CF40" s="147">
        <v>0.46389999999999998</v>
      </c>
      <c r="CG40" s="148"/>
      <c r="CH40" s="148"/>
      <c r="CI40" s="148"/>
      <c r="CJ40" s="148"/>
      <c r="CK40" s="147"/>
      <c r="CL40" s="148"/>
      <c r="CM40" s="148"/>
      <c r="CN40" s="148"/>
      <c r="CO40" s="148"/>
      <c r="CP40" s="147"/>
      <c r="CQ40" s="148"/>
      <c r="CR40" s="148"/>
      <c r="CS40" s="148"/>
      <c r="CT40" s="148"/>
      <c r="CU40" s="147"/>
      <c r="CV40" s="148"/>
      <c r="CW40" s="148"/>
      <c r="CX40" s="148"/>
      <c r="CY40" s="148"/>
      <c r="CZ40" s="147"/>
      <c r="DA40" s="148"/>
      <c r="DB40" s="148"/>
      <c r="DC40" s="148"/>
      <c r="DD40" s="148"/>
      <c r="DE40" s="147"/>
      <c r="DF40" s="148"/>
      <c r="DG40" s="148"/>
      <c r="DH40" s="148"/>
      <c r="DI40" s="148"/>
      <c r="DJ40" s="147"/>
      <c r="DK40" s="148"/>
      <c r="DL40" s="148"/>
      <c r="DM40" s="148"/>
      <c r="DN40" s="148"/>
      <c r="DO40" s="147"/>
      <c r="DP40" s="148"/>
      <c r="DQ40" s="148"/>
      <c r="DR40" s="148"/>
      <c r="DS40" s="148"/>
      <c r="DT40" s="147"/>
      <c r="DU40" s="148"/>
      <c r="DV40" s="148"/>
      <c r="DW40" s="148"/>
      <c r="DX40" s="148"/>
      <c r="DY40" s="147">
        <v>0.15440000000000001</v>
      </c>
      <c r="DZ40" s="148"/>
      <c r="EA40" s="148"/>
      <c r="EB40" s="148"/>
      <c r="EC40" s="148"/>
      <c r="ED40" s="147"/>
      <c r="EE40" s="148"/>
      <c r="EF40" s="148"/>
      <c r="EG40" s="148"/>
      <c r="EH40" s="148"/>
      <c r="EI40" s="147"/>
      <c r="EJ40" s="148"/>
      <c r="EK40" s="148"/>
      <c r="EL40" s="148"/>
      <c r="EM40" s="148"/>
      <c r="EN40" s="147"/>
      <c r="EO40" s="148"/>
      <c r="EP40" s="148"/>
      <c r="EQ40" s="148"/>
      <c r="ER40" s="148"/>
      <c r="ES40" s="147"/>
      <c r="ET40" s="148"/>
      <c r="EU40" s="148"/>
      <c r="EV40" s="148"/>
      <c r="EW40" s="148"/>
      <c r="EX40" s="147"/>
      <c r="EY40" s="148"/>
      <c r="EZ40" s="148"/>
      <c r="FA40" s="148"/>
      <c r="FB40" s="148"/>
      <c r="FC40" s="147"/>
      <c r="FD40" s="148"/>
      <c r="FE40" s="148"/>
      <c r="FF40" s="148"/>
      <c r="FG40" s="148"/>
      <c r="FH40" s="147"/>
      <c r="FI40" s="148"/>
      <c r="FJ40" s="148"/>
      <c r="FK40" s="148"/>
      <c r="FL40" s="148"/>
      <c r="FM40" s="147"/>
      <c r="FN40" s="148"/>
      <c r="FO40" s="148"/>
      <c r="FP40" s="148"/>
      <c r="FQ40" s="148"/>
      <c r="FR40" s="147"/>
      <c r="FS40" s="148"/>
      <c r="FT40" s="148"/>
      <c r="FU40" s="148"/>
      <c r="FV40" s="148"/>
      <c r="FW40" s="147"/>
      <c r="FX40" s="148"/>
      <c r="FY40" s="148"/>
      <c r="FZ40" s="148"/>
      <c r="GA40" s="148"/>
      <c r="GB40" s="147"/>
      <c r="GC40" s="148"/>
      <c r="GD40" s="148"/>
      <c r="GE40" s="148"/>
      <c r="GF40" s="148"/>
      <c r="GG40" s="147"/>
      <c r="GH40" s="148"/>
      <c r="GI40" s="148"/>
      <c r="GJ40" s="148"/>
      <c r="GK40" s="148"/>
      <c r="GL40" s="147"/>
      <c r="GM40" s="148"/>
      <c r="GN40" s="148"/>
      <c r="GO40" s="148"/>
      <c r="GP40" s="148"/>
      <c r="GQ40" s="147"/>
      <c r="GR40" s="148"/>
      <c r="GS40" s="148"/>
      <c r="GT40" s="148"/>
      <c r="GU40" s="148"/>
      <c r="GV40" s="147"/>
      <c r="GW40" s="148"/>
      <c r="GX40" s="148"/>
      <c r="GY40" s="148"/>
      <c r="GZ40" s="148"/>
      <c r="HA40" s="147"/>
      <c r="HB40" s="148"/>
      <c r="HC40" s="148"/>
      <c r="HD40" s="148"/>
      <c r="HE40" s="148"/>
      <c r="HF40" s="147"/>
      <c r="HG40" s="148"/>
      <c r="HH40" s="148"/>
      <c r="HI40" s="148"/>
      <c r="HJ40" s="148"/>
      <c r="HK40" s="147"/>
      <c r="HL40" s="148"/>
      <c r="HM40" s="148"/>
      <c r="HN40" s="148"/>
      <c r="HO40" s="148"/>
      <c r="HP40" s="21" t="str">
        <f>IF(Planilha!I607&lt;&gt;HP39,"VERIFIQUE","")</f>
        <v/>
      </c>
    </row>
    <row r="41" spans="1:224" ht="9" x14ac:dyDescent="0.15">
      <c r="A41" s="176" t="str">
        <f>Planilha!C609</f>
        <v>08</v>
      </c>
      <c r="B41" s="157"/>
      <c r="C41" s="187"/>
      <c r="D41" s="16"/>
      <c r="E41" s="17"/>
      <c r="F41" s="17"/>
      <c r="G41" s="17"/>
      <c r="H41" s="17"/>
      <c r="I41" s="16"/>
      <c r="J41" s="17"/>
      <c r="K41" s="18"/>
      <c r="L41" s="18"/>
      <c r="M41" s="18"/>
      <c r="N41" s="16"/>
      <c r="O41" s="17"/>
      <c r="P41" s="19"/>
      <c r="Q41" s="19"/>
      <c r="R41" s="19"/>
      <c r="S41" s="16"/>
      <c r="T41" s="17"/>
      <c r="U41" s="19"/>
      <c r="V41" s="19"/>
      <c r="W41" s="19"/>
      <c r="X41" s="16"/>
      <c r="Y41" s="17"/>
      <c r="Z41" s="19"/>
      <c r="AA41" s="19"/>
      <c r="AB41" s="19"/>
      <c r="AC41" s="16"/>
      <c r="AD41" s="17"/>
      <c r="AE41" s="19"/>
      <c r="AF41" s="19"/>
      <c r="AG41" s="19"/>
      <c r="AH41" s="16"/>
      <c r="AI41" s="17"/>
      <c r="AJ41" s="19"/>
      <c r="AK41" s="19"/>
      <c r="AL41" s="19"/>
      <c r="AM41" s="16"/>
      <c r="AN41" s="17"/>
      <c r="AO41" s="19"/>
      <c r="AP41" s="19"/>
      <c r="AQ41" s="19"/>
      <c r="AR41" s="16"/>
      <c r="AS41" s="17"/>
      <c r="AT41" s="19"/>
      <c r="AU41" s="19"/>
      <c r="AV41" s="19"/>
      <c r="AW41" s="16"/>
      <c r="AX41" s="17"/>
      <c r="AY41" s="19"/>
      <c r="AZ41" s="19"/>
      <c r="BA41" s="19"/>
      <c r="BB41" s="951"/>
      <c r="BC41" s="952"/>
      <c r="BD41" s="954"/>
      <c r="BE41" s="954"/>
      <c r="BF41" s="954"/>
      <c r="BG41" s="951"/>
      <c r="BH41" s="952"/>
      <c r="BI41" s="954"/>
      <c r="BJ41" s="954"/>
      <c r="BK41" s="954"/>
      <c r="BL41" s="16"/>
      <c r="BM41" s="17"/>
      <c r="BN41" s="19"/>
      <c r="BO41" s="19"/>
      <c r="BP41" s="19"/>
      <c r="BQ41" s="16"/>
      <c r="BR41" s="17"/>
      <c r="BS41" s="19"/>
      <c r="BT41" s="19"/>
      <c r="BU41" s="19"/>
      <c r="BV41" s="16"/>
      <c r="BW41" s="17"/>
      <c r="BX41" s="19"/>
      <c r="BY41" s="19"/>
      <c r="BZ41" s="19"/>
      <c r="CA41" s="16"/>
      <c r="CB41" s="17"/>
      <c r="CC41" s="19"/>
      <c r="CD41" s="19"/>
      <c r="CE41" s="19"/>
      <c r="CF41" s="16"/>
      <c r="CG41" s="17"/>
      <c r="CH41" s="19"/>
      <c r="CI41" s="19"/>
      <c r="CJ41" s="19"/>
      <c r="CK41" s="16"/>
      <c r="CL41" s="17"/>
      <c r="CM41" s="19"/>
      <c r="CN41" s="19"/>
      <c r="CO41" s="19"/>
      <c r="CP41" s="16"/>
      <c r="CQ41" s="17"/>
      <c r="CR41" s="19"/>
      <c r="CS41" s="19"/>
      <c r="CT41" s="19"/>
      <c r="CU41" s="16"/>
      <c r="CV41" s="17"/>
      <c r="CW41" s="19"/>
      <c r="CX41" s="19"/>
      <c r="CY41" s="19"/>
      <c r="CZ41" s="951"/>
      <c r="DA41" s="952"/>
      <c r="DB41" s="954"/>
      <c r="DC41" s="954"/>
      <c r="DD41" s="954"/>
      <c r="DE41" s="16"/>
      <c r="DF41" s="17"/>
      <c r="DG41" s="19"/>
      <c r="DH41" s="19"/>
      <c r="DI41" s="19"/>
      <c r="DJ41" s="16"/>
      <c r="DK41" s="17"/>
      <c r="DL41" s="19"/>
      <c r="DM41" s="19"/>
      <c r="DN41" s="19"/>
      <c r="DO41" s="16"/>
      <c r="DP41" s="17"/>
      <c r="DQ41" s="19"/>
      <c r="DR41" s="19"/>
      <c r="DS41" s="19"/>
      <c r="DT41" s="16"/>
      <c r="DU41" s="17"/>
      <c r="DV41" s="17"/>
      <c r="DW41" s="17"/>
      <c r="DX41" s="17"/>
      <c r="DY41" s="16"/>
      <c r="DZ41" s="17"/>
      <c r="EA41" s="18"/>
      <c r="EB41" s="18"/>
      <c r="EC41" s="18"/>
      <c r="ED41" s="16"/>
      <c r="EE41" s="17"/>
      <c r="EF41" s="19"/>
      <c r="EG41" s="19"/>
      <c r="EH41" s="19"/>
      <c r="EI41" s="16"/>
      <c r="EJ41" s="17"/>
      <c r="EK41" s="19"/>
      <c r="EL41" s="19"/>
      <c r="EM41" s="19"/>
      <c r="EN41" s="16"/>
      <c r="EO41" s="17"/>
      <c r="EP41" s="19"/>
      <c r="EQ41" s="19"/>
      <c r="ER41" s="19"/>
      <c r="ES41" s="951"/>
      <c r="ET41" s="952"/>
      <c r="EU41" s="954"/>
      <c r="EV41" s="954"/>
      <c r="EW41" s="954"/>
      <c r="EX41" s="16"/>
      <c r="EY41" s="17"/>
      <c r="EZ41" s="19"/>
      <c r="FA41" s="19"/>
      <c r="FB41" s="19"/>
      <c r="FC41" s="16"/>
      <c r="FD41" s="17"/>
      <c r="FE41" s="19"/>
      <c r="FF41" s="19"/>
      <c r="FG41" s="19"/>
      <c r="FH41" s="16"/>
      <c r="FI41" s="17"/>
      <c r="FJ41" s="19"/>
      <c r="FK41" s="19"/>
      <c r="FL41" s="19"/>
      <c r="FM41" s="16"/>
      <c r="FN41" s="17"/>
      <c r="FO41" s="19"/>
      <c r="FP41" s="19"/>
      <c r="FQ41" s="19"/>
      <c r="FR41" s="16"/>
      <c r="FS41" s="17"/>
      <c r="FT41" s="19"/>
      <c r="FU41" s="19"/>
      <c r="FV41" s="19"/>
      <c r="FW41" s="16"/>
      <c r="FX41" s="17"/>
      <c r="FY41" s="19"/>
      <c r="FZ41" s="19"/>
      <c r="GA41" s="19"/>
      <c r="GB41" s="16"/>
      <c r="GC41" s="17"/>
      <c r="GD41" s="19"/>
      <c r="GE41" s="19"/>
      <c r="GF41" s="19"/>
      <c r="GG41" s="16"/>
      <c r="GH41" s="17"/>
      <c r="GI41" s="19"/>
      <c r="GJ41" s="19"/>
      <c r="GK41" s="19"/>
      <c r="GL41" s="16"/>
      <c r="GM41" s="17"/>
      <c r="GN41" s="19"/>
      <c r="GO41" s="19"/>
      <c r="GP41" s="19"/>
      <c r="GQ41" s="16"/>
      <c r="GR41" s="17"/>
      <c r="GS41" s="19"/>
      <c r="GT41" s="19"/>
      <c r="GU41" s="19"/>
      <c r="GV41" s="16"/>
      <c r="GW41" s="17"/>
      <c r="GX41" s="19"/>
      <c r="GY41" s="19"/>
      <c r="GZ41" s="19"/>
      <c r="HA41" s="16"/>
      <c r="HB41" s="17"/>
      <c r="HC41" s="19"/>
      <c r="HD41" s="19"/>
      <c r="HE41" s="19"/>
      <c r="HF41" s="16"/>
      <c r="HG41" s="17"/>
      <c r="HH41" s="19"/>
      <c r="HI41" s="19"/>
      <c r="HJ41" s="19"/>
      <c r="HK41" s="16"/>
      <c r="HL41" s="17"/>
      <c r="HM41" s="19"/>
      <c r="HN41" s="19"/>
      <c r="HO41" s="19"/>
      <c r="HP41" s="177"/>
    </row>
    <row r="42" spans="1:224" ht="9" x14ac:dyDescent="0.15">
      <c r="A42" s="176"/>
      <c r="B42" s="157" t="str">
        <f>Planilha!D609</f>
        <v>URBANISMO</v>
      </c>
      <c r="C42" s="182"/>
      <c r="D42" s="7"/>
      <c r="E42" s="6">
        <f>Planilha!$I$661*Cronograma!D43</f>
        <v>0</v>
      </c>
      <c r="F42" s="6"/>
      <c r="G42" s="6"/>
      <c r="H42" s="6"/>
      <c r="I42" s="7"/>
      <c r="J42" s="6">
        <f>Planilha!$I$661*Cronograma!I43</f>
        <v>0</v>
      </c>
      <c r="K42" s="6"/>
      <c r="L42" s="6"/>
      <c r="M42" s="6"/>
      <c r="N42" s="7"/>
      <c r="O42" s="6">
        <f>Planilha!$I$661*Cronograma!N43</f>
        <v>0</v>
      </c>
      <c r="P42" s="6"/>
      <c r="Q42" s="6"/>
      <c r="R42" s="6"/>
      <c r="S42" s="7"/>
      <c r="T42" s="6">
        <f>Planilha!$I$661*Cronograma!S43</f>
        <v>0</v>
      </c>
      <c r="U42" s="6"/>
      <c r="V42" s="6"/>
      <c r="W42" s="6"/>
      <c r="X42" s="7"/>
      <c r="Y42" s="6">
        <f>Planilha!$I$661*Cronograma!X43</f>
        <v>0</v>
      </c>
      <c r="Z42" s="6"/>
      <c r="AA42" s="6"/>
      <c r="AB42" s="6"/>
      <c r="AC42" s="7"/>
      <c r="AD42" s="6">
        <f>Planilha!$I$661*Cronograma!AC43</f>
        <v>0</v>
      </c>
      <c r="AE42" s="6"/>
      <c r="AF42" s="6"/>
      <c r="AG42" s="6"/>
      <c r="AH42" s="7"/>
      <c r="AI42" s="6">
        <f>Planilha!$I$661*Cronograma!AH43</f>
        <v>0</v>
      </c>
      <c r="AJ42" s="6"/>
      <c r="AK42" s="6"/>
      <c r="AL42" s="6"/>
      <c r="AM42" s="7"/>
      <c r="AN42" s="6">
        <f>Planilha!$I$661*Cronograma!AM43</f>
        <v>0</v>
      </c>
      <c r="AO42" s="6"/>
      <c r="AP42" s="6"/>
      <c r="AQ42" s="6"/>
      <c r="AR42" s="7"/>
      <c r="AS42" s="6">
        <f>Planilha!$I$661*Cronograma!AR43</f>
        <v>0</v>
      </c>
      <c r="AT42" s="6"/>
      <c r="AU42" s="6"/>
      <c r="AV42" s="6"/>
      <c r="AW42" s="7"/>
      <c r="AX42" s="6">
        <f>Planilha!$I$661*Cronograma!AW43</f>
        <v>0</v>
      </c>
      <c r="AY42" s="6"/>
      <c r="AZ42" s="6"/>
      <c r="BA42" s="6"/>
      <c r="BB42" s="7"/>
      <c r="BC42" s="6">
        <f>Planilha!$I$661*Cronograma!BB43</f>
        <v>41875.32</v>
      </c>
      <c r="BD42" s="6"/>
      <c r="BE42" s="6"/>
      <c r="BF42" s="6"/>
      <c r="BG42" s="7"/>
      <c r="BH42" s="6">
        <f>Planilha!$I$661*Cronograma!BG43</f>
        <v>41875.31</v>
      </c>
      <c r="BI42" s="6"/>
      <c r="BJ42" s="6"/>
      <c r="BK42" s="6"/>
      <c r="BL42" s="7"/>
      <c r="BM42" s="6">
        <f>Planilha!$I$661*Cronograma!BL43</f>
        <v>0</v>
      </c>
      <c r="BN42" s="6"/>
      <c r="BO42" s="6"/>
      <c r="BP42" s="6"/>
      <c r="BQ42" s="7"/>
      <c r="BR42" s="6">
        <f>Planilha!$I$661*Cronograma!BQ43</f>
        <v>0</v>
      </c>
      <c r="BS42" s="6"/>
      <c r="BT42" s="6"/>
      <c r="BU42" s="6"/>
      <c r="BV42" s="7"/>
      <c r="BW42" s="6">
        <f>Planilha!$I$661*Cronograma!BV43</f>
        <v>0</v>
      </c>
      <c r="BX42" s="6"/>
      <c r="BY42" s="6"/>
      <c r="BZ42" s="6"/>
      <c r="CA42" s="7"/>
      <c r="CB42" s="6">
        <f>Planilha!$I$661*Cronograma!CA43</f>
        <v>0</v>
      </c>
      <c r="CC42" s="6"/>
      <c r="CD42" s="6"/>
      <c r="CE42" s="6"/>
      <c r="CF42" s="7"/>
      <c r="CG42" s="6">
        <f>Planilha!$I$661*Cronograma!CF43</f>
        <v>0</v>
      </c>
      <c r="CH42" s="6"/>
      <c r="CI42" s="6"/>
      <c r="CJ42" s="6"/>
      <c r="CK42" s="7"/>
      <c r="CL42" s="6">
        <f>Planilha!$I$661*Cronograma!CK43</f>
        <v>0</v>
      </c>
      <c r="CM42" s="6"/>
      <c r="CN42" s="6"/>
      <c r="CO42" s="6"/>
      <c r="CP42" s="7"/>
      <c r="CQ42" s="6">
        <f>Planilha!$I$661*Cronograma!CP43</f>
        <v>0</v>
      </c>
      <c r="CR42" s="6"/>
      <c r="CS42" s="6"/>
      <c r="CT42" s="6"/>
      <c r="CU42" s="7"/>
      <c r="CV42" s="6">
        <f>Planilha!$I$661*Cronograma!CU43</f>
        <v>0</v>
      </c>
      <c r="CW42" s="6"/>
      <c r="CX42" s="6"/>
      <c r="CY42" s="6"/>
      <c r="CZ42" s="7"/>
      <c r="DA42" s="6">
        <f>Planilha!$I$661*Cronograma!CZ43</f>
        <v>59199.63</v>
      </c>
      <c r="DB42" s="6"/>
      <c r="DC42" s="6"/>
      <c r="DD42" s="6"/>
      <c r="DE42" s="7"/>
      <c r="DF42" s="6">
        <f>Planilha!$I$661*Cronograma!DE43</f>
        <v>0</v>
      </c>
      <c r="DG42" s="6"/>
      <c r="DH42" s="6"/>
      <c r="DI42" s="6"/>
      <c r="DJ42" s="7"/>
      <c r="DK42" s="6">
        <f>Planilha!$I$661*Cronograma!DJ43</f>
        <v>0</v>
      </c>
      <c r="DL42" s="6"/>
      <c r="DM42" s="6"/>
      <c r="DN42" s="6"/>
      <c r="DO42" s="7"/>
      <c r="DP42" s="6">
        <f>Planilha!$I$661*Cronograma!DO43</f>
        <v>0</v>
      </c>
      <c r="DQ42" s="6"/>
      <c r="DR42" s="6"/>
      <c r="DS42" s="6"/>
      <c r="DT42" s="7"/>
      <c r="DU42" s="6">
        <f>Planilha!$I$661*Cronograma!DT43</f>
        <v>0</v>
      </c>
      <c r="DV42" s="6"/>
      <c r="DW42" s="6"/>
      <c r="DX42" s="6"/>
      <c r="DY42" s="7"/>
      <c r="DZ42" s="6">
        <f>Planilha!$I$661*Cronograma!DY43</f>
        <v>0</v>
      </c>
      <c r="EA42" s="6"/>
      <c r="EB42" s="6"/>
      <c r="EC42" s="6"/>
      <c r="ED42" s="7"/>
      <c r="EE42" s="6">
        <f>Planilha!$I$661*Cronograma!ED43</f>
        <v>0</v>
      </c>
      <c r="EF42" s="6"/>
      <c r="EG42" s="6"/>
      <c r="EH42" s="6"/>
      <c r="EI42" s="7"/>
      <c r="EJ42" s="6">
        <f>Planilha!$I$661*Cronograma!EI43</f>
        <v>0</v>
      </c>
      <c r="EK42" s="6"/>
      <c r="EL42" s="6"/>
      <c r="EM42" s="6"/>
      <c r="EN42" s="7"/>
      <c r="EO42" s="6">
        <f>Planilha!$I$661*Cronograma!EN43</f>
        <v>0</v>
      </c>
      <c r="EP42" s="6"/>
      <c r="EQ42" s="6"/>
      <c r="ER42" s="6"/>
      <c r="ES42" s="7"/>
      <c r="ET42" s="6">
        <f>Planilha!$I$661*Cronograma!ES43</f>
        <v>26701.51</v>
      </c>
      <c r="EU42" s="6"/>
      <c r="EV42" s="6"/>
      <c r="EW42" s="6"/>
      <c r="EX42" s="7"/>
      <c r="EY42" s="6">
        <f>Planilha!$I$661*Cronograma!EX43</f>
        <v>0</v>
      </c>
      <c r="EZ42" s="6"/>
      <c r="FA42" s="6"/>
      <c r="FB42" s="6"/>
      <c r="FC42" s="7"/>
      <c r="FD42" s="6">
        <f>Planilha!$I$661*Cronograma!FC43</f>
        <v>0</v>
      </c>
      <c r="FE42" s="6"/>
      <c r="FF42" s="6"/>
      <c r="FG42" s="6"/>
      <c r="FH42" s="7"/>
      <c r="FI42" s="6">
        <f>Planilha!$I$661*Cronograma!FH43</f>
        <v>0</v>
      </c>
      <c r="FJ42" s="6"/>
      <c r="FK42" s="6"/>
      <c r="FL42" s="6"/>
      <c r="FM42" s="7"/>
      <c r="FN42" s="6">
        <f>Planilha!$I$661*Cronograma!FM43</f>
        <v>0</v>
      </c>
      <c r="FO42" s="6"/>
      <c r="FP42" s="6"/>
      <c r="FQ42" s="6"/>
      <c r="FR42" s="7"/>
      <c r="FS42" s="6">
        <f>Planilha!$I$661*Cronograma!FR43</f>
        <v>0</v>
      </c>
      <c r="FT42" s="6"/>
      <c r="FU42" s="6"/>
      <c r="FV42" s="6"/>
      <c r="FW42" s="7"/>
      <c r="FX42" s="6">
        <f>Planilha!$I$661*Cronograma!FW43</f>
        <v>0</v>
      </c>
      <c r="FY42" s="6"/>
      <c r="FZ42" s="6"/>
      <c r="GA42" s="6"/>
      <c r="GB42" s="7"/>
      <c r="GC42" s="6">
        <f>Planilha!$I$661*Cronograma!GB43</f>
        <v>0</v>
      </c>
      <c r="GD42" s="6"/>
      <c r="GE42" s="6"/>
      <c r="GF42" s="6"/>
      <c r="GG42" s="7"/>
      <c r="GH42" s="6">
        <f>Planilha!$I$661*Cronograma!GG43</f>
        <v>0</v>
      </c>
      <c r="GI42" s="6"/>
      <c r="GJ42" s="6"/>
      <c r="GK42" s="6"/>
      <c r="GL42" s="7"/>
      <c r="GM42" s="6">
        <f>Planilha!$I$661*Cronograma!GL43</f>
        <v>0</v>
      </c>
      <c r="GN42" s="6"/>
      <c r="GO42" s="6"/>
      <c r="GP42" s="6"/>
      <c r="GQ42" s="7"/>
      <c r="GR42" s="6">
        <f>Planilha!$I$661*Cronograma!GQ43</f>
        <v>0</v>
      </c>
      <c r="GS42" s="6"/>
      <c r="GT42" s="6"/>
      <c r="GU42" s="6"/>
      <c r="GV42" s="7"/>
      <c r="GW42" s="6">
        <f>Planilha!$I$661*Cronograma!GV43</f>
        <v>0</v>
      </c>
      <c r="GX42" s="6"/>
      <c r="GY42" s="6"/>
      <c r="GZ42" s="6"/>
      <c r="HA42" s="7"/>
      <c r="HB42" s="6">
        <f>Planilha!$I$661*Cronograma!HA43</f>
        <v>0</v>
      </c>
      <c r="HC42" s="6"/>
      <c r="HD42" s="6"/>
      <c r="HE42" s="6"/>
      <c r="HF42" s="7"/>
      <c r="HG42" s="6">
        <f>Planilha!$I$661*Cronograma!HF43</f>
        <v>0</v>
      </c>
      <c r="HH42" s="6"/>
      <c r="HI42" s="6"/>
      <c r="HJ42" s="6"/>
      <c r="HK42" s="7"/>
      <c r="HL42" s="6">
        <f>Planilha!$I$661*Cronograma!HK43</f>
        <v>0</v>
      </c>
      <c r="HM42" s="6"/>
      <c r="HN42" s="6"/>
      <c r="HO42" s="6"/>
      <c r="HP42" s="179">
        <f>SUM(D42:HO42)</f>
        <v>169651.77</v>
      </c>
    </row>
    <row r="43" spans="1:224" ht="9" x14ac:dyDescent="0.15">
      <c r="A43" s="180"/>
      <c r="B43" s="184"/>
      <c r="C43" s="186"/>
      <c r="D43" s="973"/>
      <c r="E43" s="974"/>
      <c r="F43" s="974"/>
      <c r="G43" s="974"/>
      <c r="H43" s="974"/>
      <c r="I43" s="973"/>
      <c r="J43" s="974"/>
      <c r="K43" s="974"/>
      <c r="L43" s="974"/>
      <c r="M43" s="974"/>
      <c r="N43" s="973"/>
      <c r="O43" s="974"/>
      <c r="P43" s="974"/>
      <c r="Q43" s="974"/>
      <c r="R43" s="974"/>
      <c r="S43" s="973"/>
      <c r="T43" s="974"/>
      <c r="U43" s="974"/>
      <c r="V43" s="974"/>
      <c r="W43" s="974"/>
      <c r="X43" s="973"/>
      <c r="Y43" s="974"/>
      <c r="Z43" s="974"/>
      <c r="AA43" s="974"/>
      <c r="AB43" s="974"/>
      <c r="AC43" s="973"/>
      <c r="AD43" s="974"/>
      <c r="AE43" s="974"/>
      <c r="AF43" s="974"/>
      <c r="AG43" s="974"/>
      <c r="AH43" s="973"/>
      <c r="AI43" s="974"/>
      <c r="AJ43" s="974"/>
      <c r="AK43" s="974"/>
      <c r="AL43" s="974"/>
      <c r="AM43" s="973"/>
      <c r="AN43" s="974"/>
      <c r="AO43" s="974"/>
      <c r="AP43" s="974"/>
      <c r="AQ43" s="974"/>
      <c r="AR43" s="973"/>
      <c r="AS43" s="974"/>
      <c r="AT43" s="974"/>
      <c r="AU43" s="974"/>
      <c r="AV43" s="974"/>
      <c r="AW43" s="973"/>
      <c r="AX43" s="974"/>
      <c r="AY43" s="974"/>
      <c r="AZ43" s="974"/>
      <c r="BA43" s="974"/>
      <c r="BB43" s="973">
        <v>0.24683102300000001</v>
      </c>
      <c r="BC43" s="974"/>
      <c r="BD43" s="974"/>
      <c r="BE43" s="974"/>
      <c r="BF43" s="974"/>
      <c r="BG43" s="973">
        <v>0.24683096400000001</v>
      </c>
      <c r="BH43" s="974"/>
      <c r="BI43" s="974"/>
      <c r="BJ43" s="974"/>
      <c r="BK43" s="974"/>
      <c r="BL43" s="973"/>
      <c r="BM43" s="974"/>
      <c r="BN43" s="974"/>
      <c r="BO43" s="974"/>
      <c r="BP43" s="974"/>
      <c r="BQ43" s="973"/>
      <c r="BR43" s="974"/>
      <c r="BS43" s="974"/>
      <c r="BT43" s="974"/>
      <c r="BU43" s="974"/>
      <c r="BV43" s="973"/>
      <c r="BW43" s="974"/>
      <c r="BX43" s="974"/>
      <c r="BY43" s="974"/>
      <c r="BZ43" s="974"/>
      <c r="CA43" s="973"/>
      <c r="CB43" s="974"/>
      <c r="CC43" s="974"/>
      <c r="CD43" s="974"/>
      <c r="CE43" s="974"/>
      <c r="CF43" s="973"/>
      <c r="CG43" s="974"/>
      <c r="CH43" s="974"/>
      <c r="CI43" s="974"/>
      <c r="CJ43" s="974"/>
      <c r="CK43" s="973"/>
      <c r="CL43" s="974"/>
      <c r="CM43" s="974"/>
      <c r="CN43" s="974"/>
      <c r="CO43" s="974"/>
      <c r="CP43" s="973"/>
      <c r="CQ43" s="974"/>
      <c r="CR43" s="974"/>
      <c r="CS43" s="974"/>
      <c r="CT43" s="974"/>
      <c r="CU43" s="973"/>
      <c r="CV43" s="974"/>
      <c r="CW43" s="974"/>
      <c r="CX43" s="974"/>
      <c r="CY43" s="974"/>
      <c r="CZ43" s="973">
        <v>0.348947907</v>
      </c>
      <c r="DA43" s="974"/>
      <c r="DB43" s="974"/>
      <c r="DC43" s="974"/>
      <c r="DD43" s="974"/>
      <c r="DE43" s="973"/>
      <c r="DF43" s="974"/>
      <c r="DG43" s="974"/>
      <c r="DH43" s="974"/>
      <c r="DI43" s="974"/>
      <c r="DJ43" s="973"/>
      <c r="DK43" s="974"/>
      <c r="DL43" s="974"/>
      <c r="DM43" s="974"/>
      <c r="DN43" s="974"/>
      <c r="DO43" s="973"/>
      <c r="DP43" s="974"/>
      <c r="DQ43" s="974"/>
      <c r="DR43" s="974"/>
      <c r="DS43" s="974"/>
      <c r="DT43" s="973"/>
      <c r="DU43" s="974"/>
      <c r="DV43" s="974"/>
      <c r="DW43" s="974"/>
      <c r="DX43" s="974"/>
      <c r="DY43" s="973"/>
      <c r="DZ43" s="974"/>
      <c r="EA43" s="974"/>
      <c r="EB43" s="974"/>
      <c r="EC43" s="974"/>
      <c r="ED43" s="973"/>
      <c r="EE43" s="974"/>
      <c r="EF43" s="974"/>
      <c r="EG43" s="974"/>
      <c r="EH43" s="974"/>
      <c r="EI43" s="973"/>
      <c r="EJ43" s="974"/>
      <c r="EK43" s="974"/>
      <c r="EL43" s="974"/>
      <c r="EM43" s="974"/>
      <c r="EN43" s="973"/>
      <c r="EO43" s="974"/>
      <c r="EP43" s="974"/>
      <c r="EQ43" s="974"/>
      <c r="ER43" s="974"/>
      <c r="ES43" s="973">
        <v>0.157390106</v>
      </c>
      <c r="ET43" s="974"/>
      <c r="EU43" s="968"/>
      <c r="EV43" s="968"/>
      <c r="EW43" s="148"/>
      <c r="EX43" s="147"/>
      <c r="EY43" s="148"/>
      <c r="EZ43" s="148"/>
      <c r="FA43" s="148"/>
      <c r="FB43" s="148"/>
      <c r="FC43" s="147"/>
      <c r="FD43" s="148"/>
      <c r="FE43" s="148"/>
      <c r="FF43" s="148"/>
      <c r="FG43" s="148"/>
      <c r="FH43" s="147"/>
      <c r="FI43" s="148"/>
      <c r="FJ43" s="148"/>
      <c r="FK43" s="148"/>
      <c r="FL43" s="148"/>
      <c r="FM43" s="147"/>
      <c r="FN43" s="148"/>
      <c r="FO43" s="148"/>
      <c r="FP43" s="148"/>
      <c r="FQ43" s="148"/>
      <c r="FR43" s="147"/>
      <c r="FS43" s="148"/>
      <c r="FT43" s="148"/>
      <c r="FU43" s="148"/>
      <c r="FV43" s="148"/>
      <c r="FW43" s="147"/>
      <c r="FX43" s="148"/>
      <c r="FY43" s="148"/>
      <c r="FZ43" s="148"/>
      <c r="GA43" s="148"/>
      <c r="GB43" s="147"/>
      <c r="GC43" s="148"/>
      <c r="GD43" s="148"/>
      <c r="GE43" s="148"/>
      <c r="GF43" s="148"/>
      <c r="GG43" s="147"/>
      <c r="GH43" s="148"/>
      <c r="GI43" s="148"/>
      <c r="GJ43" s="148"/>
      <c r="GK43" s="148"/>
      <c r="GL43" s="147"/>
      <c r="GM43" s="148"/>
      <c r="GN43" s="148"/>
      <c r="GO43" s="148"/>
      <c r="GP43" s="148"/>
      <c r="GQ43" s="147"/>
      <c r="GR43" s="148"/>
      <c r="GS43" s="148"/>
      <c r="GT43" s="148"/>
      <c r="GU43" s="148"/>
      <c r="GV43" s="147"/>
      <c r="GW43" s="148"/>
      <c r="GX43" s="148"/>
      <c r="GY43" s="148"/>
      <c r="GZ43" s="148"/>
      <c r="HA43" s="147"/>
      <c r="HB43" s="148"/>
      <c r="HC43" s="148"/>
      <c r="HD43" s="148"/>
      <c r="HE43" s="148"/>
      <c r="HF43" s="147"/>
      <c r="HG43" s="148"/>
      <c r="HH43" s="148"/>
      <c r="HI43" s="148"/>
      <c r="HJ43" s="148"/>
      <c r="HK43" s="147"/>
      <c r="HL43" s="148"/>
      <c r="HM43" s="148"/>
      <c r="HN43" s="148"/>
      <c r="HO43" s="148"/>
      <c r="HP43" s="21" t="str">
        <f>IF(Planilha!I661&lt;&gt;HP42,"VERIFIQUE","")</f>
        <v/>
      </c>
    </row>
    <row r="44" spans="1:224" ht="9" x14ac:dyDescent="0.15">
      <c r="A44" s="176" t="str">
        <f>Planilha!C665</f>
        <v>9.1</v>
      </c>
      <c r="B44" s="157"/>
      <c r="C44" s="181"/>
      <c r="D44" s="16"/>
      <c r="E44" s="17"/>
      <c r="F44" s="17"/>
      <c r="G44" s="17"/>
      <c r="H44" s="17"/>
      <c r="I44" s="16"/>
      <c r="J44" s="17"/>
      <c r="K44" s="18"/>
      <c r="L44" s="18"/>
      <c r="M44" s="18"/>
      <c r="N44" s="951"/>
      <c r="O44" s="952"/>
      <c r="P44" s="954"/>
      <c r="Q44" s="954"/>
      <c r="R44" s="954"/>
      <c r="S44" s="951"/>
      <c r="T44" s="952"/>
      <c r="U44" s="954"/>
      <c r="V44" s="954"/>
      <c r="W44" s="954"/>
      <c r="X44" s="951"/>
      <c r="Y44" s="952"/>
      <c r="Z44" s="954"/>
      <c r="AA44" s="954"/>
      <c r="AB44" s="954"/>
      <c r="AC44" s="951"/>
      <c r="AD44" s="952"/>
      <c r="AE44" s="954"/>
      <c r="AF44" s="954"/>
      <c r="AG44" s="954"/>
      <c r="AH44" s="951"/>
      <c r="AI44" s="952"/>
      <c r="AJ44" s="954"/>
      <c r="AK44" s="954"/>
      <c r="AL44" s="954"/>
      <c r="AM44" s="951"/>
      <c r="AN44" s="952"/>
      <c r="AO44" s="954"/>
      <c r="AP44" s="954"/>
      <c r="AQ44" s="954"/>
      <c r="AR44" s="951"/>
      <c r="AS44" s="952"/>
      <c r="AT44" s="954"/>
      <c r="AU44" s="954"/>
      <c r="AV44" s="954"/>
      <c r="AW44" s="951"/>
      <c r="AX44" s="952"/>
      <c r="AY44" s="954"/>
      <c r="AZ44" s="954"/>
      <c r="BA44" s="954"/>
      <c r="BB44" s="16"/>
      <c r="BC44" s="17"/>
      <c r="BD44" s="19"/>
      <c r="BE44" s="19"/>
      <c r="BF44" s="19"/>
      <c r="BG44" s="16"/>
      <c r="BH44" s="17"/>
      <c r="BI44" s="19"/>
      <c r="BJ44" s="19"/>
      <c r="BK44" s="19"/>
      <c r="BL44" s="16"/>
      <c r="BM44" s="17"/>
      <c r="BN44" s="19"/>
      <c r="BO44" s="19"/>
      <c r="BP44" s="19"/>
      <c r="BQ44" s="951"/>
      <c r="BR44" s="952"/>
      <c r="BS44" s="954"/>
      <c r="BT44" s="954"/>
      <c r="BU44" s="954"/>
      <c r="BV44" s="951"/>
      <c r="BW44" s="952"/>
      <c r="BX44" s="954"/>
      <c r="BY44" s="954"/>
      <c r="BZ44" s="954"/>
      <c r="CA44" s="951"/>
      <c r="CB44" s="952"/>
      <c r="CC44" s="954"/>
      <c r="CD44" s="954"/>
      <c r="CE44" s="954"/>
      <c r="CF44" s="951"/>
      <c r="CG44" s="952"/>
      <c r="CH44" s="954"/>
      <c r="CI44" s="954"/>
      <c r="CJ44" s="954"/>
      <c r="CK44" s="951"/>
      <c r="CL44" s="952"/>
      <c r="CM44" s="954"/>
      <c r="CN44" s="954"/>
      <c r="CO44" s="954"/>
      <c r="CP44" s="16"/>
      <c r="CQ44" s="17"/>
      <c r="CR44" s="19"/>
      <c r="CS44" s="19"/>
      <c r="CT44" s="19"/>
      <c r="CU44" s="16"/>
      <c r="CV44" s="17"/>
      <c r="CW44" s="19"/>
      <c r="CX44" s="19"/>
      <c r="CY44" s="19"/>
      <c r="CZ44" s="16"/>
      <c r="DA44" s="17"/>
      <c r="DB44" s="19"/>
      <c r="DC44" s="19"/>
      <c r="DD44" s="19"/>
      <c r="DE44" s="16"/>
      <c r="DF44" s="17"/>
      <c r="DG44" s="19"/>
      <c r="DH44" s="19"/>
      <c r="DI44" s="19"/>
      <c r="DJ44" s="951"/>
      <c r="DK44" s="952"/>
      <c r="DL44" s="954"/>
      <c r="DM44" s="954"/>
      <c r="DN44" s="954"/>
      <c r="DO44" s="951"/>
      <c r="DP44" s="952"/>
      <c r="DQ44" s="954"/>
      <c r="DR44" s="954"/>
      <c r="DS44" s="954"/>
      <c r="DT44" s="951"/>
      <c r="DU44" s="952"/>
      <c r="DV44" s="952"/>
      <c r="DW44" s="952"/>
      <c r="DX44" s="952"/>
      <c r="DY44" s="951"/>
      <c r="DZ44" s="952"/>
      <c r="EA44" s="953"/>
      <c r="EB44" s="953"/>
      <c r="EC44" s="953"/>
      <c r="ED44" s="951"/>
      <c r="EE44" s="952"/>
      <c r="EF44" s="954"/>
      <c r="EG44" s="954"/>
      <c r="EH44" s="954"/>
      <c r="EI44" s="16"/>
      <c r="EJ44" s="17"/>
      <c r="EK44" s="19"/>
      <c r="EL44" s="19"/>
      <c r="EM44" s="19"/>
      <c r="EN44" s="16"/>
      <c r="EO44" s="17"/>
      <c r="EP44" s="19"/>
      <c r="EQ44" s="19"/>
      <c r="ER44" s="19"/>
      <c r="ES44" s="16"/>
      <c r="ET44" s="17"/>
      <c r="EU44" s="19"/>
      <c r="EV44" s="19"/>
      <c r="EW44" s="19"/>
      <c r="EX44" s="16"/>
      <c r="EY44" s="17"/>
      <c r="EZ44" s="19"/>
      <c r="FA44" s="19"/>
      <c r="FB44" s="19"/>
      <c r="FC44" s="16"/>
      <c r="FD44" s="17"/>
      <c r="FE44" s="19"/>
      <c r="FF44" s="19"/>
      <c r="FG44" s="19"/>
      <c r="FH44" s="16"/>
      <c r="FI44" s="17"/>
      <c r="FJ44" s="19"/>
      <c r="FK44" s="19"/>
      <c r="FL44" s="19"/>
      <c r="FM44" s="16"/>
      <c r="FN44" s="17"/>
      <c r="FO44" s="19"/>
      <c r="FP44" s="19"/>
      <c r="FQ44" s="19"/>
      <c r="FR44" s="16"/>
      <c r="FS44" s="17"/>
      <c r="FT44" s="19"/>
      <c r="FU44" s="19"/>
      <c r="FV44" s="19"/>
      <c r="FW44" s="16"/>
      <c r="FX44" s="17"/>
      <c r="FY44" s="19"/>
      <c r="FZ44" s="19"/>
      <c r="GA44" s="19"/>
      <c r="GB44" s="16"/>
      <c r="GC44" s="17"/>
      <c r="GD44" s="19"/>
      <c r="GE44" s="19"/>
      <c r="GF44" s="19"/>
      <c r="GG44" s="16"/>
      <c r="GH44" s="17"/>
      <c r="GI44" s="19"/>
      <c r="GJ44" s="19"/>
      <c r="GK44" s="19"/>
      <c r="GL44" s="16"/>
      <c r="GM44" s="17"/>
      <c r="GN44" s="19"/>
      <c r="GO44" s="19"/>
      <c r="GP44" s="19"/>
      <c r="GQ44" s="16"/>
      <c r="GR44" s="17"/>
      <c r="GS44" s="19"/>
      <c r="GT44" s="19"/>
      <c r="GU44" s="19"/>
      <c r="GV44" s="16"/>
      <c r="GW44" s="17"/>
      <c r="GX44" s="19"/>
      <c r="GY44" s="19"/>
      <c r="GZ44" s="19"/>
      <c r="HA44" s="16"/>
      <c r="HB44" s="17"/>
      <c r="HC44" s="19"/>
      <c r="HD44" s="19"/>
      <c r="HE44" s="19"/>
      <c r="HF44" s="16"/>
      <c r="HG44" s="17"/>
      <c r="HH44" s="19"/>
      <c r="HI44" s="19"/>
      <c r="HJ44" s="19"/>
      <c r="HK44" s="16"/>
      <c r="HL44" s="17"/>
      <c r="HM44" s="19"/>
      <c r="HN44" s="19"/>
      <c r="HO44" s="19"/>
      <c r="HP44" s="177"/>
    </row>
    <row r="45" spans="1:224" ht="9" x14ac:dyDescent="0.15">
      <c r="A45" s="176"/>
      <c r="B45" s="157" t="str">
        <f>Planilha!D665</f>
        <v>EQUIPAMENTOS (ELÉTRICA)</v>
      </c>
      <c r="C45" s="182"/>
      <c r="D45" s="7"/>
      <c r="E45" s="6">
        <f>Planilha!$I$709*Cronograma!D46</f>
        <v>0</v>
      </c>
      <c r="F45" s="6"/>
      <c r="G45" s="6"/>
      <c r="H45" s="6"/>
      <c r="I45" s="7"/>
      <c r="J45" s="6">
        <f>Planilha!$I$709*Cronograma!I46</f>
        <v>0</v>
      </c>
      <c r="K45" s="6"/>
      <c r="L45" s="6"/>
      <c r="M45" s="6"/>
      <c r="N45" s="7"/>
      <c r="O45" s="6">
        <f>Planilha!$I$709*Cronograma!N46</f>
        <v>667106.18000000005</v>
      </c>
      <c r="P45" s="6"/>
      <c r="Q45" s="6"/>
      <c r="R45" s="6"/>
      <c r="S45" s="7"/>
      <c r="T45" s="6">
        <f>Planilha!$I$709*Cronograma!S46</f>
        <v>667106.18000000005</v>
      </c>
      <c r="U45" s="6"/>
      <c r="V45" s="6"/>
      <c r="W45" s="6"/>
      <c r="X45" s="7"/>
      <c r="Y45" s="6">
        <f>Planilha!$I$709*Cronograma!X46</f>
        <v>667106.18000000005</v>
      </c>
      <c r="Z45" s="6"/>
      <c r="AA45" s="6"/>
      <c r="AB45" s="6"/>
      <c r="AC45" s="7"/>
      <c r="AD45" s="6">
        <f>Planilha!$I$709*Cronograma!AC46</f>
        <v>667106.18000000005</v>
      </c>
      <c r="AE45" s="6"/>
      <c r="AF45" s="6"/>
      <c r="AG45" s="6"/>
      <c r="AH45" s="7"/>
      <c r="AI45" s="6">
        <f>Planilha!$I$709*Cronograma!AH46</f>
        <v>667106.18000000005</v>
      </c>
      <c r="AJ45" s="6"/>
      <c r="AK45" s="6"/>
      <c r="AL45" s="6"/>
      <c r="AM45" s="7"/>
      <c r="AN45" s="6">
        <f>Planilha!$I$709*Cronograma!AM46</f>
        <v>667106.18000000005</v>
      </c>
      <c r="AO45" s="6"/>
      <c r="AP45" s="6"/>
      <c r="AQ45" s="6"/>
      <c r="AR45" s="7"/>
      <c r="AS45" s="6">
        <f>Planilha!$I$709*Cronograma!AR46</f>
        <v>667106.18000000005</v>
      </c>
      <c r="AT45" s="6"/>
      <c r="AU45" s="6"/>
      <c r="AV45" s="6"/>
      <c r="AW45" s="7"/>
      <c r="AX45" s="6">
        <f>Planilha!$I$709*Cronograma!AW46</f>
        <v>667106.18000000005</v>
      </c>
      <c r="AY45" s="6"/>
      <c r="AZ45" s="6"/>
      <c r="BA45" s="6"/>
      <c r="BB45" s="7"/>
      <c r="BC45" s="6">
        <f>Planilha!$I$709*Cronograma!BB46</f>
        <v>0</v>
      </c>
      <c r="BD45" s="6"/>
      <c r="BE45" s="6"/>
      <c r="BF45" s="6"/>
      <c r="BG45" s="7"/>
      <c r="BH45" s="6">
        <f>Planilha!$I$709*Cronograma!BG46</f>
        <v>0</v>
      </c>
      <c r="BI45" s="6"/>
      <c r="BJ45" s="6"/>
      <c r="BK45" s="6"/>
      <c r="BL45" s="7"/>
      <c r="BM45" s="6">
        <f>Planilha!$I$709*Cronograma!BL46</f>
        <v>0</v>
      </c>
      <c r="BN45" s="6"/>
      <c r="BO45" s="6"/>
      <c r="BP45" s="6"/>
      <c r="BQ45" s="7"/>
      <c r="BR45" s="6">
        <f>Planilha!$I$709*Cronograma!BQ46</f>
        <v>1632134.58</v>
      </c>
      <c r="BS45" s="6"/>
      <c r="BT45" s="6"/>
      <c r="BU45" s="6"/>
      <c r="BV45" s="7"/>
      <c r="BW45" s="6">
        <f>Planilha!$I$709*Cronograma!BV46</f>
        <v>1632134.58</v>
      </c>
      <c r="BX45" s="6"/>
      <c r="BY45" s="6"/>
      <c r="BZ45" s="6"/>
      <c r="CA45" s="7"/>
      <c r="CB45" s="6">
        <f>Planilha!$I$709*Cronograma!CA46</f>
        <v>1632134.58</v>
      </c>
      <c r="CC45" s="6"/>
      <c r="CD45" s="6"/>
      <c r="CE45" s="6"/>
      <c r="CF45" s="7"/>
      <c r="CG45" s="6">
        <f>Planilha!$I$709*Cronograma!CF46</f>
        <v>1632134.58</v>
      </c>
      <c r="CH45" s="6"/>
      <c r="CI45" s="6"/>
      <c r="CJ45" s="6"/>
      <c r="CK45" s="7"/>
      <c r="CL45" s="6">
        <f>Planilha!$I$709*Cronograma!CK46</f>
        <v>1632134.59</v>
      </c>
      <c r="CM45" s="6"/>
      <c r="CN45" s="6"/>
      <c r="CO45" s="6"/>
      <c r="CP45" s="7"/>
      <c r="CQ45" s="6">
        <f>Planilha!$I$709*Cronograma!CP46</f>
        <v>0</v>
      </c>
      <c r="CR45" s="6"/>
      <c r="CS45" s="6"/>
      <c r="CT45" s="6"/>
      <c r="CU45" s="7"/>
      <c r="CV45" s="6">
        <f>Planilha!$I$709*Cronograma!CU46</f>
        <v>0</v>
      </c>
      <c r="CW45" s="6"/>
      <c r="CX45" s="6"/>
      <c r="CY45" s="6"/>
      <c r="CZ45" s="7"/>
      <c r="DA45" s="6">
        <f>Planilha!$I$709*Cronograma!CZ46</f>
        <v>0</v>
      </c>
      <c r="DB45" s="6"/>
      <c r="DC45" s="6"/>
      <c r="DD45" s="6"/>
      <c r="DE45" s="7"/>
      <c r="DF45" s="6">
        <f>Planilha!$I$709*Cronograma!DE46</f>
        <v>0</v>
      </c>
      <c r="DG45" s="6"/>
      <c r="DH45" s="6"/>
      <c r="DI45" s="6"/>
      <c r="DJ45" s="7"/>
      <c r="DK45" s="6">
        <f>Planilha!$I$709*Cronograma!DJ46</f>
        <v>1012368.7</v>
      </c>
      <c r="DL45" s="6"/>
      <c r="DM45" s="6"/>
      <c r="DN45" s="6"/>
      <c r="DO45" s="7"/>
      <c r="DP45" s="6">
        <f>Planilha!$I$709*Cronograma!DO46</f>
        <v>1012368.7</v>
      </c>
      <c r="DQ45" s="6"/>
      <c r="DR45" s="6"/>
      <c r="DS45" s="6"/>
      <c r="DT45" s="7"/>
      <c r="DU45" s="6">
        <f>Planilha!$I$709*Cronograma!DT46</f>
        <v>1012368.7</v>
      </c>
      <c r="DV45" s="6"/>
      <c r="DW45" s="6"/>
      <c r="DX45" s="6"/>
      <c r="DY45" s="7"/>
      <c r="DZ45" s="6">
        <f>Planilha!$I$709*Cronograma!DY46</f>
        <v>1012368.7</v>
      </c>
      <c r="EA45" s="6"/>
      <c r="EB45" s="6"/>
      <c r="EC45" s="6"/>
      <c r="ED45" s="7"/>
      <c r="EE45" s="6">
        <f>Planilha!$I$709*Cronograma!ED46</f>
        <v>1012368.72</v>
      </c>
      <c r="EF45" s="6"/>
      <c r="EG45" s="6"/>
      <c r="EH45" s="6"/>
      <c r="EI45" s="7"/>
      <c r="EJ45" s="6">
        <f>Planilha!$I$709*Cronograma!EI46</f>
        <v>0</v>
      </c>
      <c r="EK45" s="6"/>
      <c r="EL45" s="6"/>
      <c r="EM45" s="6"/>
      <c r="EN45" s="7"/>
      <c r="EO45" s="6">
        <f>Planilha!$I$709*Cronograma!EN46</f>
        <v>0</v>
      </c>
      <c r="EP45" s="6"/>
      <c r="EQ45" s="6"/>
      <c r="ER45" s="6"/>
      <c r="ES45" s="7"/>
      <c r="ET45" s="6">
        <f>Planilha!$I$709*Cronograma!ES46</f>
        <v>0</v>
      </c>
      <c r="EU45" s="6"/>
      <c r="EV45" s="6"/>
      <c r="EW45" s="6"/>
      <c r="EX45" s="7"/>
      <c r="EY45" s="6">
        <f>Planilha!$I$709*Cronograma!EX46</f>
        <v>0</v>
      </c>
      <c r="EZ45" s="6"/>
      <c r="FA45" s="6"/>
      <c r="FB45" s="6"/>
      <c r="FC45" s="7"/>
      <c r="FD45" s="6">
        <f>Planilha!$I$709*Cronograma!FC46</f>
        <v>0</v>
      </c>
      <c r="FE45" s="6"/>
      <c r="FF45" s="6"/>
      <c r="FG45" s="6"/>
      <c r="FH45" s="7"/>
      <c r="FI45" s="6">
        <f>Planilha!$I$709*Cronograma!FH46</f>
        <v>0</v>
      </c>
      <c r="FJ45" s="6"/>
      <c r="FK45" s="6"/>
      <c r="FL45" s="6"/>
      <c r="FM45" s="7"/>
      <c r="FN45" s="6">
        <f>Planilha!$I$709*Cronograma!FM46</f>
        <v>0</v>
      </c>
      <c r="FO45" s="6"/>
      <c r="FP45" s="6"/>
      <c r="FQ45" s="6"/>
      <c r="FR45" s="7"/>
      <c r="FS45" s="6">
        <f>Planilha!$I$709*Cronograma!FR46</f>
        <v>0</v>
      </c>
      <c r="FT45" s="6"/>
      <c r="FU45" s="6"/>
      <c r="FV45" s="6"/>
      <c r="FW45" s="7"/>
      <c r="FX45" s="6">
        <f>Planilha!$I$709*Cronograma!FW46</f>
        <v>0</v>
      </c>
      <c r="FY45" s="6"/>
      <c r="FZ45" s="6"/>
      <c r="GA45" s="6"/>
      <c r="GB45" s="7"/>
      <c r="GC45" s="6">
        <f>Planilha!$I$709*Cronograma!GB46</f>
        <v>0</v>
      </c>
      <c r="GD45" s="6"/>
      <c r="GE45" s="6"/>
      <c r="GF45" s="6"/>
      <c r="GG45" s="7"/>
      <c r="GH45" s="6">
        <f>Planilha!$I$709*Cronograma!GG46</f>
        <v>0</v>
      </c>
      <c r="GI45" s="6"/>
      <c r="GJ45" s="6"/>
      <c r="GK45" s="6"/>
      <c r="GL45" s="7"/>
      <c r="GM45" s="6">
        <f>Planilha!$I$709*Cronograma!GL46</f>
        <v>0</v>
      </c>
      <c r="GN45" s="6"/>
      <c r="GO45" s="6"/>
      <c r="GP45" s="6"/>
      <c r="GQ45" s="7"/>
      <c r="GR45" s="6">
        <f>Planilha!$I$709*Cronograma!GQ46</f>
        <v>0</v>
      </c>
      <c r="GS45" s="6"/>
      <c r="GT45" s="6"/>
      <c r="GU45" s="6"/>
      <c r="GV45" s="7"/>
      <c r="GW45" s="6">
        <f>Planilha!$I$709*Cronograma!GV46</f>
        <v>0</v>
      </c>
      <c r="GX45" s="6"/>
      <c r="GY45" s="6"/>
      <c r="GZ45" s="6"/>
      <c r="HA45" s="7"/>
      <c r="HB45" s="6">
        <f>Planilha!$I$709*Cronograma!HA46</f>
        <v>0</v>
      </c>
      <c r="HC45" s="6"/>
      <c r="HD45" s="6"/>
      <c r="HE45" s="6"/>
      <c r="HF45" s="7"/>
      <c r="HG45" s="6">
        <f>Planilha!$I$709*Cronograma!HF46</f>
        <v>0</v>
      </c>
      <c r="HH45" s="6"/>
      <c r="HI45" s="6"/>
      <c r="HJ45" s="6"/>
      <c r="HK45" s="7"/>
      <c r="HL45" s="6">
        <f>Planilha!$I$709*Cronograma!HK46</f>
        <v>0</v>
      </c>
      <c r="HM45" s="6"/>
      <c r="HN45" s="6"/>
      <c r="HO45" s="6"/>
      <c r="HP45" s="179">
        <f>SUM(D45:HO45)</f>
        <v>18559365.870000001</v>
      </c>
    </row>
    <row r="46" spans="1:224" ht="9" x14ac:dyDescent="0.15">
      <c r="A46" s="180"/>
      <c r="B46" s="184"/>
      <c r="C46" s="186"/>
      <c r="D46" s="959"/>
      <c r="E46" s="960"/>
      <c r="F46" s="960"/>
      <c r="G46" s="960"/>
      <c r="H46" s="960"/>
      <c r="I46" s="959"/>
      <c r="J46" s="960"/>
      <c r="K46" s="960"/>
      <c r="L46" s="960"/>
      <c r="M46" s="960"/>
      <c r="N46" s="959">
        <v>3.5944449000000003E-2</v>
      </c>
      <c r="O46" s="960"/>
      <c r="P46" s="960"/>
      <c r="Q46" s="960"/>
      <c r="R46" s="960"/>
      <c r="S46" s="959">
        <v>3.5944449000000003E-2</v>
      </c>
      <c r="T46" s="960"/>
      <c r="U46" s="960"/>
      <c r="V46" s="960"/>
      <c r="W46" s="960"/>
      <c r="X46" s="959">
        <v>3.5944449000000003E-2</v>
      </c>
      <c r="Y46" s="960"/>
      <c r="Z46" s="960"/>
      <c r="AA46" s="960"/>
      <c r="AB46" s="960"/>
      <c r="AC46" s="959">
        <v>3.5944449000000003E-2</v>
      </c>
      <c r="AD46" s="960"/>
      <c r="AE46" s="960"/>
      <c r="AF46" s="960"/>
      <c r="AG46" s="960"/>
      <c r="AH46" s="959">
        <v>3.5944449000000003E-2</v>
      </c>
      <c r="AI46" s="960"/>
      <c r="AJ46" s="960"/>
      <c r="AK46" s="960"/>
      <c r="AL46" s="960"/>
      <c r="AM46" s="959">
        <v>3.5944449000000003E-2</v>
      </c>
      <c r="AN46" s="960"/>
      <c r="AO46" s="960"/>
      <c r="AP46" s="960"/>
      <c r="AQ46" s="960"/>
      <c r="AR46" s="959">
        <v>3.5944449000000003E-2</v>
      </c>
      <c r="AS46" s="960"/>
      <c r="AT46" s="960"/>
      <c r="AU46" s="960"/>
      <c r="AV46" s="960"/>
      <c r="AW46" s="959">
        <v>3.5944449000000003E-2</v>
      </c>
      <c r="AX46" s="960"/>
      <c r="AY46" s="960"/>
      <c r="AZ46" s="960"/>
      <c r="BA46" s="960"/>
      <c r="BB46" s="959"/>
      <c r="BC46" s="960"/>
      <c r="BD46" s="960"/>
      <c r="BE46" s="960"/>
      <c r="BF46" s="960"/>
      <c r="BG46" s="959"/>
      <c r="BH46" s="960"/>
      <c r="BI46" s="960"/>
      <c r="BJ46" s="960"/>
      <c r="BK46" s="960"/>
      <c r="BL46" s="959"/>
      <c r="BM46" s="960"/>
      <c r="BN46" s="960"/>
      <c r="BO46" s="960"/>
      <c r="BP46" s="960"/>
      <c r="BQ46" s="959">
        <v>8.7941290000000005E-2</v>
      </c>
      <c r="BR46" s="960"/>
      <c r="BS46" s="960"/>
      <c r="BT46" s="960"/>
      <c r="BU46" s="960"/>
      <c r="BV46" s="959">
        <v>8.7941290000000005E-2</v>
      </c>
      <c r="BW46" s="960"/>
      <c r="BX46" s="960"/>
      <c r="BY46" s="960"/>
      <c r="BZ46" s="960"/>
      <c r="CA46" s="959">
        <v>8.7941290000000005E-2</v>
      </c>
      <c r="CB46" s="960"/>
      <c r="CC46" s="960"/>
      <c r="CD46" s="960"/>
      <c r="CE46" s="960"/>
      <c r="CF46" s="959">
        <v>8.7941290000000005E-2</v>
      </c>
      <c r="CG46" s="960"/>
      <c r="CH46" s="960"/>
      <c r="CI46" s="960"/>
      <c r="CJ46" s="960"/>
      <c r="CK46" s="959">
        <v>8.7941291000000005E-2</v>
      </c>
      <c r="CL46" s="960"/>
      <c r="CM46" s="960"/>
      <c r="CN46" s="960"/>
      <c r="CO46" s="960"/>
      <c r="CP46" s="959"/>
      <c r="CQ46" s="960"/>
      <c r="CR46" s="960"/>
      <c r="CS46" s="960"/>
      <c r="CT46" s="960"/>
      <c r="CU46" s="959"/>
      <c r="CV46" s="960"/>
      <c r="CW46" s="960"/>
      <c r="CX46" s="960"/>
      <c r="CY46" s="960"/>
      <c r="CZ46" s="959"/>
      <c r="DA46" s="960"/>
      <c r="DB46" s="960"/>
      <c r="DC46" s="960"/>
      <c r="DD46" s="960"/>
      <c r="DE46" s="959"/>
      <c r="DF46" s="960"/>
      <c r="DG46" s="960"/>
      <c r="DH46" s="960"/>
      <c r="DI46" s="960"/>
      <c r="DJ46" s="959">
        <v>5.4547590999999999E-2</v>
      </c>
      <c r="DK46" s="960"/>
      <c r="DL46" s="960"/>
      <c r="DM46" s="960"/>
      <c r="DN46" s="960"/>
      <c r="DO46" s="959">
        <v>5.4547590999999999E-2</v>
      </c>
      <c r="DP46" s="960"/>
      <c r="DQ46" s="960"/>
      <c r="DR46" s="960"/>
      <c r="DS46" s="960"/>
      <c r="DT46" s="959">
        <v>5.4547590999999999E-2</v>
      </c>
      <c r="DU46" s="960"/>
      <c r="DV46" s="960"/>
      <c r="DW46" s="960"/>
      <c r="DX46" s="960"/>
      <c r="DY46" s="959">
        <v>5.4547590999999999E-2</v>
      </c>
      <c r="DZ46" s="960"/>
      <c r="EA46" s="960"/>
      <c r="EB46" s="960"/>
      <c r="EC46" s="960"/>
      <c r="ED46" s="959">
        <v>5.4547591999999999E-2</v>
      </c>
      <c r="EE46" s="960"/>
      <c r="EF46" s="960"/>
      <c r="EG46" s="960"/>
      <c r="EH46" s="960"/>
      <c r="EI46" s="959"/>
      <c r="EJ46" s="960"/>
      <c r="EK46" s="960"/>
      <c r="EL46" s="960"/>
      <c r="EM46" s="960"/>
      <c r="EN46" s="959"/>
      <c r="EO46" s="960"/>
      <c r="EP46" s="960"/>
      <c r="EQ46" s="960"/>
      <c r="ER46" s="960"/>
      <c r="ES46" s="959"/>
      <c r="ET46" s="148"/>
      <c r="EU46" s="148"/>
      <c r="EV46" s="148"/>
      <c r="EW46" s="148"/>
      <c r="EX46" s="147"/>
      <c r="EY46" s="148"/>
      <c r="EZ46" s="148"/>
      <c r="FA46" s="148"/>
      <c r="FB46" s="148"/>
      <c r="FC46" s="147"/>
      <c r="FD46" s="148"/>
      <c r="FE46" s="148"/>
      <c r="FF46" s="148"/>
      <c r="FG46" s="148"/>
      <c r="FH46" s="147"/>
      <c r="FI46" s="148"/>
      <c r="FJ46" s="148"/>
      <c r="FK46" s="148"/>
      <c r="FL46" s="148"/>
      <c r="FM46" s="147"/>
      <c r="FN46" s="148"/>
      <c r="FO46" s="148"/>
      <c r="FP46" s="148"/>
      <c r="FQ46" s="148"/>
      <c r="FR46" s="147"/>
      <c r="FS46" s="148"/>
      <c r="FT46" s="148"/>
      <c r="FU46" s="148"/>
      <c r="FV46" s="148"/>
      <c r="FW46" s="147"/>
      <c r="FX46" s="148"/>
      <c r="FY46" s="148"/>
      <c r="FZ46" s="148"/>
      <c r="GA46" s="148"/>
      <c r="GB46" s="147"/>
      <c r="GC46" s="148"/>
      <c r="GD46" s="148"/>
      <c r="GE46" s="148"/>
      <c r="GF46" s="148"/>
      <c r="GG46" s="147"/>
      <c r="GH46" s="148"/>
      <c r="GI46" s="148"/>
      <c r="GJ46" s="148"/>
      <c r="GK46" s="148"/>
      <c r="GL46" s="147"/>
      <c r="GM46" s="148"/>
      <c r="GN46" s="148"/>
      <c r="GO46" s="148"/>
      <c r="GP46" s="148"/>
      <c r="GQ46" s="147"/>
      <c r="GR46" s="148"/>
      <c r="GS46" s="148"/>
      <c r="GT46" s="148"/>
      <c r="GU46" s="148"/>
      <c r="GV46" s="147"/>
      <c r="GW46" s="148"/>
      <c r="GX46" s="148"/>
      <c r="GY46" s="148"/>
      <c r="GZ46" s="148"/>
      <c r="HA46" s="147"/>
      <c r="HB46" s="148"/>
      <c r="HC46" s="148"/>
      <c r="HD46" s="148"/>
      <c r="HE46" s="148"/>
      <c r="HF46" s="147"/>
      <c r="HG46" s="148"/>
      <c r="HH46" s="148"/>
      <c r="HI46" s="148"/>
      <c r="HJ46" s="148"/>
      <c r="HK46" s="147"/>
      <c r="HL46" s="148"/>
      <c r="HM46" s="148"/>
      <c r="HN46" s="148"/>
      <c r="HO46" s="148"/>
      <c r="HP46" s="21" t="str">
        <f>IF(Planilha!I709&lt;&gt;HP45,"VERIFIQUE","")</f>
        <v/>
      </c>
    </row>
    <row r="47" spans="1:224" ht="9" x14ac:dyDescent="0.15">
      <c r="A47" s="176" t="str">
        <f>Planilha!C711</f>
        <v>9.2</v>
      </c>
      <c r="B47" s="157"/>
      <c r="C47" s="181"/>
      <c r="D47" s="16"/>
      <c r="E47" s="17"/>
      <c r="F47" s="17"/>
      <c r="G47" s="17"/>
      <c r="H47" s="17"/>
      <c r="I47" s="16"/>
      <c r="J47" s="17"/>
      <c r="K47" s="18"/>
      <c r="L47" s="18"/>
      <c r="M47" s="18"/>
      <c r="N47" s="16"/>
      <c r="O47" s="17"/>
      <c r="P47" s="19"/>
      <c r="Q47" s="19"/>
      <c r="R47" s="19"/>
      <c r="S47" s="16"/>
      <c r="T47" s="17"/>
      <c r="U47" s="19"/>
      <c r="V47" s="19"/>
      <c r="W47" s="19"/>
      <c r="X47" s="951"/>
      <c r="Y47" s="952"/>
      <c r="Z47" s="954"/>
      <c r="AA47" s="954"/>
      <c r="AB47" s="954"/>
      <c r="AC47" s="951"/>
      <c r="AD47" s="952"/>
      <c r="AE47" s="954"/>
      <c r="AF47" s="954"/>
      <c r="AG47" s="954"/>
      <c r="AH47" s="951"/>
      <c r="AI47" s="952"/>
      <c r="AJ47" s="954"/>
      <c r="AK47" s="954"/>
      <c r="AL47" s="954"/>
      <c r="AM47" s="951"/>
      <c r="AN47" s="952"/>
      <c r="AO47" s="954"/>
      <c r="AP47" s="954"/>
      <c r="AQ47" s="954"/>
      <c r="AR47" s="951"/>
      <c r="AS47" s="952"/>
      <c r="AT47" s="954"/>
      <c r="AU47" s="954"/>
      <c r="AV47" s="954"/>
      <c r="AW47" s="951"/>
      <c r="AX47" s="952"/>
      <c r="AY47" s="954"/>
      <c r="AZ47" s="954"/>
      <c r="BA47" s="954"/>
      <c r="BB47" s="16"/>
      <c r="BC47" s="17"/>
      <c r="BD47" s="19"/>
      <c r="BE47" s="19"/>
      <c r="BF47" s="19"/>
      <c r="BG47" s="16"/>
      <c r="BH47" s="17"/>
      <c r="BI47" s="19"/>
      <c r="BJ47" s="19"/>
      <c r="BK47" s="19"/>
      <c r="BL47" s="16"/>
      <c r="BM47" s="17"/>
      <c r="BN47" s="19"/>
      <c r="BO47" s="19"/>
      <c r="BP47" s="19"/>
      <c r="BQ47" s="951"/>
      <c r="BR47" s="952"/>
      <c r="BS47" s="954"/>
      <c r="BT47" s="954"/>
      <c r="BU47" s="954"/>
      <c r="BV47" s="951"/>
      <c r="BW47" s="952"/>
      <c r="BX47" s="954"/>
      <c r="BY47" s="954"/>
      <c r="BZ47" s="954"/>
      <c r="CA47" s="951"/>
      <c r="CB47" s="952"/>
      <c r="CC47" s="954"/>
      <c r="CD47" s="954"/>
      <c r="CE47" s="954"/>
      <c r="CF47" s="951"/>
      <c r="CG47" s="952"/>
      <c r="CH47" s="954"/>
      <c r="CI47" s="954"/>
      <c r="CJ47" s="954"/>
      <c r="CK47" s="951"/>
      <c r="CL47" s="952"/>
      <c r="CM47" s="954"/>
      <c r="CN47" s="954"/>
      <c r="CO47" s="954"/>
      <c r="CP47" s="951"/>
      <c r="CQ47" s="952"/>
      <c r="CR47" s="954"/>
      <c r="CS47" s="954"/>
      <c r="CT47" s="954"/>
      <c r="CU47" s="16"/>
      <c r="CV47" s="17"/>
      <c r="CW47" s="19"/>
      <c r="CX47" s="19"/>
      <c r="CY47" s="19"/>
      <c r="CZ47" s="16"/>
      <c r="DA47" s="17"/>
      <c r="DB47" s="19"/>
      <c r="DC47" s="19"/>
      <c r="DD47" s="19"/>
      <c r="DE47" s="951"/>
      <c r="DF47" s="952"/>
      <c r="DG47" s="954"/>
      <c r="DH47" s="954"/>
      <c r="DI47" s="954"/>
      <c r="DJ47" s="951"/>
      <c r="DK47" s="952"/>
      <c r="DL47" s="954"/>
      <c r="DM47" s="954"/>
      <c r="DN47" s="954"/>
      <c r="DO47" s="951"/>
      <c r="DP47" s="952"/>
      <c r="DQ47" s="954"/>
      <c r="DR47" s="954"/>
      <c r="DS47" s="954"/>
      <c r="DT47" s="951"/>
      <c r="DU47" s="952"/>
      <c r="DV47" s="952"/>
      <c r="DW47" s="952"/>
      <c r="DX47" s="952"/>
      <c r="DY47" s="951"/>
      <c r="DZ47" s="952"/>
      <c r="EA47" s="953"/>
      <c r="EB47" s="953"/>
      <c r="EC47" s="953"/>
      <c r="ED47" s="951"/>
      <c r="EE47" s="952"/>
      <c r="EF47" s="954"/>
      <c r="EG47" s="954"/>
      <c r="EH47" s="954"/>
      <c r="EI47" s="16"/>
      <c r="EJ47" s="17"/>
      <c r="EK47" s="19"/>
      <c r="EL47" s="19"/>
      <c r="EM47" s="19"/>
      <c r="EN47" s="16"/>
      <c r="EO47" s="17"/>
      <c r="EP47" s="19"/>
      <c r="EQ47" s="19"/>
      <c r="ER47" s="19"/>
      <c r="ES47" s="16"/>
      <c r="ET47" s="17"/>
      <c r="EU47" s="19"/>
      <c r="EV47" s="19"/>
      <c r="EW47" s="19"/>
      <c r="EX47" s="16"/>
      <c r="EY47" s="17"/>
      <c r="EZ47" s="19"/>
      <c r="FA47" s="19"/>
      <c r="FB47" s="19"/>
      <c r="FC47" s="16"/>
      <c r="FD47" s="17"/>
      <c r="FE47" s="19"/>
      <c r="FF47" s="19"/>
      <c r="FG47" s="19"/>
      <c r="FH47" s="16"/>
      <c r="FI47" s="17"/>
      <c r="FJ47" s="19"/>
      <c r="FK47" s="19"/>
      <c r="FL47" s="19"/>
      <c r="FM47" s="16"/>
      <c r="FN47" s="17"/>
      <c r="FO47" s="19"/>
      <c r="FP47" s="19"/>
      <c r="FQ47" s="19"/>
      <c r="FR47" s="16"/>
      <c r="FS47" s="17"/>
      <c r="FT47" s="19"/>
      <c r="FU47" s="19"/>
      <c r="FV47" s="19"/>
      <c r="FW47" s="16"/>
      <c r="FX47" s="17"/>
      <c r="FY47" s="19"/>
      <c r="FZ47" s="19"/>
      <c r="GA47" s="19"/>
      <c r="GB47" s="16"/>
      <c r="GC47" s="17"/>
      <c r="GD47" s="19"/>
      <c r="GE47" s="19"/>
      <c r="GF47" s="19"/>
      <c r="GG47" s="16"/>
      <c r="GH47" s="17"/>
      <c r="GI47" s="19"/>
      <c r="GJ47" s="19"/>
      <c r="GK47" s="19"/>
      <c r="GL47" s="16"/>
      <c r="GM47" s="17"/>
      <c r="GN47" s="19"/>
      <c r="GO47" s="19"/>
      <c r="GP47" s="19"/>
      <c r="GQ47" s="16"/>
      <c r="GR47" s="17"/>
      <c r="GS47" s="19"/>
      <c r="GT47" s="19"/>
      <c r="GU47" s="19"/>
      <c r="GV47" s="16"/>
      <c r="GW47" s="17"/>
      <c r="GX47" s="19"/>
      <c r="GY47" s="19"/>
      <c r="GZ47" s="19"/>
      <c r="HA47" s="16"/>
      <c r="HB47" s="17"/>
      <c r="HC47" s="19"/>
      <c r="HD47" s="19"/>
      <c r="HE47" s="19"/>
      <c r="HF47" s="16"/>
      <c r="HG47" s="17"/>
      <c r="HH47" s="19"/>
      <c r="HI47" s="19"/>
      <c r="HJ47" s="19"/>
      <c r="HK47" s="16"/>
      <c r="HL47" s="17"/>
      <c r="HM47" s="19"/>
      <c r="HN47" s="19"/>
      <c r="HO47" s="19"/>
      <c r="HP47" s="177"/>
    </row>
    <row r="48" spans="1:224" ht="9" x14ac:dyDescent="0.15">
      <c r="A48" s="176"/>
      <c r="B48" s="157" t="str">
        <f>Planilha!D711</f>
        <v>MATERIAL ELÉTRICO E ACESSÓRIOS</v>
      </c>
      <c r="C48" s="182"/>
      <c r="D48" s="7"/>
      <c r="E48" s="6">
        <f>Planilha!$I$1554*Cronograma!D49</f>
        <v>0</v>
      </c>
      <c r="F48" s="6"/>
      <c r="G48" s="6"/>
      <c r="H48" s="6"/>
      <c r="I48" s="7"/>
      <c r="J48" s="6">
        <f>Planilha!$I$1554*Cronograma!I49</f>
        <v>0</v>
      </c>
      <c r="K48" s="6"/>
      <c r="L48" s="6"/>
      <c r="M48" s="6"/>
      <c r="N48" s="7"/>
      <c r="O48" s="6">
        <f>Planilha!$I$1554*Cronograma!N49</f>
        <v>0</v>
      </c>
      <c r="P48" s="6"/>
      <c r="Q48" s="6"/>
      <c r="R48" s="6"/>
      <c r="S48" s="7"/>
      <c r="T48" s="6">
        <f>Planilha!$I$1554*Cronograma!S49</f>
        <v>0</v>
      </c>
      <c r="U48" s="6"/>
      <c r="V48" s="6"/>
      <c r="W48" s="6"/>
      <c r="X48" s="7"/>
      <c r="Y48" s="6">
        <f>Planilha!$I$1554*Cronograma!X49</f>
        <v>731934.37</v>
      </c>
      <c r="Z48" s="6"/>
      <c r="AA48" s="6"/>
      <c r="AB48" s="6"/>
      <c r="AC48" s="7"/>
      <c r="AD48" s="6">
        <f>Planilha!$I$1554*Cronograma!AC49</f>
        <v>439160.62</v>
      </c>
      <c r="AE48" s="6"/>
      <c r="AF48" s="6"/>
      <c r="AG48" s="6"/>
      <c r="AH48" s="7"/>
      <c r="AI48" s="6">
        <f>Planilha!$I$1554*Cronograma!AH49</f>
        <v>439160.62</v>
      </c>
      <c r="AJ48" s="6"/>
      <c r="AK48" s="6"/>
      <c r="AL48" s="6"/>
      <c r="AM48" s="7"/>
      <c r="AN48" s="6">
        <f>Planilha!$I$1554*Cronograma!AM49</f>
        <v>439160.62</v>
      </c>
      <c r="AO48" s="6"/>
      <c r="AP48" s="6"/>
      <c r="AQ48" s="6"/>
      <c r="AR48" s="7"/>
      <c r="AS48" s="6">
        <f>Planilha!$I$1554*Cronograma!AR49</f>
        <v>439160.62</v>
      </c>
      <c r="AT48" s="6"/>
      <c r="AU48" s="6"/>
      <c r="AV48" s="6"/>
      <c r="AW48" s="7"/>
      <c r="AX48" s="6">
        <f>Planilha!$I$1554*Cronograma!AW49</f>
        <v>439160.63</v>
      </c>
      <c r="AY48" s="6"/>
      <c r="AZ48" s="6"/>
      <c r="BA48" s="6"/>
      <c r="BB48" s="7"/>
      <c r="BC48" s="6">
        <f>Planilha!$I$1554*Cronograma!BB49</f>
        <v>0</v>
      </c>
      <c r="BD48" s="6"/>
      <c r="BE48" s="6"/>
      <c r="BF48" s="6"/>
      <c r="BG48" s="7"/>
      <c r="BH48" s="6">
        <f>Planilha!$I$1554*Cronograma!BG49</f>
        <v>0</v>
      </c>
      <c r="BI48" s="6"/>
      <c r="BJ48" s="6"/>
      <c r="BK48" s="6"/>
      <c r="BL48" s="7"/>
      <c r="BM48" s="6">
        <f>Planilha!$I$1554*Cronograma!BL49</f>
        <v>0</v>
      </c>
      <c r="BN48" s="6"/>
      <c r="BO48" s="6"/>
      <c r="BP48" s="6"/>
      <c r="BQ48" s="7"/>
      <c r="BR48" s="6">
        <f>Planilha!$I$1554*Cronograma!BQ49</f>
        <v>839196.48</v>
      </c>
      <c r="BS48" s="6"/>
      <c r="BT48" s="6"/>
      <c r="BU48" s="6"/>
      <c r="BV48" s="7"/>
      <c r="BW48" s="6">
        <f>Planilha!$I$1554*Cronograma!BV49</f>
        <v>503517.89</v>
      </c>
      <c r="BX48" s="6"/>
      <c r="BY48" s="6"/>
      <c r="BZ48" s="6"/>
      <c r="CA48" s="7"/>
      <c r="CB48" s="6">
        <f>Planilha!$I$1554*Cronograma!CA49</f>
        <v>503517.89</v>
      </c>
      <c r="CC48" s="6"/>
      <c r="CD48" s="6"/>
      <c r="CE48" s="6"/>
      <c r="CF48" s="7"/>
      <c r="CG48" s="6">
        <f>Planilha!$I$1554*Cronograma!CF49</f>
        <v>503517.89</v>
      </c>
      <c r="CH48" s="6"/>
      <c r="CI48" s="6"/>
      <c r="CJ48" s="6"/>
      <c r="CK48" s="7"/>
      <c r="CL48" s="6">
        <f>Planilha!$I$1554*Cronograma!CK49</f>
        <v>503517.89</v>
      </c>
      <c r="CM48" s="6"/>
      <c r="CN48" s="6"/>
      <c r="CO48" s="6"/>
      <c r="CP48" s="7"/>
      <c r="CQ48" s="6">
        <f>Planilha!$I$1554*Cronograma!CP49</f>
        <v>503517.89</v>
      </c>
      <c r="CR48" s="6"/>
      <c r="CS48" s="6"/>
      <c r="CT48" s="6"/>
      <c r="CU48" s="7"/>
      <c r="CV48" s="6">
        <f>Planilha!$I$1554*Cronograma!CU49</f>
        <v>0</v>
      </c>
      <c r="CW48" s="6"/>
      <c r="CX48" s="6"/>
      <c r="CY48" s="6"/>
      <c r="CZ48" s="7"/>
      <c r="DA48" s="6">
        <f>Planilha!$I$1554*Cronograma!CZ49</f>
        <v>0</v>
      </c>
      <c r="DB48" s="6"/>
      <c r="DC48" s="6"/>
      <c r="DD48" s="6"/>
      <c r="DE48" s="7"/>
      <c r="DF48" s="6">
        <f>Planilha!$I$1554*Cronograma!DE49</f>
        <v>270103.02</v>
      </c>
      <c r="DG48" s="6"/>
      <c r="DH48" s="6"/>
      <c r="DI48" s="6"/>
      <c r="DJ48" s="7"/>
      <c r="DK48" s="6">
        <f>Planilha!$I$1554*Cronograma!DJ49</f>
        <v>162061.81</v>
      </c>
      <c r="DL48" s="6"/>
      <c r="DM48" s="6"/>
      <c r="DN48" s="6"/>
      <c r="DO48" s="7"/>
      <c r="DP48" s="6">
        <f>Planilha!$I$1554*Cronograma!DO49</f>
        <v>162061.81</v>
      </c>
      <c r="DQ48" s="6"/>
      <c r="DR48" s="6"/>
      <c r="DS48" s="6"/>
      <c r="DT48" s="7"/>
      <c r="DU48" s="6">
        <f>Planilha!$I$1554*Cronograma!DT49</f>
        <v>162061.81</v>
      </c>
      <c r="DV48" s="6"/>
      <c r="DW48" s="6"/>
      <c r="DX48" s="6"/>
      <c r="DY48" s="7"/>
      <c r="DZ48" s="6">
        <f>Planilha!$I$1554*Cronograma!DY49</f>
        <v>162061.81</v>
      </c>
      <c r="EA48" s="6"/>
      <c r="EB48" s="6"/>
      <c r="EC48" s="6"/>
      <c r="ED48" s="7"/>
      <c r="EE48" s="6">
        <f>Planilha!$I$1554*Cronograma!ED49</f>
        <v>162061.79999999999</v>
      </c>
      <c r="EF48" s="6"/>
      <c r="EG48" s="6"/>
      <c r="EH48" s="6"/>
      <c r="EI48" s="7"/>
      <c r="EJ48" s="6">
        <f>Planilha!$I$1554*Cronograma!EI49</f>
        <v>0</v>
      </c>
      <c r="EK48" s="6"/>
      <c r="EL48" s="6"/>
      <c r="EM48" s="6"/>
      <c r="EN48" s="7"/>
      <c r="EO48" s="6">
        <f>Planilha!$I$1554*Cronograma!EN49</f>
        <v>0</v>
      </c>
      <c r="EP48" s="6"/>
      <c r="EQ48" s="6"/>
      <c r="ER48" s="6"/>
      <c r="ES48" s="7"/>
      <c r="ET48" s="6">
        <f>Planilha!$I$1554*Cronograma!ES49</f>
        <v>0</v>
      </c>
      <c r="EU48" s="6"/>
      <c r="EV48" s="6"/>
      <c r="EW48" s="6"/>
      <c r="EX48" s="7"/>
      <c r="EY48" s="6">
        <f>Planilha!$I$1554*Cronograma!EX49</f>
        <v>0</v>
      </c>
      <c r="EZ48" s="6"/>
      <c r="FA48" s="6"/>
      <c r="FB48" s="6"/>
      <c r="FC48" s="7"/>
      <c r="FD48" s="6">
        <f>Planilha!$I$1554*Cronograma!FC49</f>
        <v>0</v>
      </c>
      <c r="FE48" s="6"/>
      <c r="FF48" s="6"/>
      <c r="FG48" s="6"/>
      <c r="FH48" s="7"/>
      <c r="FI48" s="6">
        <f>Planilha!$I$1554*Cronograma!FH49</f>
        <v>0</v>
      </c>
      <c r="FJ48" s="6"/>
      <c r="FK48" s="6"/>
      <c r="FL48" s="6"/>
      <c r="FM48" s="7"/>
      <c r="FN48" s="6">
        <f>Planilha!$I$1554*Cronograma!FM49</f>
        <v>0</v>
      </c>
      <c r="FO48" s="6"/>
      <c r="FP48" s="6"/>
      <c r="FQ48" s="6"/>
      <c r="FR48" s="7"/>
      <c r="FS48" s="6">
        <f>Planilha!$I$1554*Cronograma!FR49</f>
        <v>0</v>
      </c>
      <c r="FT48" s="6"/>
      <c r="FU48" s="6"/>
      <c r="FV48" s="6"/>
      <c r="FW48" s="7"/>
      <c r="FX48" s="6">
        <f>Planilha!$I$1554*Cronograma!FW49</f>
        <v>0</v>
      </c>
      <c r="FY48" s="6"/>
      <c r="FZ48" s="6"/>
      <c r="GA48" s="6"/>
      <c r="GB48" s="7"/>
      <c r="GC48" s="6">
        <f>Planilha!$I$1554*Cronograma!GB49</f>
        <v>0</v>
      </c>
      <c r="GD48" s="6"/>
      <c r="GE48" s="6"/>
      <c r="GF48" s="6"/>
      <c r="GG48" s="7"/>
      <c r="GH48" s="6">
        <f>Planilha!$I$1554*Cronograma!GG49</f>
        <v>0</v>
      </c>
      <c r="GI48" s="6"/>
      <c r="GJ48" s="6"/>
      <c r="GK48" s="6"/>
      <c r="GL48" s="7"/>
      <c r="GM48" s="6">
        <f>Planilha!$I$1554*Cronograma!GL49</f>
        <v>0</v>
      </c>
      <c r="GN48" s="6"/>
      <c r="GO48" s="6"/>
      <c r="GP48" s="6"/>
      <c r="GQ48" s="7"/>
      <c r="GR48" s="6">
        <f>Planilha!$I$1554*Cronograma!GQ49</f>
        <v>0</v>
      </c>
      <c r="GS48" s="6"/>
      <c r="GT48" s="6"/>
      <c r="GU48" s="6"/>
      <c r="GV48" s="7"/>
      <c r="GW48" s="6">
        <f>Planilha!$I$1554*Cronograma!GV49</f>
        <v>0</v>
      </c>
      <c r="GX48" s="6"/>
      <c r="GY48" s="6"/>
      <c r="GZ48" s="6"/>
      <c r="HA48" s="7"/>
      <c r="HB48" s="6">
        <f>Planilha!$I$1554*Cronograma!HA49</f>
        <v>0</v>
      </c>
      <c r="HC48" s="6"/>
      <c r="HD48" s="6"/>
      <c r="HE48" s="6"/>
      <c r="HF48" s="7"/>
      <c r="HG48" s="6">
        <f>Planilha!$I$1554*Cronograma!HF49</f>
        <v>0</v>
      </c>
      <c r="HH48" s="6"/>
      <c r="HI48" s="6"/>
      <c r="HJ48" s="6"/>
      <c r="HK48" s="7"/>
      <c r="HL48" s="6">
        <f>Planilha!$I$1554*Cronograma!HK49</f>
        <v>0</v>
      </c>
      <c r="HM48" s="6"/>
      <c r="HN48" s="6"/>
      <c r="HO48" s="6"/>
      <c r="HP48" s="179">
        <f>SUM(D48:HO48)</f>
        <v>7364935.4699999997</v>
      </c>
    </row>
    <row r="49" spans="1:224" ht="9" x14ac:dyDescent="0.15">
      <c r="A49" s="180"/>
      <c r="B49" s="184"/>
      <c r="C49" s="186"/>
      <c r="D49" s="963"/>
      <c r="E49" s="964"/>
      <c r="F49" s="964"/>
      <c r="G49" s="964"/>
      <c r="H49" s="964"/>
      <c r="I49" s="963"/>
      <c r="J49" s="964"/>
      <c r="K49" s="964"/>
      <c r="L49" s="964"/>
      <c r="M49" s="964"/>
      <c r="N49" s="963"/>
      <c r="O49" s="964"/>
      <c r="P49" s="964"/>
      <c r="Q49" s="964"/>
      <c r="R49" s="964"/>
      <c r="S49" s="963"/>
      <c r="T49" s="964"/>
      <c r="U49" s="964"/>
      <c r="V49" s="964"/>
      <c r="W49" s="964"/>
      <c r="X49" s="963">
        <v>9.9380962000000003E-2</v>
      </c>
      <c r="Y49" s="964"/>
      <c r="Z49" s="964"/>
      <c r="AA49" s="964"/>
      <c r="AB49" s="964"/>
      <c r="AC49" s="963">
        <v>5.9628577000000002E-2</v>
      </c>
      <c r="AD49" s="964"/>
      <c r="AE49" s="964"/>
      <c r="AF49" s="964"/>
      <c r="AG49" s="964"/>
      <c r="AH49" s="963">
        <v>5.9628577000000002E-2</v>
      </c>
      <c r="AI49" s="964"/>
      <c r="AJ49" s="964"/>
      <c r="AK49" s="964"/>
      <c r="AL49" s="964"/>
      <c r="AM49" s="963">
        <v>5.9628577000000002E-2</v>
      </c>
      <c r="AN49" s="964"/>
      <c r="AO49" s="964"/>
      <c r="AP49" s="964"/>
      <c r="AQ49" s="964"/>
      <c r="AR49" s="963">
        <v>5.9628577000000002E-2</v>
      </c>
      <c r="AS49" s="964"/>
      <c r="AT49" s="964"/>
      <c r="AU49" s="964"/>
      <c r="AV49" s="964"/>
      <c r="AW49" s="963">
        <v>5.9628578000000002E-2</v>
      </c>
      <c r="AX49" s="964"/>
      <c r="AY49" s="964"/>
      <c r="AZ49" s="964"/>
      <c r="BA49" s="964"/>
      <c r="BB49" s="963"/>
      <c r="BC49" s="964"/>
      <c r="BD49" s="964"/>
      <c r="BE49" s="964"/>
      <c r="BF49" s="964"/>
      <c r="BG49" s="963"/>
      <c r="BH49" s="964"/>
      <c r="BI49" s="964"/>
      <c r="BJ49" s="964"/>
      <c r="BK49" s="964"/>
      <c r="BL49" s="963"/>
      <c r="BM49" s="964"/>
      <c r="BN49" s="964"/>
      <c r="BO49" s="964"/>
      <c r="BP49" s="964"/>
      <c r="BQ49" s="963">
        <v>0.113944852</v>
      </c>
      <c r="BR49" s="964"/>
      <c r="BS49" s="964"/>
      <c r="BT49" s="964"/>
      <c r="BU49" s="964"/>
      <c r="BV49" s="963">
        <v>6.8366911000000002E-2</v>
      </c>
      <c r="BW49" s="964"/>
      <c r="BX49" s="964"/>
      <c r="BY49" s="964"/>
      <c r="BZ49" s="964"/>
      <c r="CA49" s="963">
        <v>6.8366911000000002E-2</v>
      </c>
      <c r="CB49" s="964"/>
      <c r="CC49" s="964"/>
      <c r="CD49" s="964"/>
      <c r="CE49" s="964"/>
      <c r="CF49" s="963">
        <v>6.8366911000000002E-2</v>
      </c>
      <c r="CG49" s="964"/>
      <c r="CH49" s="964"/>
      <c r="CI49" s="964"/>
      <c r="CJ49" s="964"/>
      <c r="CK49" s="963">
        <v>6.8366911000000002E-2</v>
      </c>
      <c r="CL49" s="964"/>
      <c r="CM49" s="964"/>
      <c r="CN49" s="964"/>
      <c r="CO49" s="964"/>
      <c r="CP49" s="963">
        <v>6.8366911000000002E-2</v>
      </c>
      <c r="CQ49" s="964"/>
      <c r="CR49" s="964"/>
      <c r="CS49" s="964"/>
      <c r="CT49" s="964"/>
      <c r="CU49" s="963"/>
      <c r="CV49" s="964"/>
      <c r="CW49" s="964"/>
      <c r="CX49" s="964"/>
      <c r="CY49" s="964"/>
      <c r="CZ49" s="963"/>
      <c r="DA49" s="964"/>
      <c r="DB49" s="964"/>
      <c r="DC49" s="964"/>
      <c r="DD49" s="964"/>
      <c r="DE49" s="963">
        <v>3.6674186999999997E-2</v>
      </c>
      <c r="DF49" s="964"/>
      <c r="DG49" s="964"/>
      <c r="DH49" s="964"/>
      <c r="DI49" s="964"/>
      <c r="DJ49" s="963">
        <v>2.2004512E-2</v>
      </c>
      <c r="DK49" s="964"/>
      <c r="DL49" s="964"/>
      <c r="DM49" s="964"/>
      <c r="DN49" s="964"/>
      <c r="DO49" s="963">
        <v>2.2004512E-2</v>
      </c>
      <c r="DP49" s="964"/>
      <c r="DQ49" s="964"/>
      <c r="DR49" s="964"/>
      <c r="DS49" s="964"/>
      <c r="DT49" s="963">
        <v>2.2004512E-2</v>
      </c>
      <c r="DU49" s="964"/>
      <c r="DV49" s="964"/>
      <c r="DW49" s="964"/>
      <c r="DX49" s="964"/>
      <c r="DY49" s="963">
        <v>2.2004512E-2</v>
      </c>
      <c r="DZ49" s="964"/>
      <c r="EA49" s="964"/>
      <c r="EB49" s="964"/>
      <c r="EC49" s="964"/>
      <c r="ED49" s="963">
        <v>2.2004511000000001E-2</v>
      </c>
      <c r="EE49" s="964"/>
      <c r="EF49" s="964"/>
      <c r="EG49" s="964"/>
      <c r="EH49" s="964"/>
      <c r="EI49" s="963"/>
      <c r="EJ49" s="964"/>
      <c r="EK49" s="964"/>
      <c r="EL49" s="964"/>
      <c r="EM49" s="964"/>
      <c r="EN49" s="963"/>
      <c r="EO49" s="964"/>
      <c r="EP49" s="964"/>
      <c r="EQ49" s="964"/>
      <c r="ER49" s="964"/>
      <c r="ES49" s="963"/>
      <c r="ET49" s="964"/>
      <c r="EU49" s="148"/>
      <c r="EV49" s="148"/>
      <c r="EW49" s="148"/>
      <c r="EX49" s="147"/>
      <c r="EY49" s="148"/>
      <c r="EZ49" s="148"/>
      <c r="FA49" s="148"/>
      <c r="FB49" s="148"/>
      <c r="FC49" s="147"/>
      <c r="FD49" s="148"/>
      <c r="FE49" s="148"/>
      <c r="FF49" s="148"/>
      <c r="FG49" s="148"/>
      <c r="FH49" s="147"/>
      <c r="FI49" s="148"/>
      <c r="FJ49" s="148"/>
      <c r="FK49" s="148"/>
      <c r="FL49" s="148"/>
      <c r="FM49" s="147"/>
      <c r="FN49" s="148"/>
      <c r="FO49" s="148"/>
      <c r="FP49" s="148"/>
      <c r="FQ49" s="148"/>
      <c r="FR49" s="147"/>
      <c r="FS49" s="148"/>
      <c r="FT49" s="148"/>
      <c r="FU49" s="148"/>
      <c r="FV49" s="148"/>
      <c r="FW49" s="147"/>
      <c r="FX49" s="148"/>
      <c r="FY49" s="148"/>
      <c r="FZ49" s="148"/>
      <c r="GA49" s="148"/>
      <c r="GB49" s="147"/>
      <c r="GC49" s="148"/>
      <c r="GD49" s="148"/>
      <c r="GE49" s="148"/>
      <c r="GF49" s="148"/>
      <c r="GG49" s="147"/>
      <c r="GH49" s="148"/>
      <c r="GI49" s="148"/>
      <c r="GJ49" s="148"/>
      <c r="GK49" s="148"/>
      <c r="GL49" s="147"/>
      <c r="GM49" s="148"/>
      <c r="GN49" s="148"/>
      <c r="GO49" s="148"/>
      <c r="GP49" s="148"/>
      <c r="GQ49" s="147"/>
      <c r="GR49" s="148"/>
      <c r="GS49" s="148"/>
      <c r="GT49" s="148"/>
      <c r="GU49" s="148"/>
      <c r="GV49" s="147"/>
      <c r="GW49" s="148"/>
      <c r="GX49" s="148"/>
      <c r="GY49" s="148"/>
      <c r="GZ49" s="148"/>
      <c r="HA49" s="147"/>
      <c r="HB49" s="148"/>
      <c r="HC49" s="148"/>
      <c r="HD49" s="148"/>
      <c r="HE49" s="148"/>
      <c r="HF49" s="147"/>
      <c r="HG49" s="148"/>
      <c r="HH49" s="148"/>
      <c r="HI49" s="148"/>
      <c r="HJ49" s="148"/>
      <c r="HK49" s="147"/>
      <c r="HL49" s="148"/>
      <c r="HM49" s="148"/>
      <c r="HN49" s="148"/>
      <c r="HO49" s="148"/>
      <c r="HP49" s="21" t="str">
        <f>IF(Planilha!I1554&lt;&gt;HP48,"VERIFIQUE","")</f>
        <v/>
      </c>
    </row>
    <row r="50" spans="1:224" ht="9" x14ac:dyDescent="0.15">
      <c r="A50" s="176" t="str">
        <f>Planilha!C1556</f>
        <v>9.3</v>
      </c>
      <c r="B50" s="157"/>
      <c r="C50" s="181"/>
      <c r="D50" s="16"/>
      <c r="E50" s="17"/>
      <c r="F50" s="17"/>
      <c r="G50" s="17"/>
      <c r="H50" s="17"/>
      <c r="I50" s="16"/>
      <c r="J50" s="17"/>
      <c r="K50" s="18"/>
      <c r="L50" s="18"/>
      <c r="M50" s="18"/>
      <c r="N50" s="16"/>
      <c r="O50" s="17"/>
      <c r="P50" s="19"/>
      <c r="Q50" s="19"/>
      <c r="R50" s="19"/>
      <c r="S50" s="16"/>
      <c r="T50" s="17"/>
      <c r="U50" s="19"/>
      <c r="V50" s="19"/>
      <c r="W50" s="19"/>
      <c r="X50" s="16"/>
      <c r="Y50" s="17"/>
      <c r="Z50" s="19"/>
      <c r="AA50" s="19"/>
      <c r="AB50" s="19"/>
      <c r="AC50" s="951"/>
      <c r="AD50" s="952"/>
      <c r="AE50" s="954"/>
      <c r="AF50" s="954"/>
      <c r="AG50" s="954"/>
      <c r="AH50" s="951"/>
      <c r="AI50" s="952"/>
      <c r="AJ50" s="954"/>
      <c r="AK50" s="954"/>
      <c r="AL50" s="954"/>
      <c r="AM50" s="951"/>
      <c r="AN50" s="952"/>
      <c r="AO50" s="954"/>
      <c r="AP50" s="954"/>
      <c r="AQ50" s="954"/>
      <c r="AR50" s="951"/>
      <c r="AS50" s="952"/>
      <c r="AT50" s="954"/>
      <c r="AU50" s="954"/>
      <c r="AV50" s="954"/>
      <c r="AW50" s="951"/>
      <c r="AX50" s="952"/>
      <c r="AY50" s="954"/>
      <c r="AZ50" s="954"/>
      <c r="BA50" s="954"/>
      <c r="BB50" s="16"/>
      <c r="BC50" s="17"/>
      <c r="BD50" s="19"/>
      <c r="BE50" s="19"/>
      <c r="BF50" s="19"/>
      <c r="BG50" s="16"/>
      <c r="BH50" s="17"/>
      <c r="BI50" s="19"/>
      <c r="BJ50" s="19"/>
      <c r="BK50" s="19"/>
      <c r="BL50" s="16"/>
      <c r="BM50" s="17"/>
      <c r="BN50" s="19"/>
      <c r="BO50" s="19"/>
      <c r="BP50" s="19"/>
      <c r="BQ50" s="16"/>
      <c r="BR50" s="17"/>
      <c r="BS50" s="19"/>
      <c r="BT50" s="19"/>
      <c r="BU50" s="19"/>
      <c r="BV50" s="951"/>
      <c r="BW50" s="952"/>
      <c r="BX50" s="954"/>
      <c r="BY50" s="954"/>
      <c r="BZ50" s="954"/>
      <c r="CA50" s="951"/>
      <c r="CB50" s="952"/>
      <c r="CC50" s="954"/>
      <c r="CD50" s="954"/>
      <c r="CE50" s="954"/>
      <c r="CF50" s="951"/>
      <c r="CG50" s="952"/>
      <c r="CH50" s="954"/>
      <c r="CI50" s="954"/>
      <c r="CJ50" s="954"/>
      <c r="CK50" s="951"/>
      <c r="CL50" s="952"/>
      <c r="CM50" s="954"/>
      <c r="CN50" s="954"/>
      <c r="CO50" s="954"/>
      <c r="CP50" s="951"/>
      <c r="CQ50" s="952"/>
      <c r="CR50" s="954"/>
      <c r="CS50" s="954"/>
      <c r="CT50" s="954"/>
      <c r="CU50" s="16"/>
      <c r="CV50" s="17"/>
      <c r="CW50" s="19"/>
      <c r="CX50" s="19"/>
      <c r="CY50" s="19"/>
      <c r="CZ50" s="16"/>
      <c r="DA50" s="17"/>
      <c r="DB50" s="19"/>
      <c r="DC50" s="19"/>
      <c r="DD50" s="19"/>
      <c r="DE50" s="16"/>
      <c r="DF50" s="17"/>
      <c r="DG50" s="19"/>
      <c r="DH50" s="19"/>
      <c r="DI50" s="19"/>
      <c r="DJ50" s="16"/>
      <c r="DK50" s="17"/>
      <c r="DL50" s="19"/>
      <c r="DM50" s="19"/>
      <c r="DN50" s="19"/>
      <c r="DO50" s="951"/>
      <c r="DP50" s="952"/>
      <c r="DQ50" s="954"/>
      <c r="DR50" s="954"/>
      <c r="DS50" s="954"/>
      <c r="DT50" s="951"/>
      <c r="DU50" s="952"/>
      <c r="DV50" s="952"/>
      <c r="DW50" s="952"/>
      <c r="DX50" s="952"/>
      <c r="DY50" s="951"/>
      <c r="DZ50" s="952"/>
      <c r="EA50" s="953"/>
      <c r="EB50" s="953"/>
      <c r="EC50" s="953"/>
      <c r="ED50" s="951"/>
      <c r="EE50" s="952"/>
      <c r="EF50" s="954"/>
      <c r="EG50" s="954"/>
      <c r="EH50" s="954"/>
      <c r="EI50" s="951"/>
      <c r="EJ50" s="952"/>
      <c r="EK50" s="954"/>
      <c r="EL50" s="954"/>
      <c r="EM50" s="954"/>
      <c r="EN50" s="16"/>
      <c r="EO50" s="17"/>
      <c r="EP50" s="19"/>
      <c r="EQ50" s="19"/>
      <c r="ER50" s="19"/>
      <c r="ES50" s="16"/>
      <c r="ET50" s="17"/>
      <c r="EU50" s="19"/>
      <c r="EV50" s="19"/>
      <c r="EW50" s="19"/>
      <c r="EX50" s="16"/>
      <c r="EY50" s="17"/>
      <c r="EZ50" s="19"/>
      <c r="FA50" s="19"/>
      <c r="FB50" s="19"/>
      <c r="FC50" s="16"/>
      <c r="FD50" s="17"/>
      <c r="FE50" s="19"/>
      <c r="FF50" s="19"/>
      <c r="FG50" s="19"/>
      <c r="FH50" s="16"/>
      <c r="FI50" s="17"/>
      <c r="FJ50" s="19"/>
      <c r="FK50" s="19"/>
      <c r="FL50" s="19"/>
      <c r="FM50" s="16"/>
      <c r="FN50" s="17"/>
      <c r="FO50" s="19"/>
      <c r="FP50" s="19"/>
      <c r="FQ50" s="19"/>
      <c r="FR50" s="16"/>
      <c r="FS50" s="17"/>
      <c r="FT50" s="19"/>
      <c r="FU50" s="19"/>
      <c r="FV50" s="19"/>
      <c r="FW50" s="16"/>
      <c r="FX50" s="17"/>
      <c r="FY50" s="19"/>
      <c r="FZ50" s="19"/>
      <c r="GA50" s="19"/>
      <c r="GB50" s="16"/>
      <c r="GC50" s="17"/>
      <c r="GD50" s="19"/>
      <c r="GE50" s="19"/>
      <c r="GF50" s="19"/>
      <c r="GG50" s="16"/>
      <c r="GH50" s="17"/>
      <c r="GI50" s="19"/>
      <c r="GJ50" s="19"/>
      <c r="GK50" s="19"/>
      <c r="GL50" s="16"/>
      <c r="GM50" s="17"/>
      <c r="GN50" s="19"/>
      <c r="GO50" s="19"/>
      <c r="GP50" s="19"/>
      <c r="GQ50" s="16"/>
      <c r="GR50" s="17"/>
      <c r="GS50" s="19"/>
      <c r="GT50" s="19"/>
      <c r="GU50" s="19"/>
      <c r="GV50" s="16"/>
      <c r="GW50" s="17"/>
      <c r="GX50" s="19"/>
      <c r="GY50" s="19"/>
      <c r="GZ50" s="19"/>
      <c r="HA50" s="16"/>
      <c r="HB50" s="17"/>
      <c r="HC50" s="19"/>
      <c r="HD50" s="19"/>
      <c r="HE50" s="19"/>
      <c r="HF50" s="16"/>
      <c r="HG50" s="17"/>
      <c r="HH50" s="19"/>
      <c r="HI50" s="19"/>
      <c r="HJ50" s="19"/>
      <c r="HK50" s="16"/>
      <c r="HL50" s="17"/>
      <c r="HM50" s="19"/>
      <c r="HN50" s="19"/>
      <c r="HO50" s="19"/>
      <c r="HP50" s="177"/>
    </row>
    <row r="51" spans="1:224" ht="9" x14ac:dyDescent="0.15">
      <c r="A51" s="176"/>
      <c r="B51" s="157" t="str">
        <f>Planilha!D1556</f>
        <v>AUTOMAÇÃO</v>
      </c>
      <c r="C51" s="182"/>
      <c r="D51" s="7"/>
      <c r="E51" s="6">
        <f>Planilha!$I$1896*Cronograma!D52</f>
        <v>0</v>
      </c>
      <c r="F51" s="6"/>
      <c r="G51" s="6"/>
      <c r="H51" s="6"/>
      <c r="I51" s="7"/>
      <c r="J51" s="6">
        <f>Planilha!$I$1896*Cronograma!I52</f>
        <v>0</v>
      </c>
      <c r="K51" s="6"/>
      <c r="L51" s="6"/>
      <c r="M51" s="6"/>
      <c r="N51" s="7"/>
      <c r="O51" s="6">
        <f>Planilha!$I$1896*Cronograma!N52</f>
        <v>0</v>
      </c>
      <c r="P51" s="6"/>
      <c r="Q51" s="6"/>
      <c r="R51" s="6"/>
      <c r="S51" s="7"/>
      <c r="T51" s="6">
        <f>Planilha!$I$1896*Cronograma!S52</f>
        <v>0</v>
      </c>
      <c r="U51" s="6"/>
      <c r="V51" s="6"/>
      <c r="W51" s="6"/>
      <c r="X51" s="7"/>
      <c r="Y51" s="6">
        <f>Planilha!$I$1896*Cronograma!X52</f>
        <v>0</v>
      </c>
      <c r="Z51" s="6"/>
      <c r="AA51" s="6"/>
      <c r="AB51" s="6"/>
      <c r="AC51" s="7"/>
      <c r="AD51" s="6">
        <f>Planilha!$I$1896*Cronograma!AC52</f>
        <v>202959.7</v>
      </c>
      <c r="AE51" s="6"/>
      <c r="AF51" s="6"/>
      <c r="AG51" s="6"/>
      <c r="AH51" s="7"/>
      <c r="AI51" s="6">
        <f>Planilha!$I$1896*Cronograma!AH52</f>
        <v>202959.7</v>
      </c>
      <c r="AJ51" s="6"/>
      <c r="AK51" s="6"/>
      <c r="AL51" s="6"/>
      <c r="AM51" s="7"/>
      <c r="AN51" s="6">
        <f>Planilha!$I$1896*Cronograma!AM52</f>
        <v>202959.7</v>
      </c>
      <c r="AO51" s="6"/>
      <c r="AP51" s="6"/>
      <c r="AQ51" s="6"/>
      <c r="AR51" s="7"/>
      <c r="AS51" s="6">
        <f>Planilha!$I$1896*Cronograma!AR52</f>
        <v>202959.7</v>
      </c>
      <c r="AT51" s="6"/>
      <c r="AU51" s="6"/>
      <c r="AV51" s="6"/>
      <c r="AW51" s="7"/>
      <c r="AX51" s="6">
        <f>Planilha!$I$1896*Cronograma!AW52</f>
        <v>202959.68</v>
      </c>
      <c r="AY51" s="6"/>
      <c r="AZ51" s="6"/>
      <c r="BA51" s="6"/>
      <c r="BB51" s="7"/>
      <c r="BC51" s="6">
        <f>Planilha!$I$1896*Cronograma!BB52</f>
        <v>0</v>
      </c>
      <c r="BD51" s="6"/>
      <c r="BE51" s="6"/>
      <c r="BF51" s="6"/>
      <c r="BG51" s="7"/>
      <c r="BH51" s="6">
        <f>Planilha!$I$1896*Cronograma!BG52</f>
        <v>0</v>
      </c>
      <c r="BI51" s="6"/>
      <c r="BJ51" s="6"/>
      <c r="BK51" s="6"/>
      <c r="BL51" s="7"/>
      <c r="BM51" s="6">
        <f>Planilha!$I$1896*Cronograma!BL52</f>
        <v>0</v>
      </c>
      <c r="BN51" s="6"/>
      <c r="BO51" s="6"/>
      <c r="BP51" s="6"/>
      <c r="BQ51" s="7"/>
      <c r="BR51" s="6">
        <f>Planilha!$I$1896*Cronograma!BQ52</f>
        <v>0</v>
      </c>
      <c r="BS51" s="6"/>
      <c r="BT51" s="6"/>
      <c r="BU51" s="6"/>
      <c r="BV51" s="7"/>
      <c r="BW51" s="6">
        <f>Planilha!$I$1896*Cronograma!BV52</f>
        <v>398818.32</v>
      </c>
      <c r="BX51" s="6"/>
      <c r="BY51" s="6"/>
      <c r="BZ51" s="6"/>
      <c r="CA51" s="7"/>
      <c r="CB51" s="6">
        <f>Planilha!$I$1896*Cronograma!CA52</f>
        <v>398818.32</v>
      </c>
      <c r="CC51" s="6"/>
      <c r="CD51" s="6"/>
      <c r="CE51" s="6"/>
      <c r="CF51" s="7"/>
      <c r="CG51" s="6">
        <f>Planilha!$I$1896*Cronograma!CF52</f>
        <v>398818.32</v>
      </c>
      <c r="CH51" s="6"/>
      <c r="CI51" s="6"/>
      <c r="CJ51" s="6"/>
      <c r="CK51" s="7"/>
      <c r="CL51" s="6">
        <f>Planilha!$I$1896*Cronograma!CK52</f>
        <v>398818.32</v>
      </c>
      <c r="CM51" s="6"/>
      <c r="CN51" s="6"/>
      <c r="CO51" s="6"/>
      <c r="CP51" s="7"/>
      <c r="CQ51" s="6">
        <f>Planilha!$I$1896*Cronograma!CP52</f>
        <v>398818.35</v>
      </c>
      <c r="CR51" s="6"/>
      <c r="CS51" s="6"/>
      <c r="CT51" s="6"/>
      <c r="CU51" s="7"/>
      <c r="CV51" s="6">
        <f>Planilha!$I$1896*Cronograma!CU52</f>
        <v>0</v>
      </c>
      <c r="CW51" s="6"/>
      <c r="CX51" s="6"/>
      <c r="CY51" s="6"/>
      <c r="CZ51" s="7"/>
      <c r="DA51" s="6">
        <f>Planilha!$I$1896*Cronograma!CZ52</f>
        <v>0</v>
      </c>
      <c r="DB51" s="6"/>
      <c r="DC51" s="6"/>
      <c r="DD51" s="6"/>
      <c r="DE51" s="7"/>
      <c r="DF51" s="6">
        <f>Planilha!$I$1896*Cronograma!DE52</f>
        <v>0</v>
      </c>
      <c r="DG51" s="6"/>
      <c r="DH51" s="6"/>
      <c r="DI51" s="6"/>
      <c r="DJ51" s="7"/>
      <c r="DK51" s="6">
        <f>Planilha!$I$1896*Cronograma!DJ52</f>
        <v>0</v>
      </c>
      <c r="DL51" s="6"/>
      <c r="DM51" s="6"/>
      <c r="DN51" s="6"/>
      <c r="DO51" s="7"/>
      <c r="DP51" s="6">
        <f>Planilha!$I$1896*Cronograma!DO52</f>
        <v>215798.1</v>
      </c>
      <c r="DQ51" s="6"/>
      <c r="DR51" s="6"/>
      <c r="DS51" s="6"/>
      <c r="DT51" s="7"/>
      <c r="DU51" s="6">
        <f>Planilha!$I$1896*Cronograma!DT52</f>
        <v>215798.1</v>
      </c>
      <c r="DV51" s="6"/>
      <c r="DW51" s="6"/>
      <c r="DX51" s="6"/>
      <c r="DY51" s="7"/>
      <c r="DZ51" s="6">
        <f>Planilha!$I$1896*Cronograma!DY52</f>
        <v>215798.1</v>
      </c>
      <c r="EA51" s="6"/>
      <c r="EB51" s="6"/>
      <c r="EC51" s="6"/>
      <c r="ED51" s="7"/>
      <c r="EE51" s="6">
        <f>Planilha!$I$1896*Cronograma!ED52</f>
        <v>215798.1</v>
      </c>
      <c r="EF51" s="6"/>
      <c r="EG51" s="6"/>
      <c r="EH51" s="6"/>
      <c r="EI51" s="7"/>
      <c r="EJ51" s="6">
        <f>Planilha!$I$1896*Cronograma!EI52</f>
        <v>215798.11</v>
      </c>
      <c r="EK51" s="6"/>
      <c r="EL51" s="6"/>
      <c r="EM51" s="6"/>
      <c r="EN51" s="7"/>
      <c r="EO51" s="6">
        <f>Planilha!$I$1896*Cronograma!EN52</f>
        <v>0</v>
      </c>
      <c r="EP51" s="6"/>
      <c r="EQ51" s="6"/>
      <c r="ER51" s="6"/>
      <c r="ES51" s="7"/>
      <c r="ET51" s="6">
        <f>Planilha!$I$1896*Cronograma!ES52</f>
        <v>0</v>
      </c>
      <c r="EU51" s="6"/>
      <c r="EV51" s="6"/>
      <c r="EW51" s="6"/>
      <c r="EX51" s="7"/>
      <c r="EY51" s="6">
        <f>Planilha!$I$1896*Cronograma!EX52</f>
        <v>0</v>
      </c>
      <c r="EZ51" s="6"/>
      <c r="FA51" s="6"/>
      <c r="FB51" s="6"/>
      <c r="FC51" s="7"/>
      <c r="FD51" s="6">
        <f>Planilha!$I$1896*Cronograma!FC52</f>
        <v>0</v>
      </c>
      <c r="FE51" s="6"/>
      <c r="FF51" s="6"/>
      <c r="FG51" s="6"/>
      <c r="FH51" s="7"/>
      <c r="FI51" s="6">
        <f>Planilha!$I$1896*Cronograma!FH52</f>
        <v>0</v>
      </c>
      <c r="FJ51" s="6"/>
      <c r="FK51" s="6"/>
      <c r="FL51" s="6"/>
      <c r="FM51" s="7"/>
      <c r="FN51" s="6">
        <f>Planilha!$I$1896*Cronograma!FM52</f>
        <v>0</v>
      </c>
      <c r="FO51" s="6"/>
      <c r="FP51" s="6"/>
      <c r="FQ51" s="6"/>
      <c r="FR51" s="7"/>
      <c r="FS51" s="6">
        <f>Planilha!$I$1896*Cronograma!FR52</f>
        <v>0</v>
      </c>
      <c r="FT51" s="6"/>
      <c r="FU51" s="6"/>
      <c r="FV51" s="6"/>
      <c r="FW51" s="7"/>
      <c r="FX51" s="6">
        <f>Planilha!$I$1896*Cronograma!FW52</f>
        <v>0</v>
      </c>
      <c r="FY51" s="6"/>
      <c r="FZ51" s="6"/>
      <c r="GA51" s="6"/>
      <c r="GB51" s="7"/>
      <c r="GC51" s="6">
        <f>Planilha!$I$1896*Cronograma!GB52</f>
        <v>0</v>
      </c>
      <c r="GD51" s="6"/>
      <c r="GE51" s="6"/>
      <c r="GF51" s="6"/>
      <c r="GG51" s="7"/>
      <c r="GH51" s="6">
        <f>Planilha!$I$1896*Cronograma!GG52</f>
        <v>0</v>
      </c>
      <c r="GI51" s="6"/>
      <c r="GJ51" s="6"/>
      <c r="GK51" s="6"/>
      <c r="GL51" s="7"/>
      <c r="GM51" s="6">
        <f>Planilha!$I$1896*Cronograma!GL52</f>
        <v>0</v>
      </c>
      <c r="GN51" s="6"/>
      <c r="GO51" s="6"/>
      <c r="GP51" s="6"/>
      <c r="GQ51" s="7"/>
      <c r="GR51" s="6">
        <f>Planilha!$I$1896*Cronograma!GQ52</f>
        <v>0</v>
      </c>
      <c r="GS51" s="6"/>
      <c r="GT51" s="6"/>
      <c r="GU51" s="6"/>
      <c r="GV51" s="7"/>
      <c r="GW51" s="6">
        <f>Planilha!$I$1896*Cronograma!GV52</f>
        <v>0</v>
      </c>
      <c r="GX51" s="6"/>
      <c r="GY51" s="6"/>
      <c r="GZ51" s="6"/>
      <c r="HA51" s="7"/>
      <c r="HB51" s="6">
        <f>Planilha!$I$1896*Cronograma!HA52</f>
        <v>0</v>
      </c>
      <c r="HC51" s="6"/>
      <c r="HD51" s="6"/>
      <c r="HE51" s="6"/>
      <c r="HF51" s="7"/>
      <c r="HG51" s="6">
        <f>Planilha!$I$1896*Cronograma!HF52</f>
        <v>0</v>
      </c>
      <c r="HH51" s="6"/>
      <c r="HI51" s="6"/>
      <c r="HJ51" s="6"/>
      <c r="HK51" s="7"/>
      <c r="HL51" s="6">
        <f>Planilha!$I$1896*Cronograma!HK52</f>
        <v>0</v>
      </c>
      <c r="HM51" s="6"/>
      <c r="HN51" s="6"/>
      <c r="HO51" s="6"/>
      <c r="HP51" s="179">
        <f>SUM(D51:HO51)</f>
        <v>4087880.62</v>
      </c>
    </row>
    <row r="52" spans="1:224" ht="9" x14ac:dyDescent="0.15">
      <c r="A52" s="180"/>
      <c r="B52" s="184"/>
      <c r="C52" s="186"/>
      <c r="D52" s="959"/>
      <c r="E52" s="960"/>
      <c r="F52" s="960"/>
      <c r="G52" s="960"/>
      <c r="H52" s="960"/>
      <c r="I52" s="959"/>
      <c r="J52" s="960"/>
      <c r="K52" s="960"/>
      <c r="L52" s="960"/>
      <c r="M52" s="960"/>
      <c r="N52" s="959"/>
      <c r="O52" s="960"/>
      <c r="P52" s="960"/>
      <c r="Q52" s="960"/>
      <c r="R52" s="960"/>
      <c r="S52" s="959"/>
      <c r="T52" s="960"/>
      <c r="U52" s="960"/>
      <c r="V52" s="960"/>
      <c r="W52" s="960"/>
      <c r="X52" s="959"/>
      <c r="Y52" s="960"/>
      <c r="Z52" s="960"/>
      <c r="AA52" s="960"/>
      <c r="AB52" s="960"/>
      <c r="AC52" s="959">
        <v>4.9649126000000002E-2</v>
      </c>
      <c r="AD52" s="960"/>
      <c r="AE52" s="960"/>
      <c r="AF52" s="960"/>
      <c r="AG52" s="960"/>
      <c r="AH52" s="959">
        <v>4.9649126000000002E-2</v>
      </c>
      <c r="AI52" s="960"/>
      <c r="AJ52" s="960"/>
      <c r="AK52" s="960"/>
      <c r="AL52" s="960"/>
      <c r="AM52" s="959">
        <v>4.9649126000000002E-2</v>
      </c>
      <c r="AN52" s="960"/>
      <c r="AO52" s="960"/>
      <c r="AP52" s="960"/>
      <c r="AQ52" s="960"/>
      <c r="AR52" s="959">
        <v>4.9649126000000002E-2</v>
      </c>
      <c r="AS52" s="960"/>
      <c r="AT52" s="960"/>
      <c r="AU52" s="960"/>
      <c r="AV52" s="960"/>
      <c r="AW52" s="959">
        <v>4.9649120999999997E-2</v>
      </c>
      <c r="AX52" s="960"/>
      <c r="AY52" s="960"/>
      <c r="AZ52" s="960"/>
      <c r="BA52" s="960"/>
      <c r="BB52" s="959"/>
      <c r="BC52" s="960"/>
      <c r="BD52" s="960"/>
      <c r="BE52" s="960"/>
      <c r="BF52" s="960"/>
      <c r="BG52" s="959"/>
      <c r="BH52" s="960"/>
      <c r="BI52" s="960"/>
      <c r="BJ52" s="960"/>
      <c r="BK52" s="960"/>
      <c r="BL52" s="959"/>
      <c r="BM52" s="960"/>
      <c r="BN52" s="960"/>
      <c r="BO52" s="960"/>
      <c r="BP52" s="960"/>
      <c r="BQ52" s="959"/>
      <c r="BR52" s="960"/>
      <c r="BS52" s="960"/>
      <c r="BT52" s="960"/>
      <c r="BU52" s="960"/>
      <c r="BV52" s="959">
        <v>9.7561146000000001E-2</v>
      </c>
      <c r="BW52" s="960"/>
      <c r="BX52" s="960"/>
      <c r="BY52" s="960"/>
      <c r="BZ52" s="960"/>
      <c r="CA52" s="959">
        <v>9.7561146000000001E-2</v>
      </c>
      <c r="CB52" s="960"/>
      <c r="CC52" s="960"/>
      <c r="CD52" s="960"/>
      <c r="CE52" s="960"/>
      <c r="CF52" s="959">
        <v>9.7561146000000001E-2</v>
      </c>
      <c r="CG52" s="960"/>
      <c r="CH52" s="960"/>
      <c r="CI52" s="960"/>
      <c r="CJ52" s="960"/>
      <c r="CK52" s="959">
        <v>9.7561146000000001E-2</v>
      </c>
      <c r="CL52" s="960"/>
      <c r="CM52" s="960"/>
      <c r="CN52" s="960"/>
      <c r="CO52" s="960"/>
      <c r="CP52" s="959">
        <v>9.7561153999999997E-2</v>
      </c>
      <c r="CQ52" s="960"/>
      <c r="CR52" s="960"/>
      <c r="CS52" s="960"/>
      <c r="CT52" s="960"/>
      <c r="CU52" s="959"/>
      <c r="CV52" s="960"/>
      <c r="CW52" s="960"/>
      <c r="CX52" s="960"/>
      <c r="CY52" s="960"/>
      <c r="CZ52" s="959"/>
      <c r="DA52" s="960"/>
      <c r="DB52" s="960"/>
      <c r="DC52" s="960"/>
      <c r="DD52" s="960"/>
      <c r="DE52" s="959"/>
      <c r="DF52" s="960"/>
      <c r="DG52" s="960"/>
      <c r="DH52" s="960"/>
      <c r="DI52" s="960"/>
      <c r="DJ52" s="959"/>
      <c r="DK52" s="960"/>
      <c r="DL52" s="960"/>
      <c r="DM52" s="960"/>
      <c r="DN52" s="960"/>
      <c r="DO52" s="959">
        <v>5.2789727000000002E-2</v>
      </c>
      <c r="DP52" s="960"/>
      <c r="DQ52" s="960"/>
      <c r="DR52" s="960"/>
      <c r="DS52" s="960"/>
      <c r="DT52" s="959">
        <v>5.2789727000000002E-2</v>
      </c>
      <c r="DU52" s="960"/>
      <c r="DV52" s="960"/>
      <c r="DW52" s="960"/>
      <c r="DX52" s="960"/>
      <c r="DY52" s="959">
        <v>5.2789727000000002E-2</v>
      </c>
      <c r="DZ52" s="960"/>
      <c r="EA52" s="960"/>
      <c r="EB52" s="960"/>
      <c r="EC52" s="960"/>
      <c r="ED52" s="959">
        <v>5.2789727000000002E-2</v>
      </c>
      <c r="EE52" s="960"/>
      <c r="EF52" s="960"/>
      <c r="EG52" s="960"/>
      <c r="EH52" s="960"/>
      <c r="EI52" s="959">
        <v>5.2789729000000001E-2</v>
      </c>
      <c r="EJ52" s="960"/>
      <c r="EK52" s="960"/>
      <c r="EL52" s="960"/>
      <c r="EM52" s="960"/>
      <c r="EN52" s="959"/>
      <c r="EO52" s="960"/>
      <c r="EP52" s="960"/>
      <c r="EQ52" s="960"/>
      <c r="ER52" s="960"/>
      <c r="ES52" s="959"/>
      <c r="ET52" s="960"/>
      <c r="EU52" s="148"/>
      <c r="EV52" s="148"/>
      <c r="EW52" s="148"/>
      <c r="EX52" s="147"/>
      <c r="EY52" s="148"/>
      <c r="EZ52" s="148"/>
      <c r="FA52" s="148"/>
      <c r="FB52" s="148"/>
      <c r="FC52" s="147"/>
      <c r="FD52" s="148"/>
      <c r="FE52" s="148"/>
      <c r="FF52" s="148"/>
      <c r="FG52" s="148"/>
      <c r="FH52" s="147"/>
      <c r="FI52" s="148"/>
      <c r="FJ52" s="148"/>
      <c r="FK52" s="148"/>
      <c r="FL52" s="148"/>
      <c r="FM52" s="147"/>
      <c r="FN52" s="148"/>
      <c r="FO52" s="148"/>
      <c r="FP52" s="148"/>
      <c r="FQ52" s="148"/>
      <c r="FR52" s="147"/>
      <c r="FS52" s="148"/>
      <c r="FT52" s="148"/>
      <c r="FU52" s="148"/>
      <c r="FV52" s="148"/>
      <c r="FW52" s="147"/>
      <c r="FX52" s="148"/>
      <c r="FY52" s="148"/>
      <c r="FZ52" s="148"/>
      <c r="GA52" s="148"/>
      <c r="GB52" s="147"/>
      <c r="GC52" s="148"/>
      <c r="GD52" s="148"/>
      <c r="GE52" s="148"/>
      <c r="GF52" s="148"/>
      <c r="GG52" s="147"/>
      <c r="GH52" s="148"/>
      <c r="GI52" s="148"/>
      <c r="GJ52" s="148"/>
      <c r="GK52" s="148"/>
      <c r="GL52" s="147"/>
      <c r="GM52" s="148"/>
      <c r="GN52" s="148"/>
      <c r="GO52" s="148"/>
      <c r="GP52" s="148"/>
      <c r="GQ52" s="147"/>
      <c r="GR52" s="148"/>
      <c r="GS52" s="148"/>
      <c r="GT52" s="148"/>
      <c r="GU52" s="148"/>
      <c r="GV52" s="147"/>
      <c r="GW52" s="148"/>
      <c r="GX52" s="148"/>
      <c r="GY52" s="148"/>
      <c r="GZ52" s="148"/>
      <c r="HA52" s="147"/>
      <c r="HB52" s="148"/>
      <c r="HC52" s="148"/>
      <c r="HD52" s="148"/>
      <c r="HE52" s="148"/>
      <c r="HF52" s="147"/>
      <c r="HG52" s="148"/>
      <c r="HH52" s="148"/>
      <c r="HI52" s="148"/>
      <c r="HJ52" s="148"/>
      <c r="HK52" s="147"/>
      <c r="HL52" s="148"/>
      <c r="HM52" s="148"/>
      <c r="HN52" s="148"/>
      <c r="HO52" s="148"/>
      <c r="HP52" s="21" t="str">
        <f>IF(Planilha!I1896&lt;&gt;HP51,"VERIFIQUE","")</f>
        <v/>
      </c>
    </row>
    <row r="53" spans="1:224" ht="9" x14ac:dyDescent="0.15">
      <c r="A53" s="176" t="str">
        <f>Planilha!C1898</f>
        <v>9.4</v>
      </c>
      <c r="B53" s="157"/>
      <c r="C53" s="181"/>
      <c r="D53" s="16"/>
      <c r="E53" s="17"/>
      <c r="F53" s="17"/>
      <c r="G53" s="17"/>
      <c r="H53" s="17"/>
      <c r="I53" s="16"/>
      <c r="J53" s="17"/>
      <c r="K53" s="18"/>
      <c r="L53" s="18"/>
      <c r="M53" s="18"/>
      <c r="N53" s="16"/>
      <c r="O53" s="17"/>
      <c r="P53" s="19"/>
      <c r="Q53" s="19"/>
      <c r="R53" s="19"/>
      <c r="S53" s="16"/>
      <c r="T53" s="17"/>
      <c r="U53" s="19"/>
      <c r="V53" s="19"/>
      <c r="W53" s="19"/>
      <c r="X53" s="16"/>
      <c r="Y53" s="17"/>
      <c r="Z53" s="19"/>
      <c r="AA53" s="19"/>
      <c r="AB53" s="19"/>
      <c r="AC53" s="16"/>
      <c r="AD53" s="17"/>
      <c r="AE53" s="19"/>
      <c r="AF53" s="19"/>
      <c r="AG53" s="19"/>
      <c r="AH53" s="16"/>
      <c r="AI53" s="17"/>
      <c r="AJ53" s="19"/>
      <c r="AK53" s="19"/>
      <c r="AL53" s="19"/>
      <c r="AM53" s="951"/>
      <c r="AN53" s="952"/>
      <c r="AO53" s="954"/>
      <c r="AP53" s="954"/>
      <c r="AQ53" s="954"/>
      <c r="AR53" s="951"/>
      <c r="AS53" s="952"/>
      <c r="AT53" s="954"/>
      <c r="AU53" s="954"/>
      <c r="AV53" s="954"/>
      <c r="AW53" s="951"/>
      <c r="AX53" s="952"/>
      <c r="AY53" s="954"/>
      <c r="AZ53" s="954"/>
      <c r="BA53" s="954"/>
      <c r="BB53" s="16"/>
      <c r="BC53" s="17"/>
      <c r="BD53" s="19"/>
      <c r="BE53" s="19"/>
      <c r="BF53" s="19"/>
      <c r="BG53" s="16"/>
      <c r="BH53" s="17"/>
      <c r="BI53" s="19"/>
      <c r="BJ53" s="19"/>
      <c r="BK53" s="19"/>
      <c r="BL53" s="16"/>
      <c r="BM53" s="17"/>
      <c r="BN53" s="19"/>
      <c r="BO53" s="19"/>
      <c r="BP53" s="19"/>
      <c r="BQ53" s="16"/>
      <c r="BR53" s="17"/>
      <c r="BS53" s="19"/>
      <c r="BT53" s="19"/>
      <c r="BU53" s="19"/>
      <c r="BV53" s="16"/>
      <c r="BW53" s="17"/>
      <c r="BX53" s="19"/>
      <c r="BY53" s="19"/>
      <c r="BZ53" s="19"/>
      <c r="CA53" s="16"/>
      <c r="CB53" s="17"/>
      <c r="CC53" s="19"/>
      <c r="CD53" s="19"/>
      <c r="CE53" s="19"/>
      <c r="CF53" s="951"/>
      <c r="CG53" s="952"/>
      <c r="CH53" s="954"/>
      <c r="CI53" s="954"/>
      <c r="CJ53" s="954"/>
      <c r="CK53" s="951"/>
      <c r="CL53" s="952"/>
      <c r="CM53" s="954"/>
      <c r="CN53" s="954"/>
      <c r="CO53" s="954"/>
      <c r="CP53" s="951"/>
      <c r="CQ53" s="952"/>
      <c r="CR53" s="954"/>
      <c r="CS53" s="954"/>
      <c r="CT53" s="954"/>
      <c r="CU53" s="16"/>
      <c r="CV53" s="17"/>
      <c r="CW53" s="19"/>
      <c r="CX53" s="19"/>
      <c r="CY53" s="19"/>
      <c r="CZ53" s="16"/>
      <c r="DA53" s="17"/>
      <c r="DB53" s="19"/>
      <c r="DC53" s="19"/>
      <c r="DD53" s="19"/>
      <c r="DE53" s="16"/>
      <c r="DF53" s="17"/>
      <c r="DG53" s="19"/>
      <c r="DH53" s="19"/>
      <c r="DI53" s="19"/>
      <c r="DJ53" s="16"/>
      <c r="DK53" s="17"/>
      <c r="DL53" s="19"/>
      <c r="DM53" s="19"/>
      <c r="DN53" s="19"/>
      <c r="DO53" s="16"/>
      <c r="DP53" s="17"/>
      <c r="DQ53" s="19"/>
      <c r="DR53" s="19"/>
      <c r="DS53" s="19"/>
      <c r="DT53" s="16"/>
      <c r="DU53" s="17"/>
      <c r="DV53" s="17"/>
      <c r="DW53" s="17"/>
      <c r="DX53" s="17"/>
      <c r="DY53" s="951"/>
      <c r="DZ53" s="952"/>
      <c r="EA53" s="953"/>
      <c r="EB53" s="953"/>
      <c r="EC53" s="953"/>
      <c r="ED53" s="951"/>
      <c r="EE53" s="952"/>
      <c r="EF53" s="954"/>
      <c r="EG53" s="954"/>
      <c r="EH53" s="954"/>
      <c r="EI53" s="951"/>
      <c r="EJ53" s="952"/>
      <c r="EK53" s="954"/>
      <c r="EL53" s="954"/>
      <c r="EM53" s="954"/>
      <c r="EN53" s="16"/>
      <c r="EO53" s="17"/>
      <c r="EP53" s="19"/>
      <c r="EQ53" s="19"/>
      <c r="ER53" s="19"/>
      <c r="ES53" s="16"/>
      <c r="ET53" s="17"/>
      <c r="EU53" s="19"/>
      <c r="EV53" s="19"/>
      <c r="EW53" s="19"/>
      <c r="EX53" s="16"/>
      <c r="EY53" s="17"/>
      <c r="EZ53" s="19"/>
      <c r="FA53" s="19"/>
      <c r="FB53" s="19"/>
      <c r="FC53" s="16"/>
      <c r="FD53" s="17"/>
      <c r="FE53" s="19"/>
      <c r="FF53" s="19"/>
      <c r="FG53" s="19"/>
      <c r="FH53" s="16"/>
      <c r="FI53" s="17"/>
      <c r="FJ53" s="19"/>
      <c r="FK53" s="19"/>
      <c r="FL53" s="19"/>
      <c r="FM53" s="16"/>
      <c r="FN53" s="17"/>
      <c r="FO53" s="19"/>
      <c r="FP53" s="19"/>
      <c r="FQ53" s="19"/>
      <c r="FR53" s="16"/>
      <c r="FS53" s="17"/>
      <c r="FT53" s="19"/>
      <c r="FU53" s="19"/>
      <c r="FV53" s="19"/>
      <c r="FW53" s="16"/>
      <c r="FX53" s="17"/>
      <c r="FY53" s="19"/>
      <c r="FZ53" s="19"/>
      <c r="GA53" s="19"/>
      <c r="GB53" s="16"/>
      <c r="GC53" s="17"/>
      <c r="GD53" s="19"/>
      <c r="GE53" s="19"/>
      <c r="GF53" s="19"/>
      <c r="GG53" s="16"/>
      <c r="GH53" s="17"/>
      <c r="GI53" s="19"/>
      <c r="GJ53" s="19"/>
      <c r="GK53" s="19"/>
      <c r="GL53" s="16"/>
      <c r="GM53" s="17"/>
      <c r="GN53" s="19"/>
      <c r="GO53" s="19"/>
      <c r="GP53" s="19"/>
      <c r="GQ53" s="16"/>
      <c r="GR53" s="17"/>
      <c r="GS53" s="19"/>
      <c r="GT53" s="19"/>
      <c r="GU53" s="19"/>
      <c r="GV53" s="16"/>
      <c r="GW53" s="17"/>
      <c r="GX53" s="19"/>
      <c r="GY53" s="19"/>
      <c r="GZ53" s="19"/>
      <c r="HA53" s="16"/>
      <c r="HB53" s="17"/>
      <c r="HC53" s="19"/>
      <c r="HD53" s="19"/>
      <c r="HE53" s="19"/>
      <c r="HF53" s="16"/>
      <c r="HG53" s="17"/>
      <c r="HH53" s="19"/>
      <c r="HI53" s="19"/>
      <c r="HJ53" s="19"/>
      <c r="HK53" s="16"/>
      <c r="HL53" s="17"/>
      <c r="HM53" s="19"/>
      <c r="HN53" s="19"/>
      <c r="HO53" s="19"/>
      <c r="HP53" s="177"/>
    </row>
    <row r="54" spans="1:224" ht="9" x14ac:dyDescent="0.15">
      <c r="A54" s="176"/>
      <c r="B54" s="157" t="str">
        <f>Planilha!D1898</f>
        <v>TELECOMUNICAÇÕES</v>
      </c>
      <c r="C54" s="182"/>
      <c r="D54" s="7"/>
      <c r="E54" s="6">
        <f>Planilha!$I$2128*Cronograma!D55</f>
        <v>0</v>
      </c>
      <c r="F54" s="6"/>
      <c r="G54" s="6"/>
      <c r="H54" s="6"/>
      <c r="I54" s="7"/>
      <c r="J54" s="6">
        <f>Planilha!$I$2128*Cronograma!I55</f>
        <v>0</v>
      </c>
      <c r="K54" s="6"/>
      <c r="L54" s="6"/>
      <c r="M54" s="6"/>
      <c r="N54" s="7"/>
      <c r="O54" s="6">
        <f>Planilha!$I$2128*Cronograma!N55</f>
        <v>0</v>
      </c>
      <c r="P54" s="6"/>
      <c r="Q54" s="6"/>
      <c r="R54" s="6"/>
      <c r="S54" s="7"/>
      <c r="T54" s="6">
        <f>Planilha!$I$2128*Cronograma!S55</f>
        <v>0</v>
      </c>
      <c r="U54" s="6"/>
      <c r="V54" s="6"/>
      <c r="W54" s="6"/>
      <c r="X54" s="7"/>
      <c r="Y54" s="6">
        <f>Planilha!$I$2128*Cronograma!X55</f>
        <v>0</v>
      </c>
      <c r="Z54" s="6"/>
      <c r="AA54" s="6"/>
      <c r="AB54" s="6"/>
      <c r="AC54" s="7"/>
      <c r="AD54" s="6">
        <f>Planilha!$I$2128*Cronograma!AC55</f>
        <v>0</v>
      </c>
      <c r="AE54" s="6"/>
      <c r="AF54" s="6"/>
      <c r="AG54" s="6"/>
      <c r="AH54" s="7"/>
      <c r="AI54" s="6">
        <f>Planilha!$I$2128*Cronograma!AH55</f>
        <v>0</v>
      </c>
      <c r="AJ54" s="6"/>
      <c r="AK54" s="6"/>
      <c r="AL54" s="6"/>
      <c r="AM54" s="7"/>
      <c r="AN54" s="6">
        <f>Planilha!$I$2128*Cronograma!AM55</f>
        <v>37689.06</v>
      </c>
      <c r="AO54" s="6"/>
      <c r="AP54" s="6"/>
      <c r="AQ54" s="6"/>
      <c r="AR54" s="7"/>
      <c r="AS54" s="6">
        <f>Planilha!$I$2128*Cronograma!AR55</f>
        <v>28266.79</v>
      </c>
      <c r="AT54" s="6"/>
      <c r="AU54" s="6"/>
      <c r="AV54" s="6"/>
      <c r="AW54" s="7"/>
      <c r="AX54" s="6">
        <f>Planilha!$I$2128*Cronograma!AW55</f>
        <v>28266.79</v>
      </c>
      <c r="AY54" s="6"/>
      <c r="AZ54" s="6"/>
      <c r="BA54" s="6"/>
      <c r="BB54" s="7"/>
      <c r="BC54" s="6">
        <f>Planilha!$I$2128*Cronograma!BB55</f>
        <v>0</v>
      </c>
      <c r="BD54" s="6"/>
      <c r="BE54" s="6"/>
      <c r="BF54" s="6"/>
      <c r="BG54" s="7"/>
      <c r="BH54" s="6">
        <f>Planilha!$I$2128*Cronograma!BG55</f>
        <v>0</v>
      </c>
      <c r="BI54" s="6"/>
      <c r="BJ54" s="6"/>
      <c r="BK54" s="6"/>
      <c r="BL54" s="7"/>
      <c r="BM54" s="6">
        <f>Planilha!$I$2128*Cronograma!BL55</f>
        <v>0</v>
      </c>
      <c r="BN54" s="6"/>
      <c r="BO54" s="6"/>
      <c r="BP54" s="6"/>
      <c r="BQ54" s="7"/>
      <c r="BR54" s="6">
        <f>Planilha!$I$2128*Cronograma!BQ55</f>
        <v>0</v>
      </c>
      <c r="BS54" s="6"/>
      <c r="BT54" s="6"/>
      <c r="BU54" s="6"/>
      <c r="BV54" s="7"/>
      <c r="BW54" s="6">
        <f>Planilha!$I$2128*Cronograma!BV55</f>
        <v>0</v>
      </c>
      <c r="BX54" s="6"/>
      <c r="BY54" s="6"/>
      <c r="BZ54" s="6"/>
      <c r="CA54" s="7"/>
      <c r="CB54" s="6">
        <f>Planilha!$I$2128*Cronograma!CA55</f>
        <v>0</v>
      </c>
      <c r="CC54" s="6"/>
      <c r="CD54" s="6"/>
      <c r="CE54" s="6"/>
      <c r="CF54" s="7"/>
      <c r="CG54" s="6">
        <f>Planilha!$I$2128*Cronograma!CF55</f>
        <v>57600.639999999999</v>
      </c>
      <c r="CH54" s="6"/>
      <c r="CI54" s="6"/>
      <c r="CJ54" s="6"/>
      <c r="CK54" s="7"/>
      <c r="CL54" s="6">
        <f>Planilha!$I$2128*Cronograma!CK55</f>
        <v>43200.49</v>
      </c>
      <c r="CM54" s="6"/>
      <c r="CN54" s="6"/>
      <c r="CO54" s="6"/>
      <c r="CP54" s="7"/>
      <c r="CQ54" s="6">
        <f>Planilha!$I$2128*Cronograma!CP55</f>
        <v>43200.480000000003</v>
      </c>
      <c r="CR54" s="6"/>
      <c r="CS54" s="6"/>
      <c r="CT54" s="6"/>
      <c r="CU54" s="7"/>
      <c r="CV54" s="6">
        <f>Planilha!$I$2128*Cronograma!CU55</f>
        <v>0</v>
      </c>
      <c r="CW54" s="6"/>
      <c r="CX54" s="6"/>
      <c r="CY54" s="6"/>
      <c r="CZ54" s="7"/>
      <c r="DA54" s="6">
        <f>Planilha!$I$2128*Cronograma!CZ55</f>
        <v>0</v>
      </c>
      <c r="DB54" s="6"/>
      <c r="DC54" s="6"/>
      <c r="DD54" s="6"/>
      <c r="DE54" s="7"/>
      <c r="DF54" s="6">
        <f>Planilha!$I$2128*Cronograma!DE55</f>
        <v>0</v>
      </c>
      <c r="DG54" s="6"/>
      <c r="DH54" s="6"/>
      <c r="DI54" s="6"/>
      <c r="DJ54" s="7"/>
      <c r="DK54" s="6">
        <f>Planilha!$I$2128*Cronograma!DJ55</f>
        <v>0</v>
      </c>
      <c r="DL54" s="6"/>
      <c r="DM54" s="6"/>
      <c r="DN54" s="6"/>
      <c r="DO54" s="7"/>
      <c r="DP54" s="6">
        <f>Planilha!$I$2128*Cronograma!DO55</f>
        <v>0</v>
      </c>
      <c r="DQ54" s="6"/>
      <c r="DR54" s="6"/>
      <c r="DS54" s="6"/>
      <c r="DT54" s="7"/>
      <c r="DU54" s="6">
        <f>Planilha!$I$2128*Cronograma!DT55</f>
        <v>0</v>
      </c>
      <c r="DV54" s="6"/>
      <c r="DW54" s="6"/>
      <c r="DX54" s="6"/>
      <c r="DY54" s="7"/>
      <c r="DZ54" s="6">
        <f>Planilha!$I$2128*Cronograma!DY55</f>
        <v>33250.910000000003</v>
      </c>
      <c r="EA54" s="6"/>
      <c r="EB54" s="6"/>
      <c r="EC54" s="6"/>
      <c r="ED54" s="7"/>
      <c r="EE54" s="6">
        <f>Planilha!$I$2128*Cronograma!ED55</f>
        <v>24938.18</v>
      </c>
      <c r="EF54" s="6"/>
      <c r="EG54" s="6"/>
      <c r="EH54" s="6"/>
      <c r="EI54" s="7"/>
      <c r="EJ54" s="6">
        <f>Planilha!$I$2128*Cronograma!EI55</f>
        <v>24938.19</v>
      </c>
      <c r="EK54" s="6"/>
      <c r="EL54" s="6"/>
      <c r="EM54" s="6"/>
      <c r="EN54" s="7"/>
      <c r="EO54" s="6">
        <f>Planilha!$I$2128*Cronograma!EN55</f>
        <v>0</v>
      </c>
      <c r="EP54" s="6"/>
      <c r="EQ54" s="6"/>
      <c r="ER54" s="6"/>
      <c r="ES54" s="7"/>
      <c r="ET54" s="6">
        <f>Planilha!$I$2128*Cronograma!ES55</f>
        <v>0</v>
      </c>
      <c r="EU54" s="6"/>
      <c r="EV54" s="6"/>
      <c r="EW54" s="6"/>
      <c r="EX54" s="7"/>
      <c r="EY54" s="6">
        <f>Planilha!$I$2128*Cronograma!EX55</f>
        <v>0</v>
      </c>
      <c r="EZ54" s="6"/>
      <c r="FA54" s="6"/>
      <c r="FB54" s="6"/>
      <c r="FC54" s="7"/>
      <c r="FD54" s="6">
        <f>Planilha!$I$2128*Cronograma!FC55</f>
        <v>0</v>
      </c>
      <c r="FE54" s="6"/>
      <c r="FF54" s="6"/>
      <c r="FG54" s="6"/>
      <c r="FH54" s="7"/>
      <c r="FI54" s="6">
        <f>Planilha!$I$2128*Cronograma!FH55</f>
        <v>0</v>
      </c>
      <c r="FJ54" s="6"/>
      <c r="FK54" s="6"/>
      <c r="FL54" s="6"/>
      <c r="FM54" s="7"/>
      <c r="FN54" s="6">
        <f>Planilha!$I$2128*Cronograma!FM55</f>
        <v>0</v>
      </c>
      <c r="FO54" s="6"/>
      <c r="FP54" s="6"/>
      <c r="FQ54" s="6"/>
      <c r="FR54" s="7"/>
      <c r="FS54" s="6">
        <f>Planilha!$I$2128*Cronograma!FR55</f>
        <v>0</v>
      </c>
      <c r="FT54" s="6"/>
      <c r="FU54" s="6"/>
      <c r="FV54" s="6"/>
      <c r="FW54" s="7"/>
      <c r="FX54" s="6">
        <f>Planilha!$I$2128*Cronograma!FW55</f>
        <v>0</v>
      </c>
      <c r="FY54" s="6"/>
      <c r="FZ54" s="6"/>
      <c r="GA54" s="6"/>
      <c r="GB54" s="7"/>
      <c r="GC54" s="6">
        <f>Planilha!$I$2128*Cronograma!GB55</f>
        <v>0</v>
      </c>
      <c r="GD54" s="6"/>
      <c r="GE54" s="6"/>
      <c r="GF54" s="6"/>
      <c r="GG54" s="7"/>
      <c r="GH54" s="6">
        <f>Planilha!$I$2128*Cronograma!GG55</f>
        <v>0</v>
      </c>
      <c r="GI54" s="6"/>
      <c r="GJ54" s="6"/>
      <c r="GK54" s="6"/>
      <c r="GL54" s="7"/>
      <c r="GM54" s="6">
        <f>Planilha!$I$2128*Cronograma!GL55</f>
        <v>0</v>
      </c>
      <c r="GN54" s="6"/>
      <c r="GO54" s="6"/>
      <c r="GP54" s="6"/>
      <c r="GQ54" s="7"/>
      <c r="GR54" s="6">
        <f>Planilha!$I$2128*Cronograma!GQ55</f>
        <v>0</v>
      </c>
      <c r="GS54" s="6"/>
      <c r="GT54" s="6"/>
      <c r="GU54" s="6"/>
      <c r="GV54" s="7"/>
      <c r="GW54" s="6">
        <f>Planilha!$I$2128*Cronograma!GV55</f>
        <v>0</v>
      </c>
      <c r="GX54" s="6"/>
      <c r="GY54" s="6"/>
      <c r="GZ54" s="6"/>
      <c r="HA54" s="7"/>
      <c r="HB54" s="6">
        <f>Planilha!$I$2128*Cronograma!HA55</f>
        <v>0</v>
      </c>
      <c r="HC54" s="6"/>
      <c r="HD54" s="6"/>
      <c r="HE54" s="6"/>
      <c r="HF54" s="7"/>
      <c r="HG54" s="6">
        <f>Planilha!$I$2128*Cronograma!HF55</f>
        <v>0</v>
      </c>
      <c r="HH54" s="6"/>
      <c r="HI54" s="6"/>
      <c r="HJ54" s="6"/>
      <c r="HK54" s="7"/>
      <c r="HL54" s="6">
        <f>Planilha!$I$2128*Cronograma!HK55</f>
        <v>0</v>
      </c>
      <c r="HM54" s="6"/>
      <c r="HN54" s="6"/>
      <c r="HO54" s="6"/>
      <c r="HP54" s="179">
        <f>SUM(D54:HO54)</f>
        <v>321351.53000000003</v>
      </c>
    </row>
    <row r="55" spans="1:224" ht="9" x14ac:dyDescent="0.15">
      <c r="A55" s="180"/>
      <c r="B55" s="184"/>
      <c r="C55" s="186"/>
      <c r="D55" s="971"/>
      <c r="E55" s="972"/>
      <c r="F55" s="972"/>
      <c r="G55" s="972"/>
      <c r="H55" s="972"/>
      <c r="I55" s="971"/>
      <c r="J55" s="972"/>
      <c r="K55" s="972"/>
      <c r="L55" s="972"/>
      <c r="M55" s="972"/>
      <c r="N55" s="971"/>
      <c r="O55" s="972"/>
      <c r="P55" s="972"/>
      <c r="Q55" s="972"/>
      <c r="R55" s="972"/>
      <c r="S55" s="971"/>
      <c r="T55" s="972"/>
      <c r="U55" s="972"/>
      <c r="V55" s="972"/>
      <c r="W55" s="972"/>
      <c r="X55" s="971"/>
      <c r="Y55" s="972"/>
      <c r="Z55" s="972"/>
      <c r="AA55" s="972"/>
      <c r="AB55" s="972"/>
      <c r="AC55" s="971"/>
      <c r="AD55" s="972"/>
      <c r="AE55" s="972"/>
      <c r="AF55" s="972"/>
      <c r="AG55" s="972"/>
      <c r="AH55" s="971"/>
      <c r="AI55" s="972"/>
      <c r="AJ55" s="972"/>
      <c r="AK55" s="972"/>
      <c r="AL55" s="972"/>
      <c r="AM55" s="971">
        <v>0.117282964</v>
      </c>
      <c r="AN55" s="972"/>
      <c r="AO55" s="972"/>
      <c r="AP55" s="972"/>
      <c r="AQ55" s="972"/>
      <c r="AR55" s="971">
        <v>8.7962208E-2</v>
      </c>
      <c r="AS55" s="972"/>
      <c r="AT55" s="972"/>
      <c r="AU55" s="972"/>
      <c r="AV55" s="972"/>
      <c r="AW55" s="971">
        <v>8.7962208E-2</v>
      </c>
      <c r="AX55" s="972"/>
      <c r="AY55" s="972"/>
      <c r="AZ55" s="972"/>
      <c r="BA55" s="972"/>
      <c r="BB55" s="971"/>
      <c r="BC55" s="972"/>
      <c r="BD55" s="972"/>
      <c r="BE55" s="972"/>
      <c r="BF55" s="972"/>
      <c r="BG55" s="971"/>
      <c r="BH55" s="972"/>
      <c r="BI55" s="972"/>
      <c r="BJ55" s="972"/>
      <c r="BK55" s="972"/>
      <c r="BL55" s="971"/>
      <c r="BM55" s="972"/>
      <c r="BN55" s="972"/>
      <c r="BO55" s="972"/>
      <c r="BP55" s="972"/>
      <c r="BQ55" s="971"/>
      <c r="BR55" s="972"/>
      <c r="BS55" s="972"/>
      <c r="BT55" s="972"/>
      <c r="BU55" s="972"/>
      <c r="BV55" s="971"/>
      <c r="BW55" s="972"/>
      <c r="BX55" s="972"/>
      <c r="BY55" s="972"/>
      <c r="BZ55" s="972"/>
      <c r="CA55" s="971"/>
      <c r="CB55" s="972"/>
      <c r="CC55" s="972"/>
      <c r="CD55" s="972"/>
      <c r="CE55" s="972"/>
      <c r="CF55" s="971">
        <v>0.17924495300000001</v>
      </c>
      <c r="CG55" s="972"/>
      <c r="CH55" s="972"/>
      <c r="CI55" s="972"/>
      <c r="CJ55" s="972"/>
      <c r="CK55" s="971">
        <v>0.13443374599999999</v>
      </c>
      <c r="CL55" s="972"/>
      <c r="CM55" s="972"/>
      <c r="CN55" s="972"/>
      <c r="CO55" s="972"/>
      <c r="CP55" s="971">
        <v>0.13443371500000001</v>
      </c>
      <c r="CQ55" s="972"/>
      <c r="CR55" s="972"/>
      <c r="CS55" s="972"/>
      <c r="CT55" s="972"/>
      <c r="CU55" s="971"/>
      <c r="CV55" s="972"/>
      <c r="CW55" s="972"/>
      <c r="CX55" s="972"/>
      <c r="CY55" s="972"/>
      <c r="CZ55" s="971"/>
      <c r="DA55" s="972"/>
      <c r="DB55" s="972"/>
      <c r="DC55" s="972"/>
      <c r="DD55" s="972"/>
      <c r="DE55" s="971"/>
      <c r="DF55" s="972"/>
      <c r="DG55" s="972"/>
      <c r="DH55" s="972"/>
      <c r="DI55" s="972"/>
      <c r="DJ55" s="971"/>
      <c r="DK55" s="972"/>
      <c r="DL55" s="972"/>
      <c r="DM55" s="972"/>
      <c r="DN55" s="972"/>
      <c r="DO55" s="971"/>
      <c r="DP55" s="972"/>
      <c r="DQ55" s="972"/>
      <c r="DR55" s="972"/>
      <c r="DS55" s="972"/>
      <c r="DT55" s="971"/>
      <c r="DU55" s="972"/>
      <c r="DV55" s="972"/>
      <c r="DW55" s="972"/>
      <c r="DX55" s="972"/>
      <c r="DY55" s="971">
        <v>0.103472076</v>
      </c>
      <c r="DZ55" s="972"/>
      <c r="EA55" s="972"/>
      <c r="EB55" s="972"/>
      <c r="EC55" s="972"/>
      <c r="ED55" s="971">
        <v>7.7604048999999994E-2</v>
      </c>
      <c r="EE55" s="972"/>
      <c r="EF55" s="972"/>
      <c r="EG55" s="972"/>
      <c r="EH55" s="972"/>
      <c r="EI55" s="971">
        <v>7.7604080000000006E-2</v>
      </c>
      <c r="EJ55" s="972"/>
      <c r="EK55" s="972"/>
      <c r="EL55" s="972"/>
      <c r="EM55" s="972"/>
      <c r="EN55" s="971"/>
      <c r="EO55" s="972"/>
      <c r="EP55" s="972"/>
      <c r="EQ55" s="972"/>
      <c r="ER55" s="972"/>
      <c r="ES55" s="971"/>
      <c r="ET55" s="972"/>
      <c r="EU55" s="972"/>
      <c r="EV55" s="148"/>
      <c r="EW55" s="148"/>
      <c r="EX55" s="147"/>
      <c r="EY55" s="148"/>
      <c r="EZ55" s="148"/>
      <c r="FA55" s="148"/>
      <c r="FB55" s="148"/>
      <c r="FC55" s="147"/>
      <c r="FD55" s="148"/>
      <c r="FE55" s="148"/>
      <c r="FF55" s="148"/>
      <c r="FG55" s="148"/>
      <c r="FH55" s="147"/>
      <c r="FI55" s="148"/>
      <c r="FJ55" s="148"/>
      <c r="FK55" s="148"/>
      <c r="FL55" s="148"/>
      <c r="FM55" s="147"/>
      <c r="FN55" s="148"/>
      <c r="FO55" s="148"/>
      <c r="FP55" s="148"/>
      <c r="FQ55" s="148"/>
      <c r="FR55" s="147"/>
      <c r="FS55" s="148"/>
      <c r="FT55" s="148"/>
      <c r="FU55" s="148"/>
      <c r="FV55" s="148"/>
      <c r="FW55" s="147"/>
      <c r="FX55" s="148"/>
      <c r="FY55" s="148"/>
      <c r="FZ55" s="148"/>
      <c r="GA55" s="148"/>
      <c r="GB55" s="147"/>
      <c r="GC55" s="148"/>
      <c r="GD55" s="148"/>
      <c r="GE55" s="148"/>
      <c r="GF55" s="148"/>
      <c r="GG55" s="147"/>
      <c r="GH55" s="148"/>
      <c r="GI55" s="148"/>
      <c r="GJ55" s="148"/>
      <c r="GK55" s="148"/>
      <c r="GL55" s="147"/>
      <c r="GM55" s="148"/>
      <c r="GN55" s="148"/>
      <c r="GO55" s="148"/>
      <c r="GP55" s="148"/>
      <c r="GQ55" s="147"/>
      <c r="GR55" s="148"/>
      <c r="GS55" s="148"/>
      <c r="GT55" s="148"/>
      <c r="GU55" s="148"/>
      <c r="GV55" s="147"/>
      <c r="GW55" s="148"/>
      <c r="GX55" s="148"/>
      <c r="GY55" s="148"/>
      <c r="GZ55" s="148"/>
      <c r="HA55" s="147"/>
      <c r="HB55" s="148"/>
      <c r="HC55" s="148"/>
      <c r="HD55" s="148"/>
      <c r="HE55" s="148"/>
      <c r="HF55" s="147"/>
      <c r="HG55" s="148"/>
      <c r="HH55" s="148"/>
      <c r="HI55" s="148"/>
      <c r="HJ55" s="148"/>
      <c r="HK55" s="147"/>
      <c r="HL55" s="148"/>
      <c r="HM55" s="148"/>
      <c r="HN55" s="148"/>
      <c r="HO55" s="148"/>
      <c r="HP55" s="21" t="str">
        <f>IF(Planilha!I2128&lt;&gt;HP54,"VERIFIQUE","")</f>
        <v/>
      </c>
    </row>
    <row r="56" spans="1:224" ht="9" x14ac:dyDescent="0.15">
      <c r="A56" s="176" t="str">
        <f>Planilha!C2130</f>
        <v>9.5</v>
      </c>
      <c r="B56" s="157"/>
      <c r="C56" s="189"/>
      <c r="D56" s="16"/>
      <c r="E56" s="17"/>
      <c r="F56" s="17"/>
      <c r="G56" s="17"/>
      <c r="H56" s="17"/>
      <c r="I56" s="16"/>
      <c r="J56" s="17"/>
      <c r="K56" s="18"/>
      <c r="L56" s="18"/>
      <c r="M56" s="18"/>
      <c r="N56" s="16"/>
      <c r="O56" s="17"/>
      <c r="P56" s="19"/>
      <c r="Q56" s="19"/>
      <c r="R56" s="19"/>
      <c r="S56" s="16"/>
      <c r="T56" s="17"/>
      <c r="U56" s="19"/>
      <c r="V56" s="19"/>
      <c r="W56" s="19"/>
      <c r="X56" s="16"/>
      <c r="Y56" s="17"/>
      <c r="Z56" s="19"/>
      <c r="AA56" s="19"/>
      <c r="AB56" s="19"/>
      <c r="AC56" s="16"/>
      <c r="AD56" s="17"/>
      <c r="AE56" s="19"/>
      <c r="AF56" s="19"/>
      <c r="AG56" s="19"/>
      <c r="AH56" s="16"/>
      <c r="AI56" s="17"/>
      <c r="AJ56" s="19"/>
      <c r="AK56" s="19"/>
      <c r="AL56" s="19"/>
      <c r="AM56" s="951"/>
      <c r="AN56" s="952"/>
      <c r="AO56" s="954"/>
      <c r="AP56" s="954"/>
      <c r="AQ56" s="954"/>
      <c r="AR56" s="951"/>
      <c r="AS56" s="952"/>
      <c r="AT56" s="954"/>
      <c r="AU56" s="954"/>
      <c r="AV56" s="954"/>
      <c r="AW56" s="951"/>
      <c r="AX56" s="952"/>
      <c r="AY56" s="954"/>
      <c r="AZ56" s="954"/>
      <c r="BA56" s="954"/>
      <c r="BB56" s="16"/>
      <c r="BC56" s="17"/>
      <c r="BD56" s="19"/>
      <c r="BE56" s="19"/>
      <c r="BF56" s="19"/>
      <c r="BG56" s="16"/>
      <c r="BH56" s="17"/>
      <c r="BI56" s="19"/>
      <c r="BJ56" s="19"/>
      <c r="BK56" s="19"/>
      <c r="BL56" s="16"/>
      <c r="BM56" s="17"/>
      <c r="BN56" s="19"/>
      <c r="BO56" s="19"/>
      <c r="BP56" s="19"/>
      <c r="BQ56" s="16"/>
      <c r="BR56" s="17"/>
      <c r="BS56" s="19"/>
      <c r="BT56" s="19"/>
      <c r="BU56" s="19"/>
      <c r="BV56" s="16"/>
      <c r="BW56" s="17"/>
      <c r="BX56" s="19"/>
      <c r="BY56" s="19"/>
      <c r="BZ56" s="19"/>
      <c r="CA56" s="16"/>
      <c r="CB56" s="17"/>
      <c r="CC56" s="19"/>
      <c r="CD56" s="19"/>
      <c r="CE56" s="19"/>
      <c r="CF56" s="951"/>
      <c r="CG56" s="952"/>
      <c r="CH56" s="954"/>
      <c r="CI56" s="954"/>
      <c r="CJ56" s="954"/>
      <c r="CK56" s="951"/>
      <c r="CL56" s="952"/>
      <c r="CM56" s="954"/>
      <c r="CN56" s="954"/>
      <c r="CO56" s="954"/>
      <c r="CP56" s="951"/>
      <c r="CQ56" s="952"/>
      <c r="CR56" s="954"/>
      <c r="CS56" s="954"/>
      <c r="CT56" s="954"/>
      <c r="CU56" s="16"/>
      <c r="CV56" s="17"/>
      <c r="CW56" s="19"/>
      <c r="CX56" s="19"/>
      <c r="CY56" s="19"/>
      <c r="CZ56" s="16"/>
      <c r="DA56" s="17"/>
      <c r="DB56" s="19"/>
      <c r="DC56" s="19"/>
      <c r="DD56" s="19"/>
      <c r="DE56" s="16"/>
      <c r="DF56" s="17"/>
      <c r="DG56" s="19"/>
      <c r="DH56" s="19"/>
      <c r="DI56" s="19"/>
      <c r="DJ56" s="16"/>
      <c r="DK56" s="17"/>
      <c r="DL56" s="19"/>
      <c r="DM56" s="19"/>
      <c r="DN56" s="19"/>
      <c r="DO56" s="16"/>
      <c r="DP56" s="17"/>
      <c r="DQ56" s="19"/>
      <c r="DR56" s="19"/>
      <c r="DS56" s="19"/>
      <c r="DT56" s="16"/>
      <c r="DU56" s="17"/>
      <c r="DV56" s="17"/>
      <c r="DW56" s="17"/>
      <c r="DX56" s="17"/>
      <c r="DY56" s="951"/>
      <c r="DZ56" s="952"/>
      <c r="EA56" s="953"/>
      <c r="EB56" s="953"/>
      <c r="EC56" s="953"/>
      <c r="ED56" s="951"/>
      <c r="EE56" s="952"/>
      <c r="EF56" s="954"/>
      <c r="EG56" s="954"/>
      <c r="EH56" s="954"/>
      <c r="EI56" s="951"/>
      <c r="EJ56" s="952"/>
      <c r="EK56" s="954"/>
      <c r="EL56" s="954"/>
      <c r="EM56" s="954"/>
      <c r="EN56" s="16"/>
      <c r="EO56" s="17"/>
      <c r="EP56" s="19"/>
      <c r="EQ56" s="19"/>
      <c r="ER56" s="19"/>
      <c r="ES56" s="16"/>
      <c r="ET56" s="17"/>
      <c r="EU56" s="19"/>
      <c r="EV56" s="19"/>
      <c r="EW56" s="19"/>
      <c r="EX56" s="16"/>
      <c r="EY56" s="17"/>
      <c r="EZ56" s="19"/>
      <c r="FA56" s="19"/>
      <c r="FB56" s="19"/>
      <c r="FC56" s="16"/>
      <c r="FD56" s="17"/>
      <c r="FE56" s="19"/>
      <c r="FF56" s="19"/>
      <c r="FG56" s="19"/>
      <c r="FH56" s="16"/>
      <c r="FI56" s="17"/>
      <c r="FJ56" s="19"/>
      <c r="FK56" s="19"/>
      <c r="FL56" s="19"/>
      <c r="FM56" s="16"/>
      <c r="FN56" s="17"/>
      <c r="FO56" s="19"/>
      <c r="FP56" s="19"/>
      <c r="FQ56" s="19"/>
      <c r="FR56" s="16"/>
      <c r="FS56" s="17"/>
      <c r="FT56" s="19"/>
      <c r="FU56" s="19"/>
      <c r="FV56" s="19"/>
      <c r="FW56" s="16"/>
      <c r="FX56" s="17"/>
      <c r="FY56" s="19"/>
      <c r="FZ56" s="19"/>
      <c r="GA56" s="19"/>
      <c r="GB56" s="16"/>
      <c r="GC56" s="17"/>
      <c r="GD56" s="19"/>
      <c r="GE56" s="19"/>
      <c r="GF56" s="19"/>
      <c r="GG56" s="16"/>
      <c r="GH56" s="17"/>
      <c r="GI56" s="19"/>
      <c r="GJ56" s="19"/>
      <c r="GK56" s="19"/>
      <c r="GL56" s="16"/>
      <c r="GM56" s="17"/>
      <c r="GN56" s="19"/>
      <c r="GO56" s="19"/>
      <c r="GP56" s="19"/>
      <c r="GQ56" s="16"/>
      <c r="GR56" s="17"/>
      <c r="GS56" s="19"/>
      <c r="GT56" s="19"/>
      <c r="GU56" s="19"/>
      <c r="GV56" s="16"/>
      <c r="GW56" s="17"/>
      <c r="GX56" s="19"/>
      <c r="GY56" s="19"/>
      <c r="GZ56" s="19"/>
      <c r="HA56" s="16"/>
      <c r="HB56" s="17"/>
      <c r="HC56" s="19"/>
      <c r="HD56" s="19"/>
      <c r="HE56" s="19"/>
      <c r="HF56" s="16"/>
      <c r="HG56" s="17"/>
      <c r="HH56" s="19"/>
      <c r="HI56" s="19"/>
      <c r="HJ56" s="19"/>
      <c r="HK56" s="16"/>
      <c r="HL56" s="17"/>
      <c r="HM56" s="19"/>
      <c r="HN56" s="19"/>
      <c r="HO56" s="19"/>
      <c r="HP56" s="188"/>
    </row>
    <row r="57" spans="1:224" ht="9" x14ac:dyDescent="0.15">
      <c r="A57" s="176"/>
      <c r="B57" s="157" t="str">
        <f>Planilha!D2130</f>
        <v>SDAI</v>
      </c>
      <c r="C57" s="182"/>
      <c r="D57" s="7"/>
      <c r="E57" s="6">
        <f>Planilha!$I$2220*Cronograma!D58</f>
        <v>0</v>
      </c>
      <c r="F57" s="6"/>
      <c r="G57" s="6"/>
      <c r="H57" s="6"/>
      <c r="I57" s="7"/>
      <c r="J57" s="6">
        <f>Planilha!$I$2220*Cronograma!I58</f>
        <v>0</v>
      </c>
      <c r="K57" s="6"/>
      <c r="L57" s="6"/>
      <c r="M57" s="6"/>
      <c r="N57" s="7"/>
      <c r="O57" s="6">
        <f>Planilha!$I$2220*Cronograma!N58</f>
        <v>0</v>
      </c>
      <c r="P57" s="6"/>
      <c r="Q57" s="6"/>
      <c r="R57" s="6"/>
      <c r="S57" s="7"/>
      <c r="T57" s="6">
        <f>Planilha!$I$2220*Cronograma!S58</f>
        <v>0</v>
      </c>
      <c r="U57" s="6"/>
      <c r="V57" s="6"/>
      <c r="W57" s="6"/>
      <c r="X57" s="7"/>
      <c r="Y57" s="6">
        <f>Planilha!$I$2220*Cronograma!X58</f>
        <v>0</v>
      </c>
      <c r="Z57" s="6"/>
      <c r="AA57" s="6"/>
      <c r="AB57" s="6"/>
      <c r="AC57" s="7"/>
      <c r="AD57" s="6">
        <f>Planilha!$I$2220*Cronograma!AC58</f>
        <v>0</v>
      </c>
      <c r="AE57" s="6"/>
      <c r="AF57" s="6"/>
      <c r="AG57" s="6"/>
      <c r="AH57" s="7"/>
      <c r="AI57" s="6">
        <f>Planilha!$I$2220*Cronograma!AH58</f>
        <v>0</v>
      </c>
      <c r="AJ57" s="6"/>
      <c r="AK57" s="6"/>
      <c r="AL57" s="6"/>
      <c r="AM57" s="7"/>
      <c r="AN57" s="6">
        <f>Planilha!$I$2220*Cronograma!AM58</f>
        <v>56529.66</v>
      </c>
      <c r="AO57" s="6"/>
      <c r="AP57" s="6"/>
      <c r="AQ57" s="6"/>
      <c r="AR57" s="7"/>
      <c r="AS57" s="6">
        <f>Planilha!$I$2220*Cronograma!AR58</f>
        <v>42397.24</v>
      </c>
      <c r="AT57" s="6"/>
      <c r="AU57" s="6"/>
      <c r="AV57" s="6"/>
      <c r="AW57" s="7"/>
      <c r="AX57" s="6">
        <f>Planilha!$I$2220*Cronograma!AW58</f>
        <v>42397.24</v>
      </c>
      <c r="AY57" s="6"/>
      <c r="AZ57" s="6"/>
      <c r="BA57" s="6"/>
      <c r="BB57" s="7"/>
      <c r="BC57" s="6">
        <f>Planilha!$I$2220*Cronograma!BB58</f>
        <v>0</v>
      </c>
      <c r="BD57" s="6"/>
      <c r="BE57" s="6"/>
      <c r="BF57" s="6"/>
      <c r="BG57" s="7"/>
      <c r="BH57" s="6">
        <f>Planilha!$I$2220*Cronograma!BG58</f>
        <v>0</v>
      </c>
      <c r="BI57" s="6"/>
      <c r="BJ57" s="6"/>
      <c r="BK57" s="6"/>
      <c r="BL57" s="7"/>
      <c r="BM57" s="6">
        <f>Planilha!$I$2220*Cronograma!BL58</f>
        <v>0</v>
      </c>
      <c r="BN57" s="6"/>
      <c r="BO57" s="6"/>
      <c r="BP57" s="6"/>
      <c r="BQ57" s="7"/>
      <c r="BR57" s="6">
        <f>Planilha!$I$2220*Cronograma!BQ58</f>
        <v>0</v>
      </c>
      <c r="BS57" s="6"/>
      <c r="BT57" s="6"/>
      <c r="BU57" s="6"/>
      <c r="BV57" s="7"/>
      <c r="BW57" s="6">
        <f>Planilha!$I$2220*Cronograma!BV58</f>
        <v>0</v>
      </c>
      <c r="BX57" s="6"/>
      <c r="BY57" s="6"/>
      <c r="BZ57" s="6"/>
      <c r="CA57" s="7"/>
      <c r="CB57" s="6">
        <f>Planilha!$I$2220*Cronograma!CA58</f>
        <v>0</v>
      </c>
      <c r="CC57" s="6"/>
      <c r="CD57" s="6"/>
      <c r="CE57" s="6"/>
      <c r="CF57" s="7"/>
      <c r="CG57" s="6">
        <f>Planilha!$I$2220*Cronograma!CF58</f>
        <v>104807.67999999999</v>
      </c>
      <c r="CH57" s="6"/>
      <c r="CI57" s="6"/>
      <c r="CJ57" s="6"/>
      <c r="CK57" s="7"/>
      <c r="CL57" s="6">
        <f>Planilha!$I$2220*Cronograma!CK58</f>
        <v>78605.759999999995</v>
      </c>
      <c r="CM57" s="6"/>
      <c r="CN57" s="6"/>
      <c r="CO57" s="6"/>
      <c r="CP57" s="7"/>
      <c r="CQ57" s="6">
        <f>Planilha!$I$2220*Cronograma!CP58</f>
        <v>78605.75</v>
      </c>
      <c r="CR57" s="6"/>
      <c r="CS57" s="6"/>
      <c r="CT57" s="6"/>
      <c r="CU57" s="7"/>
      <c r="CV57" s="6">
        <f>Planilha!$I$2220*Cronograma!CU58</f>
        <v>0</v>
      </c>
      <c r="CW57" s="6"/>
      <c r="CX57" s="6"/>
      <c r="CY57" s="6"/>
      <c r="CZ57" s="7"/>
      <c r="DA57" s="6">
        <f>Planilha!$I$2220*Cronograma!CZ58</f>
        <v>0</v>
      </c>
      <c r="DB57" s="6"/>
      <c r="DC57" s="6"/>
      <c r="DD57" s="6"/>
      <c r="DE57" s="7"/>
      <c r="DF57" s="6">
        <f>Planilha!$I$2220*Cronograma!DE58</f>
        <v>0</v>
      </c>
      <c r="DG57" s="6"/>
      <c r="DH57" s="6"/>
      <c r="DI57" s="6"/>
      <c r="DJ57" s="7"/>
      <c r="DK57" s="6">
        <f>Planilha!$I$2220*Cronograma!DJ58</f>
        <v>0</v>
      </c>
      <c r="DL57" s="6"/>
      <c r="DM57" s="6"/>
      <c r="DN57" s="6"/>
      <c r="DO57" s="7"/>
      <c r="DP57" s="6">
        <f>Planilha!$I$2220*Cronograma!DO58</f>
        <v>0</v>
      </c>
      <c r="DQ57" s="6"/>
      <c r="DR57" s="6"/>
      <c r="DS57" s="6"/>
      <c r="DT57" s="7"/>
      <c r="DU57" s="6">
        <f>Planilha!$I$2220*Cronograma!DT58</f>
        <v>0</v>
      </c>
      <c r="DV57" s="6"/>
      <c r="DW57" s="6"/>
      <c r="DX57" s="6"/>
      <c r="DY57" s="7"/>
      <c r="DZ57" s="6">
        <f>Planilha!$I$2220*Cronograma!DY58</f>
        <v>54087.93</v>
      </c>
      <c r="EA57" s="6"/>
      <c r="EB57" s="6"/>
      <c r="EC57" s="6"/>
      <c r="ED57" s="7"/>
      <c r="EE57" s="6">
        <f>Planilha!$I$2220*Cronograma!ED58</f>
        <v>40565.949999999997</v>
      </c>
      <c r="EF57" s="6"/>
      <c r="EG57" s="6"/>
      <c r="EH57" s="6"/>
      <c r="EI57" s="7"/>
      <c r="EJ57" s="6">
        <f>Planilha!$I$2220*Cronograma!EI58</f>
        <v>40565.94</v>
      </c>
      <c r="EK57" s="6"/>
      <c r="EL57" s="6"/>
      <c r="EM57" s="6"/>
      <c r="EN57" s="7"/>
      <c r="EO57" s="6">
        <f>Planilha!$I$2220*Cronograma!EN58</f>
        <v>0</v>
      </c>
      <c r="EP57" s="6"/>
      <c r="EQ57" s="6"/>
      <c r="ER57" s="6"/>
      <c r="ES57" s="7"/>
      <c r="ET57" s="6">
        <f>Planilha!$I$2220*Cronograma!ES58</f>
        <v>0</v>
      </c>
      <c r="EU57" s="6"/>
      <c r="EV57" s="6"/>
      <c r="EW57" s="6"/>
      <c r="EX57" s="7"/>
      <c r="EY57" s="6">
        <f>Planilha!$I$2220*Cronograma!EX58</f>
        <v>0</v>
      </c>
      <c r="EZ57" s="6"/>
      <c r="FA57" s="6"/>
      <c r="FB57" s="6"/>
      <c r="FC57" s="7"/>
      <c r="FD57" s="6">
        <f>Planilha!$I$2220*Cronograma!FC58</f>
        <v>0</v>
      </c>
      <c r="FE57" s="6"/>
      <c r="FF57" s="6"/>
      <c r="FG57" s="6"/>
      <c r="FH57" s="7"/>
      <c r="FI57" s="6">
        <f>Planilha!$I$2220*Cronograma!FH58</f>
        <v>0</v>
      </c>
      <c r="FJ57" s="6"/>
      <c r="FK57" s="6"/>
      <c r="FL57" s="6"/>
      <c r="FM57" s="7"/>
      <c r="FN57" s="6">
        <f>Planilha!$I$2220*Cronograma!FM58</f>
        <v>0</v>
      </c>
      <c r="FO57" s="6"/>
      <c r="FP57" s="6"/>
      <c r="FQ57" s="6"/>
      <c r="FR57" s="7"/>
      <c r="FS57" s="6">
        <f>Planilha!$I$2220*Cronograma!FR58</f>
        <v>0</v>
      </c>
      <c r="FT57" s="6"/>
      <c r="FU57" s="6"/>
      <c r="FV57" s="6"/>
      <c r="FW57" s="7"/>
      <c r="FX57" s="6">
        <f>Planilha!$I$2220*Cronograma!FW58</f>
        <v>0</v>
      </c>
      <c r="FY57" s="6"/>
      <c r="FZ57" s="6"/>
      <c r="GA57" s="6"/>
      <c r="GB57" s="7"/>
      <c r="GC57" s="6">
        <f>Planilha!$I$2220*Cronograma!GB58</f>
        <v>0</v>
      </c>
      <c r="GD57" s="6"/>
      <c r="GE57" s="6"/>
      <c r="GF57" s="6"/>
      <c r="GG57" s="7"/>
      <c r="GH57" s="6">
        <f>Planilha!$I$2220*Cronograma!GG58</f>
        <v>0</v>
      </c>
      <c r="GI57" s="6"/>
      <c r="GJ57" s="6"/>
      <c r="GK57" s="6"/>
      <c r="GL57" s="7"/>
      <c r="GM57" s="6">
        <f>Planilha!$I$2220*Cronograma!GL58</f>
        <v>0</v>
      </c>
      <c r="GN57" s="6"/>
      <c r="GO57" s="6"/>
      <c r="GP57" s="6"/>
      <c r="GQ57" s="7"/>
      <c r="GR57" s="6">
        <f>Planilha!$I$2220*Cronograma!GQ58</f>
        <v>0</v>
      </c>
      <c r="GS57" s="6"/>
      <c r="GT57" s="6"/>
      <c r="GU57" s="6"/>
      <c r="GV57" s="7"/>
      <c r="GW57" s="6">
        <f>Planilha!$I$2220*Cronograma!GV58</f>
        <v>0</v>
      </c>
      <c r="GX57" s="6"/>
      <c r="GY57" s="6"/>
      <c r="GZ57" s="6"/>
      <c r="HA57" s="7"/>
      <c r="HB57" s="6">
        <f>Planilha!$I$2220*Cronograma!HA58</f>
        <v>0</v>
      </c>
      <c r="HC57" s="6"/>
      <c r="HD57" s="6"/>
      <c r="HE57" s="6"/>
      <c r="HF57" s="7"/>
      <c r="HG57" s="6">
        <f>Planilha!$I$2220*Cronograma!HF58</f>
        <v>0</v>
      </c>
      <c r="HH57" s="6"/>
      <c r="HI57" s="6"/>
      <c r="HJ57" s="6"/>
      <c r="HK57" s="7"/>
      <c r="HL57" s="6">
        <f>Planilha!$I$2220*Cronograma!HK58</f>
        <v>0</v>
      </c>
      <c r="HM57" s="6"/>
      <c r="HN57" s="6"/>
      <c r="HO57" s="6"/>
      <c r="HP57" s="179">
        <f>SUM(D57:HO57)</f>
        <v>538563.15</v>
      </c>
    </row>
    <row r="58" spans="1:224" ht="9" x14ac:dyDescent="0.15">
      <c r="A58" s="180"/>
      <c r="B58" s="184"/>
      <c r="C58" s="189"/>
      <c r="D58" s="959"/>
      <c r="E58" s="960"/>
      <c r="F58" s="960"/>
      <c r="G58" s="960"/>
      <c r="H58" s="960"/>
      <c r="I58" s="959"/>
      <c r="J58" s="960"/>
      <c r="K58" s="960"/>
      <c r="L58" s="960"/>
      <c r="M58" s="960"/>
      <c r="N58" s="959"/>
      <c r="O58" s="960"/>
      <c r="P58" s="960"/>
      <c r="Q58" s="960"/>
      <c r="R58" s="960"/>
      <c r="S58" s="959"/>
      <c r="T58" s="960"/>
      <c r="U58" s="960"/>
      <c r="V58" s="960"/>
      <c r="W58" s="960"/>
      <c r="X58" s="959"/>
      <c r="Y58" s="960"/>
      <c r="Z58" s="960"/>
      <c r="AA58" s="960"/>
      <c r="AB58" s="960"/>
      <c r="AC58" s="959"/>
      <c r="AD58" s="960"/>
      <c r="AE58" s="960"/>
      <c r="AF58" s="960"/>
      <c r="AG58" s="960"/>
      <c r="AH58" s="959"/>
      <c r="AI58" s="960"/>
      <c r="AJ58" s="960"/>
      <c r="AK58" s="960"/>
      <c r="AL58" s="960"/>
      <c r="AM58" s="959">
        <v>0.104963847</v>
      </c>
      <c r="AN58" s="960"/>
      <c r="AO58" s="960"/>
      <c r="AP58" s="960"/>
      <c r="AQ58" s="960"/>
      <c r="AR58" s="959">
        <v>7.8722875999999997E-2</v>
      </c>
      <c r="AS58" s="960"/>
      <c r="AT58" s="960"/>
      <c r="AU58" s="960"/>
      <c r="AV58" s="960"/>
      <c r="AW58" s="959">
        <v>7.8722875999999997E-2</v>
      </c>
      <c r="AX58" s="960"/>
      <c r="AY58" s="960"/>
      <c r="AZ58" s="960"/>
      <c r="BA58" s="960"/>
      <c r="BB58" s="959"/>
      <c r="BC58" s="960"/>
      <c r="BD58" s="960"/>
      <c r="BE58" s="960"/>
      <c r="BF58" s="960"/>
      <c r="BG58" s="959"/>
      <c r="BH58" s="960"/>
      <c r="BI58" s="960"/>
      <c r="BJ58" s="960"/>
      <c r="BK58" s="960"/>
      <c r="BL58" s="959"/>
      <c r="BM58" s="960"/>
      <c r="BN58" s="960"/>
      <c r="BO58" s="960"/>
      <c r="BP58" s="960"/>
      <c r="BQ58" s="959"/>
      <c r="BR58" s="960"/>
      <c r="BS58" s="960"/>
      <c r="BT58" s="960"/>
      <c r="BU58" s="960"/>
      <c r="BV58" s="959"/>
      <c r="BW58" s="960"/>
      <c r="BX58" s="960"/>
      <c r="BY58" s="960"/>
      <c r="BZ58" s="960"/>
      <c r="CA58" s="959"/>
      <c r="CB58" s="960"/>
      <c r="CC58" s="960"/>
      <c r="CD58" s="960"/>
      <c r="CE58" s="960"/>
      <c r="CF58" s="959">
        <v>0.194606111</v>
      </c>
      <c r="CG58" s="960"/>
      <c r="CH58" s="960"/>
      <c r="CI58" s="960"/>
      <c r="CJ58" s="960"/>
      <c r="CK58" s="959">
        <v>0.145954583</v>
      </c>
      <c r="CL58" s="960"/>
      <c r="CM58" s="960"/>
      <c r="CN58" s="960"/>
      <c r="CO58" s="960"/>
      <c r="CP58" s="959">
        <v>0.14595456400000001</v>
      </c>
      <c r="CQ58" s="960"/>
      <c r="CR58" s="960"/>
      <c r="CS58" s="960"/>
      <c r="CT58" s="960"/>
      <c r="CU58" s="959"/>
      <c r="CV58" s="960"/>
      <c r="CW58" s="960"/>
      <c r="CX58" s="960"/>
      <c r="CY58" s="960"/>
      <c r="CZ58" s="959"/>
      <c r="DA58" s="960"/>
      <c r="DB58" s="960"/>
      <c r="DC58" s="960"/>
      <c r="DD58" s="960"/>
      <c r="DE58" s="959"/>
      <c r="DF58" s="960"/>
      <c r="DG58" s="960"/>
      <c r="DH58" s="960"/>
      <c r="DI58" s="960"/>
      <c r="DJ58" s="959"/>
      <c r="DK58" s="960"/>
      <c r="DL58" s="960"/>
      <c r="DM58" s="960"/>
      <c r="DN58" s="960"/>
      <c r="DO58" s="959"/>
      <c r="DP58" s="960"/>
      <c r="DQ58" s="960"/>
      <c r="DR58" s="960"/>
      <c r="DS58" s="960"/>
      <c r="DT58" s="959"/>
      <c r="DU58" s="960"/>
      <c r="DV58" s="960"/>
      <c r="DW58" s="960"/>
      <c r="DX58" s="960"/>
      <c r="DY58" s="959">
        <v>0.100430061</v>
      </c>
      <c r="DZ58" s="960"/>
      <c r="EA58" s="960"/>
      <c r="EB58" s="960"/>
      <c r="EC58" s="960"/>
      <c r="ED58" s="959">
        <v>7.5322550000000002E-2</v>
      </c>
      <c r="EE58" s="960"/>
      <c r="EF58" s="960"/>
      <c r="EG58" s="960"/>
      <c r="EH58" s="960"/>
      <c r="EI58" s="959">
        <v>7.5322531999999998E-2</v>
      </c>
      <c r="EJ58" s="960"/>
      <c r="EK58" s="960"/>
      <c r="EL58" s="960"/>
      <c r="EM58" s="960"/>
      <c r="EN58" s="959"/>
      <c r="EO58" s="960"/>
      <c r="EP58" s="960"/>
      <c r="EQ58" s="960"/>
      <c r="ER58" s="960"/>
      <c r="ES58" s="959"/>
      <c r="ET58" s="960"/>
      <c r="EU58" s="960"/>
      <c r="EV58" s="960"/>
      <c r="EW58" s="148"/>
      <c r="EX58" s="147"/>
      <c r="EY58" s="148"/>
      <c r="EZ58" s="148"/>
      <c r="FA58" s="148"/>
      <c r="FB58" s="148"/>
      <c r="FC58" s="147"/>
      <c r="FD58" s="148"/>
      <c r="FE58" s="148"/>
      <c r="FF58" s="148"/>
      <c r="FG58" s="148"/>
      <c r="FH58" s="147"/>
      <c r="FI58" s="148"/>
      <c r="FJ58" s="148"/>
      <c r="FK58" s="148"/>
      <c r="FL58" s="148"/>
      <c r="FM58" s="147"/>
      <c r="FN58" s="148"/>
      <c r="FO58" s="148"/>
      <c r="FP58" s="148"/>
      <c r="FQ58" s="148"/>
      <c r="FR58" s="147"/>
      <c r="FS58" s="148"/>
      <c r="FT58" s="148"/>
      <c r="FU58" s="148"/>
      <c r="FV58" s="148"/>
      <c r="FW58" s="147"/>
      <c r="FX58" s="148"/>
      <c r="FY58" s="148"/>
      <c r="FZ58" s="148"/>
      <c r="GA58" s="148"/>
      <c r="GB58" s="147"/>
      <c r="GC58" s="148"/>
      <c r="GD58" s="148"/>
      <c r="GE58" s="148"/>
      <c r="GF58" s="148"/>
      <c r="GG58" s="147"/>
      <c r="GH58" s="148"/>
      <c r="GI58" s="148"/>
      <c r="GJ58" s="148"/>
      <c r="GK58" s="148"/>
      <c r="GL58" s="147"/>
      <c r="GM58" s="148"/>
      <c r="GN58" s="148"/>
      <c r="GO58" s="148"/>
      <c r="GP58" s="148"/>
      <c r="GQ58" s="147"/>
      <c r="GR58" s="148"/>
      <c r="GS58" s="148"/>
      <c r="GT58" s="148"/>
      <c r="GU58" s="148"/>
      <c r="GV58" s="147"/>
      <c r="GW58" s="148"/>
      <c r="GX58" s="148"/>
      <c r="GY58" s="148"/>
      <c r="GZ58" s="148"/>
      <c r="HA58" s="147"/>
      <c r="HB58" s="148"/>
      <c r="HC58" s="148"/>
      <c r="HD58" s="148"/>
      <c r="HE58" s="148"/>
      <c r="HF58" s="147"/>
      <c r="HG58" s="148"/>
      <c r="HH58" s="148"/>
      <c r="HI58" s="148"/>
      <c r="HJ58" s="148"/>
      <c r="HK58" s="147"/>
      <c r="HL58" s="148"/>
      <c r="HM58" s="148"/>
      <c r="HN58" s="148"/>
      <c r="HO58" s="148"/>
      <c r="HP58" s="21" t="str">
        <f>IF(Planilha!I2220&lt;&gt;HP57,"VERIFIQUE","")</f>
        <v/>
      </c>
    </row>
    <row r="59" spans="1:224" ht="9" x14ac:dyDescent="0.15">
      <c r="A59" s="176" t="str">
        <f>Planilha!C2222</f>
        <v>9.6</v>
      </c>
      <c r="B59" s="157"/>
      <c r="C59" s="181"/>
      <c r="D59" s="16"/>
      <c r="E59" s="17"/>
      <c r="F59" s="17"/>
      <c r="G59" s="17"/>
      <c r="H59" s="17"/>
      <c r="I59" s="16"/>
      <c r="J59" s="17"/>
      <c r="K59" s="18"/>
      <c r="L59" s="18"/>
      <c r="M59" s="18"/>
      <c r="N59" s="16"/>
      <c r="O59" s="17"/>
      <c r="P59" s="19"/>
      <c r="Q59" s="19"/>
      <c r="R59" s="19"/>
      <c r="S59" s="16"/>
      <c r="T59" s="17"/>
      <c r="U59" s="19"/>
      <c r="V59" s="19"/>
      <c r="W59" s="19"/>
      <c r="X59" s="16"/>
      <c r="Y59" s="17"/>
      <c r="Z59" s="19"/>
      <c r="AA59" s="19"/>
      <c r="AB59" s="19"/>
      <c r="AC59" s="16"/>
      <c r="AD59" s="17"/>
      <c r="AE59" s="19"/>
      <c r="AF59" s="19"/>
      <c r="AG59" s="19"/>
      <c r="AH59" s="16"/>
      <c r="AI59" s="17"/>
      <c r="AJ59" s="19"/>
      <c r="AK59" s="19"/>
      <c r="AL59" s="19"/>
      <c r="AM59" s="16"/>
      <c r="AN59" s="17"/>
      <c r="AO59" s="19"/>
      <c r="AP59" s="19"/>
      <c r="AQ59" s="19"/>
      <c r="AR59" s="951"/>
      <c r="AS59" s="952"/>
      <c r="AT59" s="954"/>
      <c r="AU59" s="954"/>
      <c r="AV59" s="954"/>
      <c r="AW59" s="16"/>
      <c r="AX59" s="17"/>
      <c r="AY59" s="19"/>
      <c r="AZ59" s="19"/>
      <c r="BA59" s="19"/>
      <c r="BB59" s="16"/>
      <c r="BC59" s="17"/>
      <c r="BD59" s="19"/>
      <c r="BE59" s="19"/>
      <c r="BF59" s="19"/>
      <c r="BG59" s="16"/>
      <c r="BH59" s="17"/>
      <c r="BI59" s="19"/>
      <c r="BJ59" s="19"/>
      <c r="BK59" s="19"/>
      <c r="BL59" s="16"/>
      <c r="BM59" s="17"/>
      <c r="BN59" s="19"/>
      <c r="BO59" s="19"/>
      <c r="BP59" s="19"/>
      <c r="BQ59" s="16"/>
      <c r="BR59" s="17"/>
      <c r="BS59" s="19"/>
      <c r="BT59" s="19"/>
      <c r="BU59" s="19"/>
      <c r="BV59" s="16"/>
      <c r="BW59" s="17"/>
      <c r="BX59" s="19"/>
      <c r="BY59" s="19"/>
      <c r="BZ59" s="19"/>
      <c r="CA59" s="16"/>
      <c r="CB59" s="17"/>
      <c r="CC59" s="19"/>
      <c r="CD59" s="19"/>
      <c r="CE59" s="19"/>
      <c r="CF59" s="16"/>
      <c r="CG59" s="17"/>
      <c r="CH59" s="19"/>
      <c r="CI59" s="19"/>
      <c r="CJ59" s="19"/>
      <c r="CK59" s="951"/>
      <c r="CL59" s="952"/>
      <c r="CM59" s="954"/>
      <c r="CN59" s="954"/>
      <c r="CO59" s="954"/>
      <c r="CP59" s="16"/>
      <c r="CQ59" s="17"/>
      <c r="CR59" s="19"/>
      <c r="CS59" s="19"/>
      <c r="CT59" s="19"/>
      <c r="CU59" s="16"/>
      <c r="CV59" s="17"/>
      <c r="CW59" s="19"/>
      <c r="CX59" s="19"/>
      <c r="CY59" s="19"/>
      <c r="CZ59" s="16"/>
      <c r="DA59" s="17"/>
      <c r="DB59" s="19"/>
      <c r="DC59" s="19"/>
      <c r="DD59" s="19"/>
      <c r="DE59" s="16"/>
      <c r="DF59" s="17"/>
      <c r="DG59" s="19"/>
      <c r="DH59" s="19"/>
      <c r="DI59" s="19"/>
      <c r="DJ59" s="16"/>
      <c r="DK59" s="17"/>
      <c r="DL59" s="19"/>
      <c r="DM59" s="19"/>
      <c r="DN59" s="19"/>
      <c r="DO59" s="16"/>
      <c r="DP59" s="17"/>
      <c r="DQ59" s="19"/>
      <c r="DR59" s="19"/>
      <c r="DS59" s="19"/>
      <c r="DT59" s="16"/>
      <c r="DU59" s="17"/>
      <c r="DV59" s="17"/>
      <c r="DW59" s="17"/>
      <c r="DX59" s="17"/>
      <c r="DY59" s="16"/>
      <c r="DZ59" s="17"/>
      <c r="EA59" s="18"/>
      <c r="EB59" s="18"/>
      <c r="EC59" s="18"/>
      <c r="ED59" s="951"/>
      <c r="EE59" s="952"/>
      <c r="EF59" s="954"/>
      <c r="EG59" s="954"/>
      <c r="EH59" s="954"/>
      <c r="EI59" s="16"/>
      <c r="EJ59" s="17"/>
      <c r="EK59" s="19"/>
      <c r="EL59" s="19"/>
      <c r="EM59" s="19"/>
      <c r="EN59" s="16"/>
      <c r="EO59" s="17"/>
      <c r="EP59" s="19"/>
      <c r="EQ59" s="19"/>
      <c r="ER59" s="19"/>
      <c r="ES59" s="16"/>
      <c r="ET59" s="17"/>
      <c r="EU59" s="19"/>
      <c r="EV59" s="19"/>
      <c r="EW59" s="19"/>
      <c r="EX59" s="16"/>
      <c r="EY59" s="17"/>
      <c r="EZ59" s="19"/>
      <c r="FA59" s="19"/>
      <c r="FB59" s="19"/>
      <c r="FC59" s="16"/>
      <c r="FD59" s="17"/>
      <c r="FE59" s="19"/>
      <c r="FF59" s="19"/>
      <c r="FG59" s="19"/>
      <c r="FH59" s="16"/>
      <c r="FI59" s="17"/>
      <c r="FJ59" s="19"/>
      <c r="FK59" s="19"/>
      <c r="FL59" s="19"/>
      <c r="FM59" s="16"/>
      <c r="FN59" s="17"/>
      <c r="FO59" s="19"/>
      <c r="FP59" s="19"/>
      <c r="FQ59" s="19"/>
      <c r="FR59" s="16"/>
      <c r="FS59" s="17"/>
      <c r="FT59" s="19"/>
      <c r="FU59" s="19"/>
      <c r="FV59" s="19"/>
      <c r="FW59" s="16"/>
      <c r="FX59" s="17"/>
      <c r="FY59" s="19"/>
      <c r="FZ59" s="19"/>
      <c r="GA59" s="19"/>
      <c r="GB59" s="16"/>
      <c r="GC59" s="17"/>
      <c r="GD59" s="19"/>
      <c r="GE59" s="19"/>
      <c r="GF59" s="19"/>
      <c r="GG59" s="16"/>
      <c r="GH59" s="17"/>
      <c r="GI59" s="19"/>
      <c r="GJ59" s="19"/>
      <c r="GK59" s="19"/>
      <c r="GL59" s="16"/>
      <c r="GM59" s="17"/>
      <c r="GN59" s="19"/>
      <c r="GO59" s="19"/>
      <c r="GP59" s="19"/>
      <c r="GQ59" s="16"/>
      <c r="GR59" s="17"/>
      <c r="GS59" s="19"/>
      <c r="GT59" s="19"/>
      <c r="GU59" s="19"/>
      <c r="GV59" s="16"/>
      <c r="GW59" s="17"/>
      <c r="GX59" s="19"/>
      <c r="GY59" s="19"/>
      <c r="GZ59" s="19"/>
      <c r="HA59" s="16"/>
      <c r="HB59" s="17"/>
      <c r="HC59" s="19"/>
      <c r="HD59" s="19"/>
      <c r="HE59" s="19"/>
      <c r="HF59" s="16"/>
      <c r="HG59" s="17"/>
      <c r="HH59" s="19"/>
      <c r="HI59" s="19"/>
      <c r="HJ59" s="19"/>
      <c r="HK59" s="16"/>
      <c r="HL59" s="17"/>
      <c r="HM59" s="19"/>
      <c r="HN59" s="19"/>
      <c r="HO59" s="19"/>
      <c r="HP59" s="177"/>
    </row>
    <row r="60" spans="1:224" ht="9" x14ac:dyDescent="0.15">
      <c r="A60" s="176"/>
      <c r="B60" s="157" t="str">
        <f>Planilha!D2222</f>
        <v>DRENAGEM</v>
      </c>
      <c r="C60" s="182"/>
      <c r="D60" s="7"/>
      <c r="E60" s="6">
        <f>Planilha!$I$2266*Cronograma!D61</f>
        <v>0</v>
      </c>
      <c r="F60" s="6"/>
      <c r="G60" s="6"/>
      <c r="H60" s="6"/>
      <c r="I60" s="7"/>
      <c r="J60" s="6">
        <f>Planilha!$I$2266*Cronograma!I61</f>
        <v>0</v>
      </c>
      <c r="K60" s="6"/>
      <c r="L60" s="6"/>
      <c r="M60" s="6"/>
      <c r="N60" s="7"/>
      <c r="O60" s="6">
        <f>Planilha!$I$2266*Cronograma!N61</f>
        <v>0</v>
      </c>
      <c r="P60" s="6"/>
      <c r="Q60" s="6"/>
      <c r="R60" s="6"/>
      <c r="S60" s="7"/>
      <c r="T60" s="6">
        <f>Planilha!$I$2266*Cronograma!S61</f>
        <v>0</v>
      </c>
      <c r="U60" s="6"/>
      <c r="V60" s="6"/>
      <c r="W60" s="6"/>
      <c r="X60" s="7"/>
      <c r="Y60" s="6">
        <f>Planilha!$I$2266*Cronograma!X61</f>
        <v>0</v>
      </c>
      <c r="Z60" s="6"/>
      <c r="AA60" s="6"/>
      <c r="AB60" s="6"/>
      <c r="AC60" s="7"/>
      <c r="AD60" s="6">
        <f>Planilha!$I$2266*Cronograma!AC61</f>
        <v>0</v>
      </c>
      <c r="AE60" s="6"/>
      <c r="AF60" s="6"/>
      <c r="AG60" s="6"/>
      <c r="AH60" s="7"/>
      <c r="AI60" s="6">
        <f>Planilha!$I$2266*Cronograma!AH61</f>
        <v>0</v>
      </c>
      <c r="AJ60" s="6"/>
      <c r="AK60" s="6"/>
      <c r="AL60" s="6"/>
      <c r="AM60" s="7"/>
      <c r="AN60" s="6">
        <f>Planilha!$I$2266*Cronograma!AM61</f>
        <v>0</v>
      </c>
      <c r="AO60" s="6"/>
      <c r="AP60" s="6"/>
      <c r="AQ60" s="6"/>
      <c r="AR60" s="7"/>
      <c r="AS60" s="6">
        <f>Planilha!$I$2266*Cronograma!AR61</f>
        <v>9062.73</v>
      </c>
      <c r="AT60" s="6"/>
      <c r="AU60" s="6"/>
      <c r="AV60" s="6"/>
      <c r="AW60" s="7"/>
      <c r="AX60" s="6">
        <f>Planilha!$I$2266*Cronograma!AW61</f>
        <v>0</v>
      </c>
      <c r="AY60" s="6"/>
      <c r="AZ60" s="6"/>
      <c r="BA60" s="6"/>
      <c r="BB60" s="7"/>
      <c r="BC60" s="6">
        <f>Planilha!$I$2266*Cronograma!BB61</f>
        <v>0</v>
      </c>
      <c r="BD60" s="6"/>
      <c r="BE60" s="6"/>
      <c r="BF60" s="6"/>
      <c r="BG60" s="7"/>
      <c r="BH60" s="6">
        <f>Planilha!$I$2266*Cronograma!BG61</f>
        <v>0</v>
      </c>
      <c r="BI60" s="6"/>
      <c r="BJ60" s="6"/>
      <c r="BK60" s="6"/>
      <c r="BL60" s="7"/>
      <c r="BM60" s="6">
        <f>Planilha!$I$2266*Cronograma!BL61</f>
        <v>0</v>
      </c>
      <c r="BN60" s="6"/>
      <c r="BO60" s="6"/>
      <c r="BP60" s="6"/>
      <c r="BQ60" s="7"/>
      <c r="BR60" s="6">
        <f>Planilha!$I$2266*Cronograma!BQ61</f>
        <v>0</v>
      </c>
      <c r="BS60" s="6"/>
      <c r="BT60" s="6"/>
      <c r="BU60" s="6"/>
      <c r="BV60" s="7"/>
      <c r="BW60" s="6">
        <f>Planilha!$I$2266*Cronograma!BV61</f>
        <v>0</v>
      </c>
      <c r="BX60" s="6"/>
      <c r="BY60" s="6"/>
      <c r="BZ60" s="6"/>
      <c r="CA60" s="7"/>
      <c r="CB60" s="6">
        <f>Planilha!$I$2266*Cronograma!CA61</f>
        <v>0</v>
      </c>
      <c r="CC60" s="6"/>
      <c r="CD60" s="6"/>
      <c r="CE60" s="6"/>
      <c r="CF60" s="7"/>
      <c r="CG60" s="6">
        <f>Planilha!$I$2266*Cronograma!CF61</f>
        <v>0</v>
      </c>
      <c r="CH60" s="6"/>
      <c r="CI60" s="6"/>
      <c r="CJ60" s="6"/>
      <c r="CK60" s="7"/>
      <c r="CL60" s="6">
        <f>Planilha!$I$2266*Cronograma!CK61</f>
        <v>5310.27</v>
      </c>
      <c r="CM60" s="6"/>
      <c r="CN60" s="6"/>
      <c r="CO60" s="6"/>
      <c r="CP60" s="7"/>
      <c r="CQ60" s="6">
        <f>Planilha!$I$2266*Cronograma!CP61</f>
        <v>0</v>
      </c>
      <c r="CR60" s="6"/>
      <c r="CS60" s="6"/>
      <c r="CT60" s="6"/>
      <c r="CU60" s="7"/>
      <c r="CV60" s="6">
        <f>Planilha!$I$2266*Cronograma!CU61</f>
        <v>0</v>
      </c>
      <c r="CW60" s="6"/>
      <c r="CX60" s="6"/>
      <c r="CY60" s="6"/>
      <c r="CZ60" s="7"/>
      <c r="DA60" s="6">
        <f>Planilha!$I$2266*Cronograma!CZ61</f>
        <v>0</v>
      </c>
      <c r="DB60" s="6"/>
      <c r="DC60" s="6"/>
      <c r="DD60" s="6"/>
      <c r="DE60" s="7"/>
      <c r="DF60" s="6">
        <f>Planilha!$I$2266*Cronograma!DE61</f>
        <v>0</v>
      </c>
      <c r="DG60" s="6"/>
      <c r="DH60" s="6"/>
      <c r="DI60" s="6"/>
      <c r="DJ60" s="7"/>
      <c r="DK60" s="6">
        <f>Planilha!$I$2266*Cronograma!DJ61</f>
        <v>0</v>
      </c>
      <c r="DL60" s="6"/>
      <c r="DM60" s="6"/>
      <c r="DN60" s="6"/>
      <c r="DO60" s="7"/>
      <c r="DP60" s="6">
        <f>Planilha!$I$2266*Cronograma!DO61</f>
        <v>0</v>
      </c>
      <c r="DQ60" s="6"/>
      <c r="DR60" s="6"/>
      <c r="DS60" s="6"/>
      <c r="DT60" s="7"/>
      <c r="DU60" s="6">
        <f>Planilha!$I$2266*Cronograma!DT61</f>
        <v>0</v>
      </c>
      <c r="DV60" s="6"/>
      <c r="DW60" s="6"/>
      <c r="DX60" s="6"/>
      <c r="DY60" s="7"/>
      <c r="DZ60" s="6">
        <f>Planilha!$I$2266*Cronograma!DY61</f>
        <v>0</v>
      </c>
      <c r="EA60" s="6"/>
      <c r="EB60" s="6"/>
      <c r="EC60" s="6"/>
      <c r="ED60" s="7"/>
      <c r="EE60" s="6">
        <f>Planilha!$I$2266*Cronograma!ED61</f>
        <v>26681.54</v>
      </c>
      <c r="EF60" s="6"/>
      <c r="EG60" s="6"/>
      <c r="EH60" s="6"/>
      <c r="EI60" s="7"/>
      <c r="EJ60" s="6">
        <f>Planilha!$I$2266*Cronograma!EI61</f>
        <v>0</v>
      </c>
      <c r="EK60" s="6"/>
      <c r="EL60" s="6"/>
      <c r="EM60" s="6"/>
      <c r="EN60" s="7"/>
      <c r="EO60" s="6">
        <f>Planilha!$I$2266*Cronograma!EN61</f>
        <v>0</v>
      </c>
      <c r="EP60" s="6"/>
      <c r="EQ60" s="6"/>
      <c r="ER60" s="6"/>
      <c r="ES60" s="7"/>
      <c r="ET60" s="6">
        <f>Planilha!$I$2266*Cronograma!ES61</f>
        <v>0</v>
      </c>
      <c r="EU60" s="6"/>
      <c r="EV60" s="6"/>
      <c r="EW60" s="6"/>
      <c r="EX60" s="7"/>
      <c r="EY60" s="6">
        <f>Planilha!$I$2266*Cronograma!EX61</f>
        <v>0</v>
      </c>
      <c r="EZ60" s="6"/>
      <c r="FA60" s="6"/>
      <c r="FB60" s="6"/>
      <c r="FC60" s="7"/>
      <c r="FD60" s="6">
        <f>Planilha!$I$2266*Cronograma!FC61</f>
        <v>0</v>
      </c>
      <c r="FE60" s="6"/>
      <c r="FF60" s="6"/>
      <c r="FG60" s="6"/>
      <c r="FH60" s="7"/>
      <c r="FI60" s="6">
        <f>Planilha!$I$2266*Cronograma!FH61</f>
        <v>0</v>
      </c>
      <c r="FJ60" s="6"/>
      <c r="FK60" s="6"/>
      <c r="FL60" s="6"/>
      <c r="FM60" s="7"/>
      <c r="FN60" s="6">
        <f>Planilha!$I$2266*Cronograma!FM61</f>
        <v>0</v>
      </c>
      <c r="FO60" s="6"/>
      <c r="FP60" s="6"/>
      <c r="FQ60" s="6"/>
      <c r="FR60" s="7"/>
      <c r="FS60" s="6">
        <f>Planilha!$I$2266*Cronograma!FR61</f>
        <v>0</v>
      </c>
      <c r="FT60" s="6"/>
      <c r="FU60" s="6"/>
      <c r="FV60" s="6"/>
      <c r="FW60" s="7"/>
      <c r="FX60" s="6">
        <f>Planilha!$I$2266*Cronograma!FW61</f>
        <v>0</v>
      </c>
      <c r="FY60" s="6"/>
      <c r="FZ60" s="6"/>
      <c r="GA60" s="6"/>
      <c r="GB60" s="7"/>
      <c r="GC60" s="6">
        <f>Planilha!$I$2266*Cronograma!GB61</f>
        <v>0</v>
      </c>
      <c r="GD60" s="6"/>
      <c r="GE60" s="6"/>
      <c r="GF60" s="6"/>
      <c r="GG60" s="7"/>
      <c r="GH60" s="6">
        <f>Planilha!$I$2266*Cronograma!GG61</f>
        <v>0</v>
      </c>
      <c r="GI60" s="6"/>
      <c r="GJ60" s="6"/>
      <c r="GK60" s="6"/>
      <c r="GL60" s="7"/>
      <c r="GM60" s="6">
        <f>Planilha!$I$2266*Cronograma!GL61</f>
        <v>0</v>
      </c>
      <c r="GN60" s="6"/>
      <c r="GO60" s="6"/>
      <c r="GP60" s="6"/>
      <c r="GQ60" s="7"/>
      <c r="GR60" s="6">
        <f>Planilha!$I$2266*Cronograma!GQ61</f>
        <v>0</v>
      </c>
      <c r="GS60" s="6"/>
      <c r="GT60" s="6"/>
      <c r="GU60" s="6"/>
      <c r="GV60" s="7"/>
      <c r="GW60" s="6">
        <f>Planilha!$I$2266*Cronograma!GV61</f>
        <v>0</v>
      </c>
      <c r="GX60" s="6"/>
      <c r="GY60" s="6"/>
      <c r="GZ60" s="6"/>
      <c r="HA60" s="7"/>
      <c r="HB60" s="6">
        <f>Planilha!$I$2266*Cronograma!HA61</f>
        <v>0</v>
      </c>
      <c r="HC60" s="6"/>
      <c r="HD60" s="6"/>
      <c r="HE60" s="6"/>
      <c r="HF60" s="7"/>
      <c r="HG60" s="6">
        <f>Planilha!$I$2266*Cronograma!HF61</f>
        <v>0</v>
      </c>
      <c r="HH60" s="6"/>
      <c r="HI60" s="6"/>
      <c r="HJ60" s="6"/>
      <c r="HK60" s="7"/>
      <c r="HL60" s="6">
        <f>Planilha!$I$2266*Cronograma!HK61</f>
        <v>0</v>
      </c>
      <c r="HM60" s="6"/>
      <c r="HN60" s="6"/>
      <c r="HO60" s="6"/>
      <c r="HP60" s="179">
        <f>SUM(D60:HO60)</f>
        <v>41054.54</v>
      </c>
    </row>
    <row r="61" spans="1:224" ht="9" x14ac:dyDescent="0.15">
      <c r="A61" s="180"/>
      <c r="B61" s="184"/>
      <c r="C61" s="186"/>
      <c r="D61" s="965"/>
      <c r="E61" s="966"/>
      <c r="F61" s="966"/>
      <c r="G61" s="966"/>
      <c r="H61" s="966"/>
      <c r="I61" s="965"/>
      <c r="J61" s="966"/>
      <c r="K61" s="966"/>
      <c r="L61" s="966"/>
      <c r="M61" s="966"/>
      <c r="N61" s="965"/>
      <c r="O61" s="966"/>
      <c r="P61" s="966"/>
      <c r="Q61" s="966"/>
      <c r="R61" s="966"/>
      <c r="S61" s="965"/>
      <c r="T61" s="966"/>
      <c r="U61" s="966"/>
      <c r="V61" s="966"/>
      <c r="W61" s="966"/>
      <c r="X61" s="965"/>
      <c r="Y61" s="966"/>
      <c r="Z61" s="966"/>
      <c r="AA61" s="966"/>
      <c r="AB61" s="966"/>
      <c r="AC61" s="965"/>
      <c r="AD61" s="966"/>
      <c r="AE61" s="966"/>
      <c r="AF61" s="966"/>
      <c r="AG61" s="966"/>
      <c r="AH61" s="965"/>
      <c r="AI61" s="966"/>
      <c r="AJ61" s="966"/>
      <c r="AK61" s="966"/>
      <c r="AL61" s="966"/>
      <c r="AM61" s="965"/>
      <c r="AN61" s="966"/>
      <c r="AO61" s="966"/>
      <c r="AP61" s="966"/>
      <c r="AQ61" s="966"/>
      <c r="AR61" s="965">
        <v>0.22074854599999999</v>
      </c>
      <c r="AS61" s="966"/>
      <c r="AT61" s="966"/>
      <c r="AU61" s="966"/>
      <c r="AV61" s="966"/>
      <c r="AW61" s="965"/>
      <c r="AX61" s="966"/>
      <c r="AY61" s="966"/>
      <c r="AZ61" s="966"/>
      <c r="BA61" s="966"/>
      <c r="BB61" s="965"/>
      <c r="BC61" s="966"/>
      <c r="BD61" s="966"/>
      <c r="BE61" s="966"/>
      <c r="BF61" s="966"/>
      <c r="BG61" s="965"/>
      <c r="BH61" s="966"/>
      <c r="BI61" s="966"/>
      <c r="BJ61" s="966"/>
      <c r="BK61" s="966"/>
      <c r="BL61" s="965"/>
      <c r="BM61" s="966"/>
      <c r="BN61" s="966"/>
      <c r="BO61" s="966"/>
      <c r="BP61" s="966"/>
      <c r="BQ61" s="965"/>
      <c r="BR61" s="966"/>
      <c r="BS61" s="966"/>
      <c r="BT61" s="966"/>
      <c r="BU61" s="966"/>
      <c r="BV61" s="965"/>
      <c r="BW61" s="966"/>
      <c r="BX61" s="966"/>
      <c r="BY61" s="966"/>
      <c r="BZ61" s="966"/>
      <c r="CA61" s="965"/>
      <c r="CB61" s="966"/>
      <c r="CC61" s="966"/>
      <c r="CD61" s="966"/>
      <c r="CE61" s="966"/>
      <c r="CF61" s="965"/>
      <c r="CG61" s="966"/>
      <c r="CH61" s="966"/>
      <c r="CI61" s="966"/>
      <c r="CJ61" s="966"/>
      <c r="CK61" s="965">
        <v>0.129346718</v>
      </c>
      <c r="CL61" s="966"/>
      <c r="CM61" s="966"/>
      <c r="CN61" s="966"/>
      <c r="CO61" s="966"/>
      <c r="CP61" s="965"/>
      <c r="CQ61" s="966"/>
      <c r="CR61" s="966"/>
      <c r="CS61" s="966"/>
      <c r="CT61" s="966"/>
      <c r="CU61" s="965"/>
      <c r="CV61" s="966"/>
      <c r="CW61" s="966"/>
      <c r="CX61" s="966"/>
      <c r="CY61" s="966"/>
      <c r="CZ61" s="965"/>
      <c r="DA61" s="966"/>
      <c r="DB61" s="966"/>
      <c r="DC61" s="966"/>
      <c r="DD61" s="966"/>
      <c r="DE61" s="965"/>
      <c r="DF61" s="966"/>
      <c r="DG61" s="966"/>
      <c r="DH61" s="966"/>
      <c r="DI61" s="966"/>
      <c r="DJ61" s="965"/>
      <c r="DK61" s="966"/>
      <c r="DL61" s="966"/>
      <c r="DM61" s="966"/>
      <c r="DN61" s="966"/>
      <c r="DO61" s="965"/>
      <c r="DP61" s="966"/>
      <c r="DQ61" s="966"/>
      <c r="DR61" s="966"/>
      <c r="DS61" s="966"/>
      <c r="DT61" s="965"/>
      <c r="DU61" s="966"/>
      <c r="DV61" s="966"/>
      <c r="DW61" s="966"/>
      <c r="DX61" s="966"/>
      <c r="DY61" s="965"/>
      <c r="DZ61" s="966"/>
      <c r="EA61" s="966"/>
      <c r="EB61" s="966"/>
      <c r="EC61" s="966"/>
      <c r="ED61" s="965">
        <v>0.64990473599999998</v>
      </c>
      <c r="EE61" s="966"/>
      <c r="EF61" s="966"/>
      <c r="EG61" s="966"/>
      <c r="EH61" s="966"/>
      <c r="EI61" s="965"/>
      <c r="EJ61" s="966"/>
      <c r="EK61" s="966"/>
      <c r="EL61" s="966"/>
      <c r="EM61" s="966"/>
      <c r="EN61" s="965"/>
      <c r="EO61" s="966"/>
      <c r="EP61" s="966"/>
      <c r="EQ61" s="966"/>
      <c r="ER61" s="966"/>
      <c r="ES61" s="965"/>
      <c r="ET61" s="966"/>
      <c r="EU61" s="966"/>
      <c r="EV61" s="966"/>
      <c r="EW61" s="148"/>
      <c r="EX61" s="147"/>
      <c r="EY61" s="148"/>
      <c r="EZ61" s="148"/>
      <c r="FA61" s="148"/>
      <c r="FB61" s="148"/>
      <c r="FC61" s="147"/>
      <c r="FD61" s="148"/>
      <c r="FE61" s="148"/>
      <c r="FF61" s="148"/>
      <c r="FG61" s="148"/>
      <c r="FH61" s="147"/>
      <c r="FI61" s="148"/>
      <c r="FJ61" s="148"/>
      <c r="FK61" s="148"/>
      <c r="FL61" s="148"/>
      <c r="FM61" s="147"/>
      <c r="FN61" s="148"/>
      <c r="FO61" s="148"/>
      <c r="FP61" s="148"/>
      <c r="FQ61" s="148"/>
      <c r="FR61" s="147"/>
      <c r="FS61" s="148"/>
      <c r="FT61" s="148"/>
      <c r="FU61" s="148"/>
      <c r="FV61" s="148"/>
      <c r="FW61" s="147"/>
      <c r="FX61" s="148"/>
      <c r="FY61" s="148"/>
      <c r="FZ61" s="148"/>
      <c r="GA61" s="148"/>
      <c r="GB61" s="147"/>
      <c r="GC61" s="148"/>
      <c r="GD61" s="148"/>
      <c r="GE61" s="148"/>
      <c r="GF61" s="148"/>
      <c r="GG61" s="147"/>
      <c r="GH61" s="148"/>
      <c r="GI61" s="148"/>
      <c r="GJ61" s="148"/>
      <c r="GK61" s="148"/>
      <c r="GL61" s="147"/>
      <c r="GM61" s="148"/>
      <c r="GN61" s="148"/>
      <c r="GO61" s="148"/>
      <c r="GP61" s="148"/>
      <c r="GQ61" s="147"/>
      <c r="GR61" s="148"/>
      <c r="GS61" s="148"/>
      <c r="GT61" s="148"/>
      <c r="GU61" s="148"/>
      <c r="GV61" s="147"/>
      <c r="GW61" s="148"/>
      <c r="GX61" s="148"/>
      <c r="GY61" s="148"/>
      <c r="GZ61" s="148"/>
      <c r="HA61" s="147"/>
      <c r="HB61" s="148"/>
      <c r="HC61" s="148"/>
      <c r="HD61" s="148"/>
      <c r="HE61" s="148"/>
      <c r="HF61" s="147"/>
      <c r="HG61" s="148"/>
      <c r="HH61" s="148"/>
      <c r="HI61" s="148"/>
      <c r="HJ61" s="148"/>
      <c r="HK61" s="147"/>
      <c r="HL61" s="148"/>
      <c r="HM61" s="148"/>
      <c r="HN61" s="148"/>
      <c r="HO61" s="148"/>
      <c r="HP61" s="21" t="str">
        <f>IF(Planilha!I2266&lt;&gt;HP60,"VERIFIQUE","")</f>
        <v/>
      </c>
    </row>
    <row r="62" spans="1:224" ht="9" x14ac:dyDescent="0.15">
      <c r="A62" s="176" t="str">
        <f>Planilha!C2268</f>
        <v>9.7</v>
      </c>
      <c r="B62" s="157"/>
      <c r="C62" s="189"/>
      <c r="D62" s="16"/>
      <c r="E62" s="17"/>
      <c r="F62" s="17"/>
      <c r="G62" s="17"/>
      <c r="H62" s="17"/>
      <c r="I62" s="16"/>
      <c r="J62" s="17"/>
      <c r="K62" s="18"/>
      <c r="L62" s="18"/>
      <c r="M62" s="18"/>
      <c r="N62" s="16"/>
      <c r="O62" s="17"/>
      <c r="P62" s="19"/>
      <c r="Q62" s="19"/>
      <c r="R62" s="19"/>
      <c r="S62" s="16"/>
      <c r="T62" s="17"/>
      <c r="U62" s="19"/>
      <c r="V62" s="19"/>
      <c r="W62" s="19"/>
      <c r="X62" s="16"/>
      <c r="Y62" s="17"/>
      <c r="Z62" s="19"/>
      <c r="AA62" s="19"/>
      <c r="AB62" s="19"/>
      <c r="AC62" s="16"/>
      <c r="AD62" s="17"/>
      <c r="AE62" s="19"/>
      <c r="AF62" s="19"/>
      <c r="AG62" s="19"/>
      <c r="AH62" s="16"/>
      <c r="AI62" s="17"/>
      <c r="AJ62" s="19"/>
      <c r="AK62" s="19"/>
      <c r="AL62" s="19"/>
      <c r="AM62" s="16"/>
      <c r="AN62" s="17"/>
      <c r="AO62" s="19"/>
      <c r="AP62" s="19"/>
      <c r="AQ62" s="19"/>
      <c r="AR62" s="951"/>
      <c r="AS62" s="952"/>
      <c r="AT62" s="954"/>
      <c r="AU62" s="954"/>
      <c r="AV62" s="954"/>
      <c r="AW62" s="16"/>
      <c r="AX62" s="17"/>
      <c r="AY62" s="19"/>
      <c r="AZ62" s="19"/>
      <c r="BA62" s="19"/>
      <c r="BB62" s="16"/>
      <c r="BC62" s="17"/>
      <c r="BD62" s="19"/>
      <c r="BE62" s="19"/>
      <c r="BF62" s="19"/>
      <c r="BG62" s="16"/>
      <c r="BH62" s="17"/>
      <c r="BI62" s="19"/>
      <c r="BJ62" s="19"/>
      <c r="BK62" s="19"/>
      <c r="BL62" s="16"/>
      <c r="BM62" s="17"/>
      <c r="BN62" s="19"/>
      <c r="BO62" s="19"/>
      <c r="BP62" s="19"/>
      <c r="BQ62" s="16"/>
      <c r="BR62" s="17"/>
      <c r="BS62" s="19"/>
      <c r="BT62" s="19"/>
      <c r="BU62" s="19"/>
      <c r="BV62" s="16"/>
      <c r="BW62" s="17"/>
      <c r="BX62" s="19"/>
      <c r="BY62" s="19"/>
      <c r="BZ62" s="19"/>
      <c r="CA62" s="16"/>
      <c r="CB62" s="17"/>
      <c r="CC62" s="19"/>
      <c r="CD62" s="19"/>
      <c r="CE62" s="19"/>
      <c r="CF62" s="16"/>
      <c r="CG62" s="17"/>
      <c r="CH62" s="19"/>
      <c r="CI62" s="19"/>
      <c r="CJ62" s="19"/>
      <c r="CK62" s="951"/>
      <c r="CL62" s="952"/>
      <c r="CM62" s="954"/>
      <c r="CN62" s="954"/>
      <c r="CO62" s="954"/>
      <c r="CP62" s="16"/>
      <c r="CQ62" s="17"/>
      <c r="CR62" s="19"/>
      <c r="CS62" s="19"/>
      <c r="CT62" s="19"/>
      <c r="CU62" s="16"/>
      <c r="CV62" s="17"/>
      <c r="CW62" s="19"/>
      <c r="CX62" s="19"/>
      <c r="CY62" s="19"/>
      <c r="CZ62" s="16"/>
      <c r="DA62" s="17"/>
      <c r="DB62" s="19"/>
      <c r="DC62" s="19"/>
      <c r="DD62" s="19"/>
      <c r="DE62" s="16"/>
      <c r="DF62" s="17"/>
      <c r="DG62" s="19"/>
      <c r="DH62" s="19"/>
      <c r="DI62" s="19"/>
      <c r="DJ62" s="16"/>
      <c r="DK62" s="17"/>
      <c r="DL62" s="19"/>
      <c r="DM62" s="19"/>
      <c r="DN62" s="19"/>
      <c r="DO62" s="16"/>
      <c r="DP62" s="17"/>
      <c r="DQ62" s="19"/>
      <c r="DR62" s="19"/>
      <c r="DS62" s="19"/>
      <c r="DT62" s="16"/>
      <c r="DU62" s="17"/>
      <c r="DV62" s="17"/>
      <c r="DW62" s="17"/>
      <c r="DX62" s="17"/>
      <c r="DY62" s="16"/>
      <c r="DZ62" s="17"/>
      <c r="EA62" s="18"/>
      <c r="EB62" s="18"/>
      <c r="EC62" s="18"/>
      <c r="ED62" s="951"/>
      <c r="EE62" s="952"/>
      <c r="EF62" s="954"/>
      <c r="EG62" s="954"/>
      <c r="EH62" s="954"/>
      <c r="EI62" s="16"/>
      <c r="EJ62" s="17"/>
      <c r="EK62" s="19"/>
      <c r="EL62" s="19"/>
      <c r="EM62" s="19"/>
      <c r="EN62" s="16"/>
      <c r="EO62" s="17"/>
      <c r="EP62" s="19"/>
      <c r="EQ62" s="19"/>
      <c r="ER62" s="19"/>
      <c r="ES62" s="16"/>
      <c r="ET62" s="17"/>
      <c r="EU62" s="19"/>
      <c r="EV62" s="19"/>
      <c r="EW62" s="19"/>
      <c r="EX62" s="16"/>
      <c r="EY62" s="17"/>
      <c r="EZ62" s="19"/>
      <c r="FA62" s="19"/>
      <c r="FB62" s="19"/>
      <c r="FC62" s="16"/>
      <c r="FD62" s="17"/>
      <c r="FE62" s="19"/>
      <c r="FF62" s="19"/>
      <c r="FG62" s="19"/>
      <c r="FH62" s="16"/>
      <c r="FI62" s="17"/>
      <c r="FJ62" s="19"/>
      <c r="FK62" s="19"/>
      <c r="FL62" s="19"/>
      <c r="FM62" s="16"/>
      <c r="FN62" s="17"/>
      <c r="FO62" s="19"/>
      <c r="FP62" s="19"/>
      <c r="FQ62" s="19"/>
      <c r="FR62" s="16"/>
      <c r="FS62" s="17"/>
      <c r="FT62" s="19"/>
      <c r="FU62" s="19"/>
      <c r="FV62" s="19"/>
      <c r="FW62" s="16"/>
      <c r="FX62" s="17"/>
      <c r="FY62" s="19"/>
      <c r="FZ62" s="19"/>
      <c r="GA62" s="19"/>
      <c r="GB62" s="16"/>
      <c r="GC62" s="17"/>
      <c r="GD62" s="19"/>
      <c r="GE62" s="19"/>
      <c r="GF62" s="19"/>
      <c r="GG62" s="16"/>
      <c r="GH62" s="17"/>
      <c r="GI62" s="19"/>
      <c r="GJ62" s="19"/>
      <c r="GK62" s="19"/>
      <c r="GL62" s="16"/>
      <c r="GM62" s="17"/>
      <c r="GN62" s="19"/>
      <c r="GO62" s="19"/>
      <c r="GP62" s="19"/>
      <c r="GQ62" s="16"/>
      <c r="GR62" s="17"/>
      <c r="GS62" s="19"/>
      <c r="GT62" s="19"/>
      <c r="GU62" s="19"/>
      <c r="GV62" s="16"/>
      <c r="GW62" s="17"/>
      <c r="GX62" s="19"/>
      <c r="GY62" s="19"/>
      <c r="GZ62" s="19"/>
      <c r="HA62" s="16"/>
      <c r="HB62" s="17"/>
      <c r="HC62" s="19"/>
      <c r="HD62" s="19"/>
      <c r="HE62" s="19"/>
      <c r="HF62" s="16"/>
      <c r="HG62" s="17"/>
      <c r="HH62" s="19"/>
      <c r="HI62" s="19"/>
      <c r="HJ62" s="19"/>
      <c r="HK62" s="16"/>
      <c r="HL62" s="17"/>
      <c r="HM62" s="19"/>
      <c r="HN62" s="19"/>
      <c r="HO62" s="19"/>
      <c r="HP62" s="188"/>
    </row>
    <row r="63" spans="1:224" ht="9" x14ac:dyDescent="0.15">
      <c r="A63" s="176"/>
      <c r="B63" s="157" t="str">
        <f>LEFT(Planilha!D2268,13)</f>
        <v>DRENAGEM HVAC</v>
      </c>
      <c r="C63" s="189"/>
      <c r="D63" s="7"/>
      <c r="E63" s="6">
        <f>Planilha!$I$2331*Cronograma!D64</f>
        <v>0</v>
      </c>
      <c r="F63" s="6"/>
      <c r="G63" s="6"/>
      <c r="H63" s="6"/>
      <c r="I63" s="7"/>
      <c r="J63" s="6">
        <f>Planilha!$I$2331*Cronograma!I64</f>
        <v>0</v>
      </c>
      <c r="K63" s="6"/>
      <c r="L63" s="6"/>
      <c r="M63" s="6"/>
      <c r="N63" s="7"/>
      <c r="O63" s="6">
        <f>Planilha!$I$2331*Cronograma!N64</f>
        <v>0</v>
      </c>
      <c r="P63" s="6"/>
      <c r="Q63" s="6"/>
      <c r="R63" s="6"/>
      <c r="S63" s="7"/>
      <c r="T63" s="6">
        <f>Planilha!$I$2331*Cronograma!S64</f>
        <v>0</v>
      </c>
      <c r="U63" s="6"/>
      <c r="V63" s="6"/>
      <c r="W63" s="6"/>
      <c r="X63" s="7"/>
      <c r="Y63" s="6">
        <f>Planilha!$I$2331*Cronograma!X64</f>
        <v>0</v>
      </c>
      <c r="Z63" s="6"/>
      <c r="AA63" s="6"/>
      <c r="AB63" s="6"/>
      <c r="AC63" s="7"/>
      <c r="AD63" s="6">
        <f>Planilha!$I$2331*Cronograma!AC64</f>
        <v>0</v>
      </c>
      <c r="AE63" s="6"/>
      <c r="AF63" s="6"/>
      <c r="AG63" s="6"/>
      <c r="AH63" s="7"/>
      <c r="AI63" s="6">
        <f>Planilha!$I$2331*Cronograma!AH64</f>
        <v>0</v>
      </c>
      <c r="AJ63" s="6"/>
      <c r="AK63" s="6"/>
      <c r="AL63" s="6"/>
      <c r="AM63" s="7"/>
      <c r="AN63" s="6">
        <f>Planilha!$I$2331*Cronograma!AM64</f>
        <v>0</v>
      </c>
      <c r="AO63" s="6"/>
      <c r="AP63" s="6"/>
      <c r="AQ63" s="6"/>
      <c r="AR63" s="7"/>
      <c r="AS63" s="6">
        <f>Planilha!$I$2331*Cronograma!AR64</f>
        <v>9650.59</v>
      </c>
      <c r="AT63" s="6"/>
      <c r="AU63" s="6"/>
      <c r="AV63" s="6"/>
      <c r="AW63" s="7"/>
      <c r="AX63" s="6">
        <f>Planilha!$I$2331*Cronograma!AW64</f>
        <v>0</v>
      </c>
      <c r="AY63" s="6"/>
      <c r="AZ63" s="6"/>
      <c r="BA63" s="6"/>
      <c r="BB63" s="7"/>
      <c r="BC63" s="6">
        <f>Planilha!$I$2331*Cronograma!BB64</f>
        <v>0</v>
      </c>
      <c r="BD63" s="6"/>
      <c r="BE63" s="6"/>
      <c r="BF63" s="6"/>
      <c r="BG63" s="7"/>
      <c r="BH63" s="6">
        <f>Planilha!$I$2331*Cronograma!BG64</f>
        <v>0</v>
      </c>
      <c r="BI63" s="6"/>
      <c r="BJ63" s="6"/>
      <c r="BK63" s="6"/>
      <c r="BL63" s="7"/>
      <c r="BM63" s="6">
        <f>Planilha!$I$2331*Cronograma!BL64</f>
        <v>0</v>
      </c>
      <c r="BN63" s="6"/>
      <c r="BO63" s="6"/>
      <c r="BP63" s="6"/>
      <c r="BQ63" s="7"/>
      <c r="BR63" s="6">
        <f>Planilha!$I$2331*Cronograma!BQ64</f>
        <v>0</v>
      </c>
      <c r="BS63" s="6"/>
      <c r="BT63" s="6"/>
      <c r="BU63" s="6"/>
      <c r="BV63" s="7"/>
      <c r="BW63" s="6">
        <f>Planilha!$I$2331*Cronograma!BV64</f>
        <v>0</v>
      </c>
      <c r="BX63" s="6"/>
      <c r="BY63" s="6"/>
      <c r="BZ63" s="6"/>
      <c r="CA63" s="7"/>
      <c r="CB63" s="6">
        <f>Planilha!$I$2331*Cronograma!CA64</f>
        <v>0</v>
      </c>
      <c r="CC63" s="6"/>
      <c r="CD63" s="6"/>
      <c r="CE63" s="6"/>
      <c r="CF63" s="7"/>
      <c r="CG63" s="6">
        <f>Planilha!$I$2331*Cronograma!CF64</f>
        <v>0</v>
      </c>
      <c r="CH63" s="6"/>
      <c r="CI63" s="6"/>
      <c r="CJ63" s="6"/>
      <c r="CK63" s="7"/>
      <c r="CL63" s="6">
        <f>Planilha!$I$2331*Cronograma!CK64</f>
        <v>10096.450000000001</v>
      </c>
      <c r="CM63" s="6"/>
      <c r="CN63" s="6"/>
      <c r="CO63" s="6"/>
      <c r="CP63" s="7"/>
      <c r="CQ63" s="6">
        <f>Planilha!$I$2331*Cronograma!CP64</f>
        <v>0</v>
      </c>
      <c r="CR63" s="6"/>
      <c r="CS63" s="6"/>
      <c r="CT63" s="6"/>
      <c r="CU63" s="7"/>
      <c r="CV63" s="6">
        <f>Planilha!$I$2331*Cronograma!CU64</f>
        <v>0</v>
      </c>
      <c r="CW63" s="6"/>
      <c r="CX63" s="6"/>
      <c r="CY63" s="6"/>
      <c r="CZ63" s="7"/>
      <c r="DA63" s="6">
        <f>Planilha!$I$2331*Cronograma!CZ64</f>
        <v>0</v>
      </c>
      <c r="DB63" s="6"/>
      <c r="DC63" s="6"/>
      <c r="DD63" s="6"/>
      <c r="DE63" s="7"/>
      <c r="DF63" s="6">
        <f>Planilha!$I$2331*Cronograma!DE64</f>
        <v>0</v>
      </c>
      <c r="DG63" s="6"/>
      <c r="DH63" s="6"/>
      <c r="DI63" s="6"/>
      <c r="DJ63" s="7"/>
      <c r="DK63" s="6">
        <f>Planilha!$I$2331*Cronograma!DJ64</f>
        <v>0</v>
      </c>
      <c r="DL63" s="6"/>
      <c r="DM63" s="6"/>
      <c r="DN63" s="6"/>
      <c r="DO63" s="7"/>
      <c r="DP63" s="6">
        <f>Planilha!$I$2331*Cronograma!DO64</f>
        <v>0</v>
      </c>
      <c r="DQ63" s="6"/>
      <c r="DR63" s="6"/>
      <c r="DS63" s="6"/>
      <c r="DT63" s="7"/>
      <c r="DU63" s="6">
        <f>Planilha!$I$2331*Cronograma!DT64</f>
        <v>0</v>
      </c>
      <c r="DV63" s="6"/>
      <c r="DW63" s="6"/>
      <c r="DX63" s="6"/>
      <c r="DY63" s="7"/>
      <c r="DZ63" s="6">
        <f>Planilha!$I$2331*Cronograma!DY64</f>
        <v>0</v>
      </c>
      <c r="EA63" s="6"/>
      <c r="EB63" s="6"/>
      <c r="EC63" s="6"/>
      <c r="ED63" s="7"/>
      <c r="EE63" s="6">
        <f>Planilha!$I$2331*Cronograma!ED64</f>
        <v>12090.63</v>
      </c>
      <c r="EF63" s="6"/>
      <c r="EG63" s="6"/>
      <c r="EH63" s="6"/>
      <c r="EI63" s="7"/>
      <c r="EJ63" s="6">
        <f>Planilha!$I$2331*Cronograma!EI64</f>
        <v>0</v>
      </c>
      <c r="EK63" s="6"/>
      <c r="EL63" s="6"/>
      <c r="EM63" s="6"/>
      <c r="EN63" s="7"/>
      <c r="EO63" s="6">
        <f>Planilha!$I$2331*Cronograma!EN64</f>
        <v>0</v>
      </c>
      <c r="EP63" s="6"/>
      <c r="EQ63" s="6"/>
      <c r="ER63" s="6"/>
      <c r="ES63" s="7"/>
      <c r="ET63" s="6">
        <f>Planilha!$I$2331*Cronograma!ES64</f>
        <v>0</v>
      </c>
      <c r="EU63" s="6"/>
      <c r="EV63" s="6"/>
      <c r="EW63" s="6"/>
      <c r="EX63" s="7"/>
      <c r="EY63" s="6">
        <f>Planilha!$I$2331*Cronograma!EX64</f>
        <v>0</v>
      </c>
      <c r="EZ63" s="6"/>
      <c r="FA63" s="6"/>
      <c r="FB63" s="6"/>
      <c r="FC63" s="7"/>
      <c r="FD63" s="6">
        <f>Planilha!$I$2331*Cronograma!FC64</f>
        <v>0</v>
      </c>
      <c r="FE63" s="6"/>
      <c r="FF63" s="6"/>
      <c r="FG63" s="6"/>
      <c r="FH63" s="7"/>
      <c r="FI63" s="6">
        <f>Planilha!$I$2331*Cronograma!FH64</f>
        <v>0</v>
      </c>
      <c r="FJ63" s="6"/>
      <c r="FK63" s="6"/>
      <c r="FL63" s="6"/>
      <c r="FM63" s="7"/>
      <c r="FN63" s="6">
        <f>Planilha!$I$2331*Cronograma!FM64</f>
        <v>0</v>
      </c>
      <c r="FO63" s="6"/>
      <c r="FP63" s="6"/>
      <c r="FQ63" s="6"/>
      <c r="FR63" s="7"/>
      <c r="FS63" s="6">
        <f>Planilha!$I$2331*Cronograma!FR64</f>
        <v>0</v>
      </c>
      <c r="FT63" s="6"/>
      <c r="FU63" s="6"/>
      <c r="FV63" s="6"/>
      <c r="FW63" s="7"/>
      <c r="FX63" s="6">
        <f>Planilha!$I$2331*Cronograma!FW64</f>
        <v>0</v>
      </c>
      <c r="FY63" s="6"/>
      <c r="FZ63" s="6"/>
      <c r="GA63" s="6"/>
      <c r="GB63" s="7"/>
      <c r="GC63" s="6">
        <f>Planilha!$I$2331*Cronograma!GB64</f>
        <v>0</v>
      </c>
      <c r="GD63" s="6"/>
      <c r="GE63" s="6"/>
      <c r="GF63" s="6"/>
      <c r="GG63" s="7"/>
      <c r="GH63" s="6">
        <f>Planilha!$I$2331*Cronograma!GG64</f>
        <v>0</v>
      </c>
      <c r="GI63" s="6"/>
      <c r="GJ63" s="6"/>
      <c r="GK63" s="6"/>
      <c r="GL63" s="7"/>
      <c r="GM63" s="6">
        <f>Planilha!$I$2331*Cronograma!GL64</f>
        <v>0</v>
      </c>
      <c r="GN63" s="6"/>
      <c r="GO63" s="6"/>
      <c r="GP63" s="6"/>
      <c r="GQ63" s="7"/>
      <c r="GR63" s="6">
        <f>Planilha!$I$2331*Cronograma!GQ64</f>
        <v>0</v>
      </c>
      <c r="GS63" s="6"/>
      <c r="GT63" s="6"/>
      <c r="GU63" s="6"/>
      <c r="GV63" s="7"/>
      <c r="GW63" s="6">
        <f>Planilha!$I$2331*Cronograma!GV64</f>
        <v>0</v>
      </c>
      <c r="GX63" s="6"/>
      <c r="GY63" s="6"/>
      <c r="GZ63" s="6"/>
      <c r="HA63" s="7"/>
      <c r="HB63" s="6">
        <f>Planilha!$I$2331*Cronograma!HA64</f>
        <v>0</v>
      </c>
      <c r="HC63" s="6"/>
      <c r="HD63" s="6"/>
      <c r="HE63" s="6"/>
      <c r="HF63" s="7"/>
      <c r="HG63" s="6">
        <f>Planilha!$I$2331*Cronograma!HF64</f>
        <v>0</v>
      </c>
      <c r="HH63" s="6"/>
      <c r="HI63" s="6"/>
      <c r="HJ63" s="6"/>
      <c r="HK63" s="7"/>
      <c r="HL63" s="6">
        <f>Planilha!$I$2331*Cronograma!HK64</f>
        <v>0</v>
      </c>
      <c r="HM63" s="6"/>
      <c r="HN63" s="6"/>
      <c r="HO63" s="6"/>
      <c r="HP63" s="179">
        <f>SUM(D63:HO63)</f>
        <v>31837.67</v>
      </c>
    </row>
    <row r="64" spans="1:224" ht="9" x14ac:dyDescent="0.15">
      <c r="A64" s="180"/>
      <c r="B64" s="184"/>
      <c r="C64" s="186"/>
      <c r="D64" s="965"/>
      <c r="E64" s="966"/>
      <c r="F64" s="966"/>
      <c r="G64" s="966"/>
      <c r="H64" s="966"/>
      <c r="I64" s="965"/>
      <c r="J64" s="966"/>
      <c r="K64" s="966"/>
      <c r="L64" s="966"/>
      <c r="M64" s="966"/>
      <c r="N64" s="965"/>
      <c r="O64" s="966"/>
      <c r="P64" s="966"/>
      <c r="Q64" s="966"/>
      <c r="R64" s="966"/>
      <c r="S64" s="965"/>
      <c r="T64" s="966"/>
      <c r="U64" s="966"/>
      <c r="V64" s="966"/>
      <c r="W64" s="966"/>
      <c r="X64" s="965"/>
      <c r="Y64" s="966"/>
      <c r="Z64" s="966"/>
      <c r="AA64" s="966"/>
      <c r="AB64" s="966"/>
      <c r="AC64" s="965"/>
      <c r="AD64" s="966"/>
      <c r="AE64" s="966"/>
      <c r="AF64" s="966"/>
      <c r="AG64" s="966"/>
      <c r="AH64" s="965"/>
      <c r="AI64" s="966"/>
      <c r="AJ64" s="966"/>
      <c r="AK64" s="966"/>
      <c r="AL64" s="966"/>
      <c r="AM64" s="965"/>
      <c r="AN64" s="966"/>
      <c r="AO64" s="966"/>
      <c r="AP64" s="966"/>
      <c r="AQ64" s="966"/>
      <c r="AR64" s="965">
        <v>0.30311860099999999</v>
      </c>
      <c r="AS64" s="966"/>
      <c r="AT64" s="966"/>
      <c r="AU64" s="966"/>
      <c r="AV64" s="966"/>
      <c r="AW64" s="965"/>
      <c r="AX64" s="966"/>
      <c r="AY64" s="966"/>
      <c r="AZ64" s="966"/>
      <c r="BA64" s="966"/>
      <c r="BB64" s="965"/>
      <c r="BC64" s="966"/>
      <c r="BD64" s="966"/>
      <c r="BE64" s="966"/>
      <c r="BF64" s="966"/>
      <c r="BG64" s="965"/>
      <c r="BH64" s="966"/>
      <c r="BI64" s="966"/>
      <c r="BJ64" s="966"/>
      <c r="BK64" s="966"/>
      <c r="BL64" s="965"/>
      <c r="BM64" s="966"/>
      <c r="BN64" s="966"/>
      <c r="BO64" s="966"/>
      <c r="BP64" s="966"/>
      <c r="BQ64" s="965"/>
      <c r="BR64" s="966"/>
      <c r="BS64" s="966"/>
      <c r="BT64" s="966"/>
      <c r="BU64" s="966"/>
      <c r="BV64" s="965"/>
      <c r="BW64" s="966"/>
      <c r="BX64" s="966"/>
      <c r="BY64" s="966"/>
      <c r="BZ64" s="966"/>
      <c r="CA64" s="965"/>
      <c r="CB64" s="966"/>
      <c r="CC64" s="966"/>
      <c r="CD64" s="966"/>
      <c r="CE64" s="966"/>
      <c r="CF64" s="965"/>
      <c r="CG64" s="966"/>
      <c r="CH64" s="966"/>
      <c r="CI64" s="966"/>
      <c r="CJ64" s="966"/>
      <c r="CK64" s="965">
        <v>0.31712276700000003</v>
      </c>
      <c r="CL64" s="966"/>
      <c r="CM64" s="966"/>
      <c r="CN64" s="966"/>
      <c r="CO64" s="966"/>
      <c r="CP64" s="965"/>
      <c r="CQ64" s="966"/>
      <c r="CR64" s="966"/>
      <c r="CS64" s="966"/>
      <c r="CT64" s="966"/>
      <c r="CU64" s="965"/>
      <c r="CV64" s="966"/>
      <c r="CW64" s="966"/>
      <c r="CX64" s="966"/>
      <c r="CY64" s="966"/>
      <c r="CZ64" s="965"/>
      <c r="DA64" s="966"/>
      <c r="DB64" s="966"/>
      <c r="DC64" s="966"/>
      <c r="DD64" s="966"/>
      <c r="DE64" s="965"/>
      <c r="DF64" s="966"/>
      <c r="DG64" s="966"/>
      <c r="DH64" s="966"/>
      <c r="DI64" s="966"/>
      <c r="DJ64" s="965"/>
      <c r="DK64" s="966"/>
      <c r="DL64" s="966"/>
      <c r="DM64" s="966"/>
      <c r="DN64" s="966"/>
      <c r="DO64" s="965"/>
      <c r="DP64" s="966"/>
      <c r="DQ64" s="966"/>
      <c r="DR64" s="966"/>
      <c r="DS64" s="966"/>
      <c r="DT64" s="965"/>
      <c r="DU64" s="966"/>
      <c r="DV64" s="966"/>
      <c r="DW64" s="966"/>
      <c r="DX64" s="966"/>
      <c r="DY64" s="965"/>
      <c r="DZ64" s="966"/>
      <c r="EA64" s="966"/>
      <c r="EB64" s="966"/>
      <c r="EC64" s="966"/>
      <c r="ED64" s="965">
        <v>0.37975863199999998</v>
      </c>
      <c r="EE64" s="966"/>
      <c r="EF64" s="966"/>
      <c r="EG64" s="966"/>
      <c r="EH64" s="966"/>
      <c r="EI64" s="965"/>
      <c r="EJ64" s="966"/>
      <c r="EK64" s="966"/>
      <c r="EL64" s="966"/>
      <c r="EM64" s="966"/>
      <c r="EN64" s="965"/>
      <c r="EO64" s="966"/>
      <c r="EP64" s="966"/>
      <c r="EQ64" s="966"/>
      <c r="ER64" s="966"/>
      <c r="ES64" s="965"/>
      <c r="ET64" s="966"/>
      <c r="EU64" s="966"/>
      <c r="EV64" s="148"/>
      <c r="EW64" s="148"/>
      <c r="EX64" s="147"/>
      <c r="EY64" s="148"/>
      <c r="EZ64" s="148"/>
      <c r="FA64" s="148"/>
      <c r="FB64" s="148"/>
      <c r="FC64" s="147"/>
      <c r="FD64" s="148"/>
      <c r="FE64" s="148"/>
      <c r="FF64" s="148"/>
      <c r="FG64" s="148"/>
      <c r="FH64" s="147"/>
      <c r="FI64" s="148"/>
      <c r="FJ64" s="148"/>
      <c r="FK64" s="148"/>
      <c r="FL64" s="148"/>
      <c r="FM64" s="147"/>
      <c r="FN64" s="148"/>
      <c r="FO64" s="148"/>
      <c r="FP64" s="148"/>
      <c r="FQ64" s="148"/>
      <c r="FR64" s="147"/>
      <c r="FS64" s="148"/>
      <c r="FT64" s="148"/>
      <c r="FU64" s="148"/>
      <c r="FV64" s="148"/>
      <c r="FW64" s="147"/>
      <c r="FX64" s="148"/>
      <c r="FY64" s="148"/>
      <c r="FZ64" s="148"/>
      <c r="GA64" s="148"/>
      <c r="GB64" s="147"/>
      <c r="GC64" s="148"/>
      <c r="GD64" s="148"/>
      <c r="GE64" s="148"/>
      <c r="GF64" s="148"/>
      <c r="GG64" s="147"/>
      <c r="GH64" s="148"/>
      <c r="GI64" s="148"/>
      <c r="GJ64" s="148"/>
      <c r="GK64" s="148"/>
      <c r="GL64" s="147"/>
      <c r="GM64" s="148"/>
      <c r="GN64" s="148"/>
      <c r="GO64" s="148"/>
      <c r="GP64" s="148"/>
      <c r="GQ64" s="147"/>
      <c r="GR64" s="148"/>
      <c r="GS64" s="148"/>
      <c r="GT64" s="148"/>
      <c r="GU64" s="148"/>
      <c r="GV64" s="147"/>
      <c r="GW64" s="148"/>
      <c r="GX64" s="148"/>
      <c r="GY64" s="148"/>
      <c r="GZ64" s="148"/>
      <c r="HA64" s="147"/>
      <c r="HB64" s="148"/>
      <c r="HC64" s="148"/>
      <c r="HD64" s="148"/>
      <c r="HE64" s="148"/>
      <c r="HF64" s="147"/>
      <c r="HG64" s="148"/>
      <c r="HH64" s="148"/>
      <c r="HI64" s="148"/>
      <c r="HJ64" s="148"/>
      <c r="HK64" s="147"/>
      <c r="HL64" s="148"/>
      <c r="HM64" s="148"/>
      <c r="HN64" s="148"/>
      <c r="HO64" s="148"/>
      <c r="HP64" s="21" t="str">
        <f>IF(Planilha!I2331&lt;&gt;HP63,"VERIFIQUE","")</f>
        <v/>
      </c>
    </row>
    <row r="65" spans="1:224" ht="9" x14ac:dyDescent="0.15">
      <c r="A65" s="176" t="str">
        <f>Planilha!C2333</f>
        <v>9.8</v>
      </c>
      <c r="B65" s="157"/>
      <c r="C65" s="189"/>
      <c r="D65" s="16"/>
      <c r="E65" s="17"/>
      <c r="F65" s="17"/>
      <c r="G65" s="17"/>
      <c r="H65" s="17"/>
      <c r="I65" s="16"/>
      <c r="J65" s="17"/>
      <c r="K65" s="18"/>
      <c r="L65" s="18"/>
      <c r="M65" s="18"/>
      <c r="N65" s="16"/>
      <c r="O65" s="17"/>
      <c r="P65" s="19"/>
      <c r="Q65" s="19"/>
      <c r="R65" s="19"/>
      <c r="S65" s="16"/>
      <c r="T65" s="17"/>
      <c r="U65" s="19"/>
      <c r="V65" s="19"/>
      <c r="W65" s="19"/>
      <c r="X65" s="16"/>
      <c r="Y65" s="17"/>
      <c r="Z65" s="19"/>
      <c r="AA65" s="19"/>
      <c r="AB65" s="19"/>
      <c r="AC65" s="16"/>
      <c r="AD65" s="17"/>
      <c r="AE65" s="19"/>
      <c r="AF65" s="19"/>
      <c r="AG65" s="19"/>
      <c r="AH65" s="16"/>
      <c r="AI65" s="17"/>
      <c r="AJ65" s="19"/>
      <c r="AK65" s="19"/>
      <c r="AL65" s="19"/>
      <c r="AM65" s="16"/>
      <c r="AN65" s="17"/>
      <c r="AO65" s="19"/>
      <c r="AP65" s="19"/>
      <c r="AQ65" s="19"/>
      <c r="AR65" s="951"/>
      <c r="AS65" s="952"/>
      <c r="AT65" s="954"/>
      <c r="AU65" s="954"/>
      <c r="AV65" s="954"/>
      <c r="AW65" s="951"/>
      <c r="AX65" s="952"/>
      <c r="AY65" s="954"/>
      <c r="AZ65" s="954"/>
      <c r="BA65" s="954"/>
      <c r="BB65" s="16"/>
      <c r="BC65" s="17"/>
      <c r="BD65" s="19"/>
      <c r="BE65" s="19"/>
      <c r="BF65" s="19"/>
      <c r="BG65" s="16"/>
      <c r="BH65" s="17"/>
      <c r="BI65" s="19"/>
      <c r="BJ65" s="19"/>
      <c r="BK65" s="19"/>
      <c r="BL65" s="16"/>
      <c r="BM65" s="17"/>
      <c r="BN65" s="19"/>
      <c r="BO65" s="19"/>
      <c r="BP65" s="19"/>
      <c r="BQ65" s="16"/>
      <c r="BR65" s="17"/>
      <c r="BS65" s="19"/>
      <c r="BT65" s="19"/>
      <c r="BU65" s="19"/>
      <c r="BV65" s="16"/>
      <c r="BW65" s="17"/>
      <c r="BX65" s="19"/>
      <c r="BY65" s="19"/>
      <c r="BZ65" s="19"/>
      <c r="CA65" s="16"/>
      <c r="CB65" s="17"/>
      <c r="CC65" s="19"/>
      <c r="CD65" s="19"/>
      <c r="CE65" s="19"/>
      <c r="CF65" s="16"/>
      <c r="CG65" s="17"/>
      <c r="CH65" s="19"/>
      <c r="CI65" s="19"/>
      <c r="CJ65" s="19"/>
      <c r="CK65" s="951"/>
      <c r="CL65" s="952"/>
      <c r="CM65" s="954"/>
      <c r="CN65" s="954"/>
      <c r="CO65" s="954"/>
      <c r="CP65" s="951"/>
      <c r="CQ65" s="952"/>
      <c r="CR65" s="954"/>
      <c r="CS65" s="954"/>
      <c r="CT65" s="954"/>
      <c r="CU65" s="16"/>
      <c r="CV65" s="17"/>
      <c r="CW65" s="19"/>
      <c r="CX65" s="19"/>
      <c r="CY65" s="19"/>
      <c r="CZ65" s="16"/>
      <c r="DA65" s="17"/>
      <c r="DB65" s="19"/>
      <c r="DC65" s="19"/>
      <c r="DD65" s="19"/>
      <c r="DE65" s="16"/>
      <c r="DF65" s="17"/>
      <c r="DG65" s="19"/>
      <c r="DH65" s="19"/>
      <c r="DI65" s="19"/>
      <c r="DJ65" s="16"/>
      <c r="DK65" s="17"/>
      <c r="DL65" s="19"/>
      <c r="DM65" s="19"/>
      <c r="DN65" s="19"/>
      <c r="DO65" s="16"/>
      <c r="DP65" s="17"/>
      <c r="DQ65" s="19"/>
      <c r="DR65" s="19"/>
      <c r="DS65" s="19"/>
      <c r="DT65" s="16"/>
      <c r="DU65" s="17"/>
      <c r="DV65" s="17"/>
      <c r="DW65" s="17"/>
      <c r="DX65" s="17"/>
      <c r="DY65" s="16"/>
      <c r="DZ65" s="17"/>
      <c r="EA65" s="18"/>
      <c r="EB65" s="18"/>
      <c r="EC65" s="18"/>
      <c r="ED65" s="951"/>
      <c r="EE65" s="952"/>
      <c r="EF65" s="954"/>
      <c r="EG65" s="954"/>
      <c r="EH65" s="954"/>
      <c r="EI65" s="951"/>
      <c r="EJ65" s="952"/>
      <c r="EK65" s="954"/>
      <c r="EL65" s="954"/>
      <c r="EM65" s="954"/>
      <c r="EN65" s="16"/>
      <c r="EO65" s="17"/>
      <c r="EP65" s="19"/>
      <c r="EQ65" s="19"/>
      <c r="ER65" s="19"/>
      <c r="ES65" s="16"/>
      <c r="ET65" s="17"/>
      <c r="EU65" s="19"/>
      <c r="EV65" s="19"/>
      <c r="EW65" s="19"/>
      <c r="EX65" s="16"/>
      <c r="EY65" s="17"/>
      <c r="EZ65" s="19"/>
      <c r="FA65" s="19"/>
      <c r="FB65" s="19"/>
      <c r="FC65" s="16"/>
      <c r="FD65" s="17"/>
      <c r="FE65" s="19"/>
      <c r="FF65" s="19"/>
      <c r="FG65" s="19"/>
      <c r="FH65" s="16"/>
      <c r="FI65" s="17"/>
      <c r="FJ65" s="19"/>
      <c r="FK65" s="19"/>
      <c r="FL65" s="19"/>
      <c r="FM65" s="16"/>
      <c r="FN65" s="17"/>
      <c r="FO65" s="19"/>
      <c r="FP65" s="19"/>
      <c r="FQ65" s="19"/>
      <c r="FR65" s="16"/>
      <c r="FS65" s="17"/>
      <c r="FT65" s="19"/>
      <c r="FU65" s="19"/>
      <c r="FV65" s="19"/>
      <c r="FW65" s="16"/>
      <c r="FX65" s="17"/>
      <c r="FY65" s="19"/>
      <c r="FZ65" s="19"/>
      <c r="GA65" s="19"/>
      <c r="GB65" s="16"/>
      <c r="GC65" s="17"/>
      <c r="GD65" s="19"/>
      <c r="GE65" s="19"/>
      <c r="GF65" s="19"/>
      <c r="GG65" s="16"/>
      <c r="GH65" s="17"/>
      <c r="GI65" s="19"/>
      <c r="GJ65" s="19"/>
      <c r="GK65" s="19"/>
      <c r="GL65" s="16"/>
      <c r="GM65" s="17"/>
      <c r="GN65" s="19"/>
      <c r="GO65" s="19"/>
      <c r="GP65" s="19"/>
      <c r="GQ65" s="16"/>
      <c r="GR65" s="17"/>
      <c r="GS65" s="19"/>
      <c r="GT65" s="19"/>
      <c r="GU65" s="19"/>
      <c r="GV65" s="16"/>
      <c r="GW65" s="17"/>
      <c r="GX65" s="19"/>
      <c r="GY65" s="19"/>
      <c r="GZ65" s="19"/>
      <c r="HA65" s="16"/>
      <c r="HB65" s="17"/>
      <c r="HC65" s="19"/>
      <c r="HD65" s="19"/>
      <c r="HE65" s="19"/>
      <c r="HF65" s="16"/>
      <c r="HG65" s="17"/>
      <c r="HH65" s="19"/>
      <c r="HI65" s="19"/>
      <c r="HJ65" s="19"/>
      <c r="HK65" s="16"/>
      <c r="HL65" s="17"/>
      <c r="HM65" s="19"/>
      <c r="HN65" s="19"/>
      <c r="HO65" s="19"/>
      <c r="HP65" s="188"/>
    </row>
    <row r="66" spans="1:224" ht="9" x14ac:dyDescent="0.15">
      <c r="A66" s="176"/>
      <c r="B66" s="157" t="str">
        <f>Planilha!D2333</f>
        <v>COMBATE</v>
      </c>
      <c r="C66" s="189"/>
      <c r="D66" s="7"/>
      <c r="E66" s="6">
        <f>Planilha!$I$2423*Cronograma!D67</f>
        <v>0</v>
      </c>
      <c r="F66" s="6"/>
      <c r="G66" s="6"/>
      <c r="H66" s="6"/>
      <c r="I66" s="7"/>
      <c r="J66" s="6">
        <f>Planilha!$I$2423*Cronograma!I67</f>
        <v>0</v>
      </c>
      <c r="K66" s="6"/>
      <c r="L66" s="6"/>
      <c r="M66" s="6"/>
      <c r="N66" s="7"/>
      <c r="O66" s="6">
        <f>Planilha!$I$2423*Cronograma!N67</f>
        <v>0</v>
      </c>
      <c r="P66" s="6"/>
      <c r="Q66" s="6"/>
      <c r="R66" s="6"/>
      <c r="S66" s="7"/>
      <c r="T66" s="6">
        <f>Planilha!$I$2423*Cronograma!S67</f>
        <v>0</v>
      </c>
      <c r="U66" s="6"/>
      <c r="V66" s="6"/>
      <c r="W66" s="6"/>
      <c r="X66" s="7"/>
      <c r="Y66" s="6">
        <f>Planilha!$I$2423*Cronograma!X67</f>
        <v>0</v>
      </c>
      <c r="Z66" s="6"/>
      <c r="AA66" s="6"/>
      <c r="AB66" s="6"/>
      <c r="AC66" s="7"/>
      <c r="AD66" s="6">
        <f>Planilha!$I$2423*Cronograma!AC67</f>
        <v>0</v>
      </c>
      <c r="AE66" s="6"/>
      <c r="AF66" s="6"/>
      <c r="AG66" s="6"/>
      <c r="AH66" s="7"/>
      <c r="AI66" s="6">
        <f>Planilha!$I$2423*Cronograma!AH67</f>
        <v>0</v>
      </c>
      <c r="AJ66" s="6"/>
      <c r="AK66" s="6"/>
      <c r="AL66" s="6"/>
      <c r="AM66" s="7"/>
      <c r="AN66" s="6">
        <f>Planilha!$I$2423*Cronograma!AM67</f>
        <v>0</v>
      </c>
      <c r="AO66" s="6"/>
      <c r="AP66" s="6"/>
      <c r="AQ66" s="6"/>
      <c r="AR66" s="7"/>
      <c r="AS66" s="6">
        <f>Planilha!$I$2423*Cronograma!AR67</f>
        <v>12436.33</v>
      </c>
      <c r="AT66" s="6"/>
      <c r="AU66" s="6"/>
      <c r="AV66" s="6"/>
      <c r="AW66" s="7"/>
      <c r="AX66" s="6">
        <f>Planilha!$I$2423*Cronograma!AW67</f>
        <v>12436.32</v>
      </c>
      <c r="AY66" s="6"/>
      <c r="AZ66" s="6"/>
      <c r="BA66" s="6"/>
      <c r="BB66" s="7"/>
      <c r="BC66" s="6">
        <f>Planilha!$I$2423*Cronograma!BB67</f>
        <v>0</v>
      </c>
      <c r="BD66" s="6"/>
      <c r="BE66" s="6"/>
      <c r="BF66" s="6"/>
      <c r="BG66" s="7"/>
      <c r="BH66" s="6">
        <f>Planilha!$I$2423*Cronograma!BG67</f>
        <v>0</v>
      </c>
      <c r="BI66" s="6"/>
      <c r="BJ66" s="6"/>
      <c r="BK66" s="6"/>
      <c r="BL66" s="7"/>
      <c r="BM66" s="6">
        <f>Planilha!$I$2423*Cronograma!BL67</f>
        <v>0</v>
      </c>
      <c r="BN66" s="6"/>
      <c r="BO66" s="6"/>
      <c r="BP66" s="6"/>
      <c r="BQ66" s="7"/>
      <c r="BR66" s="6">
        <f>Planilha!$I$2423*Cronograma!BQ67</f>
        <v>0</v>
      </c>
      <c r="BS66" s="6"/>
      <c r="BT66" s="6"/>
      <c r="BU66" s="6"/>
      <c r="BV66" s="7"/>
      <c r="BW66" s="6">
        <f>Planilha!$I$2423*Cronograma!BV67</f>
        <v>0</v>
      </c>
      <c r="BX66" s="6"/>
      <c r="BY66" s="6"/>
      <c r="BZ66" s="6"/>
      <c r="CA66" s="7"/>
      <c r="CB66" s="6">
        <f>Planilha!$I$2423*Cronograma!CA67</f>
        <v>0</v>
      </c>
      <c r="CC66" s="6"/>
      <c r="CD66" s="6"/>
      <c r="CE66" s="6"/>
      <c r="CF66" s="7"/>
      <c r="CG66" s="6">
        <f>Planilha!$I$2423*Cronograma!CF67</f>
        <v>0</v>
      </c>
      <c r="CH66" s="6"/>
      <c r="CI66" s="6"/>
      <c r="CJ66" s="6"/>
      <c r="CK66" s="7"/>
      <c r="CL66" s="6">
        <f>Planilha!$I$2423*Cronograma!CK67</f>
        <v>18540.939999999999</v>
      </c>
      <c r="CM66" s="6"/>
      <c r="CN66" s="6"/>
      <c r="CO66" s="6"/>
      <c r="CP66" s="7"/>
      <c r="CQ66" s="6">
        <f>Planilha!$I$2423*Cronograma!CP67</f>
        <v>18540.93</v>
      </c>
      <c r="CR66" s="6"/>
      <c r="CS66" s="6"/>
      <c r="CT66" s="6"/>
      <c r="CU66" s="7"/>
      <c r="CV66" s="6">
        <f>Planilha!$I$2423*Cronograma!CU67</f>
        <v>0</v>
      </c>
      <c r="CW66" s="6"/>
      <c r="CX66" s="6"/>
      <c r="CY66" s="6"/>
      <c r="CZ66" s="7"/>
      <c r="DA66" s="6">
        <f>Planilha!$I$2423*Cronograma!CZ67</f>
        <v>0</v>
      </c>
      <c r="DB66" s="6"/>
      <c r="DC66" s="6"/>
      <c r="DD66" s="6"/>
      <c r="DE66" s="7"/>
      <c r="DF66" s="6">
        <f>Planilha!$I$2423*Cronograma!DE67</f>
        <v>0</v>
      </c>
      <c r="DG66" s="6"/>
      <c r="DH66" s="6"/>
      <c r="DI66" s="6"/>
      <c r="DJ66" s="7"/>
      <c r="DK66" s="6">
        <f>Planilha!$I$2423*Cronograma!DJ67</f>
        <v>0</v>
      </c>
      <c r="DL66" s="6"/>
      <c r="DM66" s="6"/>
      <c r="DN66" s="6"/>
      <c r="DO66" s="7"/>
      <c r="DP66" s="6">
        <f>Planilha!$I$2423*Cronograma!DO67</f>
        <v>0</v>
      </c>
      <c r="DQ66" s="6"/>
      <c r="DR66" s="6"/>
      <c r="DS66" s="6"/>
      <c r="DT66" s="7"/>
      <c r="DU66" s="6">
        <f>Planilha!$I$2423*Cronograma!DT67</f>
        <v>0</v>
      </c>
      <c r="DV66" s="6"/>
      <c r="DW66" s="6"/>
      <c r="DX66" s="6"/>
      <c r="DY66" s="7"/>
      <c r="DZ66" s="6">
        <f>Planilha!$I$2423*Cronograma!DY67</f>
        <v>0</v>
      </c>
      <c r="EA66" s="6"/>
      <c r="EB66" s="6"/>
      <c r="EC66" s="6"/>
      <c r="ED66" s="7"/>
      <c r="EE66" s="6">
        <f>Planilha!$I$2423*Cronograma!ED67</f>
        <v>10759.59</v>
      </c>
      <c r="EF66" s="6"/>
      <c r="EG66" s="6"/>
      <c r="EH66" s="6"/>
      <c r="EI66" s="7"/>
      <c r="EJ66" s="6">
        <f>Planilha!$I$2423*Cronograma!EI67</f>
        <v>10759.59</v>
      </c>
      <c r="EK66" s="6"/>
      <c r="EL66" s="6"/>
      <c r="EM66" s="6"/>
      <c r="EN66" s="7"/>
      <c r="EO66" s="6">
        <f>Planilha!$I$2423*Cronograma!EN67</f>
        <v>0</v>
      </c>
      <c r="EP66" s="6"/>
      <c r="EQ66" s="6"/>
      <c r="ER66" s="6"/>
      <c r="ES66" s="7"/>
      <c r="ET66" s="6">
        <f>Planilha!$I$2423*Cronograma!ES67</f>
        <v>0</v>
      </c>
      <c r="EU66" s="6"/>
      <c r="EV66" s="6"/>
      <c r="EW66" s="6"/>
      <c r="EX66" s="7"/>
      <c r="EY66" s="6">
        <f>Planilha!$I$2423*Cronograma!EX67</f>
        <v>0</v>
      </c>
      <c r="EZ66" s="6"/>
      <c r="FA66" s="6"/>
      <c r="FB66" s="6"/>
      <c r="FC66" s="7"/>
      <c r="FD66" s="6">
        <f>Planilha!$I$2423*Cronograma!FC67</f>
        <v>0</v>
      </c>
      <c r="FE66" s="6"/>
      <c r="FF66" s="6"/>
      <c r="FG66" s="6"/>
      <c r="FH66" s="7"/>
      <c r="FI66" s="6">
        <f>Planilha!$I$2423*Cronograma!FH67</f>
        <v>0</v>
      </c>
      <c r="FJ66" s="6"/>
      <c r="FK66" s="6"/>
      <c r="FL66" s="6"/>
      <c r="FM66" s="7"/>
      <c r="FN66" s="6">
        <f>Planilha!$I$2423*Cronograma!FM67</f>
        <v>0</v>
      </c>
      <c r="FO66" s="6"/>
      <c r="FP66" s="6"/>
      <c r="FQ66" s="6"/>
      <c r="FR66" s="7"/>
      <c r="FS66" s="6">
        <f>Planilha!$I$2423*Cronograma!FR67</f>
        <v>0</v>
      </c>
      <c r="FT66" s="6"/>
      <c r="FU66" s="6"/>
      <c r="FV66" s="6"/>
      <c r="FW66" s="7"/>
      <c r="FX66" s="6">
        <f>Planilha!$I$2423*Cronograma!FW67</f>
        <v>0</v>
      </c>
      <c r="FY66" s="6"/>
      <c r="FZ66" s="6"/>
      <c r="GA66" s="6"/>
      <c r="GB66" s="7"/>
      <c r="GC66" s="6">
        <f>Planilha!$I$2423*Cronograma!GB67</f>
        <v>0</v>
      </c>
      <c r="GD66" s="6"/>
      <c r="GE66" s="6"/>
      <c r="GF66" s="6"/>
      <c r="GG66" s="7"/>
      <c r="GH66" s="6">
        <f>Planilha!$I$2423*Cronograma!GG67</f>
        <v>0</v>
      </c>
      <c r="GI66" s="6"/>
      <c r="GJ66" s="6"/>
      <c r="GK66" s="6"/>
      <c r="GL66" s="7"/>
      <c r="GM66" s="6">
        <f>Planilha!$I$2423*Cronograma!GL67</f>
        <v>0</v>
      </c>
      <c r="GN66" s="6"/>
      <c r="GO66" s="6"/>
      <c r="GP66" s="6"/>
      <c r="GQ66" s="7"/>
      <c r="GR66" s="6">
        <f>Planilha!$I$2423*Cronograma!GQ67</f>
        <v>0</v>
      </c>
      <c r="GS66" s="6"/>
      <c r="GT66" s="6"/>
      <c r="GU66" s="6"/>
      <c r="GV66" s="7"/>
      <c r="GW66" s="6">
        <f>Planilha!$I$2423*Cronograma!GV67</f>
        <v>0</v>
      </c>
      <c r="GX66" s="6"/>
      <c r="GY66" s="6"/>
      <c r="GZ66" s="6"/>
      <c r="HA66" s="7"/>
      <c r="HB66" s="6">
        <f>Planilha!$I$2423*Cronograma!HA67</f>
        <v>0</v>
      </c>
      <c r="HC66" s="6"/>
      <c r="HD66" s="6"/>
      <c r="HE66" s="6"/>
      <c r="HF66" s="7"/>
      <c r="HG66" s="6">
        <f>Planilha!$I$2423*Cronograma!HF67</f>
        <v>0</v>
      </c>
      <c r="HH66" s="6"/>
      <c r="HI66" s="6"/>
      <c r="HJ66" s="6"/>
      <c r="HK66" s="7"/>
      <c r="HL66" s="6">
        <f>Planilha!$I$2423*Cronograma!HK67</f>
        <v>0</v>
      </c>
      <c r="HM66" s="6"/>
      <c r="HN66" s="6"/>
      <c r="HO66" s="6"/>
      <c r="HP66" s="179">
        <f>SUM(D66:HO66)</f>
        <v>83473.7</v>
      </c>
    </row>
    <row r="67" spans="1:224" ht="9" x14ac:dyDescent="0.15">
      <c r="A67" s="180"/>
      <c r="B67" s="184"/>
      <c r="C67" s="186"/>
      <c r="D67" s="975"/>
      <c r="E67" s="976"/>
      <c r="F67" s="976"/>
      <c r="G67" s="976"/>
      <c r="H67" s="976"/>
      <c r="I67" s="975"/>
      <c r="J67" s="976"/>
      <c r="K67" s="976"/>
      <c r="L67" s="976"/>
      <c r="M67" s="976"/>
      <c r="N67" s="975"/>
      <c r="O67" s="976"/>
      <c r="P67" s="976"/>
      <c r="Q67" s="976"/>
      <c r="R67" s="976"/>
      <c r="S67" s="975"/>
      <c r="T67" s="976"/>
      <c r="U67" s="976"/>
      <c r="V67" s="976"/>
      <c r="W67" s="976"/>
      <c r="X67" s="975"/>
      <c r="Y67" s="976"/>
      <c r="Z67" s="976"/>
      <c r="AA67" s="976"/>
      <c r="AB67" s="976"/>
      <c r="AC67" s="975"/>
      <c r="AD67" s="976"/>
      <c r="AE67" s="976"/>
      <c r="AF67" s="976"/>
      <c r="AG67" s="976"/>
      <c r="AH67" s="975"/>
      <c r="AI67" s="976"/>
      <c r="AJ67" s="976"/>
      <c r="AK67" s="976"/>
      <c r="AL67" s="976"/>
      <c r="AM67" s="975"/>
      <c r="AN67" s="976"/>
      <c r="AO67" s="976"/>
      <c r="AP67" s="976"/>
      <c r="AQ67" s="976"/>
      <c r="AR67" s="975">
        <v>0.14898501</v>
      </c>
      <c r="AS67" s="976"/>
      <c r="AT67" s="976"/>
      <c r="AU67" s="976"/>
      <c r="AV67" s="976"/>
      <c r="AW67" s="975">
        <v>0.14898489000000001</v>
      </c>
      <c r="AX67" s="976"/>
      <c r="AY67" s="976"/>
      <c r="AZ67" s="976"/>
      <c r="BA67" s="976"/>
      <c r="BB67" s="975"/>
      <c r="BC67" s="976"/>
      <c r="BD67" s="976"/>
      <c r="BE67" s="976"/>
      <c r="BF67" s="976"/>
      <c r="BG67" s="975"/>
      <c r="BH67" s="976"/>
      <c r="BI67" s="976"/>
      <c r="BJ67" s="976"/>
      <c r="BK67" s="976"/>
      <c r="BL67" s="975"/>
      <c r="BM67" s="976"/>
      <c r="BN67" s="976"/>
      <c r="BO67" s="976"/>
      <c r="BP67" s="976"/>
      <c r="BQ67" s="975"/>
      <c r="BR67" s="976"/>
      <c r="BS67" s="976"/>
      <c r="BT67" s="976"/>
      <c r="BU67" s="976"/>
      <c r="BV67" s="975"/>
      <c r="BW67" s="976"/>
      <c r="BX67" s="976"/>
      <c r="BY67" s="976"/>
      <c r="BZ67" s="976"/>
      <c r="CA67" s="975"/>
      <c r="CB67" s="976"/>
      <c r="CC67" s="976"/>
      <c r="CD67" s="976"/>
      <c r="CE67" s="976"/>
      <c r="CF67" s="975"/>
      <c r="CG67" s="976"/>
      <c r="CH67" s="976"/>
      <c r="CI67" s="976"/>
      <c r="CJ67" s="976"/>
      <c r="CK67" s="975">
        <v>0.22211714599999999</v>
      </c>
      <c r="CL67" s="976"/>
      <c r="CM67" s="976"/>
      <c r="CN67" s="976"/>
      <c r="CO67" s="976"/>
      <c r="CP67" s="975">
        <v>0.222117026</v>
      </c>
      <c r="CQ67" s="976"/>
      <c r="CR67" s="976"/>
      <c r="CS67" s="976"/>
      <c r="CT67" s="976"/>
      <c r="CU67" s="975"/>
      <c r="CV67" s="976"/>
      <c r="CW67" s="976"/>
      <c r="CX67" s="976"/>
      <c r="CY67" s="976"/>
      <c r="CZ67" s="975"/>
      <c r="DA67" s="976"/>
      <c r="DB67" s="976"/>
      <c r="DC67" s="976"/>
      <c r="DD67" s="976"/>
      <c r="DE67" s="975"/>
      <c r="DF67" s="976"/>
      <c r="DG67" s="976"/>
      <c r="DH67" s="976"/>
      <c r="DI67" s="976"/>
      <c r="DJ67" s="975"/>
      <c r="DK67" s="976"/>
      <c r="DL67" s="976"/>
      <c r="DM67" s="976"/>
      <c r="DN67" s="976"/>
      <c r="DO67" s="975"/>
      <c r="DP67" s="976"/>
      <c r="DQ67" s="976"/>
      <c r="DR67" s="976"/>
      <c r="DS67" s="976"/>
      <c r="DT67" s="975"/>
      <c r="DU67" s="976"/>
      <c r="DV67" s="976"/>
      <c r="DW67" s="976"/>
      <c r="DX67" s="976"/>
      <c r="DY67" s="975"/>
      <c r="DZ67" s="976"/>
      <c r="EA67" s="976"/>
      <c r="EB67" s="976"/>
      <c r="EC67" s="976"/>
      <c r="ED67" s="975">
        <v>0.128897964</v>
      </c>
      <c r="EE67" s="976"/>
      <c r="EF67" s="976"/>
      <c r="EG67" s="976"/>
      <c r="EH67" s="976"/>
      <c r="EI67" s="975">
        <v>0.128897964</v>
      </c>
      <c r="EJ67" s="976"/>
      <c r="EK67" s="976"/>
      <c r="EL67" s="976"/>
      <c r="EM67" s="976"/>
      <c r="EN67" s="975"/>
      <c r="EO67" s="976"/>
      <c r="EP67" s="976"/>
      <c r="EQ67" s="976"/>
      <c r="ER67" s="976"/>
      <c r="ES67" s="975"/>
      <c r="ET67" s="976"/>
      <c r="EU67" s="976"/>
      <c r="EV67" s="148"/>
      <c r="EW67" s="148"/>
      <c r="EX67" s="147"/>
      <c r="EY67" s="148"/>
      <c r="EZ67" s="148"/>
      <c r="FA67" s="148"/>
      <c r="FB67" s="148"/>
      <c r="FC67" s="147"/>
      <c r="FD67" s="148"/>
      <c r="FE67" s="148"/>
      <c r="FF67" s="148"/>
      <c r="FG67" s="148"/>
      <c r="FH67" s="147"/>
      <c r="FI67" s="148"/>
      <c r="FJ67" s="148"/>
      <c r="FK67" s="148"/>
      <c r="FL67" s="148"/>
      <c r="FM67" s="147"/>
      <c r="FN67" s="148"/>
      <c r="FO67" s="148"/>
      <c r="FP67" s="148"/>
      <c r="FQ67" s="148"/>
      <c r="FR67" s="147"/>
      <c r="FS67" s="148"/>
      <c r="FT67" s="148"/>
      <c r="FU67" s="148"/>
      <c r="FV67" s="148"/>
      <c r="FW67" s="147"/>
      <c r="FX67" s="148"/>
      <c r="FY67" s="148"/>
      <c r="FZ67" s="148"/>
      <c r="GA67" s="148"/>
      <c r="GB67" s="147"/>
      <c r="GC67" s="148"/>
      <c r="GD67" s="148"/>
      <c r="GE67" s="148"/>
      <c r="GF67" s="148"/>
      <c r="GG67" s="147"/>
      <c r="GH67" s="148"/>
      <c r="GI67" s="148"/>
      <c r="GJ67" s="148"/>
      <c r="GK67" s="148"/>
      <c r="GL67" s="147"/>
      <c r="GM67" s="148"/>
      <c r="GN67" s="148"/>
      <c r="GO67" s="148"/>
      <c r="GP67" s="148"/>
      <c r="GQ67" s="147"/>
      <c r="GR67" s="148"/>
      <c r="GS67" s="148"/>
      <c r="GT67" s="148"/>
      <c r="GU67" s="148"/>
      <c r="GV67" s="147"/>
      <c r="GW67" s="148"/>
      <c r="GX67" s="148"/>
      <c r="GY67" s="148"/>
      <c r="GZ67" s="148"/>
      <c r="HA67" s="147"/>
      <c r="HB67" s="148"/>
      <c r="HC67" s="148"/>
      <c r="HD67" s="148"/>
      <c r="HE67" s="148"/>
      <c r="HF67" s="147"/>
      <c r="HG67" s="148"/>
      <c r="HH67" s="148"/>
      <c r="HI67" s="148"/>
      <c r="HJ67" s="148"/>
      <c r="HK67" s="147"/>
      <c r="HL67" s="148"/>
      <c r="HM67" s="148"/>
      <c r="HN67" s="148"/>
      <c r="HO67" s="148"/>
      <c r="HP67" s="21" t="str">
        <f>IF(Planilha!I2423&lt;&gt;HP66,"VERIFIQUE","")</f>
        <v/>
      </c>
    </row>
    <row r="68" spans="1:224" ht="9" x14ac:dyDescent="0.15">
      <c r="A68" s="176" t="str">
        <f>Planilha!C2425</f>
        <v>9.9</v>
      </c>
      <c r="B68" s="157"/>
      <c r="C68" s="189"/>
      <c r="D68" s="16"/>
      <c r="E68" s="17"/>
      <c r="F68" s="17"/>
      <c r="G68" s="17"/>
      <c r="H68" s="17"/>
      <c r="I68" s="16"/>
      <c r="J68" s="17"/>
      <c r="K68" s="18"/>
      <c r="L68" s="18"/>
      <c r="M68" s="18"/>
      <c r="N68" s="16"/>
      <c r="O68" s="17"/>
      <c r="P68" s="19"/>
      <c r="Q68" s="19"/>
      <c r="R68" s="19"/>
      <c r="S68" s="16"/>
      <c r="T68" s="17"/>
      <c r="U68" s="19"/>
      <c r="V68" s="19"/>
      <c r="W68" s="19"/>
      <c r="X68" s="16"/>
      <c r="Y68" s="17"/>
      <c r="Z68" s="19"/>
      <c r="AA68" s="19"/>
      <c r="AB68" s="19"/>
      <c r="AC68" s="951"/>
      <c r="AD68" s="952"/>
      <c r="AE68" s="954"/>
      <c r="AF68" s="954"/>
      <c r="AG68" s="954"/>
      <c r="AH68" s="951"/>
      <c r="AI68" s="952"/>
      <c r="AJ68" s="954"/>
      <c r="AK68" s="954"/>
      <c r="AL68" s="954"/>
      <c r="AM68" s="951"/>
      <c r="AN68" s="952"/>
      <c r="AO68" s="954"/>
      <c r="AP68" s="954"/>
      <c r="AQ68" s="954"/>
      <c r="AR68" s="951"/>
      <c r="AS68" s="952"/>
      <c r="AT68" s="954"/>
      <c r="AU68" s="954"/>
      <c r="AV68" s="954"/>
      <c r="AW68" s="951"/>
      <c r="AX68" s="952"/>
      <c r="AY68" s="954"/>
      <c r="AZ68" s="954"/>
      <c r="BA68" s="954"/>
      <c r="BB68" s="16"/>
      <c r="BC68" s="17"/>
      <c r="BD68" s="19"/>
      <c r="BE68" s="19"/>
      <c r="BF68" s="19"/>
      <c r="BG68" s="16"/>
      <c r="BH68" s="17"/>
      <c r="BI68" s="19"/>
      <c r="BJ68" s="19"/>
      <c r="BK68" s="19"/>
      <c r="BL68" s="16"/>
      <c r="BM68" s="17"/>
      <c r="BN68" s="19"/>
      <c r="BO68" s="19"/>
      <c r="BP68" s="19"/>
      <c r="BQ68" s="16"/>
      <c r="BR68" s="17"/>
      <c r="BS68" s="19"/>
      <c r="BT68" s="19"/>
      <c r="BU68" s="19"/>
      <c r="BV68" s="951"/>
      <c r="BW68" s="952"/>
      <c r="BX68" s="954"/>
      <c r="BY68" s="954"/>
      <c r="BZ68" s="954"/>
      <c r="CA68" s="951"/>
      <c r="CB68" s="952"/>
      <c r="CC68" s="954"/>
      <c r="CD68" s="954"/>
      <c r="CE68" s="954"/>
      <c r="CF68" s="951"/>
      <c r="CG68" s="952"/>
      <c r="CH68" s="954"/>
      <c r="CI68" s="954"/>
      <c r="CJ68" s="954"/>
      <c r="CK68" s="951"/>
      <c r="CL68" s="952"/>
      <c r="CM68" s="954"/>
      <c r="CN68" s="954"/>
      <c r="CO68" s="954"/>
      <c r="CP68" s="951"/>
      <c r="CQ68" s="952"/>
      <c r="CR68" s="954"/>
      <c r="CS68" s="954"/>
      <c r="CT68" s="954"/>
      <c r="CU68" s="16"/>
      <c r="CV68" s="17"/>
      <c r="CW68" s="19"/>
      <c r="CX68" s="19"/>
      <c r="CY68" s="19"/>
      <c r="CZ68" s="16"/>
      <c r="DA68" s="17"/>
      <c r="DB68" s="19"/>
      <c r="DC68" s="19"/>
      <c r="DD68" s="19"/>
      <c r="DE68" s="16"/>
      <c r="DF68" s="17"/>
      <c r="DG68" s="19"/>
      <c r="DH68" s="19"/>
      <c r="DI68" s="19"/>
      <c r="DJ68" s="16"/>
      <c r="DK68" s="17"/>
      <c r="DL68" s="19"/>
      <c r="DM68" s="19"/>
      <c r="DN68" s="19"/>
      <c r="DO68" s="951"/>
      <c r="DP68" s="952"/>
      <c r="DQ68" s="954"/>
      <c r="DR68" s="954"/>
      <c r="DS68" s="954"/>
      <c r="DT68" s="951"/>
      <c r="DU68" s="952"/>
      <c r="DV68" s="952"/>
      <c r="DW68" s="952"/>
      <c r="DX68" s="952"/>
      <c r="DY68" s="951"/>
      <c r="DZ68" s="952"/>
      <c r="EA68" s="953"/>
      <c r="EB68" s="953"/>
      <c r="EC68" s="953"/>
      <c r="ED68" s="951"/>
      <c r="EE68" s="952"/>
      <c r="EF68" s="954"/>
      <c r="EG68" s="954"/>
      <c r="EH68" s="954"/>
      <c r="EI68" s="951"/>
      <c r="EJ68" s="952"/>
      <c r="EK68" s="954"/>
      <c r="EL68" s="954"/>
      <c r="EM68" s="954"/>
      <c r="EN68" s="16"/>
      <c r="EO68" s="17"/>
      <c r="EP68" s="19"/>
      <c r="EQ68" s="19"/>
      <c r="ER68" s="19"/>
      <c r="ES68" s="16"/>
      <c r="ET68" s="17"/>
      <c r="EU68" s="19"/>
      <c r="EV68" s="19"/>
      <c r="EW68" s="19"/>
      <c r="EX68" s="16"/>
      <c r="EY68" s="17"/>
      <c r="EZ68" s="19"/>
      <c r="FA68" s="19"/>
      <c r="FB68" s="19"/>
      <c r="FC68" s="16"/>
      <c r="FD68" s="17"/>
      <c r="FE68" s="19"/>
      <c r="FF68" s="19"/>
      <c r="FG68" s="19"/>
      <c r="FH68" s="16"/>
      <c r="FI68" s="17"/>
      <c r="FJ68" s="19"/>
      <c r="FK68" s="19"/>
      <c r="FL68" s="19"/>
      <c r="FM68" s="16"/>
      <c r="FN68" s="17"/>
      <c r="FO68" s="19"/>
      <c r="FP68" s="19"/>
      <c r="FQ68" s="19"/>
      <c r="FR68" s="16"/>
      <c r="FS68" s="17"/>
      <c r="FT68" s="19"/>
      <c r="FU68" s="19"/>
      <c r="FV68" s="19"/>
      <c r="FW68" s="16"/>
      <c r="FX68" s="17"/>
      <c r="FY68" s="19"/>
      <c r="FZ68" s="19"/>
      <c r="GA68" s="19"/>
      <c r="GB68" s="16"/>
      <c r="GC68" s="17"/>
      <c r="GD68" s="19"/>
      <c r="GE68" s="19"/>
      <c r="GF68" s="19"/>
      <c r="GG68" s="16"/>
      <c r="GH68" s="17"/>
      <c r="GI68" s="19"/>
      <c r="GJ68" s="19"/>
      <c r="GK68" s="19"/>
      <c r="GL68" s="16"/>
      <c r="GM68" s="17"/>
      <c r="GN68" s="19"/>
      <c r="GO68" s="19"/>
      <c r="GP68" s="19"/>
      <c r="GQ68" s="16"/>
      <c r="GR68" s="17"/>
      <c r="GS68" s="19"/>
      <c r="GT68" s="19"/>
      <c r="GU68" s="19"/>
      <c r="GV68" s="16"/>
      <c r="GW68" s="17"/>
      <c r="GX68" s="19"/>
      <c r="GY68" s="19"/>
      <c r="GZ68" s="19"/>
      <c r="HA68" s="16"/>
      <c r="HB68" s="17"/>
      <c r="HC68" s="19"/>
      <c r="HD68" s="19"/>
      <c r="HE68" s="19"/>
      <c r="HF68" s="16"/>
      <c r="HG68" s="17"/>
      <c r="HH68" s="19"/>
      <c r="HI68" s="19"/>
      <c r="HJ68" s="19"/>
      <c r="HK68" s="16"/>
      <c r="HL68" s="17"/>
      <c r="HM68" s="19"/>
      <c r="HN68" s="19"/>
      <c r="HO68" s="19"/>
      <c r="HP68" s="188"/>
    </row>
    <row r="69" spans="1:224" ht="9" x14ac:dyDescent="0.15">
      <c r="A69" s="176"/>
      <c r="B69" s="157" t="str">
        <f>Planilha!D2425</f>
        <v>HVAC</v>
      </c>
      <c r="C69" s="189"/>
      <c r="D69" s="7"/>
      <c r="E69" s="6">
        <f>Planilha!$I$2595*Cronograma!D70</f>
        <v>0</v>
      </c>
      <c r="F69" s="6"/>
      <c r="G69" s="6"/>
      <c r="H69" s="6"/>
      <c r="I69" s="7"/>
      <c r="J69" s="6">
        <f>Planilha!$I$2595*Cronograma!I70</f>
        <v>0</v>
      </c>
      <c r="K69" s="6"/>
      <c r="L69" s="6"/>
      <c r="M69" s="6"/>
      <c r="N69" s="7"/>
      <c r="O69" s="6">
        <f>Planilha!$I$2595*Cronograma!N70</f>
        <v>0</v>
      </c>
      <c r="P69" s="6"/>
      <c r="Q69" s="6"/>
      <c r="R69" s="6"/>
      <c r="S69" s="7"/>
      <c r="T69" s="6">
        <f>Planilha!$I$2595*Cronograma!S70</f>
        <v>0</v>
      </c>
      <c r="U69" s="6"/>
      <c r="V69" s="6"/>
      <c r="W69" s="6"/>
      <c r="X69" s="7"/>
      <c r="Y69" s="6">
        <f>Planilha!$I$2595*Cronograma!X70</f>
        <v>0</v>
      </c>
      <c r="Z69" s="6"/>
      <c r="AA69" s="6"/>
      <c r="AB69" s="6"/>
      <c r="AC69" s="7"/>
      <c r="AD69" s="6">
        <f>Planilha!$I$2595*Cronograma!AC70</f>
        <v>39886.32</v>
      </c>
      <c r="AE69" s="6"/>
      <c r="AF69" s="6"/>
      <c r="AG69" s="6"/>
      <c r="AH69" s="7"/>
      <c r="AI69" s="6">
        <f>Planilha!$I$2595*Cronograma!AH70</f>
        <v>39886.32</v>
      </c>
      <c r="AJ69" s="6"/>
      <c r="AK69" s="6"/>
      <c r="AL69" s="6"/>
      <c r="AM69" s="7"/>
      <c r="AN69" s="6">
        <f>Planilha!$I$2595*Cronograma!AM70</f>
        <v>39886.32</v>
      </c>
      <c r="AO69" s="6"/>
      <c r="AP69" s="6"/>
      <c r="AQ69" s="6"/>
      <c r="AR69" s="7"/>
      <c r="AS69" s="6">
        <f>Planilha!$I$2595*Cronograma!AR70</f>
        <v>39886.32</v>
      </c>
      <c r="AT69" s="6"/>
      <c r="AU69" s="6"/>
      <c r="AV69" s="6"/>
      <c r="AW69" s="7"/>
      <c r="AX69" s="6">
        <f>Planilha!$I$2595*Cronograma!AW70</f>
        <v>39886.33</v>
      </c>
      <c r="AY69" s="6"/>
      <c r="AZ69" s="6"/>
      <c r="BA69" s="6"/>
      <c r="BB69" s="7"/>
      <c r="BC69" s="6">
        <f>Planilha!$I$2595*Cronograma!BB70</f>
        <v>0</v>
      </c>
      <c r="BD69" s="6"/>
      <c r="BE69" s="6"/>
      <c r="BF69" s="6"/>
      <c r="BG69" s="7"/>
      <c r="BH69" s="6">
        <f>Planilha!$I$2595*Cronograma!BG70</f>
        <v>0</v>
      </c>
      <c r="BI69" s="6"/>
      <c r="BJ69" s="6"/>
      <c r="BK69" s="6"/>
      <c r="BL69" s="7"/>
      <c r="BM69" s="6">
        <f>Planilha!$I$2595*Cronograma!BL70</f>
        <v>0</v>
      </c>
      <c r="BN69" s="6"/>
      <c r="BO69" s="6"/>
      <c r="BP69" s="6"/>
      <c r="BQ69" s="7"/>
      <c r="BR69" s="6">
        <f>Planilha!$I$2595*Cronograma!BQ70</f>
        <v>0</v>
      </c>
      <c r="BS69" s="6"/>
      <c r="BT69" s="6"/>
      <c r="BU69" s="6"/>
      <c r="BV69" s="7"/>
      <c r="BW69" s="6">
        <f>Planilha!$I$2595*Cronograma!BV70</f>
        <v>113580.9</v>
      </c>
      <c r="BX69" s="6"/>
      <c r="BY69" s="6"/>
      <c r="BZ69" s="6"/>
      <c r="CA69" s="7"/>
      <c r="CB69" s="6">
        <f>Planilha!$I$2595*Cronograma!CA70</f>
        <v>113580.9</v>
      </c>
      <c r="CC69" s="6"/>
      <c r="CD69" s="6"/>
      <c r="CE69" s="6"/>
      <c r="CF69" s="7"/>
      <c r="CG69" s="6">
        <f>Planilha!$I$2595*Cronograma!CF70</f>
        <v>113580.9</v>
      </c>
      <c r="CH69" s="6"/>
      <c r="CI69" s="6"/>
      <c r="CJ69" s="6"/>
      <c r="CK69" s="7"/>
      <c r="CL69" s="6">
        <f>Planilha!$I$2595*Cronograma!CK70</f>
        <v>113580.9</v>
      </c>
      <c r="CM69" s="6"/>
      <c r="CN69" s="6"/>
      <c r="CO69" s="6"/>
      <c r="CP69" s="7"/>
      <c r="CQ69" s="6">
        <f>Planilha!$I$2595*Cronograma!CP70</f>
        <v>113580.89</v>
      </c>
      <c r="CR69" s="6"/>
      <c r="CS69" s="6"/>
      <c r="CT69" s="6"/>
      <c r="CU69" s="7"/>
      <c r="CV69" s="6">
        <f>Planilha!$I$2595*Cronograma!CU70</f>
        <v>0</v>
      </c>
      <c r="CW69" s="6"/>
      <c r="CX69" s="6"/>
      <c r="CY69" s="6"/>
      <c r="CZ69" s="7"/>
      <c r="DA69" s="6">
        <f>Planilha!$I$2595*Cronograma!CZ70</f>
        <v>0</v>
      </c>
      <c r="DB69" s="6"/>
      <c r="DC69" s="6"/>
      <c r="DD69" s="6"/>
      <c r="DE69" s="7"/>
      <c r="DF69" s="6">
        <f>Planilha!$I$2595*Cronograma!DE70</f>
        <v>0</v>
      </c>
      <c r="DG69" s="6"/>
      <c r="DH69" s="6"/>
      <c r="DI69" s="6"/>
      <c r="DJ69" s="7"/>
      <c r="DK69" s="6">
        <f>Planilha!$I$2595*Cronograma!DJ70</f>
        <v>0</v>
      </c>
      <c r="DL69" s="6"/>
      <c r="DM69" s="6"/>
      <c r="DN69" s="6"/>
      <c r="DO69" s="7"/>
      <c r="DP69" s="6">
        <f>Planilha!$I$2595*Cronograma!DO70</f>
        <v>49458.27</v>
      </c>
      <c r="DQ69" s="6"/>
      <c r="DR69" s="6"/>
      <c r="DS69" s="6"/>
      <c r="DT69" s="7"/>
      <c r="DU69" s="6">
        <f>Planilha!$I$2595*Cronograma!DT70</f>
        <v>49458.27</v>
      </c>
      <c r="DV69" s="6"/>
      <c r="DW69" s="6"/>
      <c r="DX69" s="6"/>
      <c r="DY69" s="7"/>
      <c r="DZ69" s="6">
        <f>Planilha!$I$2595*Cronograma!DY70</f>
        <v>49458.27</v>
      </c>
      <c r="EA69" s="6"/>
      <c r="EB69" s="6"/>
      <c r="EC69" s="6"/>
      <c r="ED69" s="7"/>
      <c r="EE69" s="6">
        <f>Planilha!$I$2595*Cronograma!ED70</f>
        <v>49458.27</v>
      </c>
      <c r="EF69" s="6"/>
      <c r="EG69" s="6"/>
      <c r="EH69" s="6"/>
      <c r="EI69" s="7"/>
      <c r="EJ69" s="6">
        <f>Planilha!$I$2595*Cronograma!EI70</f>
        <v>49458.25</v>
      </c>
      <c r="EK69" s="6"/>
      <c r="EL69" s="6"/>
      <c r="EM69" s="6"/>
      <c r="EN69" s="7"/>
      <c r="EO69" s="6">
        <f>Planilha!$I$2595*Cronograma!EN70</f>
        <v>0</v>
      </c>
      <c r="EP69" s="6"/>
      <c r="EQ69" s="6"/>
      <c r="ER69" s="6"/>
      <c r="ES69" s="7"/>
      <c r="ET69" s="6">
        <f>Planilha!$I$2595*Cronograma!ES70</f>
        <v>0</v>
      </c>
      <c r="EU69" s="6"/>
      <c r="EV69" s="6"/>
      <c r="EW69" s="6"/>
      <c r="EX69" s="7"/>
      <c r="EY69" s="6">
        <f>Planilha!$I$2595*Cronograma!EX70</f>
        <v>0</v>
      </c>
      <c r="EZ69" s="6"/>
      <c r="FA69" s="6"/>
      <c r="FB69" s="6"/>
      <c r="FC69" s="7"/>
      <c r="FD69" s="6">
        <f>Planilha!$I$2595*Cronograma!FC70</f>
        <v>0</v>
      </c>
      <c r="FE69" s="6"/>
      <c r="FF69" s="6"/>
      <c r="FG69" s="6"/>
      <c r="FH69" s="7"/>
      <c r="FI69" s="6">
        <f>Planilha!$I$2595*Cronograma!FH70</f>
        <v>0</v>
      </c>
      <c r="FJ69" s="6"/>
      <c r="FK69" s="6"/>
      <c r="FL69" s="6"/>
      <c r="FM69" s="7"/>
      <c r="FN69" s="6">
        <f>Planilha!$I$2595*Cronograma!FM70</f>
        <v>0</v>
      </c>
      <c r="FO69" s="6"/>
      <c r="FP69" s="6"/>
      <c r="FQ69" s="6"/>
      <c r="FR69" s="7"/>
      <c r="FS69" s="6">
        <f>Planilha!$I$2595*Cronograma!FR70</f>
        <v>0</v>
      </c>
      <c r="FT69" s="6"/>
      <c r="FU69" s="6"/>
      <c r="FV69" s="6"/>
      <c r="FW69" s="7"/>
      <c r="FX69" s="6">
        <f>Planilha!$I$2595*Cronograma!FW70</f>
        <v>0</v>
      </c>
      <c r="FY69" s="6"/>
      <c r="FZ69" s="6"/>
      <c r="GA69" s="6"/>
      <c r="GB69" s="7"/>
      <c r="GC69" s="6">
        <f>Planilha!$I$2595*Cronograma!GB70</f>
        <v>0</v>
      </c>
      <c r="GD69" s="6"/>
      <c r="GE69" s="6"/>
      <c r="GF69" s="6"/>
      <c r="GG69" s="7"/>
      <c r="GH69" s="6">
        <f>Planilha!$I$2595*Cronograma!GG70</f>
        <v>0</v>
      </c>
      <c r="GI69" s="6"/>
      <c r="GJ69" s="6"/>
      <c r="GK69" s="6"/>
      <c r="GL69" s="7"/>
      <c r="GM69" s="6">
        <f>Planilha!$I$2595*Cronograma!GL70</f>
        <v>0</v>
      </c>
      <c r="GN69" s="6"/>
      <c r="GO69" s="6"/>
      <c r="GP69" s="6"/>
      <c r="GQ69" s="7"/>
      <c r="GR69" s="6">
        <f>Planilha!$I$2595*Cronograma!GQ70</f>
        <v>0</v>
      </c>
      <c r="GS69" s="6"/>
      <c r="GT69" s="6"/>
      <c r="GU69" s="6"/>
      <c r="GV69" s="7"/>
      <c r="GW69" s="6">
        <f>Planilha!$I$2595*Cronograma!GV70</f>
        <v>0</v>
      </c>
      <c r="GX69" s="6"/>
      <c r="GY69" s="6"/>
      <c r="GZ69" s="6"/>
      <c r="HA69" s="7"/>
      <c r="HB69" s="6">
        <f>Planilha!$I$2595*Cronograma!HA70</f>
        <v>0</v>
      </c>
      <c r="HC69" s="6"/>
      <c r="HD69" s="6"/>
      <c r="HE69" s="6"/>
      <c r="HF69" s="7"/>
      <c r="HG69" s="6">
        <f>Planilha!$I$2595*Cronograma!HF70</f>
        <v>0</v>
      </c>
      <c r="HH69" s="6"/>
      <c r="HI69" s="6"/>
      <c r="HJ69" s="6"/>
      <c r="HK69" s="7"/>
      <c r="HL69" s="6">
        <f>Planilha!$I$2595*Cronograma!HK70</f>
        <v>0</v>
      </c>
      <c r="HM69" s="6"/>
      <c r="HN69" s="6"/>
      <c r="HO69" s="6"/>
      <c r="HP69" s="179">
        <f>SUM(D69:HO69)</f>
        <v>1014627.43</v>
      </c>
    </row>
    <row r="70" spans="1:224" ht="9" x14ac:dyDescent="0.15">
      <c r="A70" s="180"/>
      <c r="B70" s="184"/>
      <c r="C70" s="186"/>
      <c r="D70" s="973"/>
      <c r="E70" s="974"/>
      <c r="F70" s="974"/>
      <c r="G70" s="974"/>
      <c r="H70" s="974"/>
      <c r="I70" s="973"/>
      <c r="J70" s="974"/>
      <c r="K70" s="974"/>
      <c r="L70" s="974"/>
      <c r="M70" s="974"/>
      <c r="N70" s="973"/>
      <c r="O70" s="974"/>
      <c r="P70" s="974"/>
      <c r="Q70" s="974"/>
      <c r="R70" s="974"/>
      <c r="S70" s="973"/>
      <c r="T70" s="974"/>
      <c r="U70" s="974"/>
      <c r="V70" s="974"/>
      <c r="W70" s="974"/>
      <c r="X70" s="973"/>
      <c r="Y70" s="974"/>
      <c r="Z70" s="974"/>
      <c r="AA70" s="974"/>
      <c r="AB70" s="974"/>
      <c r="AC70" s="973">
        <v>3.9311297000000002E-2</v>
      </c>
      <c r="AD70" s="974"/>
      <c r="AE70" s="974"/>
      <c r="AF70" s="974"/>
      <c r="AG70" s="974"/>
      <c r="AH70" s="973">
        <v>3.9311297000000002E-2</v>
      </c>
      <c r="AI70" s="974"/>
      <c r="AJ70" s="974"/>
      <c r="AK70" s="974"/>
      <c r="AL70" s="974"/>
      <c r="AM70" s="973">
        <v>3.9311297000000002E-2</v>
      </c>
      <c r="AN70" s="974"/>
      <c r="AO70" s="974"/>
      <c r="AP70" s="974"/>
      <c r="AQ70" s="974"/>
      <c r="AR70" s="973">
        <v>3.9311297000000002E-2</v>
      </c>
      <c r="AS70" s="974"/>
      <c r="AT70" s="974"/>
      <c r="AU70" s="974"/>
      <c r="AV70" s="974"/>
      <c r="AW70" s="973">
        <v>3.9311306999999997E-2</v>
      </c>
      <c r="AX70" s="974"/>
      <c r="AY70" s="974"/>
      <c r="AZ70" s="974"/>
      <c r="BA70" s="974"/>
      <c r="BB70" s="973"/>
      <c r="BC70" s="974"/>
      <c r="BD70" s="974"/>
      <c r="BE70" s="974"/>
      <c r="BF70" s="974"/>
      <c r="BG70" s="973"/>
      <c r="BH70" s="974"/>
      <c r="BI70" s="974"/>
      <c r="BJ70" s="974"/>
      <c r="BK70" s="974"/>
      <c r="BL70" s="973"/>
      <c r="BM70" s="974"/>
      <c r="BN70" s="974"/>
      <c r="BO70" s="974"/>
      <c r="BP70" s="974"/>
      <c r="BQ70" s="973"/>
      <c r="BR70" s="974"/>
      <c r="BS70" s="974"/>
      <c r="BT70" s="974"/>
      <c r="BU70" s="974"/>
      <c r="BV70" s="973">
        <v>0.111943455</v>
      </c>
      <c r="BW70" s="974"/>
      <c r="BX70" s="974"/>
      <c r="BY70" s="974"/>
      <c r="BZ70" s="974"/>
      <c r="CA70" s="973">
        <v>0.111943455</v>
      </c>
      <c r="CB70" s="974"/>
      <c r="CC70" s="974"/>
      <c r="CD70" s="974"/>
      <c r="CE70" s="974"/>
      <c r="CF70" s="973">
        <v>0.111943455</v>
      </c>
      <c r="CG70" s="974"/>
      <c r="CH70" s="974"/>
      <c r="CI70" s="974"/>
      <c r="CJ70" s="974"/>
      <c r="CK70" s="973">
        <v>0.111943455</v>
      </c>
      <c r="CL70" s="974"/>
      <c r="CM70" s="974"/>
      <c r="CN70" s="974"/>
      <c r="CO70" s="974"/>
      <c r="CP70" s="973">
        <v>0.111943445</v>
      </c>
      <c r="CQ70" s="974"/>
      <c r="CR70" s="974"/>
      <c r="CS70" s="974"/>
      <c r="CT70" s="974"/>
      <c r="CU70" s="973"/>
      <c r="CV70" s="974"/>
      <c r="CW70" s="974"/>
      <c r="CX70" s="974"/>
      <c r="CY70" s="974"/>
      <c r="CZ70" s="973"/>
      <c r="DA70" s="974"/>
      <c r="DB70" s="974"/>
      <c r="DC70" s="974"/>
      <c r="DD70" s="974"/>
      <c r="DE70" s="973"/>
      <c r="DF70" s="974"/>
      <c r="DG70" s="974"/>
      <c r="DH70" s="974"/>
      <c r="DI70" s="974"/>
      <c r="DJ70" s="973"/>
      <c r="DK70" s="974"/>
      <c r="DL70" s="974"/>
      <c r="DM70" s="974"/>
      <c r="DN70" s="974"/>
      <c r="DO70" s="973">
        <v>4.8745252000000003E-2</v>
      </c>
      <c r="DP70" s="974"/>
      <c r="DQ70" s="974"/>
      <c r="DR70" s="974"/>
      <c r="DS70" s="974"/>
      <c r="DT70" s="973">
        <v>4.8745252000000003E-2</v>
      </c>
      <c r="DU70" s="974"/>
      <c r="DV70" s="974"/>
      <c r="DW70" s="974"/>
      <c r="DX70" s="974"/>
      <c r="DY70" s="973">
        <v>4.8745252000000003E-2</v>
      </c>
      <c r="DZ70" s="974"/>
      <c r="EA70" s="974"/>
      <c r="EB70" s="974"/>
      <c r="EC70" s="974"/>
      <c r="ED70" s="973">
        <v>4.8745252000000003E-2</v>
      </c>
      <c r="EE70" s="974"/>
      <c r="EF70" s="974"/>
      <c r="EG70" s="974"/>
      <c r="EH70" s="974"/>
      <c r="EI70" s="973">
        <v>4.8745232999999999E-2</v>
      </c>
      <c r="EJ70" s="974"/>
      <c r="EK70" s="974"/>
      <c r="EL70" s="974"/>
      <c r="EM70" s="974"/>
      <c r="EN70" s="973"/>
      <c r="EO70" s="974"/>
      <c r="EP70" s="974"/>
      <c r="EQ70" s="974"/>
      <c r="ER70" s="974"/>
      <c r="ES70" s="973"/>
      <c r="ET70" s="974"/>
      <c r="EU70" s="974"/>
      <c r="EV70" s="974"/>
      <c r="EW70" s="148"/>
      <c r="EX70" s="147"/>
      <c r="EY70" s="148"/>
      <c r="EZ70" s="148"/>
      <c r="FA70" s="148"/>
      <c r="FB70" s="148"/>
      <c r="FC70" s="147"/>
      <c r="FD70" s="148"/>
      <c r="FE70" s="148"/>
      <c r="FF70" s="148"/>
      <c r="FG70" s="148"/>
      <c r="FH70" s="147"/>
      <c r="FI70" s="148"/>
      <c r="FJ70" s="148"/>
      <c r="FK70" s="148"/>
      <c r="FL70" s="148"/>
      <c r="FM70" s="147"/>
      <c r="FN70" s="148"/>
      <c r="FO70" s="148"/>
      <c r="FP70" s="148"/>
      <c r="FQ70" s="148"/>
      <c r="FR70" s="147"/>
      <c r="FS70" s="148"/>
      <c r="FT70" s="148"/>
      <c r="FU70" s="148"/>
      <c r="FV70" s="148"/>
      <c r="FW70" s="147"/>
      <c r="FX70" s="148"/>
      <c r="FY70" s="148"/>
      <c r="FZ70" s="148"/>
      <c r="GA70" s="148"/>
      <c r="GB70" s="147"/>
      <c r="GC70" s="148"/>
      <c r="GD70" s="148"/>
      <c r="GE70" s="148"/>
      <c r="GF70" s="148"/>
      <c r="GG70" s="147"/>
      <c r="GH70" s="148"/>
      <c r="GI70" s="148"/>
      <c r="GJ70" s="148"/>
      <c r="GK70" s="148"/>
      <c r="GL70" s="147"/>
      <c r="GM70" s="148"/>
      <c r="GN70" s="148"/>
      <c r="GO70" s="148"/>
      <c r="GP70" s="148"/>
      <c r="GQ70" s="147"/>
      <c r="GR70" s="148"/>
      <c r="GS70" s="148"/>
      <c r="GT70" s="148"/>
      <c r="GU70" s="148"/>
      <c r="GV70" s="147"/>
      <c r="GW70" s="148"/>
      <c r="GX70" s="148"/>
      <c r="GY70" s="148"/>
      <c r="GZ70" s="148"/>
      <c r="HA70" s="147"/>
      <c r="HB70" s="148"/>
      <c r="HC70" s="148"/>
      <c r="HD70" s="148"/>
      <c r="HE70" s="148"/>
      <c r="HF70" s="147"/>
      <c r="HG70" s="148"/>
      <c r="HH70" s="148"/>
      <c r="HI70" s="148"/>
      <c r="HJ70" s="148"/>
      <c r="HK70" s="147"/>
      <c r="HL70" s="148"/>
      <c r="HM70" s="148"/>
      <c r="HN70" s="148"/>
      <c r="HO70" s="148"/>
      <c r="HP70" s="21" t="str">
        <f>IF(Planilha!I2595&lt;&gt;HP69,"VERIFIQUE","")</f>
        <v/>
      </c>
    </row>
    <row r="71" spans="1:224" ht="9" x14ac:dyDescent="0.15">
      <c r="A71" s="176" t="str">
        <f>Planilha!C2597</f>
        <v>10</v>
      </c>
      <c r="B71" s="157"/>
      <c r="C71" s="189"/>
      <c r="D71" s="16"/>
      <c r="E71" s="17"/>
      <c r="F71" s="17"/>
      <c r="G71" s="17"/>
      <c r="H71" s="17"/>
      <c r="I71" s="16"/>
      <c r="J71" s="17"/>
      <c r="K71" s="18"/>
      <c r="L71" s="18"/>
      <c r="M71" s="18"/>
      <c r="N71" s="16"/>
      <c r="O71" s="17"/>
      <c r="P71" s="19"/>
      <c r="Q71" s="19"/>
      <c r="R71" s="19"/>
      <c r="S71" s="16"/>
      <c r="T71" s="17"/>
      <c r="U71" s="19"/>
      <c r="V71" s="19"/>
      <c r="W71" s="19"/>
      <c r="X71" s="16"/>
      <c r="Y71" s="17"/>
      <c r="Z71" s="19"/>
      <c r="AA71" s="19"/>
      <c r="AB71" s="19"/>
      <c r="AC71" s="16"/>
      <c r="AD71" s="17"/>
      <c r="AE71" s="19"/>
      <c r="AF71" s="19"/>
      <c r="AG71" s="19"/>
      <c r="AH71" s="16"/>
      <c r="AI71" s="17"/>
      <c r="AJ71" s="19"/>
      <c r="AK71" s="19"/>
      <c r="AL71" s="19"/>
      <c r="AM71" s="16"/>
      <c r="AN71" s="17"/>
      <c r="AO71" s="19"/>
      <c r="AP71" s="19"/>
      <c r="AQ71" s="19"/>
      <c r="AR71" s="16"/>
      <c r="AS71" s="17"/>
      <c r="AT71" s="19"/>
      <c r="AU71" s="19"/>
      <c r="AV71" s="19"/>
      <c r="AW71" s="951"/>
      <c r="AX71" s="952"/>
      <c r="AY71" s="954"/>
      <c r="AZ71" s="954"/>
      <c r="BA71" s="954"/>
      <c r="BB71" s="951"/>
      <c r="BC71" s="952"/>
      <c r="BD71" s="954"/>
      <c r="BE71" s="954"/>
      <c r="BF71" s="954"/>
      <c r="BG71" s="16"/>
      <c r="BH71" s="17"/>
      <c r="BI71" s="19"/>
      <c r="BJ71" s="19"/>
      <c r="BK71" s="19"/>
      <c r="BL71" s="16"/>
      <c r="BM71" s="17"/>
      <c r="BN71" s="19"/>
      <c r="BO71" s="19"/>
      <c r="BP71" s="19"/>
      <c r="BQ71" s="16"/>
      <c r="BR71" s="17"/>
      <c r="BS71" s="19"/>
      <c r="BT71" s="19"/>
      <c r="BU71" s="19"/>
      <c r="BV71" s="16"/>
      <c r="BW71" s="17"/>
      <c r="BX71" s="19"/>
      <c r="BY71" s="19"/>
      <c r="BZ71" s="19"/>
      <c r="CA71" s="16"/>
      <c r="CB71" s="17"/>
      <c r="CC71" s="19"/>
      <c r="CD71" s="19"/>
      <c r="CE71" s="19"/>
      <c r="CF71" s="16"/>
      <c r="CG71" s="17"/>
      <c r="CH71" s="19"/>
      <c r="CI71" s="19"/>
      <c r="CJ71" s="19"/>
      <c r="CK71" s="951"/>
      <c r="CL71" s="952"/>
      <c r="CM71" s="954"/>
      <c r="CN71" s="954"/>
      <c r="CO71" s="954"/>
      <c r="CP71" s="951"/>
      <c r="CQ71" s="952"/>
      <c r="CR71" s="954"/>
      <c r="CS71" s="954"/>
      <c r="CT71" s="954"/>
      <c r="CU71" s="16"/>
      <c r="CV71" s="17"/>
      <c r="CW71" s="19"/>
      <c r="CX71" s="19"/>
      <c r="CY71" s="19"/>
      <c r="CZ71" s="16"/>
      <c r="DA71" s="17"/>
      <c r="DB71" s="19"/>
      <c r="DC71" s="19"/>
      <c r="DD71" s="19"/>
      <c r="DE71" s="16"/>
      <c r="DF71" s="17"/>
      <c r="DG71" s="19"/>
      <c r="DH71" s="19"/>
      <c r="DI71" s="19"/>
      <c r="DJ71" s="16"/>
      <c r="DK71" s="17"/>
      <c r="DL71" s="19"/>
      <c r="DM71" s="19"/>
      <c r="DN71" s="19"/>
      <c r="DO71" s="16"/>
      <c r="DP71" s="17"/>
      <c r="DQ71" s="19"/>
      <c r="DR71" s="19"/>
      <c r="DS71" s="19"/>
      <c r="DT71" s="16"/>
      <c r="DU71" s="17"/>
      <c r="DV71" s="17"/>
      <c r="DW71" s="17"/>
      <c r="DX71" s="17"/>
      <c r="DY71" s="16"/>
      <c r="DZ71" s="17"/>
      <c r="EA71" s="18"/>
      <c r="EB71" s="18"/>
      <c r="EC71" s="18"/>
      <c r="ED71" s="951"/>
      <c r="EE71" s="952"/>
      <c r="EF71" s="954"/>
      <c r="EG71" s="954"/>
      <c r="EH71" s="954"/>
      <c r="EI71" s="951"/>
      <c r="EJ71" s="952"/>
      <c r="EK71" s="954"/>
      <c r="EL71" s="954"/>
      <c r="EM71" s="954"/>
      <c r="EN71" s="16"/>
      <c r="EO71" s="17"/>
      <c r="EP71" s="19"/>
      <c r="EQ71" s="19"/>
      <c r="ER71" s="19"/>
      <c r="ES71" s="16"/>
      <c r="ET71" s="17"/>
      <c r="EU71" s="19"/>
      <c r="EV71" s="19"/>
      <c r="EW71" s="19"/>
      <c r="EX71" s="16"/>
      <c r="EY71" s="17"/>
      <c r="EZ71" s="19"/>
      <c r="FA71" s="19"/>
      <c r="FB71" s="19"/>
      <c r="FC71" s="16"/>
      <c r="FD71" s="17"/>
      <c r="FE71" s="19"/>
      <c r="FF71" s="19"/>
      <c r="FG71" s="19"/>
      <c r="FH71" s="16"/>
      <c r="FI71" s="17"/>
      <c r="FJ71" s="19"/>
      <c r="FK71" s="19"/>
      <c r="FL71" s="19"/>
      <c r="FM71" s="16"/>
      <c r="FN71" s="17"/>
      <c r="FO71" s="19"/>
      <c r="FP71" s="19"/>
      <c r="FQ71" s="19"/>
      <c r="FR71" s="16"/>
      <c r="FS71" s="17"/>
      <c r="FT71" s="19"/>
      <c r="FU71" s="19"/>
      <c r="FV71" s="19"/>
      <c r="FW71" s="16"/>
      <c r="FX71" s="17"/>
      <c r="FY71" s="19"/>
      <c r="FZ71" s="19"/>
      <c r="GA71" s="19"/>
      <c r="GB71" s="16"/>
      <c r="GC71" s="17"/>
      <c r="GD71" s="19"/>
      <c r="GE71" s="19"/>
      <c r="GF71" s="19"/>
      <c r="GG71" s="16"/>
      <c r="GH71" s="17"/>
      <c r="GI71" s="19"/>
      <c r="GJ71" s="19"/>
      <c r="GK71" s="19"/>
      <c r="GL71" s="16"/>
      <c r="GM71" s="17"/>
      <c r="GN71" s="19"/>
      <c r="GO71" s="19"/>
      <c r="GP71" s="19"/>
      <c r="GQ71" s="16"/>
      <c r="GR71" s="17"/>
      <c r="GS71" s="19"/>
      <c r="GT71" s="19"/>
      <c r="GU71" s="19"/>
      <c r="GV71" s="16"/>
      <c r="GW71" s="17"/>
      <c r="GX71" s="19"/>
      <c r="GY71" s="19"/>
      <c r="GZ71" s="19"/>
      <c r="HA71" s="16"/>
      <c r="HB71" s="17"/>
      <c r="HC71" s="19"/>
      <c r="HD71" s="19"/>
      <c r="HE71" s="19"/>
      <c r="HF71" s="16"/>
      <c r="HG71" s="17"/>
      <c r="HH71" s="19"/>
      <c r="HI71" s="19"/>
      <c r="HJ71" s="19"/>
      <c r="HK71" s="16"/>
      <c r="HL71" s="17"/>
      <c r="HM71" s="19"/>
      <c r="HN71" s="19"/>
      <c r="HO71" s="19"/>
      <c r="HP71" s="188"/>
    </row>
    <row r="72" spans="1:224" ht="9" x14ac:dyDescent="0.15">
      <c r="A72" s="176"/>
      <c r="B72" s="157" t="str">
        <f>LEFT(Planilha!D2597,20)</f>
        <v>AS BUILT</v>
      </c>
      <c r="C72" s="189"/>
      <c r="D72" s="7"/>
      <c r="E72" s="6">
        <f>Planilha!$I$2681*Cronograma!D73</f>
        <v>0</v>
      </c>
      <c r="F72" s="6"/>
      <c r="G72" s="6"/>
      <c r="H72" s="6"/>
      <c r="I72" s="7"/>
      <c r="J72" s="6">
        <f>Planilha!$I$2681*Cronograma!I73</f>
        <v>0</v>
      </c>
      <c r="K72" s="6"/>
      <c r="L72" s="6"/>
      <c r="M72" s="6"/>
      <c r="N72" s="7"/>
      <c r="O72" s="6">
        <f>Planilha!$I$2681*Cronograma!N73</f>
        <v>0</v>
      </c>
      <c r="P72" s="6"/>
      <c r="Q72" s="6"/>
      <c r="R72" s="6"/>
      <c r="S72" s="7"/>
      <c r="T72" s="6">
        <f>Planilha!$I$2681*Cronograma!S73</f>
        <v>0</v>
      </c>
      <c r="U72" s="6"/>
      <c r="V72" s="6"/>
      <c r="W72" s="6"/>
      <c r="X72" s="7"/>
      <c r="Y72" s="6">
        <f>Planilha!$I$2681*Cronograma!X73</f>
        <v>0</v>
      </c>
      <c r="Z72" s="6"/>
      <c r="AA72" s="6"/>
      <c r="AB72" s="6"/>
      <c r="AC72" s="7"/>
      <c r="AD72" s="6">
        <f>Planilha!$I$2681*Cronograma!AC73</f>
        <v>0</v>
      </c>
      <c r="AE72" s="6"/>
      <c r="AF72" s="6"/>
      <c r="AG72" s="6"/>
      <c r="AH72" s="7"/>
      <c r="AI72" s="6">
        <f>Planilha!$I$2681*Cronograma!AH73</f>
        <v>0</v>
      </c>
      <c r="AJ72" s="6"/>
      <c r="AK72" s="6"/>
      <c r="AL72" s="6"/>
      <c r="AM72" s="7"/>
      <c r="AN72" s="6">
        <f>Planilha!$I$2681*Cronograma!AM73</f>
        <v>0</v>
      </c>
      <c r="AO72" s="6"/>
      <c r="AP72" s="6"/>
      <c r="AQ72" s="6"/>
      <c r="AR72" s="7"/>
      <c r="AS72" s="6">
        <f>Planilha!$I$2681*Cronograma!AR73</f>
        <v>0</v>
      </c>
      <c r="AT72" s="6"/>
      <c r="AU72" s="6"/>
      <c r="AV72" s="6"/>
      <c r="AW72" s="7"/>
      <c r="AX72" s="6">
        <f>Planilha!$I$2681*Cronograma!AW73</f>
        <v>31347.5</v>
      </c>
      <c r="AY72" s="6"/>
      <c r="AZ72" s="6"/>
      <c r="BA72" s="6"/>
      <c r="BB72" s="7"/>
      <c r="BC72" s="6">
        <f>Planilha!$I$2681*Cronograma!BB73</f>
        <v>31347.5</v>
      </c>
      <c r="BD72" s="6"/>
      <c r="BE72" s="6"/>
      <c r="BF72" s="6"/>
      <c r="BG72" s="7"/>
      <c r="BH72" s="6">
        <f>Planilha!$I$2681*Cronograma!BG73</f>
        <v>0</v>
      </c>
      <c r="BI72" s="6"/>
      <c r="BJ72" s="6"/>
      <c r="BK72" s="6"/>
      <c r="BL72" s="7"/>
      <c r="BM72" s="6">
        <f>Planilha!$I$2681*Cronograma!BL73</f>
        <v>0</v>
      </c>
      <c r="BN72" s="6"/>
      <c r="BO72" s="6"/>
      <c r="BP72" s="6"/>
      <c r="BQ72" s="7"/>
      <c r="BR72" s="6">
        <f>Planilha!$I$2681*Cronograma!BQ73</f>
        <v>0</v>
      </c>
      <c r="BS72" s="6"/>
      <c r="BT72" s="6"/>
      <c r="BU72" s="6"/>
      <c r="BV72" s="7"/>
      <c r="BW72" s="6">
        <f>Planilha!$I$2681*Cronograma!BV73</f>
        <v>0</v>
      </c>
      <c r="BX72" s="6"/>
      <c r="BY72" s="6"/>
      <c r="BZ72" s="6"/>
      <c r="CA72" s="7"/>
      <c r="CB72" s="6">
        <f>Planilha!$I$2681*Cronograma!CA73</f>
        <v>0</v>
      </c>
      <c r="CC72" s="6"/>
      <c r="CD72" s="6"/>
      <c r="CE72" s="6"/>
      <c r="CF72" s="7"/>
      <c r="CG72" s="6">
        <f>Planilha!$I$2681*Cronograma!CF73</f>
        <v>0</v>
      </c>
      <c r="CH72" s="6"/>
      <c r="CI72" s="6"/>
      <c r="CJ72" s="6"/>
      <c r="CK72" s="7"/>
      <c r="CL72" s="6">
        <f>Planilha!$I$2681*Cronograma!CK73</f>
        <v>52759.28</v>
      </c>
      <c r="CM72" s="6"/>
      <c r="CN72" s="6"/>
      <c r="CO72" s="6"/>
      <c r="CP72" s="7"/>
      <c r="CQ72" s="6">
        <f>Planilha!$I$2681*Cronograma!CP73</f>
        <v>52759.28</v>
      </c>
      <c r="CR72" s="6"/>
      <c r="CS72" s="6"/>
      <c r="CT72" s="6"/>
      <c r="CU72" s="7"/>
      <c r="CV72" s="6">
        <f>Planilha!$I$2681*Cronograma!CU73</f>
        <v>0</v>
      </c>
      <c r="CW72" s="6"/>
      <c r="CX72" s="6"/>
      <c r="CY72" s="6"/>
      <c r="CZ72" s="7"/>
      <c r="DA72" s="6">
        <f>Planilha!$I$2681*Cronograma!CZ73</f>
        <v>0</v>
      </c>
      <c r="DB72" s="6"/>
      <c r="DC72" s="6"/>
      <c r="DD72" s="6"/>
      <c r="DE72" s="7"/>
      <c r="DF72" s="6">
        <f>Planilha!$I$2681*Cronograma!DE73</f>
        <v>0</v>
      </c>
      <c r="DG72" s="6"/>
      <c r="DH72" s="6"/>
      <c r="DI72" s="6"/>
      <c r="DJ72" s="7"/>
      <c r="DK72" s="6">
        <f>Planilha!$I$2681*Cronograma!DJ73</f>
        <v>0</v>
      </c>
      <c r="DL72" s="6"/>
      <c r="DM72" s="6"/>
      <c r="DN72" s="6"/>
      <c r="DO72" s="7"/>
      <c r="DP72" s="6">
        <f>Planilha!$I$2681*Cronograma!DO73</f>
        <v>0</v>
      </c>
      <c r="DQ72" s="6"/>
      <c r="DR72" s="6"/>
      <c r="DS72" s="6"/>
      <c r="DT72" s="7"/>
      <c r="DU72" s="6">
        <f>Planilha!$I$2681*Cronograma!DT73</f>
        <v>0</v>
      </c>
      <c r="DV72" s="6"/>
      <c r="DW72" s="6"/>
      <c r="DX72" s="6"/>
      <c r="DY72" s="7"/>
      <c r="DZ72" s="6">
        <f>Planilha!$I$2681*Cronograma!DY73</f>
        <v>0</v>
      </c>
      <c r="EA72" s="6"/>
      <c r="EB72" s="6"/>
      <c r="EC72" s="6"/>
      <c r="ED72" s="7"/>
      <c r="EE72" s="6">
        <f>Planilha!$I$2681*Cronograma!ED73</f>
        <v>26725.06</v>
      </c>
      <c r="EF72" s="6"/>
      <c r="EG72" s="6"/>
      <c r="EH72" s="6"/>
      <c r="EI72" s="7"/>
      <c r="EJ72" s="6">
        <f>Planilha!$I$2681*Cronograma!EI73</f>
        <v>26725.06</v>
      </c>
      <c r="EK72" s="6"/>
      <c r="EL72" s="6"/>
      <c r="EM72" s="6"/>
      <c r="EN72" s="7"/>
      <c r="EO72" s="6">
        <f>Planilha!$I$2681*Cronograma!EN73</f>
        <v>0</v>
      </c>
      <c r="EP72" s="6"/>
      <c r="EQ72" s="6"/>
      <c r="ER72" s="6"/>
      <c r="ES72" s="7"/>
      <c r="ET72" s="6">
        <f>Planilha!$I$2681*Cronograma!ES73</f>
        <v>0</v>
      </c>
      <c r="EU72" s="6"/>
      <c r="EV72" s="6"/>
      <c r="EW72" s="6"/>
      <c r="EX72" s="7"/>
      <c r="EY72" s="6">
        <f>Planilha!$I$2681*Cronograma!EX73</f>
        <v>0</v>
      </c>
      <c r="EZ72" s="6"/>
      <c r="FA72" s="6"/>
      <c r="FB72" s="6"/>
      <c r="FC72" s="7"/>
      <c r="FD72" s="6">
        <f>Planilha!$I$2681*Cronograma!FC73</f>
        <v>0</v>
      </c>
      <c r="FE72" s="6"/>
      <c r="FF72" s="6"/>
      <c r="FG72" s="6"/>
      <c r="FH72" s="7"/>
      <c r="FI72" s="6">
        <f>Planilha!$I$2681*Cronograma!FH73</f>
        <v>0</v>
      </c>
      <c r="FJ72" s="6"/>
      <c r="FK72" s="6"/>
      <c r="FL72" s="6"/>
      <c r="FM72" s="7"/>
      <c r="FN72" s="6">
        <f>Planilha!$I$2681*Cronograma!FM73</f>
        <v>0</v>
      </c>
      <c r="FO72" s="6"/>
      <c r="FP72" s="6"/>
      <c r="FQ72" s="6"/>
      <c r="FR72" s="7"/>
      <c r="FS72" s="6">
        <f>Planilha!$I$2681*Cronograma!FR73</f>
        <v>0</v>
      </c>
      <c r="FT72" s="6"/>
      <c r="FU72" s="6"/>
      <c r="FV72" s="6"/>
      <c r="FW72" s="7"/>
      <c r="FX72" s="6">
        <f>Planilha!$I$2681*Cronograma!FW73</f>
        <v>0</v>
      </c>
      <c r="FY72" s="6"/>
      <c r="FZ72" s="6"/>
      <c r="GA72" s="6"/>
      <c r="GB72" s="7"/>
      <c r="GC72" s="6">
        <f>Planilha!$I$2681*Cronograma!GB73</f>
        <v>0</v>
      </c>
      <c r="GD72" s="6"/>
      <c r="GE72" s="6"/>
      <c r="GF72" s="6"/>
      <c r="GG72" s="7"/>
      <c r="GH72" s="6">
        <f>Planilha!$I$2681*Cronograma!GG73</f>
        <v>0</v>
      </c>
      <c r="GI72" s="6"/>
      <c r="GJ72" s="6"/>
      <c r="GK72" s="6"/>
      <c r="GL72" s="7"/>
      <c r="GM72" s="6">
        <f>Planilha!$I$2681*Cronograma!GL73</f>
        <v>0</v>
      </c>
      <c r="GN72" s="6"/>
      <c r="GO72" s="6"/>
      <c r="GP72" s="6"/>
      <c r="GQ72" s="7"/>
      <c r="GR72" s="6">
        <f>Planilha!$I$2681*Cronograma!GQ73</f>
        <v>0</v>
      </c>
      <c r="GS72" s="6"/>
      <c r="GT72" s="6"/>
      <c r="GU72" s="6"/>
      <c r="GV72" s="7"/>
      <c r="GW72" s="6">
        <f>Planilha!$I$2681*Cronograma!GV73</f>
        <v>0</v>
      </c>
      <c r="GX72" s="6"/>
      <c r="GY72" s="6"/>
      <c r="GZ72" s="6"/>
      <c r="HA72" s="7"/>
      <c r="HB72" s="6">
        <f>Planilha!$I$2681*Cronograma!HA73</f>
        <v>0</v>
      </c>
      <c r="HC72" s="6"/>
      <c r="HD72" s="6"/>
      <c r="HE72" s="6"/>
      <c r="HF72" s="7"/>
      <c r="HG72" s="6">
        <f>Planilha!$I$2681*Cronograma!HF73</f>
        <v>0</v>
      </c>
      <c r="HH72" s="6"/>
      <c r="HI72" s="6"/>
      <c r="HJ72" s="6"/>
      <c r="HK72" s="7"/>
      <c r="HL72" s="6">
        <f>Planilha!$I$2681*Cronograma!HK73</f>
        <v>0</v>
      </c>
      <c r="HM72" s="6"/>
      <c r="HN72" s="6"/>
      <c r="HO72" s="6"/>
      <c r="HP72" s="179">
        <f>SUM(D72:HO72)</f>
        <v>221663.68</v>
      </c>
    </row>
    <row r="73" spans="1:224" ht="9" x14ac:dyDescent="0.15">
      <c r="A73" s="180"/>
      <c r="B73" s="184"/>
      <c r="C73" s="186"/>
      <c r="D73" s="969"/>
      <c r="E73" s="970"/>
      <c r="F73" s="970"/>
      <c r="G73" s="970"/>
      <c r="H73" s="970"/>
      <c r="I73" s="969"/>
      <c r="J73" s="970"/>
      <c r="K73" s="970"/>
      <c r="L73" s="970"/>
      <c r="M73" s="970"/>
      <c r="N73" s="969"/>
      <c r="O73" s="970"/>
      <c r="P73" s="970"/>
      <c r="Q73" s="970"/>
      <c r="R73" s="970"/>
      <c r="S73" s="969"/>
      <c r="T73" s="970"/>
      <c r="U73" s="970"/>
      <c r="V73" s="970"/>
      <c r="W73" s="970"/>
      <c r="X73" s="969"/>
      <c r="Y73" s="970"/>
      <c r="Z73" s="970"/>
      <c r="AA73" s="970"/>
      <c r="AB73" s="970"/>
      <c r="AC73" s="969"/>
      <c r="AD73" s="970"/>
      <c r="AE73" s="970"/>
      <c r="AF73" s="970"/>
      <c r="AG73" s="970"/>
      <c r="AH73" s="969"/>
      <c r="AI73" s="970"/>
      <c r="AJ73" s="970"/>
      <c r="AK73" s="970"/>
      <c r="AL73" s="970"/>
      <c r="AM73" s="969"/>
      <c r="AN73" s="970"/>
      <c r="AO73" s="970"/>
      <c r="AP73" s="970"/>
      <c r="AQ73" s="970"/>
      <c r="AR73" s="969"/>
      <c r="AS73" s="970"/>
      <c r="AT73" s="970"/>
      <c r="AU73" s="970"/>
      <c r="AV73" s="970"/>
      <c r="AW73" s="969">
        <v>0.141419199</v>
      </c>
      <c r="AX73" s="970"/>
      <c r="AY73" s="970"/>
      <c r="AZ73" s="970"/>
      <c r="BA73" s="970"/>
      <c r="BB73" s="969">
        <v>0.141419199</v>
      </c>
      <c r="BC73" s="970"/>
      <c r="BD73" s="970"/>
      <c r="BE73" s="970"/>
      <c r="BF73" s="970"/>
      <c r="BG73" s="969"/>
      <c r="BH73" s="970"/>
      <c r="BI73" s="970"/>
      <c r="BJ73" s="970"/>
      <c r="BK73" s="970"/>
      <c r="BL73" s="969"/>
      <c r="BM73" s="970"/>
      <c r="BN73" s="970"/>
      <c r="BO73" s="970"/>
      <c r="BP73" s="970"/>
      <c r="BQ73" s="969"/>
      <c r="BR73" s="970"/>
      <c r="BS73" s="970"/>
      <c r="BT73" s="970"/>
      <c r="BU73" s="970"/>
      <c r="BV73" s="969"/>
      <c r="BW73" s="970"/>
      <c r="BX73" s="970"/>
      <c r="BY73" s="970"/>
      <c r="BZ73" s="970"/>
      <c r="CA73" s="969"/>
      <c r="CB73" s="970"/>
      <c r="CC73" s="970"/>
      <c r="CD73" s="970"/>
      <c r="CE73" s="970"/>
      <c r="CF73" s="969"/>
      <c r="CG73" s="970"/>
      <c r="CH73" s="970"/>
      <c r="CI73" s="970"/>
      <c r="CJ73" s="970"/>
      <c r="CK73" s="969">
        <v>0.23801499600000001</v>
      </c>
      <c r="CL73" s="970"/>
      <c r="CM73" s="970"/>
      <c r="CN73" s="970"/>
      <c r="CO73" s="970"/>
      <c r="CP73" s="969">
        <v>0.23801499600000001</v>
      </c>
      <c r="CQ73" s="970"/>
      <c r="CR73" s="970"/>
      <c r="CS73" s="970"/>
      <c r="CT73" s="970"/>
      <c r="CU73" s="969"/>
      <c r="CV73" s="970"/>
      <c r="CW73" s="970"/>
      <c r="CX73" s="970"/>
      <c r="CY73" s="970"/>
      <c r="CZ73" s="969"/>
      <c r="DA73" s="970"/>
      <c r="DB73" s="970"/>
      <c r="DC73" s="970"/>
      <c r="DD73" s="970"/>
      <c r="DE73" s="969"/>
      <c r="DF73" s="970"/>
      <c r="DG73" s="970"/>
      <c r="DH73" s="970"/>
      <c r="DI73" s="970"/>
      <c r="DJ73" s="969"/>
      <c r="DK73" s="970"/>
      <c r="DL73" s="970"/>
      <c r="DM73" s="970"/>
      <c r="DN73" s="970"/>
      <c r="DO73" s="969"/>
      <c r="DP73" s="970"/>
      <c r="DQ73" s="970"/>
      <c r="DR73" s="970"/>
      <c r="DS73" s="970"/>
      <c r="DT73" s="969"/>
      <c r="DU73" s="970"/>
      <c r="DV73" s="970"/>
      <c r="DW73" s="970"/>
      <c r="DX73" s="970"/>
      <c r="DY73" s="969"/>
      <c r="DZ73" s="970"/>
      <c r="EA73" s="970"/>
      <c r="EB73" s="970"/>
      <c r="EC73" s="970"/>
      <c r="ED73" s="969">
        <v>0.120565805</v>
      </c>
      <c r="EE73" s="970"/>
      <c r="EF73" s="970"/>
      <c r="EG73" s="970"/>
      <c r="EH73" s="970"/>
      <c r="EI73" s="969">
        <v>0.120565805</v>
      </c>
      <c r="EJ73" s="970"/>
      <c r="EK73" s="970"/>
      <c r="EL73" s="970"/>
      <c r="EM73" s="970"/>
      <c r="EN73" s="969"/>
      <c r="EO73" s="970"/>
      <c r="EP73" s="970"/>
      <c r="EQ73" s="970"/>
      <c r="ER73" s="970"/>
      <c r="ES73" s="969"/>
      <c r="ET73" s="970"/>
      <c r="EU73" s="970"/>
      <c r="EV73" s="970"/>
      <c r="EW73" s="970"/>
      <c r="EX73" s="147"/>
      <c r="EY73" s="148"/>
      <c r="EZ73" s="148"/>
      <c r="FA73" s="148"/>
      <c r="FB73" s="148"/>
      <c r="FC73" s="147"/>
      <c r="FD73" s="148"/>
      <c r="FE73" s="148"/>
      <c r="FF73" s="148"/>
      <c r="FG73" s="148"/>
      <c r="FH73" s="147"/>
      <c r="FI73" s="148"/>
      <c r="FJ73" s="148"/>
      <c r="FK73" s="148"/>
      <c r="FL73" s="148"/>
      <c r="FM73" s="147"/>
      <c r="FN73" s="148"/>
      <c r="FO73" s="148"/>
      <c r="FP73" s="148"/>
      <c r="FQ73" s="148"/>
      <c r="FR73" s="147"/>
      <c r="FS73" s="148"/>
      <c r="FT73" s="148"/>
      <c r="FU73" s="148"/>
      <c r="FV73" s="148"/>
      <c r="FW73" s="147"/>
      <c r="FX73" s="148"/>
      <c r="FY73" s="148"/>
      <c r="FZ73" s="148"/>
      <c r="GA73" s="148"/>
      <c r="GB73" s="147"/>
      <c r="GC73" s="148"/>
      <c r="GD73" s="148"/>
      <c r="GE73" s="148"/>
      <c r="GF73" s="148"/>
      <c r="GG73" s="147"/>
      <c r="GH73" s="148"/>
      <c r="GI73" s="148"/>
      <c r="GJ73" s="148"/>
      <c r="GK73" s="148"/>
      <c r="GL73" s="147"/>
      <c r="GM73" s="148"/>
      <c r="GN73" s="148"/>
      <c r="GO73" s="148"/>
      <c r="GP73" s="148"/>
      <c r="GQ73" s="147"/>
      <c r="GR73" s="148"/>
      <c r="GS73" s="148"/>
      <c r="GT73" s="148"/>
      <c r="GU73" s="148"/>
      <c r="GV73" s="147"/>
      <c r="GW73" s="148"/>
      <c r="GX73" s="148"/>
      <c r="GY73" s="148"/>
      <c r="GZ73" s="148"/>
      <c r="HA73" s="147"/>
      <c r="HB73" s="148"/>
      <c r="HC73" s="148"/>
      <c r="HD73" s="148"/>
      <c r="HE73" s="148"/>
      <c r="HF73" s="147"/>
      <c r="HG73" s="148"/>
      <c r="HH73" s="148"/>
      <c r="HI73" s="148"/>
      <c r="HJ73" s="148"/>
      <c r="HK73" s="147"/>
      <c r="HL73" s="148"/>
      <c r="HM73" s="148"/>
      <c r="HN73" s="148"/>
      <c r="HO73" s="148"/>
      <c r="HP73" s="21" t="str">
        <f>IF(Planilha!I2681&lt;&gt;HP72,"VERIFIQUE","")</f>
        <v/>
      </c>
    </row>
    <row r="74" spans="1:224" ht="9" x14ac:dyDescent="0.15">
      <c r="A74" s="176">
        <f>Planilha!C2683</f>
        <v>11</v>
      </c>
      <c r="B74" s="157"/>
      <c r="C74" s="189"/>
      <c r="D74" s="16"/>
      <c r="E74" s="17"/>
      <c r="F74" s="17"/>
      <c r="G74" s="17"/>
      <c r="H74" s="17"/>
      <c r="I74" s="16"/>
      <c r="J74" s="17"/>
      <c r="K74" s="18"/>
      <c r="L74" s="18"/>
      <c r="M74" s="18"/>
      <c r="N74" s="16"/>
      <c r="O74" s="17"/>
      <c r="P74" s="19"/>
      <c r="Q74" s="19"/>
      <c r="R74" s="19"/>
      <c r="S74" s="16"/>
      <c r="T74" s="17"/>
      <c r="U74" s="19"/>
      <c r="V74" s="19"/>
      <c r="W74" s="19"/>
      <c r="X74" s="16"/>
      <c r="Y74" s="17"/>
      <c r="Z74" s="19"/>
      <c r="AA74" s="19"/>
      <c r="AB74" s="19"/>
      <c r="AC74" s="16"/>
      <c r="AD74" s="17"/>
      <c r="AE74" s="19"/>
      <c r="AF74" s="19"/>
      <c r="AG74" s="19"/>
      <c r="AH74" s="16"/>
      <c r="AI74" s="17"/>
      <c r="AJ74" s="19"/>
      <c r="AK74" s="19"/>
      <c r="AL74" s="19"/>
      <c r="AM74" s="16"/>
      <c r="AN74" s="17"/>
      <c r="AO74" s="19"/>
      <c r="AP74" s="19"/>
      <c r="AQ74" s="19"/>
      <c r="AR74" s="16"/>
      <c r="AS74" s="17"/>
      <c r="AT74" s="19"/>
      <c r="AU74" s="19"/>
      <c r="AV74" s="19"/>
      <c r="AW74" s="951"/>
      <c r="AX74" s="952"/>
      <c r="AY74" s="954"/>
      <c r="AZ74" s="954"/>
      <c r="BA74" s="954"/>
      <c r="BB74" s="951"/>
      <c r="BC74" s="952"/>
      <c r="BD74" s="954"/>
      <c r="BE74" s="954"/>
      <c r="BF74" s="954"/>
      <c r="BG74" s="951"/>
      <c r="BH74" s="952"/>
      <c r="BI74" s="954"/>
      <c r="BJ74" s="954"/>
      <c r="BK74" s="954"/>
      <c r="BL74" s="16"/>
      <c r="BM74" s="17"/>
      <c r="BN74" s="19"/>
      <c r="BO74" s="19"/>
      <c r="BP74" s="19"/>
      <c r="BQ74" s="16"/>
      <c r="BR74" s="17"/>
      <c r="BS74" s="19"/>
      <c r="BT74" s="19"/>
      <c r="BU74" s="19"/>
      <c r="BV74" s="16"/>
      <c r="BW74" s="17"/>
      <c r="BX74" s="19"/>
      <c r="BY74" s="19"/>
      <c r="BZ74" s="19"/>
      <c r="CA74" s="16"/>
      <c r="CB74" s="17"/>
      <c r="CC74" s="19"/>
      <c r="CD74" s="19"/>
      <c r="CE74" s="19"/>
      <c r="CF74" s="16"/>
      <c r="CG74" s="17"/>
      <c r="CH74" s="19"/>
      <c r="CI74" s="19"/>
      <c r="CJ74" s="19"/>
      <c r="CK74" s="16"/>
      <c r="CL74" s="17"/>
      <c r="CM74" s="19"/>
      <c r="CN74" s="19"/>
      <c r="CO74" s="19"/>
      <c r="CP74" s="951"/>
      <c r="CQ74" s="952"/>
      <c r="CR74" s="954"/>
      <c r="CS74" s="954"/>
      <c r="CT74" s="954"/>
      <c r="CU74" s="951"/>
      <c r="CV74" s="952"/>
      <c r="CW74" s="954"/>
      <c r="CX74" s="954"/>
      <c r="CY74" s="954"/>
      <c r="CZ74" s="951"/>
      <c r="DA74" s="952"/>
      <c r="DB74" s="954"/>
      <c r="DC74" s="954"/>
      <c r="DD74" s="954"/>
      <c r="DE74" s="16"/>
      <c r="DF74" s="17"/>
      <c r="DG74" s="19"/>
      <c r="DH74" s="19"/>
      <c r="DI74" s="19"/>
      <c r="DJ74" s="16"/>
      <c r="DK74" s="17"/>
      <c r="DL74" s="19"/>
      <c r="DM74" s="19"/>
      <c r="DN74" s="19"/>
      <c r="DO74" s="16"/>
      <c r="DP74" s="17"/>
      <c r="DQ74" s="19"/>
      <c r="DR74" s="19"/>
      <c r="DS74" s="19"/>
      <c r="DT74" s="16"/>
      <c r="DU74" s="17"/>
      <c r="DV74" s="17"/>
      <c r="DW74" s="17"/>
      <c r="DX74" s="17"/>
      <c r="DY74" s="16"/>
      <c r="DZ74" s="17"/>
      <c r="EA74" s="18"/>
      <c r="EB74" s="18"/>
      <c r="EC74" s="18"/>
      <c r="ED74" s="16"/>
      <c r="EE74" s="17"/>
      <c r="EF74" s="19"/>
      <c r="EG74" s="19"/>
      <c r="EH74" s="19"/>
      <c r="EI74" s="951"/>
      <c r="EJ74" s="952"/>
      <c r="EK74" s="954"/>
      <c r="EL74" s="954"/>
      <c r="EM74" s="954"/>
      <c r="EN74" s="951"/>
      <c r="EO74" s="952"/>
      <c r="EP74" s="954"/>
      <c r="EQ74" s="954"/>
      <c r="ER74" s="954"/>
      <c r="ES74" s="951"/>
      <c r="ET74" s="952"/>
      <c r="EU74" s="954"/>
      <c r="EV74" s="954"/>
      <c r="EW74" s="954"/>
      <c r="EX74" s="16"/>
      <c r="EY74" s="17"/>
      <c r="EZ74" s="19"/>
      <c r="FA74" s="19"/>
      <c r="FB74" s="19"/>
      <c r="FC74" s="16"/>
      <c r="FD74" s="17"/>
      <c r="FE74" s="19"/>
      <c r="FF74" s="19"/>
      <c r="FG74" s="19"/>
      <c r="FH74" s="16"/>
      <c r="FI74" s="17"/>
      <c r="FJ74" s="19"/>
      <c r="FK74" s="19"/>
      <c r="FL74" s="19"/>
      <c r="FM74" s="16"/>
      <c r="FN74" s="17"/>
      <c r="FO74" s="19"/>
      <c r="FP74" s="19"/>
      <c r="FQ74" s="19"/>
      <c r="FR74" s="16"/>
      <c r="FS74" s="17"/>
      <c r="FT74" s="19"/>
      <c r="FU74" s="19"/>
      <c r="FV74" s="19"/>
      <c r="FW74" s="16"/>
      <c r="FX74" s="17"/>
      <c r="FY74" s="19"/>
      <c r="FZ74" s="19"/>
      <c r="GA74" s="19"/>
      <c r="GB74" s="16"/>
      <c r="GC74" s="17"/>
      <c r="GD74" s="19"/>
      <c r="GE74" s="19"/>
      <c r="GF74" s="19"/>
      <c r="GG74" s="16"/>
      <c r="GH74" s="17"/>
      <c r="GI74" s="19"/>
      <c r="GJ74" s="19"/>
      <c r="GK74" s="19"/>
      <c r="GL74" s="16"/>
      <c r="GM74" s="17"/>
      <c r="GN74" s="19"/>
      <c r="GO74" s="19"/>
      <c r="GP74" s="19"/>
      <c r="GQ74" s="16"/>
      <c r="GR74" s="17"/>
      <c r="GS74" s="19"/>
      <c r="GT74" s="19"/>
      <c r="GU74" s="19"/>
      <c r="GV74" s="16"/>
      <c r="GW74" s="17"/>
      <c r="GX74" s="19"/>
      <c r="GY74" s="19"/>
      <c r="GZ74" s="19"/>
      <c r="HA74" s="16"/>
      <c r="HB74" s="17"/>
      <c r="HC74" s="19"/>
      <c r="HD74" s="19"/>
      <c r="HE74" s="19"/>
      <c r="HF74" s="16"/>
      <c r="HG74" s="17"/>
      <c r="HH74" s="19"/>
      <c r="HI74" s="19"/>
      <c r="HJ74" s="19"/>
      <c r="HK74" s="16"/>
      <c r="HL74" s="17"/>
      <c r="HM74" s="19"/>
      <c r="HN74" s="19"/>
      <c r="HO74" s="19"/>
      <c r="HP74" s="188"/>
    </row>
    <row r="75" spans="1:224" ht="9" x14ac:dyDescent="0.15">
      <c r="A75" s="176"/>
      <c r="B75" s="157" t="str">
        <f>Planilha!D2683</f>
        <v>COMISSIONAMENTO</v>
      </c>
      <c r="C75" s="189"/>
      <c r="D75" s="7"/>
      <c r="E75" s="6">
        <f>Planilha!$I$2685*Cronograma!D76</f>
        <v>0</v>
      </c>
      <c r="F75" s="6"/>
      <c r="G75" s="6"/>
      <c r="H75" s="6"/>
      <c r="I75" s="7"/>
      <c r="J75" s="6">
        <f>Planilha!$I$2685*Cronograma!I76</f>
        <v>0</v>
      </c>
      <c r="K75" s="6"/>
      <c r="L75" s="6"/>
      <c r="M75" s="6"/>
      <c r="N75" s="7"/>
      <c r="O75" s="6">
        <f>Planilha!$I$2685*Cronograma!N76</f>
        <v>0</v>
      </c>
      <c r="P75" s="6"/>
      <c r="Q75" s="6"/>
      <c r="R75" s="6"/>
      <c r="S75" s="7"/>
      <c r="T75" s="6">
        <f>Planilha!$I$2685*Cronograma!S76</f>
        <v>0</v>
      </c>
      <c r="U75" s="6"/>
      <c r="V75" s="6"/>
      <c r="W75" s="6"/>
      <c r="X75" s="7"/>
      <c r="Y75" s="6">
        <f>Planilha!$I$2685*Cronograma!X76</f>
        <v>0</v>
      </c>
      <c r="Z75" s="6"/>
      <c r="AA75" s="6"/>
      <c r="AB75" s="6"/>
      <c r="AC75" s="7"/>
      <c r="AD75" s="6">
        <f>Planilha!$I$2685*Cronograma!AC76</f>
        <v>0</v>
      </c>
      <c r="AE75" s="6"/>
      <c r="AF75" s="6"/>
      <c r="AG75" s="6"/>
      <c r="AH75" s="7"/>
      <c r="AI75" s="6">
        <f>Planilha!$I$2685*Cronograma!AH76</f>
        <v>0</v>
      </c>
      <c r="AJ75" s="6"/>
      <c r="AK75" s="6"/>
      <c r="AL75" s="6"/>
      <c r="AM75" s="7"/>
      <c r="AN75" s="6">
        <f>Planilha!$I$2685*Cronograma!AM76</f>
        <v>0</v>
      </c>
      <c r="AO75" s="6"/>
      <c r="AP75" s="6"/>
      <c r="AQ75" s="6"/>
      <c r="AR75" s="7"/>
      <c r="AS75" s="6">
        <f>Planilha!$I$2685*Cronograma!AR76</f>
        <v>0</v>
      </c>
      <c r="AT75" s="6"/>
      <c r="AU75" s="6"/>
      <c r="AV75" s="6"/>
      <c r="AW75" s="7"/>
      <c r="AX75" s="6">
        <f>Planilha!$I$2685*Cronograma!AW76</f>
        <v>20616.34</v>
      </c>
      <c r="AY75" s="6"/>
      <c r="AZ75" s="6"/>
      <c r="BA75" s="6"/>
      <c r="BB75" s="7"/>
      <c r="BC75" s="6">
        <f>Planilha!$I$2685*Cronograma!BB76</f>
        <v>20616.34</v>
      </c>
      <c r="BD75" s="6"/>
      <c r="BE75" s="6"/>
      <c r="BF75" s="6"/>
      <c r="BG75" s="7"/>
      <c r="BH75" s="6">
        <f>Planilha!$I$2685*Cronograma!BG76</f>
        <v>20616.34</v>
      </c>
      <c r="BI75" s="6"/>
      <c r="BJ75" s="6"/>
      <c r="BK75" s="6"/>
      <c r="BL75" s="7"/>
      <c r="BM75" s="6">
        <f>Planilha!$I$2685*Cronograma!BL76</f>
        <v>0</v>
      </c>
      <c r="BN75" s="6"/>
      <c r="BO75" s="6"/>
      <c r="BP75" s="6"/>
      <c r="BQ75" s="7"/>
      <c r="BR75" s="6">
        <f>Planilha!$I$2685*Cronograma!BQ76</f>
        <v>0</v>
      </c>
      <c r="BS75" s="6"/>
      <c r="BT75" s="6"/>
      <c r="BU75" s="6"/>
      <c r="BV75" s="7"/>
      <c r="BW75" s="6">
        <f>Planilha!$I$2685*Cronograma!BV76</f>
        <v>0</v>
      </c>
      <c r="BX75" s="6"/>
      <c r="BY75" s="6"/>
      <c r="BZ75" s="6"/>
      <c r="CA75" s="7"/>
      <c r="CB75" s="6">
        <f>Planilha!$I$2685*Cronograma!CA76</f>
        <v>0</v>
      </c>
      <c r="CC75" s="6"/>
      <c r="CD75" s="6"/>
      <c r="CE75" s="6"/>
      <c r="CF75" s="7"/>
      <c r="CG75" s="6">
        <f>Planilha!$I$2685*Cronograma!CF76</f>
        <v>0</v>
      </c>
      <c r="CH75" s="6"/>
      <c r="CI75" s="6"/>
      <c r="CJ75" s="6"/>
      <c r="CK75" s="7"/>
      <c r="CL75" s="6">
        <f>Planilha!$I$2685*Cronograma!CK76</f>
        <v>0</v>
      </c>
      <c r="CM75" s="6"/>
      <c r="CN75" s="6"/>
      <c r="CO75" s="6"/>
      <c r="CP75" s="7"/>
      <c r="CQ75" s="6">
        <f>Planilha!$I$2685*Cronograma!CP76</f>
        <v>20616.34</v>
      </c>
      <c r="CR75" s="6"/>
      <c r="CS75" s="6"/>
      <c r="CT75" s="6"/>
      <c r="CU75" s="7"/>
      <c r="CV75" s="6">
        <f>Planilha!$I$2685*Cronograma!CU76</f>
        <v>20616.34</v>
      </c>
      <c r="CW75" s="6"/>
      <c r="CX75" s="6"/>
      <c r="CY75" s="6"/>
      <c r="CZ75" s="7"/>
      <c r="DA75" s="6">
        <f>Planilha!$I$2685*Cronograma!CZ76</f>
        <v>20616.34</v>
      </c>
      <c r="DB75" s="6"/>
      <c r="DC75" s="6"/>
      <c r="DD75" s="6"/>
      <c r="DE75" s="7"/>
      <c r="DF75" s="6">
        <f>Planilha!$I$2685*Cronograma!DE76</f>
        <v>0</v>
      </c>
      <c r="DG75" s="6"/>
      <c r="DH75" s="6"/>
      <c r="DI75" s="6"/>
      <c r="DJ75" s="7"/>
      <c r="DK75" s="6">
        <f>Planilha!$I$2685*Cronograma!DJ76</f>
        <v>0</v>
      </c>
      <c r="DL75" s="6"/>
      <c r="DM75" s="6"/>
      <c r="DN75" s="6"/>
      <c r="DO75" s="7"/>
      <c r="DP75" s="6">
        <f>Planilha!$I$2685*Cronograma!DO76</f>
        <v>0</v>
      </c>
      <c r="DQ75" s="6"/>
      <c r="DR75" s="6"/>
      <c r="DS75" s="6"/>
      <c r="DT75" s="7"/>
      <c r="DU75" s="6">
        <f>Planilha!$I$2685*Cronograma!DT76</f>
        <v>0</v>
      </c>
      <c r="DV75" s="6"/>
      <c r="DW75" s="6"/>
      <c r="DX75" s="6"/>
      <c r="DY75" s="7"/>
      <c r="DZ75" s="6">
        <f>Planilha!$I$2685*Cronograma!DY76</f>
        <v>0</v>
      </c>
      <c r="EA75" s="6"/>
      <c r="EB75" s="6"/>
      <c r="EC75" s="6"/>
      <c r="ED75" s="7"/>
      <c r="EE75" s="6">
        <f>Planilha!$I$2685*Cronograma!ED76</f>
        <v>0</v>
      </c>
      <c r="EF75" s="6"/>
      <c r="EG75" s="6"/>
      <c r="EH75" s="6"/>
      <c r="EI75" s="7"/>
      <c r="EJ75" s="6">
        <f>Planilha!$I$2685*Cronograma!EI76</f>
        <v>20634.88</v>
      </c>
      <c r="EK75" s="6"/>
      <c r="EL75" s="6"/>
      <c r="EM75" s="6"/>
      <c r="EN75" s="7"/>
      <c r="EO75" s="6">
        <f>Planilha!$I$2685*Cronograma!EN76</f>
        <v>20616.34</v>
      </c>
      <c r="EP75" s="6"/>
      <c r="EQ75" s="6"/>
      <c r="ER75" s="6"/>
      <c r="ES75" s="7"/>
      <c r="ET75" s="6">
        <f>Planilha!$I$2685*Cronograma!ES76</f>
        <v>20616.34</v>
      </c>
      <c r="EU75" s="6"/>
      <c r="EV75" s="6"/>
      <c r="EW75" s="6"/>
      <c r="EX75" s="7"/>
      <c r="EY75" s="6">
        <f>Planilha!$I$2685*Cronograma!EX76</f>
        <v>0</v>
      </c>
      <c r="EZ75" s="6"/>
      <c r="FA75" s="6"/>
      <c r="FB75" s="6"/>
      <c r="FC75" s="7"/>
      <c r="FD75" s="6">
        <f>Planilha!$I$2685*Cronograma!FC76</f>
        <v>0</v>
      </c>
      <c r="FE75" s="6"/>
      <c r="FF75" s="6"/>
      <c r="FG75" s="6"/>
      <c r="FH75" s="7"/>
      <c r="FI75" s="6">
        <f>Planilha!$I$2685*Cronograma!FH76</f>
        <v>0</v>
      </c>
      <c r="FJ75" s="6"/>
      <c r="FK75" s="6"/>
      <c r="FL75" s="6"/>
      <c r="FM75" s="7"/>
      <c r="FN75" s="6">
        <f>Planilha!$I$2685*Cronograma!FM76</f>
        <v>0</v>
      </c>
      <c r="FO75" s="6"/>
      <c r="FP75" s="6"/>
      <c r="FQ75" s="6"/>
      <c r="FR75" s="7"/>
      <c r="FS75" s="6">
        <f>Planilha!$I$2685*Cronograma!FR76</f>
        <v>0</v>
      </c>
      <c r="FT75" s="6"/>
      <c r="FU75" s="6"/>
      <c r="FV75" s="6"/>
      <c r="FW75" s="7"/>
      <c r="FX75" s="6">
        <f>Planilha!$I$2685*Cronograma!FW76</f>
        <v>0</v>
      </c>
      <c r="FY75" s="6"/>
      <c r="FZ75" s="6"/>
      <c r="GA75" s="6"/>
      <c r="GB75" s="7"/>
      <c r="GC75" s="6">
        <f>Planilha!$I$2685*Cronograma!GB76</f>
        <v>0</v>
      </c>
      <c r="GD75" s="6"/>
      <c r="GE75" s="6"/>
      <c r="GF75" s="6"/>
      <c r="GG75" s="7"/>
      <c r="GH75" s="6">
        <f>Planilha!$I$2685*Cronograma!GG76</f>
        <v>0</v>
      </c>
      <c r="GI75" s="6"/>
      <c r="GJ75" s="6"/>
      <c r="GK75" s="6"/>
      <c r="GL75" s="7"/>
      <c r="GM75" s="6">
        <f>Planilha!$I$2685*Cronograma!GL76</f>
        <v>0</v>
      </c>
      <c r="GN75" s="6"/>
      <c r="GO75" s="6"/>
      <c r="GP75" s="6"/>
      <c r="GQ75" s="7"/>
      <c r="GR75" s="6">
        <f>Planilha!$I$2685*Cronograma!GQ76</f>
        <v>0</v>
      </c>
      <c r="GS75" s="6"/>
      <c r="GT75" s="6"/>
      <c r="GU75" s="6"/>
      <c r="GV75" s="7"/>
      <c r="GW75" s="6">
        <f>Planilha!$I$2685*Cronograma!GV76</f>
        <v>0</v>
      </c>
      <c r="GX75" s="6"/>
      <c r="GY75" s="6"/>
      <c r="GZ75" s="6"/>
      <c r="HA75" s="7"/>
      <c r="HB75" s="6">
        <f>Planilha!$I$2685*Cronograma!HA76</f>
        <v>0</v>
      </c>
      <c r="HC75" s="6"/>
      <c r="HD75" s="6"/>
      <c r="HE75" s="6"/>
      <c r="HF75" s="7"/>
      <c r="HG75" s="6">
        <f>Planilha!$I$2685*Cronograma!HF76</f>
        <v>0</v>
      </c>
      <c r="HH75" s="6"/>
      <c r="HI75" s="6"/>
      <c r="HJ75" s="6"/>
      <c r="HK75" s="7"/>
      <c r="HL75" s="6">
        <f>Planilha!$I$2685*Cronograma!HK76</f>
        <v>0</v>
      </c>
      <c r="HM75" s="6"/>
      <c r="HN75" s="6"/>
      <c r="HO75" s="6"/>
      <c r="HP75" s="179">
        <f>SUM(D75:HO75)</f>
        <v>185565.6</v>
      </c>
    </row>
    <row r="76" spans="1:224" ht="9" x14ac:dyDescent="0.15">
      <c r="A76" s="180"/>
      <c r="B76" s="184"/>
      <c r="C76" s="186"/>
      <c r="D76" s="959"/>
      <c r="E76" s="960"/>
      <c r="F76" s="960"/>
      <c r="G76" s="960"/>
      <c r="H76" s="960"/>
      <c r="I76" s="959"/>
      <c r="J76" s="960"/>
      <c r="K76" s="960"/>
      <c r="L76" s="960"/>
      <c r="M76" s="960"/>
      <c r="N76" s="959"/>
      <c r="O76" s="960"/>
      <c r="P76" s="960"/>
      <c r="Q76" s="960"/>
      <c r="R76" s="960"/>
      <c r="S76" s="959"/>
      <c r="T76" s="960"/>
      <c r="U76" s="960"/>
      <c r="V76" s="960"/>
      <c r="W76" s="960"/>
      <c r="X76" s="959"/>
      <c r="Y76" s="960"/>
      <c r="Z76" s="960"/>
      <c r="AA76" s="960"/>
      <c r="AB76" s="960"/>
      <c r="AC76" s="959"/>
      <c r="AD76" s="960"/>
      <c r="AE76" s="960"/>
      <c r="AF76" s="960"/>
      <c r="AG76" s="960"/>
      <c r="AH76" s="959"/>
      <c r="AI76" s="960"/>
      <c r="AJ76" s="960"/>
      <c r="AK76" s="960"/>
      <c r="AL76" s="960"/>
      <c r="AM76" s="959"/>
      <c r="AN76" s="960"/>
      <c r="AO76" s="960"/>
      <c r="AP76" s="960"/>
      <c r="AQ76" s="960"/>
      <c r="AR76" s="959"/>
      <c r="AS76" s="960"/>
      <c r="AT76" s="960"/>
      <c r="AU76" s="960"/>
      <c r="AV76" s="960"/>
      <c r="AW76" s="959">
        <v>0.1111</v>
      </c>
      <c r="AX76" s="960"/>
      <c r="AY76" s="960"/>
      <c r="AZ76" s="960"/>
      <c r="BA76" s="960"/>
      <c r="BB76" s="959">
        <v>0.1111</v>
      </c>
      <c r="BC76" s="960"/>
      <c r="BD76" s="960"/>
      <c r="BE76" s="960"/>
      <c r="BF76" s="960"/>
      <c r="BG76" s="959">
        <v>0.1111</v>
      </c>
      <c r="BH76" s="960"/>
      <c r="BI76" s="960"/>
      <c r="BJ76" s="960"/>
      <c r="BK76" s="960"/>
      <c r="BL76" s="959"/>
      <c r="BM76" s="960"/>
      <c r="BN76" s="960"/>
      <c r="BO76" s="960"/>
      <c r="BP76" s="960"/>
      <c r="BQ76" s="959"/>
      <c r="BR76" s="960"/>
      <c r="BS76" s="960"/>
      <c r="BT76" s="960"/>
      <c r="BU76" s="960"/>
      <c r="BV76" s="959"/>
      <c r="BW76" s="960"/>
      <c r="BX76" s="960"/>
      <c r="BY76" s="960"/>
      <c r="BZ76" s="960"/>
      <c r="CA76" s="959"/>
      <c r="CB76" s="960"/>
      <c r="CC76" s="960"/>
      <c r="CD76" s="960"/>
      <c r="CE76" s="960"/>
      <c r="CF76" s="959"/>
      <c r="CG76" s="960"/>
      <c r="CH76" s="960"/>
      <c r="CI76" s="960"/>
      <c r="CJ76" s="960"/>
      <c r="CK76" s="959"/>
      <c r="CL76" s="960"/>
      <c r="CM76" s="960"/>
      <c r="CN76" s="960"/>
      <c r="CO76" s="960"/>
      <c r="CP76" s="959">
        <v>0.1111</v>
      </c>
      <c r="CQ76" s="960"/>
      <c r="CR76" s="960"/>
      <c r="CS76" s="960"/>
      <c r="CT76" s="960"/>
      <c r="CU76" s="959">
        <v>0.1111</v>
      </c>
      <c r="CV76" s="960"/>
      <c r="CW76" s="960"/>
      <c r="CX76" s="960"/>
      <c r="CY76" s="960"/>
      <c r="CZ76" s="959">
        <v>0.1111</v>
      </c>
      <c r="DA76" s="960"/>
      <c r="DB76" s="960"/>
      <c r="DC76" s="960"/>
      <c r="DD76" s="960"/>
      <c r="DE76" s="959"/>
      <c r="DF76" s="960"/>
      <c r="DG76" s="960"/>
      <c r="DH76" s="960"/>
      <c r="DI76" s="960"/>
      <c r="DJ76" s="959"/>
      <c r="DK76" s="960"/>
      <c r="DL76" s="960"/>
      <c r="DM76" s="960"/>
      <c r="DN76" s="960"/>
      <c r="DO76" s="959"/>
      <c r="DP76" s="960"/>
      <c r="DQ76" s="960"/>
      <c r="DR76" s="960"/>
      <c r="DS76" s="960"/>
      <c r="DT76" s="959"/>
      <c r="DU76" s="960"/>
      <c r="DV76" s="960"/>
      <c r="DW76" s="960"/>
      <c r="DX76" s="960"/>
      <c r="DY76" s="959"/>
      <c r="DZ76" s="960"/>
      <c r="EA76" s="960"/>
      <c r="EB76" s="960"/>
      <c r="EC76" s="960"/>
      <c r="ED76" s="959"/>
      <c r="EE76" s="960"/>
      <c r="EF76" s="960"/>
      <c r="EG76" s="960"/>
      <c r="EH76" s="960"/>
      <c r="EI76" s="959">
        <v>0.11119992099999999</v>
      </c>
      <c r="EJ76" s="960"/>
      <c r="EK76" s="960"/>
      <c r="EL76" s="960"/>
      <c r="EM76" s="960"/>
      <c r="EN76" s="959">
        <v>0.1111</v>
      </c>
      <c r="EO76" s="960"/>
      <c r="EP76" s="960"/>
      <c r="EQ76" s="960"/>
      <c r="ER76" s="960"/>
      <c r="ES76" s="959">
        <v>0.1111</v>
      </c>
      <c r="ET76" s="960"/>
      <c r="EU76" s="960"/>
      <c r="EV76" s="148"/>
      <c r="EW76" s="148"/>
      <c r="EX76" s="147"/>
      <c r="EY76" s="148"/>
      <c r="EZ76" s="148"/>
      <c r="FA76" s="148"/>
      <c r="FB76" s="148"/>
      <c r="FC76" s="147"/>
      <c r="FD76" s="148"/>
      <c r="FE76" s="148"/>
      <c r="FF76" s="148"/>
      <c r="FG76" s="148"/>
      <c r="FH76" s="147"/>
      <c r="FI76" s="148"/>
      <c r="FJ76" s="148"/>
      <c r="FK76" s="148"/>
      <c r="FL76" s="148"/>
      <c r="FM76" s="147"/>
      <c r="FN76" s="148"/>
      <c r="FO76" s="148"/>
      <c r="FP76" s="148"/>
      <c r="FQ76" s="148"/>
      <c r="FR76" s="147"/>
      <c r="FS76" s="148"/>
      <c r="FT76" s="148"/>
      <c r="FU76" s="148"/>
      <c r="FV76" s="148"/>
      <c r="FW76" s="147"/>
      <c r="FX76" s="148"/>
      <c r="FY76" s="148"/>
      <c r="FZ76" s="148"/>
      <c r="GA76" s="148"/>
      <c r="GB76" s="147"/>
      <c r="GC76" s="148"/>
      <c r="GD76" s="148"/>
      <c r="GE76" s="148"/>
      <c r="GF76" s="148"/>
      <c r="GG76" s="147"/>
      <c r="GH76" s="148"/>
      <c r="GI76" s="148"/>
      <c r="GJ76" s="148"/>
      <c r="GK76" s="148"/>
      <c r="GL76" s="147"/>
      <c r="GM76" s="148"/>
      <c r="GN76" s="148"/>
      <c r="GO76" s="148"/>
      <c r="GP76" s="148"/>
      <c r="GQ76" s="147"/>
      <c r="GR76" s="148"/>
      <c r="GS76" s="148"/>
      <c r="GT76" s="148"/>
      <c r="GU76" s="148"/>
      <c r="GV76" s="147"/>
      <c r="GW76" s="148"/>
      <c r="GX76" s="148"/>
      <c r="GY76" s="148"/>
      <c r="GZ76" s="148"/>
      <c r="HA76" s="147"/>
      <c r="HB76" s="148"/>
      <c r="HC76" s="148"/>
      <c r="HD76" s="148"/>
      <c r="HE76" s="148"/>
      <c r="HF76" s="147"/>
      <c r="HG76" s="148"/>
      <c r="HH76" s="148"/>
      <c r="HI76" s="148"/>
      <c r="HJ76" s="148"/>
      <c r="HK76" s="147"/>
      <c r="HL76" s="148"/>
      <c r="HM76" s="148"/>
      <c r="HN76" s="148"/>
      <c r="HO76" s="148"/>
      <c r="HP76" s="21" t="str">
        <f>IF(Planilha!I2685&lt;&gt;HP75,"VERIFIQUE","")</f>
        <v/>
      </c>
    </row>
    <row r="77" spans="1:224" ht="9" x14ac:dyDescent="0.15">
      <c r="A77" s="176">
        <f>Planilha!C2687</f>
        <v>12</v>
      </c>
      <c r="B77" s="157"/>
      <c r="C77" s="181"/>
      <c r="D77" s="16"/>
      <c r="E77" s="17"/>
      <c r="F77" s="17"/>
      <c r="G77" s="17"/>
      <c r="H77" s="17"/>
      <c r="I77" s="16"/>
      <c r="J77" s="17"/>
      <c r="K77" s="18"/>
      <c r="L77" s="18"/>
      <c r="M77" s="18"/>
      <c r="N77" s="16"/>
      <c r="O77" s="17"/>
      <c r="P77" s="19"/>
      <c r="Q77" s="19"/>
      <c r="R77" s="19"/>
      <c r="S77" s="16"/>
      <c r="T77" s="17"/>
      <c r="U77" s="19"/>
      <c r="V77" s="19"/>
      <c r="W77" s="19"/>
      <c r="X77" s="16"/>
      <c r="Y77" s="17"/>
      <c r="Z77" s="19"/>
      <c r="AA77" s="19"/>
      <c r="AB77" s="19"/>
      <c r="AC77" s="16"/>
      <c r="AD77" s="17"/>
      <c r="AE77" s="19"/>
      <c r="AF77" s="19"/>
      <c r="AG77" s="19"/>
      <c r="AH77" s="16"/>
      <c r="AI77" s="17"/>
      <c r="AJ77" s="19"/>
      <c r="AK77" s="19"/>
      <c r="AL77" s="19"/>
      <c r="AM77" s="16"/>
      <c r="AN77" s="17"/>
      <c r="AO77" s="19"/>
      <c r="AP77" s="19"/>
      <c r="AQ77" s="19"/>
      <c r="AR77" s="16"/>
      <c r="AS77" s="17"/>
      <c r="AT77" s="19"/>
      <c r="AU77" s="19"/>
      <c r="AV77" s="19"/>
      <c r="AW77" s="16"/>
      <c r="AX77" s="17"/>
      <c r="AY77" s="19"/>
      <c r="AZ77" s="19"/>
      <c r="BA77" s="19"/>
      <c r="BB77" s="16"/>
      <c r="BC77" s="17"/>
      <c r="BD77" s="19"/>
      <c r="BE77" s="19"/>
      <c r="BF77" s="19"/>
      <c r="BG77" s="951"/>
      <c r="BH77" s="952"/>
      <c r="BI77" s="954"/>
      <c r="BJ77" s="954"/>
      <c r="BK77" s="954"/>
      <c r="BL77" s="16"/>
      <c r="BM77" s="17"/>
      <c r="BN77" s="19"/>
      <c r="BO77" s="19"/>
      <c r="BP77" s="19"/>
      <c r="BQ77" s="16"/>
      <c r="BR77" s="17"/>
      <c r="BS77" s="19"/>
      <c r="BT77" s="19"/>
      <c r="BU77" s="19"/>
      <c r="BV77" s="16"/>
      <c r="BW77" s="17"/>
      <c r="BX77" s="19"/>
      <c r="BY77" s="19"/>
      <c r="BZ77" s="19"/>
      <c r="CA77" s="16"/>
      <c r="CB77" s="17"/>
      <c r="CC77" s="19"/>
      <c r="CD77" s="19"/>
      <c r="CE77" s="19"/>
      <c r="CF77" s="16"/>
      <c r="CG77" s="17"/>
      <c r="CH77" s="19"/>
      <c r="CI77" s="19"/>
      <c r="CJ77" s="19"/>
      <c r="CK77" s="16"/>
      <c r="CL77" s="17"/>
      <c r="CM77" s="19"/>
      <c r="CN77" s="19"/>
      <c r="CO77" s="19"/>
      <c r="CP77" s="16"/>
      <c r="CQ77" s="17"/>
      <c r="CR77" s="19"/>
      <c r="CS77" s="19"/>
      <c r="CT77" s="19"/>
      <c r="CU77" s="16"/>
      <c r="CV77" s="17"/>
      <c r="CW77" s="19"/>
      <c r="CX77" s="19"/>
      <c r="CY77" s="19"/>
      <c r="CZ77" s="951"/>
      <c r="DA77" s="952"/>
      <c r="DB77" s="954"/>
      <c r="DC77" s="954"/>
      <c r="DD77" s="954"/>
      <c r="DE77" s="16"/>
      <c r="DF77" s="17"/>
      <c r="DG77" s="19"/>
      <c r="DH77" s="19"/>
      <c r="DI77" s="19"/>
      <c r="DJ77" s="16"/>
      <c r="DK77" s="17"/>
      <c r="DL77" s="19"/>
      <c r="DM77" s="19"/>
      <c r="DN77" s="19"/>
      <c r="DO77" s="16"/>
      <c r="DP77" s="17"/>
      <c r="DQ77" s="19"/>
      <c r="DR77" s="19"/>
      <c r="DS77" s="19"/>
      <c r="DT77" s="16"/>
      <c r="DU77" s="17"/>
      <c r="DV77" s="17"/>
      <c r="DW77" s="17"/>
      <c r="DX77" s="17"/>
      <c r="DY77" s="16"/>
      <c r="DZ77" s="17"/>
      <c r="EA77" s="18"/>
      <c r="EB77" s="18"/>
      <c r="EC77" s="18"/>
      <c r="ED77" s="16"/>
      <c r="EE77" s="17"/>
      <c r="EF77" s="19"/>
      <c r="EG77" s="19"/>
      <c r="EH77" s="19"/>
      <c r="EI77" s="16"/>
      <c r="EJ77" s="17"/>
      <c r="EK77" s="19"/>
      <c r="EL77" s="19"/>
      <c r="EM77" s="19"/>
      <c r="EN77" s="16"/>
      <c r="EO77" s="17"/>
      <c r="EP77" s="19"/>
      <c r="EQ77" s="19"/>
      <c r="ER77" s="19"/>
      <c r="ES77" s="951"/>
      <c r="ET77" s="952"/>
      <c r="EU77" s="954"/>
      <c r="EV77" s="954"/>
      <c r="EW77" s="954"/>
      <c r="EX77" s="16"/>
      <c r="EY77" s="17"/>
      <c r="EZ77" s="19"/>
      <c r="FA77" s="19"/>
      <c r="FB77" s="19"/>
      <c r="FC77" s="16"/>
      <c r="FD77" s="17"/>
      <c r="FE77" s="19"/>
      <c r="FF77" s="19"/>
      <c r="FG77" s="19"/>
      <c r="FH77" s="16"/>
      <c r="FI77" s="17"/>
      <c r="FJ77" s="19"/>
      <c r="FK77" s="19"/>
      <c r="FL77" s="19"/>
      <c r="FM77" s="16"/>
      <c r="FN77" s="17"/>
      <c r="FO77" s="19"/>
      <c r="FP77" s="19"/>
      <c r="FQ77" s="19"/>
      <c r="FR77" s="16"/>
      <c r="FS77" s="17"/>
      <c r="FT77" s="19"/>
      <c r="FU77" s="19"/>
      <c r="FV77" s="19"/>
      <c r="FW77" s="16"/>
      <c r="FX77" s="17"/>
      <c r="FY77" s="19"/>
      <c r="FZ77" s="19"/>
      <c r="GA77" s="19"/>
      <c r="GB77" s="16"/>
      <c r="GC77" s="17"/>
      <c r="GD77" s="19"/>
      <c r="GE77" s="19"/>
      <c r="GF77" s="19"/>
      <c r="GG77" s="16"/>
      <c r="GH77" s="17"/>
      <c r="GI77" s="19"/>
      <c r="GJ77" s="19"/>
      <c r="GK77" s="19"/>
      <c r="GL77" s="16"/>
      <c r="GM77" s="17"/>
      <c r="GN77" s="19"/>
      <c r="GO77" s="19"/>
      <c r="GP77" s="19"/>
      <c r="GQ77" s="16"/>
      <c r="GR77" s="17"/>
      <c r="GS77" s="19"/>
      <c r="GT77" s="19"/>
      <c r="GU77" s="19"/>
      <c r="GV77" s="16"/>
      <c r="GW77" s="17"/>
      <c r="GX77" s="19"/>
      <c r="GY77" s="19"/>
      <c r="GZ77" s="19"/>
      <c r="HA77" s="16"/>
      <c r="HB77" s="17"/>
      <c r="HC77" s="19"/>
      <c r="HD77" s="19"/>
      <c r="HE77" s="19"/>
      <c r="HF77" s="16"/>
      <c r="HG77" s="17"/>
      <c r="HH77" s="19"/>
      <c r="HI77" s="19"/>
      <c r="HJ77" s="19"/>
      <c r="HK77" s="16"/>
      <c r="HL77" s="17"/>
      <c r="HM77" s="19"/>
      <c r="HN77" s="19"/>
      <c r="HO77" s="19"/>
      <c r="HP77" s="177"/>
    </row>
    <row r="78" spans="1:224" ht="9" x14ac:dyDescent="0.15">
      <c r="A78" s="176"/>
      <c r="B78" s="157" t="str">
        <f>Planilha!D2687</f>
        <v>PROJETO DE ESTUDO DE COORDENAÇÃO E SELETIVIDADE</v>
      </c>
      <c r="C78" s="182"/>
      <c r="D78" s="7"/>
      <c r="E78" s="6">
        <f>Planilha!$I$2689*Cronograma!D79</f>
        <v>0</v>
      </c>
      <c r="F78" s="6"/>
      <c r="G78" s="6"/>
      <c r="H78" s="6"/>
      <c r="I78" s="7"/>
      <c r="J78" s="6">
        <f>Planilha!$I$2689*Cronograma!I79</f>
        <v>0</v>
      </c>
      <c r="K78" s="6"/>
      <c r="L78" s="6"/>
      <c r="M78" s="6"/>
      <c r="N78" s="7"/>
      <c r="O78" s="6">
        <f>Planilha!$I$2689*Cronograma!N79</f>
        <v>0</v>
      </c>
      <c r="P78" s="6"/>
      <c r="Q78" s="6"/>
      <c r="R78" s="6"/>
      <c r="S78" s="7"/>
      <c r="T78" s="6">
        <f>Planilha!$I$2689*Cronograma!S79</f>
        <v>0</v>
      </c>
      <c r="U78" s="6"/>
      <c r="V78" s="6"/>
      <c r="W78" s="6"/>
      <c r="X78" s="7"/>
      <c r="Y78" s="6">
        <f>Planilha!$I$2689*Cronograma!X79</f>
        <v>0</v>
      </c>
      <c r="Z78" s="6"/>
      <c r="AA78" s="6"/>
      <c r="AB78" s="6"/>
      <c r="AC78" s="7"/>
      <c r="AD78" s="6">
        <f>Planilha!$I$2689*Cronograma!AC79</f>
        <v>0</v>
      </c>
      <c r="AE78" s="6"/>
      <c r="AF78" s="6"/>
      <c r="AG78" s="6"/>
      <c r="AH78" s="7"/>
      <c r="AI78" s="6">
        <f>Planilha!$I$2689*Cronograma!AH79</f>
        <v>0</v>
      </c>
      <c r="AJ78" s="6"/>
      <c r="AK78" s="6"/>
      <c r="AL78" s="6"/>
      <c r="AM78" s="7"/>
      <c r="AN78" s="6">
        <f>Planilha!$I$2689*Cronograma!AM79</f>
        <v>0</v>
      </c>
      <c r="AO78" s="6"/>
      <c r="AP78" s="6"/>
      <c r="AQ78" s="6"/>
      <c r="AR78" s="7"/>
      <c r="AS78" s="6">
        <f>Planilha!$I$2689*Cronograma!AR79</f>
        <v>0</v>
      </c>
      <c r="AT78" s="6"/>
      <c r="AU78" s="6"/>
      <c r="AV78" s="6"/>
      <c r="AW78" s="7"/>
      <c r="AX78" s="6">
        <f>Planilha!$I$2689*Cronograma!AW79</f>
        <v>0</v>
      </c>
      <c r="AY78" s="6"/>
      <c r="AZ78" s="6"/>
      <c r="BA78" s="6"/>
      <c r="BB78" s="7"/>
      <c r="BC78" s="6">
        <f>Planilha!$I$2689*Cronograma!BB79</f>
        <v>0</v>
      </c>
      <c r="BD78" s="6"/>
      <c r="BE78" s="6"/>
      <c r="BF78" s="6"/>
      <c r="BG78" s="7"/>
      <c r="BH78" s="6">
        <f>Planilha!$I$2689*Cronograma!BG79</f>
        <v>5600</v>
      </c>
      <c r="BI78" s="6"/>
      <c r="BJ78" s="6"/>
      <c r="BK78" s="6"/>
      <c r="BL78" s="7"/>
      <c r="BM78" s="6">
        <f>Planilha!$I$2689*Cronograma!BL79</f>
        <v>0</v>
      </c>
      <c r="BN78" s="6"/>
      <c r="BO78" s="6"/>
      <c r="BP78" s="6"/>
      <c r="BQ78" s="7"/>
      <c r="BR78" s="6">
        <f>Planilha!$I$2689*Cronograma!BQ79</f>
        <v>0</v>
      </c>
      <c r="BS78" s="6"/>
      <c r="BT78" s="6"/>
      <c r="BU78" s="6"/>
      <c r="BV78" s="7"/>
      <c r="BW78" s="6">
        <f>Planilha!$I$2689*Cronograma!BV79</f>
        <v>0</v>
      </c>
      <c r="BX78" s="6"/>
      <c r="BY78" s="6"/>
      <c r="BZ78" s="6"/>
      <c r="CA78" s="7"/>
      <c r="CB78" s="6">
        <f>Planilha!$I$2689*Cronograma!CA79</f>
        <v>0</v>
      </c>
      <c r="CC78" s="6"/>
      <c r="CD78" s="6"/>
      <c r="CE78" s="6"/>
      <c r="CF78" s="7"/>
      <c r="CG78" s="6">
        <f>Planilha!$I$2689*Cronograma!CF79</f>
        <v>0</v>
      </c>
      <c r="CH78" s="6"/>
      <c r="CI78" s="6"/>
      <c r="CJ78" s="6"/>
      <c r="CK78" s="7"/>
      <c r="CL78" s="6">
        <f>Planilha!$I$2689*Cronograma!CK79</f>
        <v>0</v>
      </c>
      <c r="CM78" s="6"/>
      <c r="CN78" s="6"/>
      <c r="CO78" s="6"/>
      <c r="CP78" s="7"/>
      <c r="CQ78" s="6">
        <f>Planilha!$I$2689*Cronograma!CP79</f>
        <v>0</v>
      </c>
      <c r="CR78" s="6"/>
      <c r="CS78" s="6"/>
      <c r="CT78" s="6"/>
      <c r="CU78" s="7"/>
      <c r="CV78" s="6">
        <f>Planilha!$I$2689*Cronograma!CU79</f>
        <v>0</v>
      </c>
      <c r="CW78" s="6"/>
      <c r="CX78" s="6"/>
      <c r="CY78" s="6"/>
      <c r="CZ78" s="7"/>
      <c r="DA78" s="6">
        <f>Planilha!$I$2689*Cronograma!CZ79</f>
        <v>5600</v>
      </c>
      <c r="DB78" s="6"/>
      <c r="DC78" s="6"/>
      <c r="DD78" s="6"/>
      <c r="DE78" s="7"/>
      <c r="DF78" s="6">
        <f>Planilha!$I$2689*Cronograma!DE79</f>
        <v>0</v>
      </c>
      <c r="DG78" s="6"/>
      <c r="DH78" s="6"/>
      <c r="DI78" s="6"/>
      <c r="DJ78" s="7"/>
      <c r="DK78" s="6">
        <f>Planilha!$I$2689*Cronograma!DJ79</f>
        <v>0</v>
      </c>
      <c r="DL78" s="6"/>
      <c r="DM78" s="6"/>
      <c r="DN78" s="6"/>
      <c r="DO78" s="7"/>
      <c r="DP78" s="6">
        <f>Planilha!$I$2689*Cronograma!DO79</f>
        <v>0</v>
      </c>
      <c r="DQ78" s="6"/>
      <c r="DR78" s="6"/>
      <c r="DS78" s="6"/>
      <c r="DT78" s="7"/>
      <c r="DU78" s="6">
        <f>Planilha!$I$2689*Cronograma!DT79</f>
        <v>0</v>
      </c>
      <c r="DV78" s="6"/>
      <c r="DW78" s="6"/>
      <c r="DX78" s="6"/>
      <c r="DY78" s="7"/>
      <c r="DZ78" s="6">
        <f>Planilha!$I$2689*Cronograma!DY79</f>
        <v>0</v>
      </c>
      <c r="EA78" s="6"/>
      <c r="EB78" s="6"/>
      <c r="EC78" s="6"/>
      <c r="ED78" s="7"/>
      <c r="EE78" s="6">
        <f>Planilha!$I$2689*Cronograma!ED79</f>
        <v>0</v>
      </c>
      <c r="EF78" s="6"/>
      <c r="EG78" s="6"/>
      <c r="EH78" s="6"/>
      <c r="EI78" s="7"/>
      <c r="EJ78" s="6">
        <f>Planilha!$I$2689*Cronograma!EI79</f>
        <v>0</v>
      </c>
      <c r="EK78" s="6"/>
      <c r="EL78" s="6"/>
      <c r="EM78" s="6"/>
      <c r="EN78" s="7"/>
      <c r="EO78" s="6">
        <f>Planilha!$I$2689*Cronograma!EN79</f>
        <v>0</v>
      </c>
      <c r="EP78" s="6"/>
      <c r="EQ78" s="6"/>
      <c r="ER78" s="6"/>
      <c r="ES78" s="7"/>
      <c r="ET78" s="6">
        <f>Planilha!$I$2689*Cronograma!ES79</f>
        <v>4800</v>
      </c>
      <c r="EU78" s="6"/>
      <c r="EV78" s="6"/>
      <c r="EW78" s="6"/>
      <c r="EX78" s="7"/>
      <c r="EY78" s="6">
        <f>Planilha!$I$2689*Cronograma!EX79</f>
        <v>0</v>
      </c>
      <c r="EZ78" s="6"/>
      <c r="FA78" s="6"/>
      <c r="FB78" s="6"/>
      <c r="FC78" s="7"/>
      <c r="FD78" s="6">
        <f>Planilha!$I$2689*Cronograma!FC79</f>
        <v>0</v>
      </c>
      <c r="FE78" s="6"/>
      <c r="FF78" s="6"/>
      <c r="FG78" s="6"/>
      <c r="FH78" s="7"/>
      <c r="FI78" s="6">
        <f>Planilha!$I$2689*Cronograma!FH79</f>
        <v>0</v>
      </c>
      <c r="FJ78" s="6"/>
      <c r="FK78" s="6"/>
      <c r="FL78" s="6"/>
      <c r="FM78" s="7"/>
      <c r="FN78" s="6">
        <f>Planilha!$I$2689*Cronograma!FM79</f>
        <v>0</v>
      </c>
      <c r="FO78" s="6"/>
      <c r="FP78" s="6"/>
      <c r="FQ78" s="6"/>
      <c r="FR78" s="7"/>
      <c r="FS78" s="6">
        <f>Planilha!$I$2689*Cronograma!FR79</f>
        <v>0</v>
      </c>
      <c r="FT78" s="6"/>
      <c r="FU78" s="6"/>
      <c r="FV78" s="6"/>
      <c r="FW78" s="7"/>
      <c r="FX78" s="6">
        <f>Planilha!$I$2689*Cronograma!FW79</f>
        <v>0</v>
      </c>
      <c r="FY78" s="6"/>
      <c r="FZ78" s="6"/>
      <c r="GA78" s="6"/>
      <c r="GB78" s="7"/>
      <c r="GC78" s="6">
        <f>Planilha!$I$2689*Cronograma!GB79</f>
        <v>0</v>
      </c>
      <c r="GD78" s="6"/>
      <c r="GE78" s="6"/>
      <c r="GF78" s="6"/>
      <c r="GG78" s="7"/>
      <c r="GH78" s="6">
        <f>Planilha!$I$2689*Cronograma!GG79</f>
        <v>0</v>
      </c>
      <c r="GI78" s="6"/>
      <c r="GJ78" s="6"/>
      <c r="GK78" s="6"/>
      <c r="GL78" s="7"/>
      <c r="GM78" s="6">
        <f>Planilha!$I$2689*Cronograma!GL79</f>
        <v>0</v>
      </c>
      <c r="GN78" s="6"/>
      <c r="GO78" s="6"/>
      <c r="GP78" s="6"/>
      <c r="GQ78" s="7"/>
      <c r="GR78" s="6">
        <f>Planilha!$I$2689*Cronograma!GQ79</f>
        <v>0</v>
      </c>
      <c r="GS78" s="6"/>
      <c r="GT78" s="6"/>
      <c r="GU78" s="6"/>
      <c r="GV78" s="7"/>
      <c r="GW78" s="6">
        <f>Planilha!$I$2689*Cronograma!GV79</f>
        <v>0</v>
      </c>
      <c r="GX78" s="6"/>
      <c r="GY78" s="6"/>
      <c r="GZ78" s="6"/>
      <c r="HA78" s="7"/>
      <c r="HB78" s="6">
        <f>Planilha!$I$2689*Cronograma!HA79</f>
        <v>0</v>
      </c>
      <c r="HC78" s="6"/>
      <c r="HD78" s="6"/>
      <c r="HE78" s="6"/>
      <c r="HF78" s="7"/>
      <c r="HG78" s="6">
        <f>Planilha!$I$2689*Cronograma!HF79</f>
        <v>0</v>
      </c>
      <c r="HH78" s="6"/>
      <c r="HI78" s="6"/>
      <c r="HJ78" s="6"/>
      <c r="HK78" s="7"/>
      <c r="HL78" s="6">
        <f>Planilha!$I$2689*Cronograma!HK79</f>
        <v>0</v>
      </c>
      <c r="HM78" s="6"/>
      <c r="HN78" s="6"/>
      <c r="HO78" s="6"/>
      <c r="HP78" s="179">
        <f>SUM(D78:HO78)</f>
        <v>16000</v>
      </c>
    </row>
    <row r="79" spans="1:224" ht="9" x14ac:dyDescent="0.15">
      <c r="A79" s="180"/>
      <c r="B79" s="184"/>
      <c r="C79" s="185"/>
      <c r="D79" s="967"/>
      <c r="E79" s="968"/>
      <c r="F79" s="968"/>
      <c r="G79" s="968"/>
      <c r="H79" s="968"/>
      <c r="I79" s="967"/>
      <c r="J79" s="968"/>
      <c r="K79" s="968"/>
      <c r="L79" s="968"/>
      <c r="M79" s="968"/>
      <c r="N79" s="967"/>
      <c r="O79" s="968"/>
      <c r="P79" s="968"/>
      <c r="Q79" s="968"/>
      <c r="R79" s="968"/>
      <c r="S79" s="967"/>
      <c r="T79" s="968"/>
      <c r="U79" s="968"/>
      <c r="V79" s="968"/>
      <c r="W79" s="968"/>
      <c r="X79" s="967"/>
      <c r="Y79" s="968"/>
      <c r="Z79" s="968"/>
      <c r="AA79" s="968"/>
      <c r="AB79" s="968"/>
      <c r="AC79" s="967"/>
      <c r="AD79" s="968"/>
      <c r="AE79" s="968"/>
      <c r="AF79" s="968"/>
      <c r="AG79" s="968"/>
      <c r="AH79" s="967"/>
      <c r="AI79" s="968"/>
      <c r="AJ79" s="968"/>
      <c r="AK79" s="968"/>
      <c r="AL79" s="968"/>
      <c r="AM79" s="967"/>
      <c r="AN79" s="968"/>
      <c r="AO79" s="968"/>
      <c r="AP79" s="968"/>
      <c r="AQ79" s="968"/>
      <c r="AR79" s="967"/>
      <c r="AS79" s="968"/>
      <c r="AT79" s="968"/>
      <c r="AU79" s="968"/>
      <c r="AV79" s="968"/>
      <c r="AW79" s="967"/>
      <c r="AX79" s="968"/>
      <c r="AY79" s="968"/>
      <c r="AZ79" s="968"/>
      <c r="BA79" s="968"/>
      <c r="BB79" s="967"/>
      <c r="BC79" s="968"/>
      <c r="BD79" s="968"/>
      <c r="BE79" s="968"/>
      <c r="BF79" s="968"/>
      <c r="BG79" s="967">
        <v>0.35</v>
      </c>
      <c r="BH79" s="968"/>
      <c r="BI79" s="968"/>
      <c r="BJ79" s="968"/>
      <c r="BK79" s="968"/>
      <c r="BL79" s="967"/>
      <c r="BM79" s="968"/>
      <c r="BN79" s="968"/>
      <c r="BO79" s="968"/>
      <c r="BP79" s="968"/>
      <c r="BQ79" s="967"/>
      <c r="BR79" s="968"/>
      <c r="BS79" s="968"/>
      <c r="BT79" s="968"/>
      <c r="BU79" s="968"/>
      <c r="BV79" s="967"/>
      <c r="BW79" s="968"/>
      <c r="BX79" s="968"/>
      <c r="BY79" s="968"/>
      <c r="BZ79" s="968"/>
      <c r="CA79" s="967"/>
      <c r="CB79" s="968"/>
      <c r="CC79" s="968"/>
      <c r="CD79" s="968"/>
      <c r="CE79" s="968"/>
      <c r="CF79" s="967"/>
      <c r="CG79" s="968"/>
      <c r="CH79" s="968"/>
      <c r="CI79" s="968"/>
      <c r="CJ79" s="968"/>
      <c r="CK79" s="967"/>
      <c r="CL79" s="968"/>
      <c r="CM79" s="968"/>
      <c r="CN79" s="968"/>
      <c r="CO79" s="968"/>
      <c r="CP79" s="967"/>
      <c r="CQ79" s="968"/>
      <c r="CR79" s="968"/>
      <c r="CS79" s="968"/>
      <c r="CT79" s="968"/>
      <c r="CU79" s="967"/>
      <c r="CV79" s="968"/>
      <c r="CW79" s="968"/>
      <c r="CX79" s="968"/>
      <c r="CY79" s="968"/>
      <c r="CZ79" s="967">
        <v>0.35</v>
      </c>
      <c r="DA79" s="968"/>
      <c r="DB79" s="968"/>
      <c r="DC79" s="968"/>
      <c r="DD79" s="968"/>
      <c r="DE79" s="967"/>
      <c r="DF79" s="968"/>
      <c r="DG79" s="968"/>
      <c r="DH79" s="968"/>
      <c r="DI79" s="968"/>
      <c r="DJ79" s="967"/>
      <c r="DK79" s="968"/>
      <c r="DL79" s="968"/>
      <c r="DM79" s="968"/>
      <c r="DN79" s="968"/>
      <c r="DO79" s="967"/>
      <c r="DP79" s="968"/>
      <c r="DQ79" s="968"/>
      <c r="DR79" s="968"/>
      <c r="DS79" s="968"/>
      <c r="DT79" s="967"/>
      <c r="DU79" s="968"/>
      <c r="DV79" s="968"/>
      <c r="DW79" s="968"/>
      <c r="DX79" s="968"/>
      <c r="DY79" s="967"/>
      <c r="DZ79" s="968"/>
      <c r="EA79" s="968"/>
      <c r="EB79" s="968"/>
      <c r="EC79" s="968"/>
      <c r="ED79" s="967"/>
      <c r="EE79" s="968"/>
      <c r="EF79" s="968"/>
      <c r="EG79" s="968"/>
      <c r="EH79" s="968"/>
      <c r="EI79" s="967"/>
      <c r="EJ79" s="968"/>
      <c r="EK79" s="968"/>
      <c r="EL79" s="968"/>
      <c r="EM79" s="968"/>
      <c r="EN79" s="967"/>
      <c r="EO79" s="968"/>
      <c r="EP79" s="968"/>
      <c r="EQ79" s="968"/>
      <c r="ER79" s="968"/>
      <c r="ES79" s="967">
        <v>0.3</v>
      </c>
      <c r="ET79" s="968"/>
      <c r="EU79" s="968"/>
      <c r="EV79" s="148"/>
      <c r="EW79" s="148"/>
      <c r="EX79" s="147"/>
      <c r="EY79" s="148"/>
      <c r="EZ79" s="148"/>
      <c r="FA79" s="148"/>
      <c r="FB79" s="148"/>
      <c r="FC79" s="147"/>
      <c r="FD79" s="148"/>
      <c r="FE79" s="148"/>
      <c r="FF79" s="148"/>
      <c r="FG79" s="148"/>
      <c r="FH79" s="147"/>
      <c r="FI79" s="148"/>
      <c r="FJ79" s="148"/>
      <c r="FK79" s="148"/>
      <c r="FL79" s="148"/>
      <c r="FM79" s="147"/>
      <c r="FN79" s="148"/>
      <c r="FO79" s="148"/>
      <c r="FP79" s="148"/>
      <c r="FQ79" s="148"/>
      <c r="FR79" s="147"/>
      <c r="FS79" s="148"/>
      <c r="FT79" s="148"/>
      <c r="FU79" s="148"/>
      <c r="FV79" s="148"/>
      <c r="FW79" s="147"/>
      <c r="FX79" s="148"/>
      <c r="FY79" s="148"/>
      <c r="FZ79" s="148"/>
      <c r="GA79" s="148"/>
      <c r="GB79" s="147"/>
      <c r="GC79" s="148"/>
      <c r="GD79" s="148"/>
      <c r="GE79" s="148"/>
      <c r="GF79" s="148"/>
      <c r="GG79" s="147"/>
      <c r="GH79" s="148"/>
      <c r="GI79" s="148"/>
      <c r="GJ79" s="148"/>
      <c r="GK79" s="148"/>
      <c r="GL79" s="147"/>
      <c r="GM79" s="148"/>
      <c r="GN79" s="148"/>
      <c r="GO79" s="148"/>
      <c r="GP79" s="148"/>
      <c r="GQ79" s="147"/>
      <c r="GR79" s="148"/>
      <c r="GS79" s="148"/>
      <c r="GT79" s="148"/>
      <c r="GU79" s="148"/>
      <c r="GV79" s="147"/>
      <c r="GW79" s="148"/>
      <c r="GX79" s="148"/>
      <c r="GY79" s="148"/>
      <c r="GZ79" s="148"/>
      <c r="HA79" s="147"/>
      <c r="HB79" s="148"/>
      <c r="HC79" s="148"/>
      <c r="HD79" s="148"/>
      <c r="HE79" s="148"/>
      <c r="HF79" s="147"/>
      <c r="HG79" s="148"/>
      <c r="HH79" s="148"/>
      <c r="HI79" s="148"/>
      <c r="HJ79" s="148"/>
      <c r="HK79" s="147"/>
      <c r="HL79" s="148"/>
      <c r="HM79" s="148"/>
      <c r="HN79" s="148"/>
      <c r="HO79" s="148"/>
      <c r="HP79" s="21" t="str">
        <f>IF(Planilha!I2689&lt;&gt;HP78,"VERIFIQUE","")</f>
        <v/>
      </c>
    </row>
    <row r="80" spans="1:224" ht="9" x14ac:dyDescent="0.15">
      <c r="A80" s="176">
        <f>Planilha!C2691</f>
        <v>13</v>
      </c>
      <c r="B80" s="157"/>
      <c r="C80" s="181"/>
      <c r="D80" s="16"/>
      <c r="E80" s="17"/>
      <c r="F80" s="17"/>
      <c r="G80" s="17"/>
      <c r="H80" s="17"/>
      <c r="I80" s="16"/>
      <c r="J80" s="17"/>
      <c r="K80" s="18"/>
      <c r="L80" s="18"/>
      <c r="M80" s="18"/>
      <c r="N80" s="16"/>
      <c r="O80" s="17"/>
      <c r="P80" s="19"/>
      <c r="Q80" s="19"/>
      <c r="R80" s="19"/>
      <c r="S80" s="16"/>
      <c r="T80" s="17"/>
      <c r="U80" s="19"/>
      <c r="V80" s="19"/>
      <c r="W80" s="19"/>
      <c r="X80" s="16"/>
      <c r="Y80" s="17"/>
      <c r="Z80" s="19"/>
      <c r="AA80" s="19"/>
      <c r="AB80" s="19"/>
      <c r="AC80" s="16"/>
      <c r="AD80" s="17"/>
      <c r="AE80" s="19"/>
      <c r="AF80" s="19"/>
      <c r="AG80" s="19"/>
      <c r="AH80" s="16"/>
      <c r="AI80" s="17"/>
      <c r="AJ80" s="19"/>
      <c r="AK80" s="19"/>
      <c r="AL80" s="19"/>
      <c r="AM80" s="16"/>
      <c r="AN80" s="17"/>
      <c r="AO80" s="19"/>
      <c r="AP80" s="19"/>
      <c r="AQ80" s="19"/>
      <c r="AR80" s="16"/>
      <c r="AS80" s="17"/>
      <c r="AT80" s="19"/>
      <c r="AU80" s="19"/>
      <c r="AV80" s="19"/>
      <c r="AW80" s="951"/>
      <c r="AX80" s="952"/>
      <c r="AY80" s="954"/>
      <c r="AZ80" s="954"/>
      <c r="BA80" s="954"/>
      <c r="BB80" s="951"/>
      <c r="BC80" s="952"/>
      <c r="BD80" s="954"/>
      <c r="BE80" s="954"/>
      <c r="BF80" s="954"/>
      <c r="BG80" s="951"/>
      <c r="BH80" s="952"/>
      <c r="BI80" s="954"/>
      <c r="BJ80" s="954"/>
      <c r="BK80" s="954"/>
      <c r="BL80" s="16"/>
      <c r="BM80" s="17"/>
      <c r="BN80" s="19"/>
      <c r="BO80" s="19"/>
      <c r="BP80" s="19"/>
      <c r="BQ80" s="16"/>
      <c r="BR80" s="17"/>
      <c r="BS80" s="19"/>
      <c r="BT80" s="19"/>
      <c r="BU80" s="19"/>
      <c r="BV80" s="16"/>
      <c r="BW80" s="17"/>
      <c r="BX80" s="19"/>
      <c r="BY80" s="19"/>
      <c r="BZ80" s="19"/>
      <c r="CA80" s="16"/>
      <c r="CB80" s="17"/>
      <c r="CC80" s="19"/>
      <c r="CD80" s="19"/>
      <c r="CE80" s="19"/>
      <c r="CF80" s="16"/>
      <c r="CG80" s="17"/>
      <c r="CH80" s="19"/>
      <c r="CI80" s="19"/>
      <c r="CJ80" s="19"/>
      <c r="CK80" s="16"/>
      <c r="CL80" s="17"/>
      <c r="CM80" s="19"/>
      <c r="CN80" s="19"/>
      <c r="CO80" s="19"/>
      <c r="CP80" s="951"/>
      <c r="CQ80" s="952"/>
      <c r="CR80" s="954"/>
      <c r="CS80" s="954"/>
      <c r="CT80" s="954"/>
      <c r="CU80" s="951"/>
      <c r="CV80" s="952"/>
      <c r="CW80" s="954"/>
      <c r="CX80" s="954"/>
      <c r="CY80" s="954"/>
      <c r="CZ80" s="951"/>
      <c r="DA80" s="952"/>
      <c r="DB80" s="954"/>
      <c r="DC80" s="954"/>
      <c r="DD80" s="954"/>
      <c r="DE80" s="16"/>
      <c r="DF80" s="17"/>
      <c r="DG80" s="19"/>
      <c r="DH80" s="19"/>
      <c r="DI80" s="19"/>
      <c r="DJ80" s="16"/>
      <c r="DK80" s="17"/>
      <c r="DL80" s="19"/>
      <c r="DM80" s="19"/>
      <c r="DN80" s="19"/>
      <c r="DO80" s="16"/>
      <c r="DP80" s="17"/>
      <c r="DQ80" s="19"/>
      <c r="DR80" s="19"/>
      <c r="DS80" s="19"/>
      <c r="DT80" s="16"/>
      <c r="DU80" s="17"/>
      <c r="DV80" s="17"/>
      <c r="DW80" s="17"/>
      <c r="DX80" s="17"/>
      <c r="DY80" s="16"/>
      <c r="DZ80" s="17"/>
      <c r="EA80" s="18"/>
      <c r="EB80" s="18"/>
      <c r="EC80" s="18"/>
      <c r="ED80" s="16"/>
      <c r="EE80" s="17"/>
      <c r="EF80" s="19"/>
      <c r="EG80" s="19"/>
      <c r="EH80" s="19"/>
      <c r="EI80" s="951"/>
      <c r="EJ80" s="952"/>
      <c r="EK80" s="954"/>
      <c r="EL80" s="954"/>
      <c r="EM80" s="954"/>
      <c r="EN80" s="951"/>
      <c r="EO80" s="952"/>
      <c r="EP80" s="954"/>
      <c r="EQ80" s="954"/>
      <c r="ER80" s="954"/>
      <c r="ES80" s="951"/>
      <c r="ET80" s="952"/>
      <c r="EU80" s="954"/>
      <c r="EV80" s="954"/>
      <c r="EW80" s="954"/>
      <c r="EX80" s="16"/>
      <c r="EY80" s="17"/>
      <c r="EZ80" s="19"/>
      <c r="FA80" s="19"/>
      <c r="FB80" s="19"/>
      <c r="FC80" s="16"/>
      <c r="FD80" s="17"/>
      <c r="FE80" s="19"/>
      <c r="FF80" s="19"/>
      <c r="FG80" s="19"/>
      <c r="FH80" s="16"/>
      <c r="FI80" s="17"/>
      <c r="FJ80" s="19"/>
      <c r="FK80" s="19"/>
      <c r="FL80" s="19"/>
      <c r="FM80" s="16"/>
      <c r="FN80" s="17"/>
      <c r="FO80" s="19"/>
      <c r="FP80" s="19"/>
      <c r="FQ80" s="19"/>
      <c r="FR80" s="16"/>
      <c r="FS80" s="17"/>
      <c r="FT80" s="19"/>
      <c r="FU80" s="19"/>
      <c r="FV80" s="19"/>
      <c r="FW80" s="16"/>
      <c r="FX80" s="17"/>
      <c r="FY80" s="19"/>
      <c r="FZ80" s="19"/>
      <c r="GA80" s="19"/>
      <c r="GB80" s="16"/>
      <c r="GC80" s="17"/>
      <c r="GD80" s="19"/>
      <c r="GE80" s="19"/>
      <c r="GF80" s="19"/>
      <c r="GG80" s="16"/>
      <c r="GH80" s="17"/>
      <c r="GI80" s="19"/>
      <c r="GJ80" s="19"/>
      <c r="GK80" s="19"/>
      <c r="GL80" s="16"/>
      <c r="GM80" s="17"/>
      <c r="GN80" s="19"/>
      <c r="GO80" s="19"/>
      <c r="GP80" s="19"/>
      <c r="GQ80" s="16"/>
      <c r="GR80" s="17"/>
      <c r="GS80" s="19"/>
      <c r="GT80" s="19"/>
      <c r="GU80" s="19"/>
      <c r="GV80" s="16"/>
      <c r="GW80" s="17"/>
      <c r="GX80" s="19"/>
      <c r="GY80" s="19"/>
      <c r="GZ80" s="19"/>
      <c r="HA80" s="16"/>
      <c r="HB80" s="17"/>
      <c r="HC80" s="19"/>
      <c r="HD80" s="19"/>
      <c r="HE80" s="19"/>
      <c r="HF80" s="16"/>
      <c r="HG80" s="17"/>
      <c r="HH80" s="19"/>
      <c r="HI80" s="19"/>
      <c r="HJ80" s="19"/>
      <c r="HK80" s="16"/>
      <c r="HL80" s="17"/>
      <c r="HM80" s="19"/>
      <c r="HN80" s="19"/>
      <c r="HO80" s="19"/>
      <c r="HP80" s="177"/>
    </row>
    <row r="81" spans="1:225" ht="9" x14ac:dyDescent="0.15">
      <c r="A81" s="176"/>
      <c r="B81" s="157" t="str">
        <f>Planilha!D2691</f>
        <v>OPERAÇÃO ASSISTIDA</v>
      </c>
      <c r="C81" s="178"/>
      <c r="D81" s="7"/>
      <c r="E81" s="6">
        <f>Planilha!$I$2693*Cronograma!D82</f>
        <v>0</v>
      </c>
      <c r="F81" s="6"/>
      <c r="G81" s="6"/>
      <c r="H81" s="6"/>
      <c r="I81" s="7"/>
      <c r="J81" s="6">
        <f>Planilha!$I$2693*Cronograma!I82</f>
        <v>0</v>
      </c>
      <c r="K81" s="6"/>
      <c r="L81" s="6"/>
      <c r="M81" s="6"/>
      <c r="N81" s="7"/>
      <c r="O81" s="6">
        <f>Planilha!$I$2693*Cronograma!N82</f>
        <v>0</v>
      </c>
      <c r="P81" s="6"/>
      <c r="Q81" s="6"/>
      <c r="R81" s="6"/>
      <c r="S81" s="7"/>
      <c r="T81" s="6">
        <f>Planilha!$I$2693*Cronograma!S82</f>
        <v>0</v>
      </c>
      <c r="U81" s="6"/>
      <c r="V81" s="6"/>
      <c r="W81" s="6"/>
      <c r="X81" s="7"/>
      <c r="Y81" s="6">
        <f>Planilha!$I$2693*Cronograma!X82</f>
        <v>0</v>
      </c>
      <c r="Z81" s="6"/>
      <c r="AA81" s="6"/>
      <c r="AB81" s="6"/>
      <c r="AC81" s="7"/>
      <c r="AD81" s="6">
        <f>Planilha!$I$2693*Cronograma!AC82</f>
        <v>0</v>
      </c>
      <c r="AE81" s="6"/>
      <c r="AF81" s="6"/>
      <c r="AG81" s="6"/>
      <c r="AH81" s="7"/>
      <c r="AI81" s="6">
        <f>Planilha!$I$2693*Cronograma!AH82</f>
        <v>0</v>
      </c>
      <c r="AJ81" s="6"/>
      <c r="AK81" s="6"/>
      <c r="AL81" s="6"/>
      <c r="AM81" s="7"/>
      <c r="AN81" s="6">
        <f>Planilha!$I$2693*Cronograma!AM82</f>
        <v>0</v>
      </c>
      <c r="AO81" s="6"/>
      <c r="AP81" s="6"/>
      <c r="AQ81" s="6"/>
      <c r="AR81" s="7"/>
      <c r="AS81" s="6">
        <f>Planilha!$I$2693*Cronograma!AR82</f>
        <v>0</v>
      </c>
      <c r="AT81" s="6"/>
      <c r="AU81" s="6"/>
      <c r="AV81" s="6"/>
      <c r="AW81" s="7"/>
      <c r="AX81" s="6">
        <f>Planilha!$I$2693*Cronograma!AW82</f>
        <v>29617.84</v>
      </c>
      <c r="AY81" s="6"/>
      <c r="AZ81" s="6"/>
      <c r="BA81" s="6"/>
      <c r="BB81" s="7"/>
      <c r="BC81" s="6">
        <f>Planilha!$I$2693*Cronograma!BB82</f>
        <v>29617.84</v>
      </c>
      <c r="BD81" s="6"/>
      <c r="BE81" s="6"/>
      <c r="BF81" s="6"/>
      <c r="BG81" s="7"/>
      <c r="BH81" s="6">
        <f>Planilha!$I$2693*Cronograma!BG82</f>
        <v>29617.84</v>
      </c>
      <c r="BI81" s="6"/>
      <c r="BJ81" s="6"/>
      <c r="BK81" s="6"/>
      <c r="BL81" s="7"/>
      <c r="BM81" s="6">
        <f>Planilha!$I$2693*Cronograma!BL82</f>
        <v>0</v>
      </c>
      <c r="BN81" s="6"/>
      <c r="BO81" s="6"/>
      <c r="BP81" s="6"/>
      <c r="BQ81" s="7"/>
      <c r="BR81" s="6">
        <f>Planilha!$I$2693*Cronograma!BQ82</f>
        <v>0</v>
      </c>
      <c r="BS81" s="6"/>
      <c r="BT81" s="6"/>
      <c r="BU81" s="6"/>
      <c r="BV81" s="7"/>
      <c r="BW81" s="6">
        <f>Planilha!$I$2693*Cronograma!BV82</f>
        <v>0</v>
      </c>
      <c r="BX81" s="6"/>
      <c r="BY81" s="6"/>
      <c r="BZ81" s="6"/>
      <c r="CA81" s="7"/>
      <c r="CB81" s="6">
        <f>Planilha!$I$2693*Cronograma!CA82</f>
        <v>0</v>
      </c>
      <c r="CC81" s="6"/>
      <c r="CD81" s="6"/>
      <c r="CE81" s="6"/>
      <c r="CF81" s="7"/>
      <c r="CG81" s="6">
        <f>Planilha!$I$2693*Cronograma!CF82</f>
        <v>0</v>
      </c>
      <c r="CH81" s="6"/>
      <c r="CI81" s="6"/>
      <c r="CJ81" s="6"/>
      <c r="CK81" s="7"/>
      <c r="CL81" s="6">
        <f>Planilha!$I$2693*Cronograma!CK82</f>
        <v>0</v>
      </c>
      <c r="CM81" s="6"/>
      <c r="CN81" s="6"/>
      <c r="CO81" s="6"/>
      <c r="CP81" s="7"/>
      <c r="CQ81" s="6">
        <f>Planilha!$I$2693*Cronograma!CP82</f>
        <v>29617.84</v>
      </c>
      <c r="CR81" s="6"/>
      <c r="CS81" s="6"/>
      <c r="CT81" s="6"/>
      <c r="CU81" s="7"/>
      <c r="CV81" s="6">
        <f>Planilha!$I$2693*Cronograma!CU82</f>
        <v>29617.84</v>
      </c>
      <c r="CW81" s="6"/>
      <c r="CX81" s="6"/>
      <c r="CY81" s="6"/>
      <c r="CZ81" s="7"/>
      <c r="DA81" s="6">
        <f>Planilha!$I$2693*Cronograma!CZ82</f>
        <v>29617.84</v>
      </c>
      <c r="DB81" s="6"/>
      <c r="DC81" s="6"/>
      <c r="DD81" s="6"/>
      <c r="DE81" s="7"/>
      <c r="DF81" s="6">
        <f>Planilha!$I$2693*Cronograma!DE82</f>
        <v>0</v>
      </c>
      <c r="DG81" s="6"/>
      <c r="DH81" s="6"/>
      <c r="DI81" s="6"/>
      <c r="DJ81" s="7"/>
      <c r="DK81" s="6">
        <f>Planilha!$I$2693*Cronograma!DJ82</f>
        <v>0</v>
      </c>
      <c r="DL81" s="6"/>
      <c r="DM81" s="6"/>
      <c r="DN81" s="6"/>
      <c r="DO81" s="7"/>
      <c r="DP81" s="6">
        <f>Planilha!$I$2693*Cronograma!DO82</f>
        <v>0</v>
      </c>
      <c r="DQ81" s="6"/>
      <c r="DR81" s="6"/>
      <c r="DS81" s="6"/>
      <c r="DT81" s="7"/>
      <c r="DU81" s="6">
        <f>Planilha!$I$2693*Cronograma!DT82</f>
        <v>0</v>
      </c>
      <c r="DV81" s="6"/>
      <c r="DW81" s="6"/>
      <c r="DX81" s="6"/>
      <c r="DY81" s="7"/>
      <c r="DZ81" s="6">
        <f>Planilha!$I$2693*Cronograma!DY82</f>
        <v>0</v>
      </c>
      <c r="EA81" s="6"/>
      <c r="EB81" s="6"/>
      <c r="EC81" s="6"/>
      <c r="ED81" s="7"/>
      <c r="EE81" s="6">
        <f>Planilha!$I$2693*Cronograma!ED82</f>
        <v>0</v>
      </c>
      <c r="EF81" s="6"/>
      <c r="EG81" s="6"/>
      <c r="EH81" s="6"/>
      <c r="EI81" s="7"/>
      <c r="EJ81" s="6">
        <f>Planilha!$I$2693*Cronograma!EI82</f>
        <v>29644.48</v>
      </c>
      <c r="EK81" s="6"/>
      <c r="EL81" s="6"/>
      <c r="EM81" s="6"/>
      <c r="EN81" s="7"/>
      <c r="EO81" s="6">
        <f>Planilha!$I$2693*Cronograma!EN82</f>
        <v>29617.84</v>
      </c>
      <c r="EP81" s="6"/>
      <c r="EQ81" s="6"/>
      <c r="ER81" s="6"/>
      <c r="ES81" s="7"/>
      <c r="ET81" s="6">
        <f>Planilha!$I$2693*Cronograma!ES82</f>
        <v>29617.84</v>
      </c>
      <c r="EU81" s="6"/>
      <c r="EV81" s="6"/>
      <c r="EW81" s="6"/>
      <c r="EX81" s="7"/>
      <c r="EY81" s="6">
        <f>Planilha!$I$2693*Cronograma!EX82</f>
        <v>0</v>
      </c>
      <c r="EZ81" s="6"/>
      <c r="FA81" s="6"/>
      <c r="FB81" s="6"/>
      <c r="FC81" s="7"/>
      <c r="FD81" s="6">
        <f>Planilha!$I$2693*Cronograma!FC82</f>
        <v>0</v>
      </c>
      <c r="FE81" s="6"/>
      <c r="FF81" s="6"/>
      <c r="FG81" s="6"/>
      <c r="FH81" s="7"/>
      <c r="FI81" s="6">
        <f>Planilha!$I$2693*Cronograma!FH82</f>
        <v>0</v>
      </c>
      <c r="FJ81" s="6"/>
      <c r="FK81" s="6"/>
      <c r="FL81" s="6"/>
      <c r="FM81" s="7"/>
      <c r="FN81" s="6">
        <f>Planilha!$I$2693*Cronograma!FM82</f>
        <v>0</v>
      </c>
      <c r="FO81" s="6"/>
      <c r="FP81" s="6"/>
      <c r="FQ81" s="6"/>
      <c r="FR81" s="7"/>
      <c r="FS81" s="6">
        <f>Planilha!$I$2693*Cronograma!FR82</f>
        <v>0</v>
      </c>
      <c r="FT81" s="6"/>
      <c r="FU81" s="6"/>
      <c r="FV81" s="6"/>
      <c r="FW81" s="7"/>
      <c r="FX81" s="6">
        <f>Planilha!$I$2693*Cronograma!FW82</f>
        <v>0</v>
      </c>
      <c r="FY81" s="6"/>
      <c r="FZ81" s="6"/>
      <c r="GA81" s="6"/>
      <c r="GB81" s="7"/>
      <c r="GC81" s="6">
        <f>Planilha!$I$2693*Cronograma!GB82</f>
        <v>0</v>
      </c>
      <c r="GD81" s="6"/>
      <c r="GE81" s="6"/>
      <c r="GF81" s="6"/>
      <c r="GG81" s="7"/>
      <c r="GH81" s="6">
        <f>Planilha!$I$2693*Cronograma!GG82</f>
        <v>0</v>
      </c>
      <c r="GI81" s="6"/>
      <c r="GJ81" s="6"/>
      <c r="GK81" s="6"/>
      <c r="GL81" s="7"/>
      <c r="GM81" s="6">
        <f>Planilha!$I$2693*Cronograma!GL82</f>
        <v>0</v>
      </c>
      <c r="GN81" s="6"/>
      <c r="GO81" s="6"/>
      <c r="GP81" s="6"/>
      <c r="GQ81" s="7"/>
      <c r="GR81" s="6">
        <f>Planilha!$I$2693*Cronograma!GQ82</f>
        <v>0</v>
      </c>
      <c r="GS81" s="6"/>
      <c r="GT81" s="6"/>
      <c r="GU81" s="6"/>
      <c r="GV81" s="7"/>
      <c r="GW81" s="6">
        <f>Planilha!$I$2693*Cronograma!GV82</f>
        <v>0</v>
      </c>
      <c r="GX81" s="6"/>
      <c r="GY81" s="6"/>
      <c r="GZ81" s="6"/>
      <c r="HA81" s="7"/>
      <c r="HB81" s="6">
        <f>Planilha!$I$2693*Cronograma!HA82</f>
        <v>0</v>
      </c>
      <c r="HC81" s="6"/>
      <c r="HD81" s="6"/>
      <c r="HE81" s="6"/>
      <c r="HF81" s="7"/>
      <c r="HG81" s="6">
        <f>Planilha!$I$2693*Cronograma!HF82</f>
        <v>0</v>
      </c>
      <c r="HH81" s="6"/>
      <c r="HI81" s="6"/>
      <c r="HJ81" s="6"/>
      <c r="HK81" s="7"/>
      <c r="HL81" s="6">
        <f>Planilha!$I$2693*Cronograma!HK82</f>
        <v>0</v>
      </c>
      <c r="HM81" s="6"/>
      <c r="HN81" s="6"/>
      <c r="HO81" s="6"/>
      <c r="HP81" s="179">
        <f>SUM(D81:HO81)</f>
        <v>266587.2</v>
      </c>
    </row>
    <row r="82" spans="1:225" ht="9" x14ac:dyDescent="0.15">
      <c r="A82" s="180"/>
      <c r="B82" s="184"/>
      <c r="C82" s="183"/>
      <c r="D82" s="967"/>
      <c r="E82" s="968"/>
      <c r="F82" s="968"/>
      <c r="G82" s="968"/>
      <c r="H82" s="968"/>
      <c r="I82" s="967"/>
      <c r="J82" s="968"/>
      <c r="K82" s="968"/>
      <c r="L82" s="968"/>
      <c r="M82" s="968"/>
      <c r="N82" s="967"/>
      <c r="O82" s="968"/>
      <c r="P82" s="968"/>
      <c r="Q82" s="968"/>
      <c r="R82" s="968"/>
      <c r="S82" s="967"/>
      <c r="T82" s="968"/>
      <c r="U82" s="968"/>
      <c r="V82" s="968"/>
      <c r="W82" s="968"/>
      <c r="X82" s="967"/>
      <c r="Y82" s="968"/>
      <c r="Z82" s="968"/>
      <c r="AA82" s="968"/>
      <c r="AB82" s="968"/>
      <c r="AC82" s="967"/>
      <c r="AD82" s="968"/>
      <c r="AE82" s="968"/>
      <c r="AF82" s="968"/>
      <c r="AG82" s="968"/>
      <c r="AH82" s="967"/>
      <c r="AI82" s="968"/>
      <c r="AJ82" s="968"/>
      <c r="AK82" s="968"/>
      <c r="AL82" s="968"/>
      <c r="AM82" s="967"/>
      <c r="AN82" s="968"/>
      <c r="AO82" s="968"/>
      <c r="AP82" s="968"/>
      <c r="AQ82" s="968"/>
      <c r="AR82" s="967"/>
      <c r="AS82" s="968"/>
      <c r="AT82" s="968"/>
      <c r="AU82" s="968"/>
      <c r="AV82" s="968"/>
      <c r="AW82" s="967">
        <v>0.111100008</v>
      </c>
      <c r="AX82" s="968"/>
      <c r="AY82" s="968"/>
      <c r="AZ82" s="968"/>
      <c r="BA82" s="968"/>
      <c r="BB82" s="967">
        <v>0.111100008</v>
      </c>
      <c r="BC82" s="968"/>
      <c r="BD82" s="968"/>
      <c r="BE82" s="968"/>
      <c r="BF82" s="968"/>
      <c r="BG82" s="967">
        <v>0.111100008</v>
      </c>
      <c r="BH82" s="968"/>
      <c r="BI82" s="968"/>
      <c r="BJ82" s="968"/>
      <c r="BK82" s="968"/>
      <c r="BL82" s="967"/>
      <c r="BM82" s="968"/>
      <c r="BN82" s="968"/>
      <c r="BO82" s="968"/>
      <c r="BP82" s="968"/>
      <c r="BQ82" s="967"/>
      <c r="BR82" s="968"/>
      <c r="BS82" s="968"/>
      <c r="BT82" s="968"/>
      <c r="BU82" s="968"/>
      <c r="BV82" s="967"/>
      <c r="BW82" s="968"/>
      <c r="BX82" s="968"/>
      <c r="BY82" s="968"/>
      <c r="BZ82" s="968"/>
      <c r="CA82" s="967"/>
      <c r="CB82" s="968"/>
      <c r="CC82" s="968"/>
      <c r="CD82" s="968"/>
      <c r="CE82" s="968"/>
      <c r="CF82" s="967"/>
      <c r="CG82" s="968"/>
      <c r="CH82" s="968"/>
      <c r="CI82" s="968"/>
      <c r="CJ82" s="968"/>
      <c r="CK82" s="967"/>
      <c r="CL82" s="968"/>
      <c r="CM82" s="968"/>
      <c r="CN82" s="968"/>
      <c r="CO82" s="968"/>
      <c r="CP82" s="967">
        <v>0.111100008</v>
      </c>
      <c r="CQ82" s="968"/>
      <c r="CR82" s="968"/>
      <c r="CS82" s="968"/>
      <c r="CT82" s="968"/>
      <c r="CU82" s="967">
        <v>0.111100008</v>
      </c>
      <c r="CV82" s="968"/>
      <c r="CW82" s="968"/>
      <c r="CX82" s="968"/>
      <c r="CY82" s="968"/>
      <c r="CZ82" s="967">
        <v>0.111100008</v>
      </c>
      <c r="DA82" s="968"/>
      <c r="DB82" s="968"/>
      <c r="DC82" s="968"/>
      <c r="DD82" s="968"/>
      <c r="DE82" s="967"/>
      <c r="DF82" s="968"/>
      <c r="DG82" s="968"/>
      <c r="DH82" s="968"/>
      <c r="DI82" s="968"/>
      <c r="DJ82" s="967"/>
      <c r="DK82" s="968"/>
      <c r="DL82" s="968"/>
      <c r="DM82" s="968"/>
      <c r="DN82" s="968"/>
      <c r="DO82" s="967"/>
      <c r="DP82" s="968"/>
      <c r="DQ82" s="968"/>
      <c r="DR82" s="968"/>
      <c r="DS82" s="968"/>
      <c r="DT82" s="967"/>
      <c r="DU82" s="968"/>
      <c r="DV82" s="968"/>
      <c r="DW82" s="968"/>
      <c r="DX82" s="968"/>
      <c r="DY82" s="967"/>
      <c r="DZ82" s="968"/>
      <c r="EA82" s="968"/>
      <c r="EB82" s="968"/>
      <c r="EC82" s="968"/>
      <c r="ED82" s="967"/>
      <c r="EE82" s="968"/>
      <c r="EF82" s="968"/>
      <c r="EG82" s="968"/>
      <c r="EH82" s="968"/>
      <c r="EI82" s="967">
        <v>0.111199938</v>
      </c>
      <c r="EJ82" s="968"/>
      <c r="EK82" s="968"/>
      <c r="EL82" s="968"/>
      <c r="EM82" s="968"/>
      <c r="EN82" s="967">
        <v>0.111100008</v>
      </c>
      <c r="EO82" s="968"/>
      <c r="EP82" s="968"/>
      <c r="EQ82" s="968"/>
      <c r="ER82" s="968"/>
      <c r="ES82" s="967">
        <v>0.111100008</v>
      </c>
      <c r="ET82" s="968"/>
      <c r="EU82" s="968"/>
      <c r="EV82" s="148"/>
      <c r="EW82" s="148"/>
      <c r="EX82" s="147"/>
      <c r="EY82" s="148"/>
      <c r="EZ82" s="148"/>
      <c r="FA82" s="148"/>
      <c r="FB82" s="148"/>
      <c r="FC82" s="147"/>
      <c r="FD82" s="148"/>
      <c r="FE82" s="148"/>
      <c r="FF82" s="148"/>
      <c r="FG82" s="148"/>
      <c r="FH82" s="147"/>
      <c r="FI82" s="148"/>
      <c r="FJ82" s="148"/>
      <c r="FK82" s="148"/>
      <c r="FL82" s="148"/>
      <c r="FM82" s="147"/>
      <c r="FN82" s="148"/>
      <c r="FO82" s="148"/>
      <c r="FP82" s="148"/>
      <c r="FQ82" s="148"/>
      <c r="FR82" s="147"/>
      <c r="FS82" s="148"/>
      <c r="FT82" s="148"/>
      <c r="FU82" s="148"/>
      <c r="FV82" s="148"/>
      <c r="FW82" s="147"/>
      <c r="FX82" s="148"/>
      <c r="FY82" s="148"/>
      <c r="FZ82" s="148"/>
      <c r="GA82" s="148"/>
      <c r="GB82" s="147"/>
      <c r="GC82" s="148"/>
      <c r="GD82" s="148"/>
      <c r="GE82" s="148"/>
      <c r="GF82" s="148"/>
      <c r="GG82" s="147"/>
      <c r="GH82" s="148"/>
      <c r="GI82" s="148"/>
      <c r="GJ82" s="148"/>
      <c r="GK82" s="148"/>
      <c r="GL82" s="147"/>
      <c r="GM82" s="148"/>
      <c r="GN82" s="148"/>
      <c r="GO82" s="148"/>
      <c r="GP82" s="148"/>
      <c r="GQ82" s="147"/>
      <c r="GR82" s="148"/>
      <c r="GS82" s="148"/>
      <c r="GT82" s="148"/>
      <c r="GU82" s="148"/>
      <c r="GV82" s="147"/>
      <c r="GW82" s="148"/>
      <c r="GX82" s="148"/>
      <c r="GY82" s="148"/>
      <c r="GZ82" s="148"/>
      <c r="HA82" s="147"/>
      <c r="HB82" s="148"/>
      <c r="HC82" s="148"/>
      <c r="HD82" s="148"/>
      <c r="HE82" s="148"/>
      <c r="HF82" s="147"/>
      <c r="HG82" s="148"/>
      <c r="HH82" s="148"/>
      <c r="HI82" s="148"/>
      <c r="HJ82" s="148"/>
      <c r="HK82" s="147"/>
      <c r="HL82" s="148"/>
      <c r="HM82" s="148"/>
      <c r="HN82" s="148"/>
      <c r="HO82" s="148"/>
      <c r="HP82" s="21" t="str">
        <f>IF(Planilha!I2693&lt;&gt;HP81,"VERIFIQUE","")</f>
        <v/>
      </c>
    </row>
    <row r="83" spans="1:225" ht="9" x14ac:dyDescent="0.15">
      <c r="A83" s="176">
        <f>Planilha!C2695</f>
        <v>14</v>
      </c>
      <c r="B83" s="157"/>
      <c r="C83" s="181"/>
      <c r="D83" s="16"/>
      <c r="E83" s="17"/>
      <c r="F83" s="17"/>
      <c r="G83" s="17"/>
      <c r="H83" s="17"/>
      <c r="I83" s="16"/>
      <c r="J83" s="17"/>
      <c r="K83" s="18"/>
      <c r="L83" s="18"/>
      <c r="M83" s="18"/>
      <c r="N83" s="16"/>
      <c r="O83" s="17"/>
      <c r="P83" s="19"/>
      <c r="Q83" s="19"/>
      <c r="R83" s="19"/>
      <c r="S83" s="16"/>
      <c r="T83" s="17"/>
      <c r="U83" s="19"/>
      <c r="V83" s="19"/>
      <c r="W83" s="19"/>
      <c r="X83" s="16"/>
      <c r="Y83" s="17"/>
      <c r="Z83" s="19"/>
      <c r="AA83" s="19"/>
      <c r="AB83" s="19"/>
      <c r="AC83" s="16"/>
      <c r="AD83" s="17"/>
      <c r="AE83" s="19"/>
      <c r="AF83" s="19"/>
      <c r="AG83" s="19"/>
      <c r="AH83" s="16"/>
      <c r="AI83" s="17"/>
      <c r="AJ83" s="19"/>
      <c r="AK83" s="19"/>
      <c r="AL83" s="19"/>
      <c r="AM83" s="16"/>
      <c r="AN83" s="17"/>
      <c r="AO83" s="19"/>
      <c r="AP83" s="19"/>
      <c r="AQ83" s="19"/>
      <c r="AR83" s="16"/>
      <c r="AS83" s="17"/>
      <c r="AT83" s="19"/>
      <c r="AU83" s="19"/>
      <c r="AV83" s="19"/>
      <c r="AW83" s="16"/>
      <c r="AX83" s="17"/>
      <c r="AY83" s="19"/>
      <c r="AZ83" s="19"/>
      <c r="BA83" s="19"/>
      <c r="BB83" s="951"/>
      <c r="BC83" s="952"/>
      <c r="BD83" s="954"/>
      <c r="BE83" s="954"/>
      <c r="BF83" s="954"/>
      <c r="BG83" s="951"/>
      <c r="BH83" s="952"/>
      <c r="BI83" s="954"/>
      <c r="BJ83" s="954"/>
      <c r="BK83" s="954"/>
      <c r="BL83" s="16"/>
      <c r="BM83" s="17"/>
      <c r="BN83" s="19"/>
      <c r="BO83" s="19"/>
      <c r="BP83" s="19"/>
      <c r="BQ83" s="16"/>
      <c r="BR83" s="17"/>
      <c r="BS83" s="19"/>
      <c r="BT83" s="19"/>
      <c r="BU83" s="19"/>
      <c r="BV83" s="16"/>
      <c r="BW83" s="17"/>
      <c r="BX83" s="19"/>
      <c r="BY83" s="19"/>
      <c r="BZ83" s="19"/>
      <c r="CA83" s="16"/>
      <c r="CB83" s="17"/>
      <c r="CC83" s="19"/>
      <c r="CD83" s="19"/>
      <c r="CE83" s="19"/>
      <c r="CF83" s="16"/>
      <c r="CG83" s="17"/>
      <c r="CH83" s="19"/>
      <c r="CI83" s="19"/>
      <c r="CJ83" s="19"/>
      <c r="CK83" s="16"/>
      <c r="CL83" s="17"/>
      <c r="CM83" s="19"/>
      <c r="CN83" s="19"/>
      <c r="CO83" s="19"/>
      <c r="CP83" s="16"/>
      <c r="CQ83" s="17"/>
      <c r="CR83" s="19"/>
      <c r="CS83" s="19"/>
      <c r="CT83" s="19"/>
      <c r="CU83" s="951"/>
      <c r="CV83" s="952"/>
      <c r="CW83" s="954"/>
      <c r="CX83" s="954"/>
      <c r="CY83" s="954"/>
      <c r="CZ83" s="951"/>
      <c r="DA83" s="952"/>
      <c r="DB83" s="954"/>
      <c r="DC83" s="954"/>
      <c r="DD83" s="954"/>
      <c r="DE83" s="16"/>
      <c r="DF83" s="17"/>
      <c r="DG83" s="19"/>
      <c r="DH83" s="19"/>
      <c r="DI83" s="19"/>
      <c r="DJ83" s="16"/>
      <c r="DK83" s="17"/>
      <c r="DL83" s="19"/>
      <c r="DM83" s="19"/>
      <c r="DN83" s="19"/>
      <c r="DO83" s="16"/>
      <c r="DP83" s="17"/>
      <c r="DQ83" s="19"/>
      <c r="DR83" s="19"/>
      <c r="DS83" s="19"/>
      <c r="DT83" s="16"/>
      <c r="DU83" s="17"/>
      <c r="DV83" s="17"/>
      <c r="DW83" s="17"/>
      <c r="DX83" s="17"/>
      <c r="DY83" s="16"/>
      <c r="DZ83" s="17"/>
      <c r="EA83" s="18"/>
      <c r="EB83" s="18"/>
      <c r="EC83" s="18"/>
      <c r="ED83" s="16"/>
      <c r="EE83" s="17"/>
      <c r="EF83" s="19"/>
      <c r="EG83" s="19"/>
      <c r="EH83" s="19"/>
      <c r="EI83" s="16"/>
      <c r="EJ83" s="17"/>
      <c r="EK83" s="19"/>
      <c r="EL83" s="19"/>
      <c r="EM83" s="19"/>
      <c r="EN83" s="951"/>
      <c r="EO83" s="952"/>
      <c r="EP83" s="954"/>
      <c r="EQ83" s="954"/>
      <c r="ER83" s="954"/>
      <c r="ES83" s="951"/>
      <c r="ET83" s="952"/>
      <c r="EU83" s="954"/>
      <c r="EV83" s="954"/>
      <c r="EW83" s="954"/>
      <c r="EX83" s="16"/>
      <c r="EY83" s="17"/>
      <c r="EZ83" s="19"/>
      <c r="FA83" s="19"/>
      <c r="FB83" s="19"/>
      <c r="FC83" s="16"/>
      <c r="FD83" s="17"/>
      <c r="FE83" s="19"/>
      <c r="FF83" s="19"/>
      <c r="FG83" s="19"/>
      <c r="FH83" s="16"/>
      <c r="FI83" s="17"/>
      <c r="FJ83" s="19"/>
      <c r="FK83" s="19"/>
      <c r="FL83" s="19"/>
      <c r="FM83" s="16"/>
      <c r="FN83" s="17"/>
      <c r="FO83" s="19"/>
      <c r="FP83" s="19"/>
      <c r="FQ83" s="19"/>
      <c r="FR83" s="16"/>
      <c r="FS83" s="17"/>
      <c r="FT83" s="19"/>
      <c r="FU83" s="19"/>
      <c r="FV83" s="19"/>
      <c r="FW83" s="16"/>
      <c r="FX83" s="17"/>
      <c r="FY83" s="19"/>
      <c r="FZ83" s="19"/>
      <c r="GA83" s="19"/>
      <c r="GB83" s="16"/>
      <c r="GC83" s="17"/>
      <c r="GD83" s="19"/>
      <c r="GE83" s="19"/>
      <c r="GF83" s="19"/>
      <c r="GG83" s="16"/>
      <c r="GH83" s="17"/>
      <c r="GI83" s="19"/>
      <c r="GJ83" s="19"/>
      <c r="GK83" s="19"/>
      <c r="GL83" s="16"/>
      <c r="GM83" s="17"/>
      <c r="GN83" s="19"/>
      <c r="GO83" s="19"/>
      <c r="GP83" s="19"/>
      <c r="GQ83" s="16"/>
      <c r="GR83" s="17"/>
      <c r="GS83" s="19"/>
      <c r="GT83" s="19"/>
      <c r="GU83" s="19"/>
      <c r="GV83" s="16"/>
      <c r="GW83" s="17"/>
      <c r="GX83" s="19"/>
      <c r="GY83" s="19"/>
      <c r="GZ83" s="19"/>
      <c r="HA83" s="16"/>
      <c r="HB83" s="17"/>
      <c r="HC83" s="19"/>
      <c r="HD83" s="19"/>
      <c r="HE83" s="19"/>
      <c r="HF83" s="16"/>
      <c r="HG83" s="17"/>
      <c r="HH83" s="19"/>
      <c r="HI83" s="19"/>
      <c r="HJ83" s="19"/>
      <c r="HK83" s="16"/>
      <c r="HL83" s="17"/>
      <c r="HM83" s="19"/>
      <c r="HN83" s="19"/>
      <c r="HO83" s="19"/>
      <c r="HP83" s="177"/>
    </row>
    <row r="84" spans="1:225" ht="9" x14ac:dyDescent="0.15">
      <c r="A84" s="176"/>
      <c r="B84" s="157" t="str">
        <f>LEFT(Planilha!D2695,25)</f>
        <v>LIMPEZA</v>
      </c>
      <c r="C84" s="178"/>
      <c r="D84" s="7"/>
      <c r="E84" s="6">
        <f>Planilha!$I$2697*Cronograma!D85</f>
        <v>0</v>
      </c>
      <c r="F84" s="6"/>
      <c r="G84" s="6"/>
      <c r="H84" s="6"/>
      <c r="I84" s="7"/>
      <c r="J84" s="6">
        <f>Planilha!$I$2697*Cronograma!I85</f>
        <v>0</v>
      </c>
      <c r="K84" s="6"/>
      <c r="L84" s="6"/>
      <c r="M84" s="6"/>
      <c r="N84" s="7"/>
      <c r="O84" s="6">
        <f>Planilha!$I$2697*Cronograma!N85</f>
        <v>0</v>
      </c>
      <c r="P84" s="6"/>
      <c r="Q84" s="6"/>
      <c r="R84" s="6"/>
      <c r="S84" s="7"/>
      <c r="T84" s="6">
        <f>Planilha!$I$2697*Cronograma!S85</f>
        <v>0</v>
      </c>
      <c r="U84" s="6"/>
      <c r="V84" s="6"/>
      <c r="W84" s="6"/>
      <c r="X84" s="7"/>
      <c r="Y84" s="6">
        <f>Planilha!$I$2697*Cronograma!X85</f>
        <v>0</v>
      </c>
      <c r="Z84" s="6"/>
      <c r="AA84" s="6"/>
      <c r="AB84" s="6"/>
      <c r="AC84" s="7"/>
      <c r="AD84" s="6">
        <f>Planilha!$I$2697*Cronograma!AC85</f>
        <v>0</v>
      </c>
      <c r="AE84" s="6"/>
      <c r="AF84" s="6"/>
      <c r="AG84" s="6"/>
      <c r="AH84" s="7"/>
      <c r="AI84" s="6">
        <f>Planilha!$I$2697*Cronograma!AH85</f>
        <v>0</v>
      </c>
      <c r="AJ84" s="6"/>
      <c r="AK84" s="6"/>
      <c r="AL84" s="6"/>
      <c r="AM84" s="7"/>
      <c r="AN84" s="6">
        <f>Planilha!$I$2697*Cronograma!AM85</f>
        <v>0</v>
      </c>
      <c r="AO84" s="6"/>
      <c r="AP84" s="6"/>
      <c r="AQ84" s="6"/>
      <c r="AR84" s="7"/>
      <c r="AS84" s="6">
        <f>Planilha!$I$2697*Cronograma!AR85</f>
        <v>0</v>
      </c>
      <c r="AT84" s="6"/>
      <c r="AU84" s="6"/>
      <c r="AV84" s="6"/>
      <c r="AW84" s="7"/>
      <c r="AX84" s="6">
        <f>Planilha!$I$2697*Cronograma!AW85</f>
        <v>0</v>
      </c>
      <c r="AY84" s="6"/>
      <c r="AZ84" s="6"/>
      <c r="BA84" s="6"/>
      <c r="BB84" s="7"/>
      <c r="BC84" s="6">
        <f>Planilha!$I$2697*Cronograma!BB85</f>
        <v>5524.64</v>
      </c>
      <c r="BD84" s="6"/>
      <c r="BE84" s="6"/>
      <c r="BF84" s="6"/>
      <c r="BG84" s="7"/>
      <c r="BH84" s="6">
        <f>Planilha!$I$2697*Cronograma!BG85</f>
        <v>5524.64</v>
      </c>
      <c r="BI84" s="6"/>
      <c r="BJ84" s="6"/>
      <c r="BK84" s="6"/>
      <c r="BL84" s="7"/>
      <c r="BM84" s="6">
        <f>Planilha!$I$2697*Cronograma!BL85</f>
        <v>0</v>
      </c>
      <c r="BN84" s="6"/>
      <c r="BO84" s="6"/>
      <c r="BP84" s="6"/>
      <c r="BQ84" s="7"/>
      <c r="BR84" s="6">
        <f>Planilha!$I$2697*Cronograma!BQ85</f>
        <v>0</v>
      </c>
      <c r="BS84" s="6"/>
      <c r="BT84" s="6"/>
      <c r="BU84" s="6"/>
      <c r="BV84" s="7"/>
      <c r="BW84" s="6">
        <f>Planilha!$I$2697*Cronograma!BV85</f>
        <v>0</v>
      </c>
      <c r="BX84" s="6"/>
      <c r="BY84" s="6"/>
      <c r="BZ84" s="6"/>
      <c r="CA84" s="7"/>
      <c r="CB84" s="6">
        <f>Planilha!$I$2697*Cronograma!CA85</f>
        <v>0</v>
      </c>
      <c r="CC84" s="6"/>
      <c r="CD84" s="6"/>
      <c r="CE84" s="6"/>
      <c r="CF84" s="7"/>
      <c r="CG84" s="6">
        <f>Planilha!$I$2697*Cronograma!CF85</f>
        <v>0</v>
      </c>
      <c r="CH84" s="6"/>
      <c r="CI84" s="6"/>
      <c r="CJ84" s="6"/>
      <c r="CK84" s="7"/>
      <c r="CL84" s="6">
        <f>Planilha!$I$2697*Cronograma!CK85</f>
        <v>0</v>
      </c>
      <c r="CM84" s="6"/>
      <c r="CN84" s="6"/>
      <c r="CO84" s="6"/>
      <c r="CP84" s="7"/>
      <c r="CQ84" s="6">
        <f>Planilha!$I$2697*Cronograma!CP85</f>
        <v>0</v>
      </c>
      <c r="CR84" s="6"/>
      <c r="CS84" s="6"/>
      <c r="CT84" s="6"/>
      <c r="CU84" s="7"/>
      <c r="CV84" s="6">
        <f>Planilha!$I$2697*Cronograma!CU85</f>
        <v>5524.64</v>
      </c>
      <c r="CW84" s="6"/>
      <c r="CX84" s="6"/>
      <c r="CY84" s="6"/>
      <c r="CZ84" s="7"/>
      <c r="DA84" s="6">
        <f>Planilha!$I$2697*Cronograma!CZ85</f>
        <v>5524.64</v>
      </c>
      <c r="DB84" s="6"/>
      <c r="DC84" s="6"/>
      <c r="DD84" s="6"/>
      <c r="DE84" s="7"/>
      <c r="DF84" s="6">
        <f>Planilha!$I$2697*Cronograma!DE85</f>
        <v>0</v>
      </c>
      <c r="DG84" s="6"/>
      <c r="DH84" s="6"/>
      <c r="DI84" s="6"/>
      <c r="DJ84" s="7"/>
      <c r="DK84" s="6">
        <f>Planilha!$I$2697*Cronograma!DJ85</f>
        <v>0</v>
      </c>
      <c r="DL84" s="6"/>
      <c r="DM84" s="6"/>
      <c r="DN84" s="6"/>
      <c r="DO84" s="7"/>
      <c r="DP84" s="6">
        <f>Planilha!$I$2697*Cronograma!DO85</f>
        <v>0</v>
      </c>
      <c r="DQ84" s="6"/>
      <c r="DR84" s="6"/>
      <c r="DS84" s="6"/>
      <c r="DT84" s="7"/>
      <c r="DU84" s="6">
        <f>Planilha!$I$2697*Cronograma!DT85</f>
        <v>0</v>
      </c>
      <c r="DV84" s="6"/>
      <c r="DW84" s="6"/>
      <c r="DX84" s="6"/>
      <c r="DY84" s="7"/>
      <c r="DZ84" s="6">
        <f>Planilha!$I$2697*Cronograma!DY85</f>
        <v>0</v>
      </c>
      <c r="EA84" s="6"/>
      <c r="EB84" s="6"/>
      <c r="EC84" s="6"/>
      <c r="ED84" s="7"/>
      <c r="EE84" s="6">
        <f>Planilha!$I$2697*Cronograma!ED85</f>
        <v>0</v>
      </c>
      <c r="EF84" s="6"/>
      <c r="EG84" s="6"/>
      <c r="EH84" s="6"/>
      <c r="EI84" s="7"/>
      <c r="EJ84" s="6">
        <f>Planilha!$I$2697*Cronograma!EI85</f>
        <v>0</v>
      </c>
      <c r="EK84" s="6"/>
      <c r="EL84" s="6"/>
      <c r="EM84" s="6"/>
      <c r="EN84" s="7"/>
      <c r="EO84" s="6">
        <f>Planilha!$I$2697*Cronograma!EN85</f>
        <v>5524.64</v>
      </c>
      <c r="EP84" s="6"/>
      <c r="EQ84" s="6"/>
      <c r="ER84" s="6"/>
      <c r="ES84" s="7"/>
      <c r="ET84" s="6">
        <f>Planilha!$I$2697*Cronograma!ES85</f>
        <v>5524.64</v>
      </c>
      <c r="EU84" s="6"/>
      <c r="EV84" s="6"/>
      <c r="EW84" s="6"/>
      <c r="EX84" s="7"/>
      <c r="EY84" s="6">
        <f>Planilha!$I$2697*Cronograma!EX85</f>
        <v>0</v>
      </c>
      <c r="EZ84" s="6"/>
      <c r="FA84" s="6"/>
      <c r="FB84" s="6"/>
      <c r="FC84" s="7"/>
      <c r="FD84" s="6">
        <f>Planilha!$I$2697*Cronograma!FC85</f>
        <v>0</v>
      </c>
      <c r="FE84" s="6"/>
      <c r="FF84" s="6"/>
      <c r="FG84" s="6"/>
      <c r="FH84" s="7"/>
      <c r="FI84" s="6">
        <f>Planilha!$I$2697*Cronograma!FH85</f>
        <v>0</v>
      </c>
      <c r="FJ84" s="6"/>
      <c r="FK84" s="6"/>
      <c r="FL84" s="6"/>
      <c r="FM84" s="7"/>
      <c r="FN84" s="6">
        <f>Planilha!$I$2697*Cronograma!FM85</f>
        <v>0</v>
      </c>
      <c r="FO84" s="6"/>
      <c r="FP84" s="6"/>
      <c r="FQ84" s="6"/>
      <c r="FR84" s="7"/>
      <c r="FS84" s="6">
        <f>Planilha!$I$2697*Cronograma!FR85</f>
        <v>0</v>
      </c>
      <c r="FT84" s="6"/>
      <c r="FU84" s="6"/>
      <c r="FV84" s="6"/>
      <c r="FW84" s="7"/>
      <c r="FX84" s="6">
        <f>Planilha!$I$2697*Cronograma!FW85</f>
        <v>0</v>
      </c>
      <c r="FY84" s="6"/>
      <c r="FZ84" s="6"/>
      <c r="GA84" s="6"/>
      <c r="GB84" s="7"/>
      <c r="GC84" s="6">
        <f>Planilha!$I$2697*Cronograma!GB85</f>
        <v>0</v>
      </c>
      <c r="GD84" s="6"/>
      <c r="GE84" s="6"/>
      <c r="GF84" s="6"/>
      <c r="GG84" s="7"/>
      <c r="GH84" s="6">
        <f>Planilha!$I$2697*Cronograma!GG85</f>
        <v>0</v>
      </c>
      <c r="GI84" s="6"/>
      <c r="GJ84" s="6"/>
      <c r="GK84" s="6"/>
      <c r="GL84" s="7"/>
      <c r="GM84" s="6">
        <f>Planilha!$I$2697*Cronograma!GL85</f>
        <v>0</v>
      </c>
      <c r="GN84" s="6"/>
      <c r="GO84" s="6"/>
      <c r="GP84" s="6"/>
      <c r="GQ84" s="7"/>
      <c r="GR84" s="6">
        <f>Planilha!$I$2697*Cronograma!GQ85</f>
        <v>0</v>
      </c>
      <c r="GS84" s="6"/>
      <c r="GT84" s="6"/>
      <c r="GU84" s="6"/>
      <c r="GV84" s="7"/>
      <c r="GW84" s="6">
        <f>Planilha!$I$2697*Cronograma!GV85</f>
        <v>0</v>
      </c>
      <c r="GX84" s="6"/>
      <c r="GY84" s="6"/>
      <c r="GZ84" s="6"/>
      <c r="HA84" s="7"/>
      <c r="HB84" s="6">
        <f>Planilha!$I$2697*Cronograma!HA85</f>
        <v>0</v>
      </c>
      <c r="HC84" s="6"/>
      <c r="HD84" s="6"/>
      <c r="HE84" s="6"/>
      <c r="HF84" s="7"/>
      <c r="HG84" s="6">
        <f>Planilha!$I$2697*Cronograma!HF85</f>
        <v>0</v>
      </c>
      <c r="HH84" s="6"/>
      <c r="HI84" s="6"/>
      <c r="HJ84" s="6"/>
      <c r="HK84" s="7"/>
      <c r="HL84" s="6">
        <f>Planilha!$I$2697*Cronograma!HK85</f>
        <v>0</v>
      </c>
      <c r="HM84" s="6"/>
      <c r="HN84" s="6"/>
      <c r="HO84" s="6"/>
      <c r="HP84" s="179">
        <f>SUM(D84:HO84)</f>
        <v>33147.839999999997</v>
      </c>
    </row>
    <row r="85" spans="1:225" ht="9" x14ac:dyDescent="0.15">
      <c r="A85" s="180"/>
      <c r="B85" s="184"/>
      <c r="C85" s="183"/>
      <c r="D85" s="967"/>
      <c r="E85" s="968"/>
      <c r="F85" s="968"/>
      <c r="G85" s="968"/>
      <c r="H85" s="968"/>
      <c r="I85" s="967"/>
      <c r="J85" s="968"/>
      <c r="K85" s="968"/>
      <c r="L85" s="968"/>
      <c r="M85" s="968"/>
      <c r="N85" s="967"/>
      <c r="O85" s="968"/>
      <c r="P85" s="968"/>
      <c r="Q85" s="968"/>
      <c r="R85" s="968"/>
      <c r="S85" s="967"/>
      <c r="T85" s="968"/>
      <c r="U85" s="968"/>
      <c r="V85" s="968"/>
      <c r="W85" s="968"/>
      <c r="X85" s="967"/>
      <c r="Y85" s="968"/>
      <c r="Z85" s="968"/>
      <c r="AA85" s="968"/>
      <c r="AB85" s="968"/>
      <c r="AC85" s="967"/>
      <c r="AD85" s="968"/>
      <c r="AE85" s="968"/>
      <c r="AF85" s="968"/>
      <c r="AG85" s="968"/>
      <c r="AH85" s="967"/>
      <c r="AI85" s="968"/>
      <c r="AJ85" s="968"/>
      <c r="AK85" s="968"/>
      <c r="AL85" s="968"/>
      <c r="AM85" s="967"/>
      <c r="AN85" s="968"/>
      <c r="AO85" s="968"/>
      <c r="AP85" s="968"/>
      <c r="AQ85" s="968"/>
      <c r="AR85" s="967"/>
      <c r="AS85" s="968"/>
      <c r="AT85" s="968"/>
      <c r="AU85" s="968"/>
      <c r="AV85" s="968"/>
      <c r="AW85" s="967"/>
      <c r="AX85" s="968"/>
      <c r="AY85" s="968"/>
      <c r="AZ85" s="968"/>
      <c r="BA85" s="968"/>
      <c r="BB85" s="967">
        <v>0.16666666699999999</v>
      </c>
      <c r="BC85" s="968"/>
      <c r="BD85" s="968"/>
      <c r="BE85" s="968"/>
      <c r="BF85" s="968"/>
      <c r="BG85" s="967">
        <v>0.16666666699999999</v>
      </c>
      <c r="BH85" s="968"/>
      <c r="BI85" s="968"/>
      <c r="BJ85" s="968"/>
      <c r="BK85" s="968"/>
      <c r="BL85" s="967"/>
      <c r="BM85" s="968"/>
      <c r="BN85" s="968"/>
      <c r="BO85" s="968"/>
      <c r="BP85" s="968"/>
      <c r="BQ85" s="967"/>
      <c r="BR85" s="968"/>
      <c r="BS85" s="968"/>
      <c r="BT85" s="968"/>
      <c r="BU85" s="968"/>
      <c r="BV85" s="967"/>
      <c r="BW85" s="968"/>
      <c r="BX85" s="968"/>
      <c r="BY85" s="968"/>
      <c r="BZ85" s="968"/>
      <c r="CA85" s="967"/>
      <c r="CB85" s="968"/>
      <c r="CC85" s="968"/>
      <c r="CD85" s="968"/>
      <c r="CE85" s="968"/>
      <c r="CF85" s="967"/>
      <c r="CG85" s="968"/>
      <c r="CH85" s="968"/>
      <c r="CI85" s="968"/>
      <c r="CJ85" s="968"/>
      <c r="CK85" s="967"/>
      <c r="CL85" s="968"/>
      <c r="CM85" s="968"/>
      <c r="CN85" s="968"/>
      <c r="CO85" s="968"/>
      <c r="CP85" s="967"/>
      <c r="CQ85" s="968"/>
      <c r="CR85" s="968"/>
      <c r="CS85" s="968"/>
      <c r="CT85" s="968"/>
      <c r="CU85" s="967">
        <v>0.16666666699999999</v>
      </c>
      <c r="CV85" s="968"/>
      <c r="CW85" s="968"/>
      <c r="CX85" s="968"/>
      <c r="CY85" s="968"/>
      <c r="CZ85" s="967">
        <v>0.16666666699999999</v>
      </c>
      <c r="DA85" s="968"/>
      <c r="DB85" s="968"/>
      <c r="DC85" s="968"/>
      <c r="DD85" s="968"/>
      <c r="DE85" s="967"/>
      <c r="DF85" s="968"/>
      <c r="DG85" s="968"/>
      <c r="DH85" s="968"/>
      <c r="DI85" s="968"/>
      <c r="DJ85" s="967"/>
      <c r="DK85" s="968"/>
      <c r="DL85" s="968"/>
      <c r="DM85" s="968"/>
      <c r="DN85" s="968"/>
      <c r="DO85" s="967"/>
      <c r="DP85" s="968"/>
      <c r="DQ85" s="968"/>
      <c r="DR85" s="968"/>
      <c r="DS85" s="968"/>
      <c r="DT85" s="967"/>
      <c r="DU85" s="968"/>
      <c r="DV85" s="968"/>
      <c r="DW85" s="968"/>
      <c r="DX85" s="968"/>
      <c r="DY85" s="967"/>
      <c r="DZ85" s="968"/>
      <c r="EA85" s="968"/>
      <c r="EB85" s="968"/>
      <c r="EC85" s="968"/>
      <c r="ED85" s="967"/>
      <c r="EE85" s="968"/>
      <c r="EF85" s="968"/>
      <c r="EG85" s="968"/>
      <c r="EH85" s="968"/>
      <c r="EI85" s="967"/>
      <c r="EJ85" s="968"/>
      <c r="EK85" s="968"/>
      <c r="EL85" s="968"/>
      <c r="EM85" s="968"/>
      <c r="EN85" s="967">
        <v>0.16666666699999999</v>
      </c>
      <c r="EO85" s="968"/>
      <c r="EP85" s="968"/>
      <c r="EQ85" s="968"/>
      <c r="ER85" s="968"/>
      <c r="ES85" s="967">
        <v>0.16666666699999999</v>
      </c>
      <c r="ET85" s="968"/>
      <c r="EU85" s="968"/>
      <c r="EV85" s="148"/>
      <c r="EW85" s="148"/>
      <c r="EX85" s="147"/>
      <c r="EY85" s="148"/>
      <c r="EZ85" s="148"/>
      <c r="FA85" s="148"/>
      <c r="FB85" s="148"/>
      <c r="FC85" s="147"/>
      <c r="FD85" s="148"/>
      <c r="FE85" s="148"/>
      <c r="FF85" s="148"/>
      <c r="FG85" s="148"/>
      <c r="FH85" s="147"/>
      <c r="FI85" s="148"/>
      <c r="FJ85" s="148"/>
      <c r="FK85" s="148"/>
      <c r="FL85" s="148"/>
      <c r="FM85" s="147"/>
      <c r="FN85" s="148"/>
      <c r="FO85" s="148"/>
      <c r="FP85" s="148"/>
      <c r="FQ85" s="148"/>
      <c r="FR85" s="147"/>
      <c r="FS85" s="148"/>
      <c r="FT85" s="148"/>
      <c r="FU85" s="148"/>
      <c r="FV85" s="148"/>
      <c r="FW85" s="147"/>
      <c r="FX85" s="148"/>
      <c r="FY85" s="148"/>
      <c r="FZ85" s="148"/>
      <c r="GA85" s="148"/>
      <c r="GB85" s="147"/>
      <c r="GC85" s="148"/>
      <c r="GD85" s="148"/>
      <c r="GE85" s="148"/>
      <c r="GF85" s="148"/>
      <c r="GG85" s="147"/>
      <c r="GH85" s="148"/>
      <c r="GI85" s="148"/>
      <c r="GJ85" s="148"/>
      <c r="GK85" s="148"/>
      <c r="GL85" s="147"/>
      <c r="GM85" s="148"/>
      <c r="GN85" s="148"/>
      <c r="GO85" s="148"/>
      <c r="GP85" s="148"/>
      <c r="GQ85" s="147"/>
      <c r="GR85" s="148"/>
      <c r="GS85" s="148"/>
      <c r="GT85" s="148"/>
      <c r="GU85" s="148"/>
      <c r="GV85" s="147"/>
      <c r="GW85" s="148"/>
      <c r="GX85" s="148"/>
      <c r="GY85" s="148"/>
      <c r="GZ85" s="148"/>
      <c r="HA85" s="147"/>
      <c r="HB85" s="148"/>
      <c r="HC85" s="148"/>
      <c r="HD85" s="148"/>
      <c r="HE85" s="148"/>
      <c r="HF85" s="147"/>
      <c r="HG85" s="148"/>
      <c r="HH85" s="148"/>
      <c r="HI85" s="148"/>
      <c r="HJ85" s="148"/>
      <c r="HK85" s="147"/>
      <c r="HL85" s="148"/>
      <c r="HM85" s="148"/>
      <c r="HN85" s="148"/>
      <c r="HO85" s="148"/>
      <c r="HP85" s="21" t="str">
        <f>IF(Planilha!I2697&lt;&gt;HP84,"VERIFIQUE","")</f>
        <v/>
      </c>
    </row>
    <row r="86" spans="1:225" ht="9" x14ac:dyDescent="0.15">
      <c r="A86" s="176">
        <f>Planilha!C2699</f>
        <v>15</v>
      </c>
      <c r="B86" s="157"/>
      <c r="C86" s="181"/>
      <c r="D86" s="16"/>
      <c r="E86" s="17"/>
      <c r="F86" s="17"/>
      <c r="G86" s="17"/>
      <c r="H86" s="17"/>
      <c r="I86" s="16"/>
      <c r="J86" s="17"/>
      <c r="K86" s="18"/>
      <c r="L86" s="18"/>
      <c r="M86" s="18"/>
      <c r="N86" s="16"/>
      <c r="O86" s="17"/>
      <c r="P86" s="19"/>
      <c r="Q86" s="19"/>
      <c r="R86" s="19"/>
      <c r="S86" s="16"/>
      <c r="T86" s="17"/>
      <c r="U86" s="19"/>
      <c r="V86" s="19"/>
      <c r="W86" s="19"/>
      <c r="X86" s="16"/>
      <c r="Y86" s="17"/>
      <c r="Z86" s="19"/>
      <c r="AA86" s="19"/>
      <c r="AB86" s="19"/>
      <c r="AC86" s="16"/>
      <c r="AD86" s="17"/>
      <c r="AE86" s="19"/>
      <c r="AF86" s="19"/>
      <c r="AG86" s="19"/>
      <c r="AH86" s="16"/>
      <c r="AI86" s="17"/>
      <c r="AJ86" s="19"/>
      <c r="AK86" s="19"/>
      <c r="AL86" s="19"/>
      <c r="AM86" s="16"/>
      <c r="AN86" s="17"/>
      <c r="AO86" s="19"/>
      <c r="AP86" s="19"/>
      <c r="AQ86" s="19"/>
      <c r="AR86" s="16"/>
      <c r="AS86" s="17"/>
      <c r="AT86" s="19"/>
      <c r="AU86" s="19"/>
      <c r="AV86" s="19"/>
      <c r="AW86" s="16"/>
      <c r="AX86" s="17"/>
      <c r="AY86" s="19"/>
      <c r="AZ86" s="19"/>
      <c r="BA86" s="19"/>
      <c r="BB86" s="16"/>
      <c r="BC86" s="17"/>
      <c r="BD86" s="19"/>
      <c r="BE86" s="19"/>
      <c r="BF86" s="19"/>
      <c r="BG86" s="951"/>
      <c r="BH86" s="952"/>
      <c r="BI86" s="954"/>
      <c r="BJ86" s="954"/>
      <c r="BK86" s="954"/>
      <c r="BL86" s="16"/>
      <c r="BM86" s="17"/>
      <c r="BN86" s="19"/>
      <c r="BO86" s="19"/>
      <c r="BP86" s="19"/>
      <c r="BQ86" s="16"/>
      <c r="BR86" s="17"/>
      <c r="BS86" s="19"/>
      <c r="BT86" s="19"/>
      <c r="BU86" s="19"/>
      <c r="BV86" s="16"/>
      <c r="BW86" s="17"/>
      <c r="BX86" s="19"/>
      <c r="BY86" s="19"/>
      <c r="BZ86" s="19"/>
      <c r="CA86" s="16"/>
      <c r="CB86" s="17"/>
      <c r="CC86" s="19"/>
      <c r="CD86" s="19"/>
      <c r="CE86" s="19"/>
      <c r="CF86" s="16"/>
      <c r="CG86" s="17"/>
      <c r="CH86" s="19"/>
      <c r="CI86" s="19"/>
      <c r="CJ86" s="19"/>
      <c r="CK86" s="16"/>
      <c r="CL86" s="17"/>
      <c r="CM86" s="19"/>
      <c r="CN86" s="19"/>
      <c r="CO86" s="19"/>
      <c r="CP86" s="16"/>
      <c r="CQ86" s="17"/>
      <c r="CR86" s="19"/>
      <c r="CS86" s="19"/>
      <c r="CT86" s="19"/>
      <c r="CU86" s="16"/>
      <c r="CV86" s="17"/>
      <c r="CW86" s="19"/>
      <c r="CX86" s="19"/>
      <c r="CY86" s="19"/>
      <c r="CZ86" s="951"/>
      <c r="DA86" s="952"/>
      <c r="DB86" s="954"/>
      <c r="DC86" s="954"/>
      <c r="DD86" s="954"/>
      <c r="DE86" s="16"/>
      <c r="DF86" s="17"/>
      <c r="DG86" s="19"/>
      <c r="DH86" s="19"/>
      <c r="DI86" s="19"/>
      <c r="DJ86" s="16"/>
      <c r="DK86" s="17"/>
      <c r="DL86" s="19"/>
      <c r="DM86" s="19"/>
      <c r="DN86" s="19"/>
      <c r="DO86" s="16"/>
      <c r="DP86" s="17"/>
      <c r="DQ86" s="19"/>
      <c r="DR86" s="19"/>
      <c r="DS86" s="19"/>
      <c r="DT86" s="16"/>
      <c r="DU86" s="17"/>
      <c r="DV86" s="17"/>
      <c r="DW86" s="17"/>
      <c r="DX86" s="17"/>
      <c r="DY86" s="16"/>
      <c r="DZ86" s="17"/>
      <c r="EA86" s="18"/>
      <c r="EB86" s="18"/>
      <c r="EC86" s="18"/>
      <c r="ED86" s="16"/>
      <c r="EE86" s="17"/>
      <c r="EF86" s="19"/>
      <c r="EG86" s="19"/>
      <c r="EH86" s="19"/>
      <c r="EI86" s="16"/>
      <c r="EJ86" s="17"/>
      <c r="EK86" s="19"/>
      <c r="EL86" s="19"/>
      <c r="EM86" s="19"/>
      <c r="EN86" s="16"/>
      <c r="EO86" s="17"/>
      <c r="EP86" s="19"/>
      <c r="EQ86" s="19"/>
      <c r="ER86" s="19"/>
      <c r="ES86" s="951"/>
      <c r="ET86" s="952"/>
      <c r="EU86" s="954"/>
      <c r="EV86" s="954"/>
      <c r="EW86" s="954"/>
      <c r="EX86" s="16"/>
      <c r="EY86" s="17"/>
      <c r="EZ86" s="19"/>
      <c r="FA86" s="19"/>
      <c r="FB86" s="19"/>
      <c r="FC86" s="16"/>
      <c r="FD86" s="17"/>
      <c r="FE86" s="19"/>
      <c r="FF86" s="19"/>
      <c r="FG86" s="19"/>
      <c r="FH86" s="16"/>
      <c r="FI86" s="17"/>
      <c r="FJ86" s="19"/>
      <c r="FK86" s="19"/>
      <c r="FL86" s="19"/>
      <c r="FM86" s="16"/>
      <c r="FN86" s="17"/>
      <c r="FO86" s="19"/>
      <c r="FP86" s="19"/>
      <c r="FQ86" s="19"/>
      <c r="FR86" s="16"/>
      <c r="FS86" s="17"/>
      <c r="FT86" s="19"/>
      <c r="FU86" s="19"/>
      <c r="FV86" s="19"/>
      <c r="FW86" s="16"/>
      <c r="FX86" s="17"/>
      <c r="FY86" s="19"/>
      <c r="FZ86" s="19"/>
      <c r="GA86" s="19"/>
      <c r="GB86" s="16"/>
      <c r="GC86" s="17"/>
      <c r="GD86" s="19"/>
      <c r="GE86" s="19"/>
      <c r="GF86" s="19"/>
      <c r="GG86" s="16"/>
      <c r="GH86" s="17"/>
      <c r="GI86" s="19"/>
      <c r="GJ86" s="19"/>
      <c r="GK86" s="19"/>
      <c r="GL86" s="16"/>
      <c r="GM86" s="17"/>
      <c r="GN86" s="19"/>
      <c r="GO86" s="19"/>
      <c r="GP86" s="19"/>
      <c r="GQ86" s="16"/>
      <c r="GR86" s="17"/>
      <c r="GS86" s="19"/>
      <c r="GT86" s="19"/>
      <c r="GU86" s="19"/>
      <c r="GV86" s="16"/>
      <c r="GW86" s="17"/>
      <c r="GX86" s="19"/>
      <c r="GY86" s="19"/>
      <c r="GZ86" s="19"/>
      <c r="HA86" s="16"/>
      <c r="HB86" s="17"/>
      <c r="HC86" s="19"/>
      <c r="HD86" s="19"/>
      <c r="HE86" s="19"/>
      <c r="HF86" s="16"/>
      <c r="HG86" s="17"/>
      <c r="HH86" s="19"/>
      <c r="HI86" s="19"/>
      <c r="HJ86" s="19"/>
      <c r="HK86" s="16"/>
      <c r="HL86" s="17"/>
      <c r="HM86" s="19"/>
      <c r="HN86" s="19"/>
      <c r="HO86" s="19"/>
      <c r="HP86" s="177"/>
    </row>
    <row r="87" spans="1:225" ht="9" x14ac:dyDescent="0.15">
      <c r="A87" s="176"/>
      <c r="B87" s="157" t="str">
        <f>Planilha!D2699</f>
        <v>DESMOBILIZAÇÃO</v>
      </c>
      <c r="C87" s="178"/>
      <c r="D87" s="7"/>
      <c r="E87" s="6">
        <f>Planilha!$I$2701*Cronograma!D88</f>
        <v>0</v>
      </c>
      <c r="F87" s="6"/>
      <c r="G87" s="6"/>
      <c r="H87" s="6"/>
      <c r="I87" s="7"/>
      <c r="J87" s="6">
        <f>Planilha!$I$2701*Cronograma!I88</f>
        <v>0</v>
      </c>
      <c r="K87" s="6"/>
      <c r="L87" s="6"/>
      <c r="M87" s="6"/>
      <c r="N87" s="7"/>
      <c r="O87" s="6">
        <f>Planilha!$I$2701*Cronograma!N88</f>
        <v>0</v>
      </c>
      <c r="P87" s="6"/>
      <c r="Q87" s="6"/>
      <c r="R87" s="6"/>
      <c r="S87" s="7"/>
      <c r="T87" s="6">
        <f>Planilha!$I$2701*Cronograma!S88</f>
        <v>0</v>
      </c>
      <c r="U87" s="6"/>
      <c r="V87" s="6"/>
      <c r="W87" s="6"/>
      <c r="X87" s="7"/>
      <c r="Y87" s="6">
        <f>Planilha!$I$2701*Cronograma!X88</f>
        <v>0</v>
      </c>
      <c r="Z87" s="6"/>
      <c r="AA87" s="6"/>
      <c r="AB87" s="6"/>
      <c r="AC87" s="7"/>
      <c r="AD87" s="6">
        <f>Planilha!$I$2701*Cronograma!AC88</f>
        <v>0</v>
      </c>
      <c r="AE87" s="6"/>
      <c r="AF87" s="6"/>
      <c r="AG87" s="6"/>
      <c r="AH87" s="7"/>
      <c r="AI87" s="6">
        <f>Planilha!$I$2701*Cronograma!AH88</f>
        <v>0</v>
      </c>
      <c r="AJ87" s="6"/>
      <c r="AK87" s="6"/>
      <c r="AL87" s="6"/>
      <c r="AM87" s="7"/>
      <c r="AN87" s="6">
        <f>Planilha!$I$2701*Cronograma!AM88</f>
        <v>0</v>
      </c>
      <c r="AO87" s="6"/>
      <c r="AP87" s="6"/>
      <c r="AQ87" s="6"/>
      <c r="AR87" s="7"/>
      <c r="AS87" s="6">
        <f>Planilha!$I$2701*Cronograma!AR88</f>
        <v>0</v>
      </c>
      <c r="AT87" s="6"/>
      <c r="AU87" s="6"/>
      <c r="AV87" s="6"/>
      <c r="AW87" s="7"/>
      <c r="AX87" s="6">
        <f>Planilha!$I$2701*Cronograma!AW88</f>
        <v>0</v>
      </c>
      <c r="AY87" s="6"/>
      <c r="AZ87" s="6"/>
      <c r="BA87" s="6"/>
      <c r="BB87" s="7"/>
      <c r="BC87" s="6">
        <f>Planilha!$I$2701*Cronograma!BB88</f>
        <v>0</v>
      </c>
      <c r="BD87" s="6"/>
      <c r="BE87" s="6"/>
      <c r="BF87" s="6"/>
      <c r="BG87" s="7"/>
      <c r="BH87" s="6">
        <f>Planilha!$I$2701*Cronograma!BG88</f>
        <v>5641.5</v>
      </c>
      <c r="BI87" s="6"/>
      <c r="BJ87" s="6"/>
      <c r="BK87" s="6"/>
      <c r="BL87" s="7"/>
      <c r="BM87" s="6">
        <f>Planilha!$I$2701*Cronograma!BL88</f>
        <v>0</v>
      </c>
      <c r="BN87" s="6"/>
      <c r="BO87" s="6"/>
      <c r="BP87" s="6"/>
      <c r="BQ87" s="7"/>
      <c r="BR87" s="6">
        <f>Planilha!$I$2701*Cronograma!BQ88</f>
        <v>0</v>
      </c>
      <c r="BS87" s="6"/>
      <c r="BT87" s="6"/>
      <c r="BU87" s="6"/>
      <c r="BV87" s="7"/>
      <c r="BW87" s="6">
        <f>Planilha!$I$2701*Cronograma!BV88</f>
        <v>0</v>
      </c>
      <c r="BX87" s="6"/>
      <c r="BY87" s="6"/>
      <c r="BZ87" s="6"/>
      <c r="CA87" s="7"/>
      <c r="CB87" s="6">
        <f>Planilha!$I$2701*Cronograma!CA88</f>
        <v>0</v>
      </c>
      <c r="CC87" s="6"/>
      <c r="CD87" s="6"/>
      <c r="CE87" s="6"/>
      <c r="CF87" s="7"/>
      <c r="CG87" s="6">
        <f>Planilha!$I$2701*Cronograma!CF88</f>
        <v>0</v>
      </c>
      <c r="CH87" s="6"/>
      <c r="CI87" s="6"/>
      <c r="CJ87" s="6"/>
      <c r="CK87" s="7"/>
      <c r="CL87" s="6">
        <f>Planilha!$I$2701*Cronograma!CK88</f>
        <v>0</v>
      </c>
      <c r="CM87" s="6"/>
      <c r="CN87" s="6"/>
      <c r="CO87" s="6"/>
      <c r="CP87" s="7"/>
      <c r="CQ87" s="6">
        <f>Planilha!$I$2701*Cronograma!CP88</f>
        <v>0</v>
      </c>
      <c r="CR87" s="6"/>
      <c r="CS87" s="6"/>
      <c r="CT87" s="6"/>
      <c r="CU87" s="7"/>
      <c r="CV87" s="6">
        <f>Planilha!$I$2701*Cronograma!CU88</f>
        <v>0</v>
      </c>
      <c r="CW87" s="6"/>
      <c r="CX87" s="6"/>
      <c r="CY87" s="6"/>
      <c r="CZ87" s="7"/>
      <c r="DA87" s="6">
        <f>Planilha!$I$2701*Cronograma!CZ88</f>
        <v>5641.5</v>
      </c>
      <c r="DB87" s="6"/>
      <c r="DC87" s="6"/>
      <c r="DD87" s="6"/>
      <c r="DE87" s="7"/>
      <c r="DF87" s="6">
        <f>Planilha!$I$2701*Cronograma!DE88</f>
        <v>0</v>
      </c>
      <c r="DG87" s="6"/>
      <c r="DH87" s="6"/>
      <c r="DI87" s="6"/>
      <c r="DJ87" s="7"/>
      <c r="DK87" s="6">
        <f>Planilha!$I$2701*Cronograma!DJ88</f>
        <v>0</v>
      </c>
      <c r="DL87" s="6"/>
      <c r="DM87" s="6"/>
      <c r="DN87" s="6"/>
      <c r="DO87" s="7"/>
      <c r="DP87" s="6">
        <f>Planilha!$I$2701*Cronograma!DO88</f>
        <v>0</v>
      </c>
      <c r="DQ87" s="6"/>
      <c r="DR87" s="6"/>
      <c r="DS87" s="6"/>
      <c r="DT87" s="7"/>
      <c r="DU87" s="6">
        <f>Planilha!$I$2701*Cronograma!DT88</f>
        <v>0</v>
      </c>
      <c r="DV87" s="6"/>
      <c r="DW87" s="6"/>
      <c r="DX87" s="6"/>
      <c r="DY87" s="7"/>
      <c r="DZ87" s="6">
        <f>Planilha!$I$2701*Cronograma!DY88</f>
        <v>0</v>
      </c>
      <c r="EA87" s="6"/>
      <c r="EB87" s="6"/>
      <c r="EC87" s="6"/>
      <c r="ED87" s="7"/>
      <c r="EE87" s="6">
        <f>Planilha!$I$2701*Cronograma!ED88</f>
        <v>0</v>
      </c>
      <c r="EF87" s="6"/>
      <c r="EG87" s="6"/>
      <c r="EH87" s="6"/>
      <c r="EI87" s="7"/>
      <c r="EJ87" s="6">
        <f>Planilha!$I$2701*Cronograma!EI88</f>
        <v>0</v>
      </c>
      <c r="EK87" s="6"/>
      <c r="EL87" s="6"/>
      <c r="EM87" s="6"/>
      <c r="EN87" s="7"/>
      <c r="EO87" s="6">
        <f>Planilha!$I$2701*Cronograma!EN88</f>
        <v>0</v>
      </c>
      <c r="EP87" s="6"/>
      <c r="EQ87" s="6"/>
      <c r="ER87" s="6"/>
      <c r="ES87" s="7"/>
      <c r="ET87" s="6">
        <f>Planilha!$I$2701*Cronograma!ES88</f>
        <v>4835.5600000000004</v>
      </c>
      <c r="EU87" s="6"/>
      <c r="EV87" s="6"/>
      <c r="EW87" s="6"/>
      <c r="EX87" s="7"/>
      <c r="EY87" s="6">
        <f>Planilha!$I$2701*Cronograma!EX88</f>
        <v>0</v>
      </c>
      <c r="EZ87" s="6"/>
      <c r="FA87" s="6"/>
      <c r="FB87" s="6"/>
      <c r="FC87" s="7"/>
      <c r="FD87" s="6">
        <f>Planilha!$I$2701*Cronograma!FC88</f>
        <v>0</v>
      </c>
      <c r="FE87" s="6"/>
      <c r="FF87" s="6"/>
      <c r="FG87" s="6"/>
      <c r="FH87" s="7"/>
      <c r="FI87" s="6">
        <f>Planilha!$I$2701*Cronograma!FH88</f>
        <v>0</v>
      </c>
      <c r="FJ87" s="6"/>
      <c r="FK87" s="6"/>
      <c r="FL87" s="6"/>
      <c r="FM87" s="7"/>
      <c r="FN87" s="6">
        <f>Planilha!$I$2701*Cronograma!FM88</f>
        <v>0</v>
      </c>
      <c r="FO87" s="6"/>
      <c r="FP87" s="6"/>
      <c r="FQ87" s="6"/>
      <c r="FR87" s="7"/>
      <c r="FS87" s="6">
        <f>Planilha!$I$2701*Cronograma!FR88</f>
        <v>0</v>
      </c>
      <c r="FT87" s="6"/>
      <c r="FU87" s="6"/>
      <c r="FV87" s="6"/>
      <c r="FW87" s="7"/>
      <c r="FX87" s="6">
        <f>Planilha!$I$2701*Cronograma!FW88</f>
        <v>0</v>
      </c>
      <c r="FY87" s="6"/>
      <c r="FZ87" s="6"/>
      <c r="GA87" s="6"/>
      <c r="GB87" s="7"/>
      <c r="GC87" s="6">
        <f>Planilha!$I$2701*Cronograma!GB88</f>
        <v>0</v>
      </c>
      <c r="GD87" s="6"/>
      <c r="GE87" s="6"/>
      <c r="GF87" s="6"/>
      <c r="GG87" s="7"/>
      <c r="GH87" s="6">
        <f>Planilha!$I$2701*Cronograma!GG88</f>
        <v>0</v>
      </c>
      <c r="GI87" s="6"/>
      <c r="GJ87" s="6"/>
      <c r="GK87" s="6"/>
      <c r="GL87" s="7"/>
      <c r="GM87" s="6">
        <f>Planilha!$I$2701*Cronograma!GL88</f>
        <v>0</v>
      </c>
      <c r="GN87" s="6"/>
      <c r="GO87" s="6"/>
      <c r="GP87" s="6"/>
      <c r="GQ87" s="7"/>
      <c r="GR87" s="6">
        <f>Planilha!$I$2701*Cronograma!GQ88</f>
        <v>0</v>
      </c>
      <c r="GS87" s="6"/>
      <c r="GT87" s="6"/>
      <c r="GU87" s="6"/>
      <c r="GV87" s="7"/>
      <c r="GW87" s="6">
        <f>Planilha!$I$2701*Cronograma!GV88</f>
        <v>0</v>
      </c>
      <c r="GX87" s="6"/>
      <c r="GY87" s="6"/>
      <c r="GZ87" s="6"/>
      <c r="HA87" s="7"/>
      <c r="HB87" s="6">
        <f>Planilha!$I$2701*Cronograma!HA88</f>
        <v>0</v>
      </c>
      <c r="HC87" s="6"/>
      <c r="HD87" s="6"/>
      <c r="HE87" s="6"/>
      <c r="HF87" s="7"/>
      <c r="HG87" s="6">
        <f>Planilha!$I$2701*Cronograma!HF88</f>
        <v>0</v>
      </c>
      <c r="HH87" s="6"/>
      <c r="HI87" s="6"/>
      <c r="HJ87" s="6"/>
      <c r="HK87" s="7"/>
      <c r="HL87" s="6">
        <f>Planilha!$I$2701*Cronograma!HK88</f>
        <v>0</v>
      </c>
      <c r="HM87" s="6"/>
      <c r="HN87" s="6"/>
      <c r="HO87" s="6"/>
      <c r="HP87" s="179">
        <f>SUM(D87:HO87)</f>
        <v>16118.56</v>
      </c>
    </row>
    <row r="88" spans="1:225" ht="9" x14ac:dyDescent="0.15">
      <c r="A88" s="180"/>
      <c r="B88" s="184"/>
      <c r="C88" s="183"/>
      <c r="D88" s="967"/>
      <c r="E88" s="968"/>
      <c r="F88" s="968"/>
      <c r="G88" s="968"/>
      <c r="H88" s="968"/>
      <c r="I88" s="967"/>
      <c r="J88" s="968"/>
      <c r="K88" s="968"/>
      <c r="L88" s="968"/>
      <c r="M88" s="968"/>
      <c r="N88" s="967"/>
      <c r="O88" s="968"/>
      <c r="P88" s="968"/>
      <c r="Q88" s="968"/>
      <c r="R88" s="968"/>
      <c r="S88" s="967"/>
      <c r="T88" s="968"/>
      <c r="U88" s="968"/>
      <c r="V88" s="968"/>
      <c r="W88" s="968"/>
      <c r="X88" s="967"/>
      <c r="Y88" s="968"/>
      <c r="Z88" s="968"/>
      <c r="AA88" s="968"/>
      <c r="AB88" s="968"/>
      <c r="AC88" s="967"/>
      <c r="AD88" s="968"/>
      <c r="AE88" s="968"/>
      <c r="AF88" s="968"/>
      <c r="AG88" s="968"/>
      <c r="AH88" s="967"/>
      <c r="AI88" s="968"/>
      <c r="AJ88" s="968"/>
      <c r="AK88" s="968"/>
      <c r="AL88" s="968"/>
      <c r="AM88" s="967"/>
      <c r="AN88" s="968"/>
      <c r="AO88" s="968"/>
      <c r="AP88" s="968"/>
      <c r="AQ88" s="968"/>
      <c r="AR88" s="967"/>
      <c r="AS88" s="968"/>
      <c r="AT88" s="968"/>
      <c r="AU88" s="968"/>
      <c r="AV88" s="968"/>
      <c r="AW88" s="967"/>
      <c r="AX88" s="968"/>
      <c r="AY88" s="968"/>
      <c r="AZ88" s="968"/>
      <c r="BA88" s="968"/>
      <c r="BB88" s="967"/>
      <c r="BC88" s="968"/>
      <c r="BD88" s="968"/>
      <c r="BE88" s="968"/>
      <c r="BF88" s="968"/>
      <c r="BG88" s="967">
        <v>0.35000024800000001</v>
      </c>
      <c r="BH88" s="968"/>
      <c r="BI88" s="968"/>
      <c r="BJ88" s="968"/>
      <c r="BK88" s="968"/>
      <c r="BL88" s="967"/>
      <c r="BM88" s="968"/>
      <c r="BN88" s="968"/>
      <c r="BO88" s="968"/>
      <c r="BP88" s="968"/>
      <c r="BQ88" s="967"/>
      <c r="BR88" s="968"/>
      <c r="BS88" s="968"/>
      <c r="BT88" s="968"/>
      <c r="BU88" s="968"/>
      <c r="BV88" s="967"/>
      <c r="BW88" s="968"/>
      <c r="BX88" s="968"/>
      <c r="BY88" s="968"/>
      <c r="BZ88" s="968"/>
      <c r="CA88" s="967"/>
      <c r="CB88" s="968"/>
      <c r="CC88" s="968"/>
      <c r="CD88" s="968"/>
      <c r="CE88" s="968"/>
      <c r="CF88" s="967"/>
      <c r="CG88" s="968"/>
      <c r="CH88" s="968"/>
      <c r="CI88" s="968"/>
      <c r="CJ88" s="968"/>
      <c r="CK88" s="967"/>
      <c r="CL88" s="968"/>
      <c r="CM88" s="968"/>
      <c r="CN88" s="968"/>
      <c r="CO88" s="968"/>
      <c r="CP88" s="967"/>
      <c r="CQ88" s="968"/>
      <c r="CR88" s="968"/>
      <c r="CS88" s="968"/>
      <c r="CT88" s="968"/>
      <c r="CU88" s="967"/>
      <c r="CV88" s="968"/>
      <c r="CW88" s="968"/>
      <c r="CX88" s="968"/>
      <c r="CY88" s="968"/>
      <c r="CZ88" s="967">
        <v>0.35000024800000001</v>
      </c>
      <c r="DA88" s="968"/>
      <c r="DB88" s="968"/>
      <c r="DC88" s="968"/>
      <c r="DD88" s="968"/>
      <c r="DE88" s="967"/>
      <c r="DF88" s="968"/>
      <c r="DG88" s="968"/>
      <c r="DH88" s="968"/>
      <c r="DI88" s="968"/>
      <c r="DJ88" s="967"/>
      <c r="DK88" s="968"/>
      <c r="DL88" s="968"/>
      <c r="DM88" s="968"/>
      <c r="DN88" s="968"/>
      <c r="DO88" s="967"/>
      <c r="DP88" s="968"/>
      <c r="DQ88" s="968"/>
      <c r="DR88" s="968"/>
      <c r="DS88" s="968"/>
      <c r="DT88" s="967"/>
      <c r="DU88" s="968"/>
      <c r="DV88" s="968"/>
      <c r="DW88" s="968"/>
      <c r="DX88" s="968"/>
      <c r="DY88" s="967"/>
      <c r="DZ88" s="968"/>
      <c r="EA88" s="968"/>
      <c r="EB88" s="968"/>
      <c r="EC88" s="968"/>
      <c r="ED88" s="967"/>
      <c r="EE88" s="968"/>
      <c r="EF88" s="968"/>
      <c r="EG88" s="968"/>
      <c r="EH88" s="968"/>
      <c r="EI88" s="967"/>
      <c r="EJ88" s="968"/>
      <c r="EK88" s="968"/>
      <c r="EL88" s="968"/>
      <c r="EM88" s="968"/>
      <c r="EN88" s="967"/>
      <c r="EO88" s="968"/>
      <c r="EP88" s="968"/>
      <c r="EQ88" s="968"/>
      <c r="ER88" s="968"/>
      <c r="ES88" s="967">
        <v>0.29999950399999997</v>
      </c>
      <c r="ET88" s="968"/>
      <c r="EU88" s="968"/>
      <c r="EV88" s="148"/>
      <c r="EW88" s="148"/>
      <c r="EX88" s="147"/>
      <c r="EY88" s="148"/>
      <c r="EZ88" s="148"/>
      <c r="FA88" s="148"/>
      <c r="FB88" s="148"/>
      <c r="FC88" s="147"/>
      <c r="FD88" s="148"/>
      <c r="FE88" s="148"/>
      <c r="FF88" s="148"/>
      <c r="FG88" s="148"/>
      <c r="FH88" s="147"/>
      <c r="FI88" s="148"/>
      <c r="FJ88" s="148"/>
      <c r="FK88" s="148"/>
      <c r="FL88" s="148"/>
      <c r="FM88" s="147"/>
      <c r="FN88" s="148"/>
      <c r="FO88" s="148"/>
      <c r="FP88" s="148"/>
      <c r="FQ88" s="148"/>
      <c r="FR88" s="147"/>
      <c r="FS88" s="148"/>
      <c r="FT88" s="148"/>
      <c r="FU88" s="148"/>
      <c r="FV88" s="148"/>
      <c r="FW88" s="147"/>
      <c r="FX88" s="148"/>
      <c r="FY88" s="148"/>
      <c r="FZ88" s="148"/>
      <c r="GA88" s="148"/>
      <c r="GB88" s="147"/>
      <c r="GC88" s="148"/>
      <c r="GD88" s="148"/>
      <c r="GE88" s="148"/>
      <c r="GF88" s="148"/>
      <c r="GG88" s="147"/>
      <c r="GH88" s="148"/>
      <c r="GI88" s="148"/>
      <c r="GJ88" s="148"/>
      <c r="GK88" s="148"/>
      <c r="GL88" s="147"/>
      <c r="GM88" s="148"/>
      <c r="GN88" s="148"/>
      <c r="GO88" s="148"/>
      <c r="GP88" s="148"/>
      <c r="GQ88" s="147"/>
      <c r="GR88" s="148"/>
      <c r="GS88" s="148"/>
      <c r="GT88" s="148"/>
      <c r="GU88" s="148"/>
      <c r="GV88" s="147"/>
      <c r="GW88" s="148"/>
      <c r="GX88" s="148"/>
      <c r="GY88" s="148"/>
      <c r="GZ88" s="148"/>
      <c r="HA88" s="147"/>
      <c r="HB88" s="148"/>
      <c r="HC88" s="148"/>
      <c r="HD88" s="148"/>
      <c r="HE88" s="148"/>
      <c r="HF88" s="147"/>
      <c r="HG88" s="148"/>
      <c r="HH88" s="148"/>
      <c r="HI88" s="148"/>
      <c r="HJ88" s="148"/>
      <c r="HK88" s="147"/>
      <c r="HL88" s="148"/>
      <c r="HM88" s="148"/>
      <c r="HN88" s="148"/>
      <c r="HO88" s="148"/>
      <c r="HP88" s="21" t="str">
        <f>IF(Planilha!I2701&lt;&gt;HP87,"VERIFIQUE","")</f>
        <v/>
      </c>
    </row>
    <row r="89" spans="1:225" ht="9" x14ac:dyDescent="0.15">
      <c r="A89" s="156"/>
      <c r="B89" s="157"/>
      <c r="C89" s="19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191"/>
    </row>
    <row r="90" spans="1:225" ht="9" x14ac:dyDescent="0.15">
      <c r="A90" s="192"/>
      <c r="B90" s="193"/>
      <c r="C90" s="181"/>
      <c r="D90" s="11"/>
      <c r="E90" s="12"/>
      <c r="F90" s="12"/>
      <c r="G90" s="12"/>
      <c r="H90" s="12"/>
      <c r="I90" s="11"/>
      <c r="J90" s="12"/>
      <c r="K90" s="12"/>
      <c r="L90" s="12"/>
      <c r="M90" s="12"/>
      <c r="N90" s="11"/>
      <c r="O90" s="12"/>
      <c r="P90" s="12"/>
      <c r="Q90" s="12"/>
      <c r="R90" s="12"/>
      <c r="S90" s="11"/>
      <c r="T90" s="12"/>
      <c r="U90" s="12"/>
      <c r="V90" s="12"/>
      <c r="W90" s="12"/>
      <c r="X90" s="11"/>
      <c r="Y90" s="12"/>
      <c r="Z90" s="12"/>
      <c r="AA90" s="12"/>
      <c r="AB90" s="12"/>
      <c r="AC90" s="11"/>
      <c r="AD90" s="12"/>
      <c r="AE90" s="12"/>
      <c r="AF90" s="12"/>
      <c r="AG90" s="12"/>
      <c r="AH90" s="11"/>
      <c r="AI90" s="12"/>
      <c r="AJ90" s="12"/>
      <c r="AK90" s="12"/>
      <c r="AL90" s="12"/>
      <c r="AM90" s="11"/>
      <c r="AN90" s="12"/>
      <c r="AO90" s="12"/>
      <c r="AP90" s="12"/>
      <c r="AQ90" s="12"/>
      <c r="AR90" s="11"/>
      <c r="AS90" s="12"/>
      <c r="AT90" s="12"/>
      <c r="AU90" s="12"/>
      <c r="AV90" s="12"/>
      <c r="AW90" s="11"/>
      <c r="AX90" s="12"/>
      <c r="AY90" s="12"/>
      <c r="AZ90" s="12"/>
      <c r="BA90" s="12"/>
      <c r="BB90" s="11"/>
      <c r="BC90" s="12"/>
      <c r="BD90" s="12"/>
      <c r="BE90" s="12"/>
      <c r="BF90" s="12"/>
      <c r="BG90" s="11"/>
      <c r="BH90" s="12"/>
      <c r="BI90" s="12"/>
      <c r="BJ90" s="12"/>
      <c r="BK90" s="12"/>
      <c r="BL90" s="11"/>
      <c r="BM90" s="12"/>
      <c r="BN90" s="12"/>
      <c r="BO90" s="12"/>
      <c r="BP90" s="12"/>
      <c r="BQ90" s="11"/>
      <c r="BR90" s="12"/>
      <c r="BS90" s="12"/>
      <c r="BT90" s="12"/>
      <c r="BU90" s="12"/>
      <c r="BV90" s="11"/>
      <c r="BW90" s="12"/>
      <c r="BX90" s="12"/>
      <c r="BY90" s="12"/>
      <c r="BZ90" s="12"/>
      <c r="CA90" s="11"/>
      <c r="CB90" s="12"/>
      <c r="CC90" s="12"/>
      <c r="CD90" s="12"/>
      <c r="CE90" s="12"/>
      <c r="CF90" s="11"/>
      <c r="CG90" s="12"/>
      <c r="CH90" s="12"/>
      <c r="CI90" s="12"/>
      <c r="CJ90" s="12"/>
      <c r="CK90" s="11"/>
      <c r="CL90" s="12"/>
      <c r="CM90" s="12"/>
      <c r="CN90" s="12"/>
      <c r="CO90" s="12"/>
      <c r="CP90" s="11"/>
      <c r="CQ90" s="12"/>
      <c r="CR90" s="12"/>
      <c r="CS90" s="12"/>
      <c r="CT90" s="12"/>
      <c r="CU90" s="11"/>
      <c r="CV90" s="12"/>
      <c r="CW90" s="12"/>
      <c r="CX90" s="12"/>
      <c r="CY90" s="12"/>
      <c r="CZ90" s="11"/>
      <c r="DA90" s="12"/>
      <c r="DB90" s="12"/>
      <c r="DC90" s="12"/>
      <c r="DD90" s="12"/>
      <c r="DE90" s="11"/>
      <c r="DF90" s="12"/>
      <c r="DG90" s="12"/>
      <c r="DH90" s="12"/>
      <c r="DI90" s="12"/>
      <c r="DJ90" s="11"/>
      <c r="DK90" s="12"/>
      <c r="DL90" s="12"/>
      <c r="DM90" s="12"/>
      <c r="DN90" s="12"/>
      <c r="DO90" s="11"/>
      <c r="DP90" s="12"/>
      <c r="DQ90" s="12"/>
      <c r="DR90" s="12"/>
      <c r="DS90" s="12"/>
      <c r="DT90" s="11"/>
      <c r="DU90" s="12"/>
      <c r="DV90" s="12"/>
      <c r="DW90" s="12"/>
      <c r="DX90" s="12"/>
      <c r="DY90" s="11"/>
      <c r="DZ90" s="12"/>
      <c r="EA90" s="12"/>
      <c r="EB90" s="12"/>
      <c r="EC90" s="12"/>
      <c r="ED90" s="11"/>
      <c r="EE90" s="12"/>
      <c r="EF90" s="12"/>
      <c r="EG90" s="12"/>
      <c r="EH90" s="12"/>
      <c r="EI90" s="11"/>
      <c r="EJ90" s="12"/>
      <c r="EK90" s="12"/>
      <c r="EL90" s="12"/>
      <c r="EM90" s="12"/>
      <c r="EN90" s="11"/>
      <c r="EO90" s="12"/>
      <c r="EP90" s="12"/>
      <c r="EQ90" s="12"/>
      <c r="ER90" s="12"/>
      <c r="ES90" s="11"/>
      <c r="ET90" s="12"/>
      <c r="EU90" s="12"/>
      <c r="EV90" s="12"/>
      <c r="EW90" s="12"/>
      <c r="EX90" s="11"/>
      <c r="EY90" s="12"/>
      <c r="EZ90" s="12"/>
      <c r="FA90" s="12"/>
      <c r="FB90" s="12"/>
      <c r="FC90" s="11"/>
      <c r="FD90" s="12"/>
      <c r="FE90" s="12"/>
      <c r="FF90" s="12"/>
      <c r="FG90" s="12"/>
      <c r="FH90" s="11"/>
      <c r="FI90" s="12"/>
      <c r="FJ90" s="12"/>
      <c r="FK90" s="12"/>
      <c r="FL90" s="12"/>
      <c r="FM90" s="11"/>
      <c r="FN90" s="12"/>
      <c r="FO90" s="12"/>
      <c r="FP90" s="12"/>
      <c r="FQ90" s="12"/>
      <c r="FR90" s="11"/>
      <c r="FS90" s="12"/>
      <c r="FT90" s="12"/>
      <c r="FU90" s="12"/>
      <c r="FV90" s="12"/>
      <c r="FW90" s="11"/>
      <c r="FX90" s="12"/>
      <c r="FY90" s="12"/>
      <c r="FZ90" s="12"/>
      <c r="GA90" s="12"/>
      <c r="GB90" s="11"/>
      <c r="GC90" s="12"/>
      <c r="GD90" s="12"/>
      <c r="GE90" s="12"/>
      <c r="GF90" s="12"/>
      <c r="GG90" s="11"/>
      <c r="GH90" s="12"/>
      <c r="GI90" s="12"/>
      <c r="GJ90" s="12"/>
      <c r="GK90" s="12"/>
      <c r="GL90" s="11"/>
      <c r="GM90" s="12"/>
      <c r="GN90" s="12"/>
      <c r="GO90" s="12"/>
      <c r="GP90" s="12"/>
      <c r="GQ90" s="11"/>
      <c r="GR90" s="12"/>
      <c r="GS90" s="12"/>
      <c r="GT90" s="12"/>
      <c r="GU90" s="12"/>
      <c r="GV90" s="11"/>
      <c r="GW90" s="12"/>
      <c r="GX90" s="12"/>
      <c r="GY90" s="12"/>
      <c r="GZ90" s="12"/>
      <c r="HA90" s="11"/>
      <c r="HB90" s="12"/>
      <c r="HC90" s="12"/>
      <c r="HD90" s="12"/>
      <c r="HE90" s="12"/>
      <c r="HF90" s="11"/>
      <c r="HG90" s="12"/>
      <c r="HH90" s="12"/>
      <c r="HI90" s="12"/>
      <c r="HJ90" s="12"/>
      <c r="HK90" s="11"/>
      <c r="HL90" s="12"/>
      <c r="HM90" s="12"/>
      <c r="HN90" s="12"/>
      <c r="HO90" s="12"/>
      <c r="HP90" s="194"/>
    </row>
    <row r="91" spans="1:225" ht="9" x14ac:dyDescent="0.15">
      <c r="A91" s="195" t="s">
        <v>109</v>
      </c>
      <c r="B91" s="157"/>
      <c r="C91" s="159"/>
      <c r="D91" s="13">
        <f>SUM(E20:E88)-D97</f>
        <v>132325.26999999999</v>
      </c>
      <c r="E91" s="14"/>
      <c r="F91" s="14"/>
      <c r="G91" s="14"/>
      <c r="H91" s="14"/>
      <c r="I91" s="13">
        <f>SUM(J20:J88)-I97</f>
        <v>88216.86</v>
      </c>
      <c r="J91" s="14"/>
      <c r="K91" s="14"/>
      <c r="L91" s="14"/>
      <c r="M91" s="14"/>
      <c r="N91" s="13">
        <f>SUM(O20:O88)-N97</f>
        <v>104927.36</v>
      </c>
      <c r="O91" s="14"/>
      <c r="P91" s="14"/>
      <c r="Q91" s="14"/>
      <c r="R91" s="14"/>
      <c r="S91" s="13">
        <f>SUM(T20:T88)-S97</f>
        <v>245731.26</v>
      </c>
      <c r="T91" s="14"/>
      <c r="U91" s="14"/>
      <c r="V91" s="14"/>
      <c r="W91" s="14"/>
      <c r="X91" s="13">
        <f>SUM(Y20:Y88)-X97</f>
        <v>1068339.81</v>
      </c>
      <c r="Y91" s="14"/>
      <c r="Z91" s="14"/>
      <c r="AA91" s="14"/>
      <c r="AB91" s="14"/>
      <c r="AC91" s="13">
        <f>SUM(AD20:AD88)-AC97</f>
        <v>968811.41</v>
      </c>
      <c r="AD91" s="14"/>
      <c r="AE91" s="14"/>
      <c r="AF91" s="14"/>
      <c r="AG91" s="14"/>
      <c r="AH91" s="13">
        <f>SUM(AI20:AI88)-AH97</f>
        <v>721479.19</v>
      </c>
      <c r="AI91" s="14"/>
      <c r="AJ91" s="14"/>
      <c r="AK91" s="14"/>
      <c r="AL91" s="14"/>
      <c r="AM91" s="13">
        <f>SUM(AN20:AN88)-AM97</f>
        <v>820456.75</v>
      </c>
      <c r="AN91" s="14"/>
      <c r="AO91" s="14"/>
      <c r="AP91" s="14"/>
      <c r="AQ91" s="14"/>
      <c r="AR91" s="13">
        <f>SUM(AS20:AS88)-AR97</f>
        <v>828435.32</v>
      </c>
      <c r="AS91" s="14"/>
      <c r="AT91" s="14"/>
      <c r="AU91" s="14"/>
      <c r="AV91" s="14"/>
      <c r="AW91" s="13">
        <f>SUM(AX20:AX88)-AW97</f>
        <v>894479.04</v>
      </c>
      <c r="AX91" s="14"/>
      <c r="AY91" s="14"/>
      <c r="AZ91" s="14"/>
      <c r="BA91" s="14"/>
      <c r="BB91" s="13">
        <f>SUM(BC20:BC88)-BB97</f>
        <v>146713.66</v>
      </c>
      <c r="BC91" s="14"/>
      <c r="BD91" s="14"/>
      <c r="BE91" s="14"/>
      <c r="BF91" s="14"/>
      <c r="BG91" s="13">
        <f>SUM(BH20:BH88)-BG97</f>
        <v>125592.11</v>
      </c>
      <c r="BH91" s="14"/>
      <c r="BI91" s="14"/>
      <c r="BJ91" s="14"/>
      <c r="BK91" s="14"/>
      <c r="BL91" s="13">
        <f>SUM(BM20:BM88)-BL97</f>
        <v>31056.799999999999</v>
      </c>
      <c r="BM91" s="14"/>
      <c r="BN91" s="14"/>
      <c r="BO91" s="14"/>
      <c r="BP91" s="14"/>
      <c r="BQ91" s="13">
        <f>SUM(BR20:BR88)-BQ97</f>
        <v>1116506.57</v>
      </c>
      <c r="BR91" s="14"/>
      <c r="BS91" s="14"/>
      <c r="BT91" s="14"/>
      <c r="BU91" s="14"/>
      <c r="BV91" s="13">
        <f>SUM(BW20:BW88)-BV97</f>
        <v>1155874.22</v>
      </c>
      <c r="BW91" s="14"/>
      <c r="BX91" s="14"/>
      <c r="BY91" s="14"/>
      <c r="BZ91" s="14"/>
      <c r="CA91" s="13">
        <f>SUM(CB20:CB88)-CA97</f>
        <v>1166472.1200000001</v>
      </c>
      <c r="CB91" s="14"/>
      <c r="CC91" s="14"/>
      <c r="CD91" s="14"/>
      <c r="CE91" s="14"/>
      <c r="CF91" s="13">
        <f>SUM(CG20:CG88)-CF97</f>
        <v>1395766.32</v>
      </c>
      <c r="CG91" s="14"/>
      <c r="CH91" s="14"/>
      <c r="CI91" s="14"/>
      <c r="CJ91" s="14"/>
      <c r="CK91" s="13">
        <f>SUM(CL20:CL88)-CK97</f>
        <v>1267177.28</v>
      </c>
      <c r="CL91" s="14"/>
      <c r="CM91" s="14"/>
      <c r="CN91" s="14"/>
      <c r="CO91" s="14"/>
      <c r="CP91" s="13">
        <f>SUM(CQ20:CQ88)-CP97</f>
        <v>1221327.31</v>
      </c>
      <c r="CQ91" s="14"/>
      <c r="CR91" s="14"/>
      <c r="CS91" s="14"/>
      <c r="CT91" s="14"/>
      <c r="CU91" s="13">
        <f>SUM(CV20:CV88)-CU97</f>
        <v>70622.48</v>
      </c>
      <c r="CV91" s="14"/>
      <c r="CW91" s="14"/>
      <c r="CX91" s="14"/>
      <c r="CY91" s="14"/>
      <c r="CZ91" s="13">
        <f>SUM(DA20:DA88)-CZ97</f>
        <v>144621.47</v>
      </c>
      <c r="DA91" s="14"/>
      <c r="DB91" s="14"/>
      <c r="DC91" s="14"/>
      <c r="DD91" s="14"/>
      <c r="DE91" s="13">
        <f>SUM(DF20:DF88)-DE97</f>
        <v>283745.49</v>
      </c>
      <c r="DF91" s="14"/>
      <c r="DG91" s="14"/>
      <c r="DH91" s="14"/>
      <c r="DI91" s="14"/>
      <c r="DJ91" s="13">
        <f>SUM(DK20:DK88)-DJ97</f>
        <v>231976.47</v>
      </c>
      <c r="DK91" s="14"/>
      <c r="DL91" s="14"/>
      <c r="DM91" s="14"/>
      <c r="DN91" s="14"/>
      <c r="DO91" s="13">
        <f>SUM(DP20:DP88)-DO97</f>
        <v>539922.42000000004</v>
      </c>
      <c r="DP91" s="14"/>
      <c r="DQ91" s="14"/>
      <c r="DR91" s="14"/>
      <c r="DS91" s="14"/>
      <c r="DT91" s="13">
        <f>SUM(DU20:DU88)-DT97</f>
        <v>659087.13</v>
      </c>
      <c r="DU91" s="14"/>
      <c r="DV91" s="14"/>
      <c r="DW91" s="14"/>
      <c r="DX91" s="14"/>
      <c r="DY91" s="13">
        <f>SUM(DZ20:DZ88)-DY97</f>
        <v>583968.62</v>
      </c>
      <c r="DZ91" s="14"/>
      <c r="EA91" s="14"/>
      <c r="EB91" s="14"/>
      <c r="EC91" s="14"/>
      <c r="ED91" s="13">
        <f>SUM(EE20:EE88)-ED97</f>
        <v>610093.27</v>
      </c>
      <c r="EE91" s="14"/>
      <c r="EF91" s="14"/>
      <c r="EG91" s="14"/>
      <c r="EH91" s="14"/>
      <c r="EI91" s="13">
        <f>SUM(EJ20:EJ88)-EI97</f>
        <v>400801.27</v>
      </c>
      <c r="EJ91" s="14"/>
      <c r="EK91" s="14"/>
      <c r="EL91" s="14"/>
      <c r="EM91" s="14"/>
      <c r="EN91" s="13">
        <f>SUM(EO20:EO88)-EN97</f>
        <v>69171.13</v>
      </c>
      <c r="EO91" s="14"/>
      <c r="EP91" s="14"/>
      <c r="EQ91" s="14"/>
      <c r="ER91" s="14"/>
      <c r="ES91" s="13">
        <f>SUM(ET20:ET88)-ES97</f>
        <v>107343.53</v>
      </c>
      <c r="ET91" s="14"/>
      <c r="EU91" s="14"/>
      <c r="EV91" s="14"/>
      <c r="EW91" s="14"/>
      <c r="EX91" s="13">
        <f>SUM(EY20:EY88)-EX97</f>
        <v>0</v>
      </c>
      <c r="EY91" s="14"/>
      <c r="EZ91" s="14"/>
      <c r="FA91" s="14"/>
      <c r="FB91" s="14"/>
      <c r="FC91" s="13">
        <f>SUM(FD20:FD88)-FC97</f>
        <v>0</v>
      </c>
      <c r="FD91" s="14"/>
      <c r="FE91" s="14"/>
      <c r="FF91" s="14"/>
      <c r="FG91" s="14"/>
      <c r="FH91" s="13">
        <f>SUM(FI20:FI88)-FH97</f>
        <v>0</v>
      </c>
      <c r="FI91" s="14"/>
      <c r="FJ91" s="14"/>
      <c r="FK91" s="14"/>
      <c r="FL91" s="14"/>
      <c r="FM91" s="13">
        <f>SUM(FN20:FN88)-FM97</f>
        <v>0</v>
      </c>
      <c r="FN91" s="14"/>
      <c r="FO91" s="14"/>
      <c r="FP91" s="14"/>
      <c r="FQ91" s="14"/>
      <c r="FR91" s="13">
        <f>SUM(FS20:FS88)-FR97</f>
        <v>0</v>
      </c>
      <c r="FS91" s="14"/>
      <c r="FT91" s="14"/>
      <c r="FU91" s="14"/>
      <c r="FV91" s="14"/>
      <c r="FW91" s="13">
        <f>SUM(FX20:FX88)-FW97</f>
        <v>0</v>
      </c>
      <c r="FX91" s="14"/>
      <c r="FY91" s="14"/>
      <c r="FZ91" s="14"/>
      <c r="GA91" s="14"/>
      <c r="GB91" s="13">
        <f>SUM(GC20:GC88)-GB97</f>
        <v>0</v>
      </c>
      <c r="GC91" s="14"/>
      <c r="GD91" s="14"/>
      <c r="GE91" s="14"/>
      <c r="GF91" s="14"/>
      <c r="GG91" s="13">
        <f>SUM(GH20:GH88)-GG97</f>
        <v>0</v>
      </c>
      <c r="GH91" s="14"/>
      <c r="GI91" s="14"/>
      <c r="GJ91" s="14"/>
      <c r="GK91" s="14"/>
      <c r="GL91" s="13">
        <f>SUM(GM20:GM88)-GL97</f>
        <v>0</v>
      </c>
      <c r="GM91" s="14"/>
      <c r="GN91" s="14"/>
      <c r="GO91" s="14"/>
      <c r="GP91" s="14"/>
      <c r="GQ91" s="13">
        <f>SUM(GR20:GR88)-GQ97</f>
        <v>0</v>
      </c>
      <c r="GR91" s="14"/>
      <c r="GS91" s="14"/>
      <c r="GT91" s="14"/>
      <c r="GU91" s="14"/>
      <c r="GV91" s="13">
        <f>SUM(GW20:GW88)-GV97</f>
        <v>0</v>
      </c>
      <c r="GW91" s="14"/>
      <c r="GX91" s="14"/>
      <c r="GY91" s="14"/>
      <c r="GZ91" s="14"/>
      <c r="HA91" s="13">
        <f>SUM(HB20:HB88)-HA97</f>
        <v>0</v>
      </c>
      <c r="HB91" s="14"/>
      <c r="HC91" s="14"/>
      <c r="HD91" s="14"/>
      <c r="HE91" s="14"/>
      <c r="HF91" s="13">
        <f>SUM(HG20:HG88)-HF97</f>
        <v>0</v>
      </c>
      <c r="HG91" s="14"/>
      <c r="HH91" s="14"/>
      <c r="HI91" s="14"/>
      <c r="HJ91" s="14"/>
      <c r="HK91" s="13">
        <f>SUM(HL20:HL88)-HK97</f>
        <v>0</v>
      </c>
      <c r="HL91" s="14"/>
      <c r="HM91" s="14"/>
      <c r="HN91" s="14"/>
      <c r="HO91" s="14"/>
      <c r="HP91" s="179">
        <f>SUM(D91:HO91)</f>
        <v>17201041.940000001</v>
      </c>
      <c r="HQ91" s="981"/>
    </row>
    <row r="92" spans="1:225" ht="9" x14ac:dyDescent="0.15">
      <c r="A92" s="180"/>
      <c r="B92" s="184"/>
      <c r="C92" s="186"/>
      <c r="D92" s="10"/>
      <c r="E92" s="9"/>
      <c r="F92" s="9"/>
      <c r="G92" s="9"/>
      <c r="H92" s="9"/>
      <c r="I92" s="10"/>
      <c r="J92" s="9"/>
      <c r="K92" s="9"/>
      <c r="L92" s="9"/>
      <c r="M92" s="9"/>
      <c r="N92" s="10"/>
      <c r="O92" s="9"/>
      <c r="P92" s="9"/>
      <c r="Q92" s="9"/>
      <c r="R92" s="9"/>
      <c r="S92" s="10"/>
      <c r="T92" s="9"/>
      <c r="U92" s="9"/>
      <c r="V92" s="9"/>
      <c r="W92" s="9"/>
      <c r="X92" s="10"/>
      <c r="Y92" s="9"/>
      <c r="Z92" s="9"/>
      <c r="AA92" s="9"/>
      <c r="AB92" s="9"/>
      <c r="AC92" s="10"/>
      <c r="AD92" s="9"/>
      <c r="AE92" s="9"/>
      <c r="AF92" s="9"/>
      <c r="AG92" s="9"/>
      <c r="AH92" s="10"/>
      <c r="AI92" s="9"/>
      <c r="AJ92" s="9"/>
      <c r="AK92" s="9"/>
      <c r="AL92" s="9"/>
      <c r="AM92" s="10"/>
      <c r="AN92" s="9"/>
      <c r="AO92" s="9"/>
      <c r="AP92" s="9"/>
      <c r="AQ92" s="9"/>
      <c r="AR92" s="10"/>
      <c r="AS92" s="9"/>
      <c r="AT92" s="9"/>
      <c r="AU92" s="9"/>
      <c r="AV92" s="9"/>
      <c r="AW92" s="10"/>
      <c r="AX92" s="9"/>
      <c r="AY92" s="9"/>
      <c r="AZ92" s="9"/>
      <c r="BA92" s="9"/>
      <c r="BB92" s="10"/>
      <c r="BC92" s="9"/>
      <c r="BD92" s="9"/>
      <c r="BE92" s="9"/>
      <c r="BF92" s="9"/>
      <c r="BG92" s="10"/>
      <c r="BH92" s="9"/>
      <c r="BI92" s="9"/>
      <c r="BJ92" s="9"/>
      <c r="BK92" s="9"/>
      <c r="BL92" s="10"/>
      <c r="BM92" s="9"/>
      <c r="BN92" s="9"/>
      <c r="BO92" s="9"/>
      <c r="BP92" s="9"/>
      <c r="BQ92" s="10"/>
      <c r="BR92" s="9"/>
      <c r="BS92" s="9"/>
      <c r="BT92" s="9"/>
      <c r="BU92" s="9"/>
      <c r="BV92" s="10"/>
      <c r="BW92" s="9"/>
      <c r="BX92" s="9"/>
      <c r="BY92" s="9"/>
      <c r="BZ92" s="9"/>
      <c r="CA92" s="10"/>
      <c r="CB92" s="9"/>
      <c r="CC92" s="9"/>
      <c r="CD92" s="9"/>
      <c r="CE92" s="9"/>
      <c r="CF92" s="10"/>
      <c r="CG92" s="9"/>
      <c r="CH92" s="9"/>
      <c r="CI92" s="9"/>
      <c r="CJ92" s="9"/>
      <c r="CK92" s="10"/>
      <c r="CL92" s="9"/>
      <c r="CM92" s="9"/>
      <c r="CN92" s="9"/>
      <c r="CO92" s="9"/>
      <c r="CP92" s="10"/>
      <c r="CQ92" s="9"/>
      <c r="CR92" s="9"/>
      <c r="CS92" s="9"/>
      <c r="CT92" s="9"/>
      <c r="CU92" s="10"/>
      <c r="CV92" s="9"/>
      <c r="CW92" s="9"/>
      <c r="CX92" s="9"/>
      <c r="CY92" s="9"/>
      <c r="CZ92" s="10"/>
      <c r="DA92" s="9"/>
      <c r="DB92" s="9"/>
      <c r="DC92" s="9"/>
      <c r="DD92" s="9"/>
      <c r="DE92" s="10"/>
      <c r="DF92" s="9"/>
      <c r="DG92" s="9"/>
      <c r="DH92" s="9"/>
      <c r="DI92" s="9"/>
      <c r="DJ92" s="10"/>
      <c r="DK92" s="9"/>
      <c r="DL92" s="9"/>
      <c r="DM92" s="9"/>
      <c r="DN92" s="9"/>
      <c r="DO92" s="10"/>
      <c r="DP92" s="9"/>
      <c r="DQ92" s="9"/>
      <c r="DR92" s="9"/>
      <c r="DS92" s="9"/>
      <c r="DT92" s="10"/>
      <c r="DU92" s="9"/>
      <c r="DV92" s="9"/>
      <c r="DW92" s="9"/>
      <c r="DX92" s="9"/>
      <c r="DY92" s="10"/>
      <c r="DZ92" s="9"/>
      <c r="EA92" s="9"/>
      <c r="EB92" s="9"/>
      <c r="EC92" s="9"/>
      <c r="ED92" s="10"/>
      <c r="EE92" s="9"/>
      <c r="EF92" s="9"/>
      <c r="EG92" s="9"/>
      <c r="EH92" s="9"/>
      <c r="EI92" s="10"/>
      <c r="EJ92" s="9"/>
      <c r="EK92" s="9"/>
      <c r="EL92" s="9"/>
      <c r="EM92" s="9"/>
      <c r="EN92" s="10"/>
      <c r="EO92" s="9"/>
      <c r="EP92" s="9"/>
      <c r="EQ92" s="9"/>
      <c r="ER92" s="9"/>
      <c r="ES92" s="10"/>
      <c r="ET92" s="9"/>
      <c r="EU92" s="9"/>
      <c r="EV92" s="9"/>
      <c r="EW92" s="9"/>
      <c r="EX92" s="10"/>
      <c r="EY92" s="9"/>
      <c r="EZ92" s="9"/>
      <c r="FA92" s="9"/>
      <c r="FB92" s="9"/>
      <c r="FC92" s="10"/>
      <c r="FD92" s="9"/>
      <c r="FE92" s="9"/>
      <c r="FF92" s="9"/>
      <c r="FG92" s="9"/>
      <c r="FH92" s="10"/>
      <c r="FI92" s="9"/>
      <c r="FJ92" s="9"/>
      <c r="FK92" s="9"/>
      <c r="FL92" s="9"/>
      <c r="FM92" s="10"/>
      <c r="FN92" s="9"/>
      <c r="FO92" s="9"/>
      <c r="FP92" s="9"/>
      <c r="FQ92" s="9"/>
      <c r="FR92" s="10"/>
      <c r="FS92" s="9"/>
      <c r="FT92" s="9"/>
      <c r="FU92" s="9"/>
      <c r="FV92" s="9"/>
      <c r="FW92" s="10"/>
      <c r="FX92" s="9"/>
      <c r="FY92" s="9"/>
      <c r="FZ92" s="9"/>
      <c r="GA92" s="9"/>
      <c r="GB92" s="10"/>
      <c r="GC92" s="9"/>
      <c r="GD92" s="9"/>
      <c r="GE92" s="9"/>
      <c r="GF92" s="9"/>
      <c r="GG92" s="10"/>
      <c r="GH92" s="9"/>
      <c r="GI92" s="9"/>
      <c r="GJ92" s="9"/>
      <c r="GK92" s="9"/>
      <c r="GL92" s="10"/>
      <c r="GM92" s="9"/>
      <c r="GN92" s="9"/>
      <c r="GO92" s="9"/>
      <c r="GP92" s="9"/>
      <c r="GQ92" s="10"/>
      <c r="GR92" s="9"/>
      <c r="GS92" s="9"/>
      <c r="GT92" s="9"/>
      <c r="GU92" s="9"/>
      <c r="GV92" s="10"/>
      <c r="GW92" s="9"/>
      <c r="GX92" s="9"/>
      <c r="GY92" s="9"/>
      <c r="GZ92" s="9"/>
      <c r="HA92" s="10"/>
      <c r="HB92" s="9"/>
      <c r="HC92" s="9"/>
      <c r="HD92" s="9"/>
      <c r="HE92" s="9"/>
      <c r="HF92" s="10"/>
      <c r="HG92" s="9"/>
      <c r="HH92" s="9"/>
      <c r="HI92" s="9"/>
      <c r="HJ92" s="9"/>
      <c r="HK92" s="10"/>
      <c r="HL92" s="9"/>
      <c r="HM92" s="9"/>
      <c r="HN92" s="9"/>
      <c r="HO92" s="9"/>
      <c r="HP92" s="175"/>
    </row>
    <row r="93" spans="1:225" ht="9" x14ac:dyDescent="0.15">
      <c r="A93" s="196" t="s">
        <v>164</v>
      </c>
      <c r="B93" s="157"/>
      <c r="C93" s="181"/>
      <c r="D93" s="11"/>
      <c r="E93" s="12"/>
      <c r="F93" s="12"/>
      <c r="G93" s="12"/>
      <c r="H93" s="12"/>
      <c r="I93" s="11"/>
      <c r="J93" s="12"/>
      <c r="K93" s="12"/>
      <c r="L93" s="12"/>
      <c r="M93" s="12"/>
      <c r="N93" s="11"/>
      <c r="O93" s="12"/>
      <c r="P93" s="12"/>
      <c r="Q93" s="12"/>
      <c r="R93" s="12"/>
      <c r="S93" s="11"/>
      <c r="T93" s="12"/>
      <c r="U93" s="12"/>
      <c r="V93" s="12"/>
      <c r="W93" s="12"/>
      <c r="X93" s="11"/>
      <c r="Y93" s="12"/>
      <c r="Z93" s="12"/>
      <c r="AA93" s="12"/>
      <c r="AB93" s="12"/>
      <c r="AC93" s="11"/>
      <c r="AD93" s="12"/>
      <c r="AE93" s="12"/>
      <c r="AF93" s="12"/>
      <c r="AG93" s="12"/>
      <c r="AH93" s="11"/>
      <c r="AI93" s="12"/>
      <c r="AJ93" s="12"/>
      <c r="AK93" s="12"/>
      <c r="AL93" s="12"/>
      <c r="AM93" s="11"/>
      <c r="AN93" s="12"/>
      <c r="AO93" s="12"/>
      <c r="AP93" s="12"/>
      <c r="AQ93" s="12"/>
      <c r="AR93" s="11"/>
      <c r="AS93" s="12"/>
      <c r="AT93" s="12"/>
      <c r="AU93" s="12"/>
      <c r="AV93" s="12"/>
      <c r="AW93" s="11"/>
      <c r="AX93" s="12"/>
      <c r="AY93" s="12"/>
      <c r="AZ93" s="12"/>
      <c r="BA93" s="12"/>
      <c r="BB93" s="11"/>
      <c r="BC93" s="12"/>
      <c r="BD93" s="12"/>
      <c r="BE93" s="12"/>
      <c r="BF93" s="12"/>
      <c r="BG93" s="11"/>
      <c r="BH93" s="12"/>
      <c r="BI93" s="12"/>
      <c r="BJ93" s="12"/>
      <c r="BK93" s="12"/>
      <c r="BL93" s="11"/>
      <c r="BM93" s="12"/>
      <c r="BN93" s="12"/>
      <c r="BO93" s="12"/>
      <c r="BP93" s="12"/>
      <c r="BQ93" s="11"/>
      <c r="BR93" s="12"/>
      <c r="BS93" s="12"/>
      <c r="BT93" s="12"/>
      <c r="BU93" s="12"/>
      <c r="BV93" s="11"/>
      <c r="BW93" s="12"/>
      <c r="BX93" s="12"/>
      <c r="BY93" s="12"/>
      <c r="BZ93" s="12"/>
      <c r="CA93" s="11"/>
      <c r="CB93" s="12"/>
      <c r="CC93" s="12"/>
      <c r="CD93" s="12"/>
      <c r="CE93" s="12"/>
      <c r="CF93" s="11"/>
      <c r="CG93" s="12"/>
      <c r="CH93" s="12"/>
      <c r="CI93" s="12"/>
      <c r="CJ93" s="12"/>
      <c r="CK93" s="11"/>
      <c r="CL93" s="12"/>
      <c r="CM93" s="12"/>
      <c r="CN93" s="12"/>
      <c r="CO93" s="12"/>
      <c r="CP93" s="11"/>
      <c r="CQ93" s="12"/>
      <c r="CR93" s="12"/>
      <c r="CS93" s="12"/>
      <c r="CT93" s="12"/>
      <c r="CU93" s="11"/>
      <c r="CV93" s="12"/>
      <c r="CW93" s="12"/>
      <c r="CX93" s="12"/>
      <c r="CY93" s="12"/>
      <c r="CZ93" s="11"/>
      <c r="DA93" s="12"/>
      <c r="DB93" s="12"/>
      <c r="DC93" s="12"/>
      <c r="DD93" s="12"/>
      <c r="DE93" s="11"/>
      <c r="DF93" s="12"/>
      <c r="DG93" s="12"/>
      <c r="DH93" s="12"/>
      <c r="DI93" s="12"/>
      <c r="DJ93" s="11"/>
      <c r="DK93" s="12"/>
      <c r="DL93" s="12"/>
      <c r="DM93" s="12"/>
      <c r="DN93" s="12"/>
      <c r="DO93" s="11"/>
      <c r="DP93" s="12"/>
      <c r="DQ93" s="12"/>
      <c r="DR93" s="12"/>
      <c r="DS93" s="12"/>
      <c r="DT93" s="11"/>
      <c r="DU93" s="12"/>
      <c r="DV93" s="12"/>
      <c r="DW93" s="12"/>
      <c r="DX93" s="12"/>
      <c r="DY93" s="11"/>
      <c r="DZ93" s="12"/>
      <c r="EA93" s="12"/>
      <c r="EB93" s="12"/>
      <c r="EC93" s="12"/>
      <c r="ED93" s="11"/>
      <c r="EE93" s="12"/>
      <c r="EF93" s="12"/>
      <c r="EG93" s="12"/>
      <c r="EH93" s="12"/>
      <c r="EI93" s="11"/>
      <c r="EJ93" s="12"/>
      <c r="EK93" s="12"/>
      <c r="EL93" s="12"/>
      <c r="EM93" s="12"/>
      <c r="EN93" s="11"/>
      <c r="EO93" s="12"/>
      <c r="EP93" s="12"/>
      <c r="EQ93" s="12"/>
      <c r="ER93" s="12"/>
      <c r="ES93" s="11"/>
      <c r="ET93" s="12"/>
      <c r="EU93" s="12"/>
      <c r="EV93" s="12"/>
      <c r="EW93" s="12"/>
      <c r="EX93" s="11"/>
      <c r="EY93" s="12"/>
      <c r="EZ93" s="12"/>
      <c r="FA93" s="12"/>
      <c r="FB93" s="12"/>
      <c r="FC93" s="11"/>
      <c r="FD93" s="12"/>
      <c r="FE93" s="12"/>
      <c r="FF93" s="12"/>
      <c r="FG93" s="12"/>
      <c r="FH93" s="11"/>
      <c r="FI93" s="12"/>
      <c r="FJ93" s="12"/>
      <c r="FK93" s="12"/>
      <c r="FL93" s="12"/>
      <c r="FM93" s="11"/>
      <c r="FN93" s="12"/>
      <c r="FO93" s="12"/>
      <c r="FP93" s="12"/>
      <c r="FQ93" s="12"/>
      <c r="FR93" s="11"/>
      <c r="FS93" s="12"/>
      <c r="FT93" s="12"/>
      <c r="FU93" s="12"/>
      <c r="FV93" s="12"/>
      <c r="FW93" s="11"/>
      <c r="FX93" s="12"/>
      <c r="FY93" s="12"/>
      <c r="FZ93" s="12"/>
      <c r="GA93" s="12"/>
      <c r="GB93" s="11"/>
      <c r="GC93" s="12"/>
      <c r="GD93" s="12"/>
      <c r="GE93" s="12"/>
      <c r="GF93" s="12"/>
      <c r="GG93" s="11"/>
      <c r="GH93" s="12"/>
      <c r="GI93" s="12"/>
      <c r="GJ93" s="12"/>
      <c r="GK93" s="12"/>
      <c r="GL93" s="11"/>
      <c r="GM93" s="12"/>
      <c r="GN93" s="12"/>
      <c r="GO93" s="12"/>
      <c r="GP93" s="12"/>
      <c r="GQ93" s="11"/>
      <c r="GR93" s="12"/>
      <c r="GS93" s="12"/>
      <c r="GT93" s="12"/>
      <c r="GU93" s="12"/>
      <c r="GV93" s="11"/>
      <c r="GW93" s="12"/>
      <c r="GX93" s="12"/>
      <c r="GY93" s="12"/>
      <c r="GZ93" s="12"/>
      <c r="HA93" s="11"/>
      <c r="HB93" s="12"/>
      <c r="HC93" s="12"/>
      <c r="HD93" s="12"/>
      <c r="HE93" s="12"/>
      <c r="HF93" s="11"/>
      <c r="HG93" s="12"/>
      <c r="HH93" s="12"/>
      <c r="HI93" s="12"/>
      <c r="HJ93" s="12"/>
      <c r="HK93" s="11"/>
      <c r="HL93" s="12"/>
      <c r="HM93" s="12"/>
      <c r="HN93" s="12"/>
      <c r="HO93" s="12"/>
      <c r="HP93" s="197"/>
    </row>
    <row r="94" spans="1:225" ht="9" x14ac:dyDescent="0.15">
      <c r="A94" s="176"/>
      <c r="B94" s="157"/>
      <c r="C94" s="198">
        <f>Planilha!G2710</f>
        <v>0.21579999999999999</v>
      </c>
      <c r="D94" s="13">
        <f>$C$94*D91</f>
        <v>28555.79</v>
      </c>
      <c r="E94" s="14"/>
      <c r="F94" s="14"/>
      <c r="G94" s="14"/>
      <c r="H94" s="14"/>
      <c r="I94" s="13">
        <f>$C$94*I91</f>
        <v>19037.2</v>
      </c>
      <c r="J94" s="14"/>
      <c r="K94" s="14"/>
      <c r="L94" s="14"/>
      <c r="M94" s="14"/>
      <c r="N94" s="13">
        <f>$C$94*N91</f>
        <v>22643.32</v>
      </c>
      <c r="O94" s="14"/>
      <c r="P94" s="14"/>
      <c r="Q94" s="14"/>
      <c r="R94" s="14"/>
      <c r="S94" s="13">
        <f>$C$94*S91</f>
        <v>53028.81</v>
      </c>
      <c r="T94" s="14"/>
      <c r="U94" s="14"/>
      <c r="V94" s="14"/>
      <c r="W94" s="14"/>
      <c r="X94" s="13">
        <f>$C$94*X91</f>
        <v>230547.73</v>
      </c>
      <c r="Y94" s="14"/>
      <c r="Z94" s="14"/>
      <c r="AA94" s="14"/>
      <c r="AB94" s="14"/>
      <c r="AC94" s="13">
        <f>$C$94*AC91</f>
        <v>209069.5</v>
      </c>
      <c r="AD94" s="14"/>
      <c r="AE94" s="14"/>
      <c r="AF94" s="14"/>
      <c r="AG94" s="14"/>
      <c r="AH94" s="13">
        <f>$C$94*AH91</f>
        <v>155695.21</v>
      </c>
      <c r="AI94" s="14"/>
      <c r="AJ94" s="14"/>
      <c r="AK94" s="14"/>
      <c r="AL94" s="14"/>
      <c r="AM94" s="13">
        <f>$C$94*AM91</f>
        <v>177054.57</v>
      </c>
      <c r="AN94" s="14"/>
      <c r="AO94" s="14"/>
      <c r="AP94" s="14"/>
      <c r="AQ94" s="14"/>
      <c r="AR94" s="13">
        <f>$C$94*AR91</f>
        <v>178776.34</v>
      </c>
      <c r="AS94" s="14"/>
      <c r="AT94" s="14"/>
      <c r="AU94" s="14"/>
      <c r="AV94" s="14"/>
      <c r="AW94" s="13">
        <f>$C$94*AW91</f>
        <v>193028.58</v>
      </c>
      <c r="AX94" s="14"/>
      <c r="AY94" s="14"/>
      <c r="AZ94" s="14"/>
      <c r="BA94" s="14"/>
      <c r="BB94" s="13">
        <f>$C$94*BB91</f>
        <v>31660.81</v>
      </c>
      <c r="BC94" s="14"/>
      <c r="BD94" s="14"/>
      <c r="BE94" s="14"/>
      <c r="BF94" s="14"/>
      <c r="BG94" s="13">
        <f>$C$94*BG91</f>
        <v>27102.78</v>
      </c>
      <c r="BH94" s="14"/>
      <c r="BI94" s="14"/>
      <c r="BJ94" s="14"/>
      <c r="BK94" s="14"/>
      <c r="BL94" s="13">
        <f>$C$94*BL91</f>
        <v>6702.06</v>
      </c>
      <c r="BM94" s="14"/>
      <c r="BN94" s="14"/>
      <c r="BO94" s="14"/>
      <c r="BP94" s="14"/>
      <c r="BQ94" s="13">
        <f>$C$94*BQ91</f>
        <v>240942.12</v>
      </c>
      <c r="BR94" s="14"/>
      <c r="BS94" s="14"/>
      <c r="BT94" s="14"/>
      <c r="BU94" s="14"/>
      <c r="BV94" s="13">
        <f>$C$94*BV91</f>
        <v>249437.66</v>
      </c>
      <c r="BW94" s="14"/>
      <c r="BX94" s="14"/>
      <c r="BY94" s="14"/>
      <c r="BZ94" s="14"/>
      <c r="CA94" s="13">
        <f>$C$94*CA91</f>
        <v>251724.68</v>
      </c>
      <c r="CB94" s="14"/>
      <c r="CC94" s="14"/>
      <c r="CD94" s="14"/>
      <c r="CE94" s="14"/>
      <c r="CF94" s="13">
        <f>$C$94*CF91</f>
        <v>301206.37</v>
      </c>
      <c r="CG94" s="14"/>
      <c r="CH94" s="14"/>
      <c r="CI94" s="14"/>
      <c r="CJ94" s="14"/>
      <c r="CK94" s="13">
        <f>$C$94*CK91</f>
        <v>273456.86</v>
      </c>
      <c r="CL94" s="14"/>
      <c r="CM94" s="14"/>
      <c r="CN94" s="14"/>
      <c r="CO94" s="14"/>
      <c r="CP94" s="13">
        <f>$C$94*CP91</f>
        <v>263562.43</v>
      </c>
      <c r="CQ94" s="14"/>
      <c r="CR94" s="14"/>
      <c r="CS94" s="14"/>
      <c r="CT94" s="14"/>
      <c r="CU94" s="13">
        <f>$C$94*CU91</f>
        <v>15240.33</v>
      </c>
      <c r="CV94" s="14"/>
      <c r="CW94" s="14"/>
      <c r="CX94" s="14"/>
      <c r="CY94" s="14"/>
      <c r="CZ94" s="13">
        <f>$C$94*CZ91</f>
        <v>31209.31</v>
      </c>
      <c r="DA94" s="14"/>
      <c r="DB94" s="14"/>
      <c r="DC94" s="14"/>
      <c r="DD94" s="14"/>
      <c r="DE94" s="13">
        <f>$C$94*DE91</f>
        <v>61232.28</v>
      </c>
      <c r="DF94" s="14"/>
      <c r="DG94" s="14"/>
      <c r="DH94" s="14"/>
      <c r="DI94" s="14"/>
      <c r="DJ94" s="13">
        <f>$C$94*DJ91</f>
        <v>50060.52</v>
      </c>
      <c r="DK94" s="14"/>
      <c r="DL94" s="14"/>
      <c r="DM94" s="14"/>
      <c r="DN94" s="14"/>
      <c r="DO94" s="13">
        <f>$C$94*DO91</f>
        <v>116515.26</v>
      </c>
      <c r="DP94" s="14"/>
      <c r="DQ94" s="14"/>
      <c r="DR94" s="14"/>
      <c r="DS94" s="14"/>
      <c r="DT94" s="13">
        <f>$C$94*DT91</f>
        <v>142231</v>
      </c>
      <c r="DU94" s="14"/>
      <c r="DV94" s="14"/>
      <c r="DW94" s="14"/>
      <c r="DX94" s="14"/>
      <c r="DY94" s="13">
        <f>$C$94*DY91</f>
        <v>126020.43</v>
      </c>
      <c r="DZ94" s="14"/>
      <c r="EA94" s="14"/>
      <c r="EB94" s="14"/>
      <c r="EC94" s="14"/>
      <c r="ED94" s="13">
        <f>$C$94*ED91</f>
        <v>131658.13</v>
      </c>
      <c r="EE94" s="14"/>
      <c r="EF94" s="14"/>
      <c r="EG94" s="14"/>
      <c r="EH94" s="14"/>
      <c r="EI94" s="13">
        <f>$C$94*EI91</f>
        <v>86492.91</v>
      </c>
      <c r="EJ94" s="14"/>
      <c r="EK94" s="14"/>
      <c r="EL94" s="14"/>
      <c r="EM94" s="14"/>
      <c r="EN94" s="13">
        <f>$C$94*EN91</f>
        <v>14927.13</v>
      </c>
      <c r="EO94" s="14"/>
      <c r="EP94" s="14"/>
      <c r="EQ94" s="14"/>
      <c r="ER94" s="14"/>
      <c r="ES94" s="13">
        <f>$C$94*ES91</f>
        <v>23164.73</v>
      </c>
      <c r="ET94" s="14"/>
      <c r="EU94" s="14"/>
      <c r="EV94" s="14"/>
      <c r="EW94" s="14"/>
      <c r="EX94" s="13">
        <f>$C$94*EX91</f>
        <v>0</v>
      </c>
      <c r="EY94" s="14"/>
      <c r="EZ94" s="14"/>
      <c r="FA94" s="14"/>
      <c r="FB94" s="14"/>
      <c r="FC94" s="13">
        <f>$C$94*FC91</f>
        <v>0</v>
      </c>
      <c r="FD94" s="14"/>
      <c r="FE94" s="14"/>
      <c r="FF94" s="14"/>
      <c r="FG94" s="14"/>
      <c r="FH94" s="13">
        <f>$C$94*FH91</f>
        <v>0</v>
      </c>
      <c r="FI94" s="14"/>
      <c r="FJ94" s="14"/>
      <c r="FK94" s="14"/>
      <c r="FL94" s="14"/>
      <c r="FM94" s="13">
        <f>$C$94*FM91</f>
        <v>0</v>
      </c>
      <c r="FN94" s="14"/>
      <c r="FO94" s="14"/>
      <c r="FP94" s="14"/>
      <c r="FQ94" s="14"/>
      <c r="FR94" s="13">
        <f>$C$94*FR91</f>
        <v>0</v>
      </c>
      <c r="FS94" s="14"/>
      <c r="FT94" s="14"/>
      <c r="FU94" s="14"/>
      <c r="FV94" s="14"/>
      <c r="FW94" s="13">
        <f>$C$94*FW91</f>
        <v>0</v>
      </c>
      <c r="FX94" s="14"/>
      <c r="FY94" s="14"/>
      <c r="FZ94" s="14"/>
      <c r="GA94" s="14"/>
      <c r="GB94" s="13">
        <f>$C$94*GB91</f>
        <v>0</v>
      </c>
      <c r="GC94" s="14"/>
      <c r="GD94" s="14"/>
      <c r="GE94" s="14"/>
      <c r="GF94" s="14"/>
      <c r="GG94" s="13">
        <f>$C$94*GG91</f>
        <v>0</v>
      </c>
      <c r="GH94" s="14"/>
      <c r="GI94" s="14"/>
      <c r="GJ94" s="14"/>
      <c r="GK94" s="14"/>
      <c r="GL94" s="13">
        <f>$C$94*GL91</f>
        <v>0</v>
      </c>
      <c r="GM94" s="14"/>
      <c r="GN94" s="14"/>
      <c r="GO94" s="14"/>
      <c r="GP94" s="14"/>
      <c r="GQ94" s="13">
        <f>$C$94*GQ91</f>
        <v>0</v>
      </c>
      <c r="GR94" s="14"/>
      <c r="GS94" s="14"/>
      <c r="GT94" s="14"/>
      <c r="GU94" s="14"/>
      <c r="GV94" s="13">
        <f>$C$94*GV91</f>
        <v>0</v>
      </c>
      <c r="GW94" s="14"/>
      <c r="GX94" s="14"/>
      <c r="GY94" s="14"/>
      <c r="GZ94" s="14"/>
      <c r="HA94" s="13">
        <f>$C$94*HA91</f>
        <v>0</v>
      </c>
      <c r="HB94" s="14"/>
      <c r="HC94" s="14"/>
      <c r="HD94" s="14"/>
      <c r="HE94" s="14"/>
      <c r="HF94" s="13">
        <f>$C$94*HF91</f>
        <v>0</v>
      </c>
      <c r="HG94" s="14"/>
      <c r="HH94" s="14"/>
      <c r="HI94" s="14"/>
      <c r="HJ94" s="14"/>
      <c r="HK94" s="13">
        <f>$C$94*HK91</f>
        <v>0</v>
      </c>
      <c r="HL94" s="14"/>
      <c r="HM94" s="14"/>
      <c r="HN94" s="14"/>
      <c r="HO94" s="14"/>
      <c r="HP94" s="179">
        <f>SUM(D94:HO94)</f>
        <v>3711984.85</v>
      </c>
      <c r="HQ94" s="981"/>
    </row>
    <row r="95" spans="1:225" ht="9" x14ac:dyDescent="0.15">
      <c r="A95" s="180"/>
      <c r="B95" s="184"/>
      <c r="C95" s="186"/>
      <c r="D95" s="10"/>
      <c r="E95" s="9"/>
      <c r="F95" s="9"/>
      <c r="G95" s="9"/>
      <c r="H95" s="9"/>
      <c r="I95" s="10"/>
      <c r="J95" s="9"/>
      <c r="K95" s="9"/>
      <c r="L95" s="9"/>
      <c r="M95" s="9"/>
      <c r="N95" s="10"/>
      <c r="O95" s="9"/>
      <c r="P95" s="9"/>
      <c r="Q95" s="9"/>
      <c r="R95" s="9"/>
      <c r="S95" s="10"/>
      <c r="T95" s="9"/>
      <c r="U95" s="9"/>
      <c r="V95" s="9"/>
      <c r="W95" s="9"/>
      <c r="X95" s="10"/>
      <c r="Y95" s="9"/>
      <c r="Z95" s="9"/>
      <c r="AA95" s="9"/>
      <c r="AB95" s="9"/>
      <c r="AC95" s="10"/>
      <c r="AD95" s="9"/>
      <c r="AE95" s="9"/>
      <c r="AF95" s="9"/>
      <c r="AG95" s="9"/>
      <c r="AH95" s="10"/>
      <c r="AI95" s="9"/>
      <c r="AJ95" s="9"/>
      <c r="AK95" s="9"/>
      <c r="AL95" s="9"/>
      <c r="AM95" s="10"/>
      <c r="AN95" s="9"/>
      <c r="AO95" s="9"/>
      <c r="AP95" s="9"/>
      <c r="AQ95" s="9"/>
      <c r="AR95" s="10"/>
      <c r="AS95" s="9"/>
      <c r="AT95" s="9"/>
      <c r="AU95" s="9"/>
      <c r="AV95" s="9"/>
      <c r="AW95" s="10"/>
      <c r="AX95" s="9"/>
      <c r="AY95" s="9"/>
      <c r="AZ95" s="9"/>
      <c r="BA95" s="9"/>
      <c r="BB95" s="10"/>
      <c r="BC95" s="9"/>
      <c r="BD95" s="9"/>
      <c r="BE95" s="9"/>
      <c r="BF95" s="9"/>
      <c r="BG95" s="10"/>
      <c r="BH95" s="9"/>
      <c r="BI95" s="9"/>
      <c r="BJ95" s="9"/>
      <c r="BK95" s="9"/>
      <c r="BL95" s="10"/>
      <c r="BM95" s="9"/>
      <c r="BN95" s="9"/>
      <c r="BO95" s="9"/>
      <c r="BP95" s="9"/>
      <c r="BQ95" s="10"/>
      <c r="BR95" s="9"/>
      <c r="BS95" s="9"/>
      <c r="BT95" s="9"/>
      <c r="BU95" s="9"/>
      <c r="BV95" s="10"/>
      <c r="BW95" s="9"/>
      <c r="BX95" s="9"/>
      <c r="BY95" s="9"/>
      <c r="BZ95" s="9"/>
      <c r="CA95" s="10"/>
      <c r="CB95" s="9"/>
      <c r="CC95" s="9"/>
      <c r="CD95" s="9"/>
      <c r="CE95" s="9"/>
      <c r="CF95" s="10"/>
      <c r="CG95" s="9"/>
      <c r="CH95" s="9"/>
      <c r="CI95" s="9"/>
      <c r="CJ95" s="9"/>
      <c r="CK95" s="10"/>
      <c r="CL95" s="9"/>
      <c r="CM95" s="9"/>
      <c r="CN95" s="9"/>
      <c r="CO95" s="9"/>
      <c r="CP95" s="10"/>
      <c r="CQ95" s="9"/>
      <c r="CR95" s="9"/>
      <c r="CS95" s="9"/>
      <c r="CT95" s="9"/>
      <c r="CU95" s="10"/>
      <c r="CV95" s="9"/>
      <c r="CW95" s="9"/>
      <c r="CX95" s="9"/>
      <c r="CY95" s="9"/>
      <c r="CZ95" s="10"/>
      <c r="DA95" s="9"/>
      <c r="DB95" s="9"/>
      <c r="DC95" s="9"/>
      <c r="DD95" s="9"/>
      <c r="DE95" s="10"/>
      <c r="DF95" s="9"/>
      <c r="DG95" s="9"/>
      <c r="DH95" s="9"/>
      <c r="DI95" s="9"/>
      <c r="DJ95" s="10"/>
      <c r="DK95" s="9"/>
      <c r="DL95" s="9"/>
      <c r="DM95" s="9"/>
      <c r="DN95" s="9"/>
      <c r="DO95" s="10"/>
      <c r="DP95" s="9"/>
      <c r="DQ95" s="9"/>
      <c r="DR95" s="9"/>
      <c r="DS95" s="9"/>
      <c r="DT95" s="10"/>
      <c r="DU95" s="9"/>
      <c r="DV95" s="9"/>
      <c r="DW95" s="9"/>
      <c r="DX95" s="9"/>
      <c r="DY95" s="10"/>
      <c r="DZ95" s="9"/>
      <c r="EA95" s="9"/>
      <c r="EB95" s="9"/>
      <c r="EC95" s="9"/>
      <c r="ED95" s="10"/>
      <c r="EE95" s="9"/>
      <c r="EF95" s="9"/>
      <c r="EG95" s="9"/>
      <c r="EH95" s="9"/>
      <c r="EI95" s="10"/>
      <c r="EJ95" s="9"/>
      <c r="EK95" s="9"/>
      <c r="EL95" s="9"/>
      <c r="EM95" s="9"/>
      <c r="EN95" s="10"/>
      <c r="EO95" s="9"/>
      <c r="EP95" s="9"/>
      <c r="EQ95" s="9"/>
      <c r="ER95" s="9"/>
      <c r="ES95" s="10"/>
      <c r="ET95" s="9"/>
      <c r="EU95" s="9"/>
      <c r="EV95" s="9"/>
      <c r="EW95" s="9"/>
      <c r="EX95" s="10"/>
      <c r="EY95" s="9"/>
      <c r="EZ95" s="9"/>
      <c r="FA95" s="9"/>
      <c r="FB95" s="9"/>
      <c r="FC95" s="10"/>
      <c r="FD95" s="9"/>
      <c r="FE95" s="9"/>
      <c r="FF95" s="9"/>
      <c r="FG95" s="9"/>
      <c r="FH95" s="10"/>
      <c r="FI95" s="9"/>
      <c r="FJ95" s="9"/>
      <c r="FK95" s="9"/>
      <c r="FL95" s="9"/>
      <c r="FM95" s="10"/>
      <c r="FN95" s="9"/>
      <c r="FO95" s="9"/>
      <c r="FP95" s="9"/>
      <c r="FQ95" s="9"/>
      <c r="FR95" s="10"/>
      <c r="FS95" s="9"/>
      <c r="FT95" s="9"/>
      <c r="FU95" s="9"/>
      <c r="FV95" s="9"/>
      <c r="FW95" s="10"/>
      <c r="FX95" s="9"/>
      <c r="FY95" s="9"/>
      <c r="FZ95" s="9"/>
      <c r="GA95" s="9"/>
      <c r="GB95" s="10"/>
      <c r="GC95" s="9"/>
      <c r="GD95" s="9"/>
      <c r="GE95" s="9"/>
      <c r="GF95" s="9"/>
      <c r="GG95" s="10"/>
      <c r="GH95" s="9"/>
      <c r="GI95" s="9"/>
      <c r="GJ95" s="9"/>
      <c r="GK95" s="9"/>
      <c r="GL95" s="10"/>
      <c r="GM95" s="9"/>
      <c r="GN95" s="9"/>
      <c r="GO95" s="9"/>
      <c r="GP95" s="9"/>
      <c r="GQ95" s="10"/>
      <c r="GR95" s="9"/>
      <c r="GS95" s="9"/>
      <c r="GT95" s="9"/>
      <c r="GU95" s="9"/>
      <c r="GV95" s="10"/>
      <c r="GW95" s="9"/>
      <c r="GX95" s="9"/>
      <c r="GY95" s="9"/>
      <c r="GZ95" s="9"/>
      <c r="HA95" s="10"/>
      <c r="HB95" s="9"/>
      <c r="HC95" s="9"/>
      <c r="HD95" s="9"/>
      <c r="HE95" s="9"/>
      <c r="HF95" s="10"/>
      <c r="HG95" s="9"/>
      <c r="HH95" s="9"/>
      <c r="HI95" s="9"/>
      <c r="HJ95" s="9"/>
      <c r="HK95" s="10"/>
      <c r="HL95" s="9"/>
      <c r="HM95" s="9"/>
      <c r="HN95" s="9"/>
      <c r="HO95" s="9"/>
      <c r="HP95" s="175"/>
    </row>
    <row r="96" spans="1:225" ht="9" x14ac:dyDescent="0.15">
      <c r="A96" s="192"/>
      <c r="B96" s="193"/>
      <c r="C96" s="181"/>
      <c r="D96" s="11"/>
      <c r="E96" s="12"/>
      <c r="F96" s="12"/>
      <c r="G96" s="12"/>
      <c r="H96" s="12"/>
      <c r="I96" s="11"/>
      <c r="J96" s="12"/>
      <c r="K96" s="12"/>
      <c r="L96" s="12"/>
      <c r="M96" s="12"/>
      <c r="N96" s="11"/>
      <c r="O96" s="12"/>
      <c r="P96" s="12"/>
      <c r="Q96" s="12"/>
      <c r="R96" s="12"/>
      <c r="S96" s="11"/>
      <c r="T96" s="12"/>
      <c r="U96" s="12"/>
      <c r="V96" s="12"/>
      <c r="W96" s="12"/>
      <c r="X96" s="11"/>
      <c r="Y96" s="12"/>
      <c r="Z96" s="12"/>
      <c r="AA96" s="12"/>
      <c r="AB96" s="12"/>
      <c r="AC96" s="11"/>
      <c r="AD96" s="12"/>
      <c r="AE96" s="12"/>
      <c r="AF96" s="12"/>
      <c r="AG96" s="12"/>
      <c r="AH96" s="11"/>
      <c r="AI96" s="12"/>
      <c r="AJ96" s="12"/>
      <c r="AK96" s="12"/>
      <c r="AL96" s="12"/>
      <c r="AM96" s="11"/>
      <c r="AN96" s="12"/>
      <c r="AO96" s="12"/>
      <c r="AP96" s="12"/>
      <c r="AQ96" s="12"/>
      <c r="AR96" s="11"/>
      <c r="AS96" s="12"/>
      <c r="AT96" s="12"/>
      <c r="AU96" s="12"/>
      <c r="AV96" s="12"/>
      <c r="AW96" s="11"/>
      <c r="AX96" s="12"/>
      <c r="AY96" s="12"/>
      <c r="AZ96" s="12"/>
      <c r="BA96" s="12"/>
      <c r="BB96" s="11"/>
      <c r="BC96" s="12"/>
      <c r="BD96" s="12"/>
      <c r="BE96" s="12"/>
      <c r="BF96" s="12"/>
      <c r="BG96" s="11"/>
      <c r="BH96" s="12"/>
      <c r="BI96" s="12"/>
      <c r="BJ96" s="12"/>
      <c r="BK96" s="12"/>
      <c r="BL96" s="11"/>
      <c r="BM96" s="12"/>
      <c r="BN96" s="12"/>
      <c r="BO96" s="12"/>
      <c r="BP96" s="12"/>
      <c r="BQ96" s="11"/>
      <c r="BR96" s="12"/>
      <c r="BS96" s="12"/>
      <c r="BT96" s="12"/>
      <c r="BU96" s="12"/>
      <c r="BV96" s="11"/>
      <c r="BW96" s="12"/>
      <c r="BX96" s="12"/>
      <c r="BY96" s="12"/>
      <c r="BZ96" s="12"/>
      <c r="CA96" s="11"/>
      <c r="CB96" s="12"/>
      <c r="CC96" s="12"/>
      <c r="CD96" s="12"/>
      <c r="CE96" s="12"/>
      <c r="CF96" s="11"/>
      <c r="CG96" s="12"/>
      <c r="CH96" s="12"/>
      <c r="CI96" s="12"/>
      <c r="CJ96" s="12"/>
      <c r="CK96" s="11"/>
      <c r="CL96" s="12"/>
      <c r="CM96" s="12"/>
      <c r="CN96" s="12"/>
      <c r="CO96" s="12"/>
      <c r="CP96" s="11"/>
      <c r="CQ96" s="12"/>
      <c r="CR96" s="12"/>
      <c r="CS96" s="12"/>
      <c r="CT96" s="12"/>
      <c r="CU96" s="11"/>
      <c r="CV96" s="12"/>
      <c r="CW96" s="12"/>
      <c r="CX96" s="12"/>
      <c r="CY96" s="12"/>
      <c r="CZ96" s="11"/>
      <c r="DA96" s="12"/>
      <c r="DB96" s="12"/>
      <c r="DC96" s="12"/>
      <c r="DD96" s="12"/>
      <c r="DE96" s="11"/>
      <c r="DF96" s="12"/>
      <c r="DG96" s="12"/>
      <c r="DH96" s="12"/>
      <c r="DI96" s="12"/>
      <c r="DJ96" s="11"/>
      <c r="DK96" s="12"/>
      <c r="DL96" s="12"/>
      <c r="DM96" s="12"/>
      <c r="DN96" s="12"/>
      <c r="DO96" s="11"/>
      <c r="DP96" s="12"/>
      <c r="DQ96" s="12"/>
      <c r="DR96" s="12"/>
      <c r="DS96" s="12"/>
      <c r="DT96" s="11"/>
      <c r="DU96" s="12"/>
      <c r="DV96" s="12"/>
      <c r="DW96" s="12"/>
      <c r="DX96" s="12"/>
      <c r="DY96" s="11"/>
      <c r="DZ96" s="12"/>
      <c r="EA96" s="12"/>
      <c r="EB96" s="12"/>
      <c r="EC96" s="12"/>
      <c r="ED96" s="11"/>
      <c r="EE96" s="12"/>
      <c r="EF96" s="12"/>
      <c r="EG96" s="12"/>
      <c r="EH96" s="12"/>
      <c r="EI96" s="11"/>
      <c r="EJ96" s="12"/>
      <c r="EK96" s="12"/>
      <c r="EL96" s="12"/>
      <c r="EM96" s="12"/>
      <c r="EN96" s="11"/>
      <c r="EO96" s="12"/>
      <c r="EP96" s="12"/>
      <c r="EQ96" s="12"/>
      <c r="ER96" s="12"/>
      <c r="ES96" s="11"/>
      <c r="ET96" s="12"/>
      <c r="EU96" s="12"/>
      <c r="EV96" s="12"/>
      <c r="EW96" s="12"/>
      <c r="EX96" s="11"/>
      <c r="EY96" s="12"/>
      <c r="EZ96" s="12"/>
      <c r="FA96" s="12"/>
      <c r="FB96" s="12"/>
      <c r="FC96" s="11"/>
      <c r="FD96" s="12"/>
      <c r="FE96" s="12"/>
      <c r="FF96" s="12"/>
      <c r="FG96" s="12"/>
      <c r="FH96" s="11"/>
      <c r="FI96" s="12"/>
      <c r="FJ96" s="12"/>
      <c r="FK96" s="12"/>
      <c r="FL96" s="12"/>
      <c r="FM96" s="11"/>
      <c r="FN96" s="12"/>
      <c r="FO96" s="12"/>
      <c r="FP96" s="12"/>
      <c r="FQ96" s="12"/>
      <c r="FR96" s="11"/>
      <c r="FS96" s="12"/>
      <c r="FT96" s="12"/>
      <c r="FU96" s="12"/>
      <c r="FV96" s="12"/>
      <c r="FW96" s="11"/>
      <c r="FX96" s="12"/>
      <c r="FY96" s="12"/>
      <c r="FZ96" s="12"/>
      <c r="GA96" s="12"/>
      <c r="GB96" s="11"/>
      <c r="GC96" s="12"/>
      <c r="GD96" s="12"/>
      <c r="GE96" s="12"/>
      <c r="GF96" s="12"/>
      <c r="GG96" s="11"/>
      <c r="GH96" s="12"/>
      <c r="GI96" s="12"/>
      <c r="GJ96" s="12"/>
      <c r="GK96" s="12"/>
      <c r="GL96" s="11"/>
      <c r="GM96" s="12"/>
      <c r="GN96" s="12"/>
      <c r="GO96" s="12"/>
      <c r="GP96" s="12"/>
      <c r="GQ96" s="11"/>
      <c r="GR96" s="12"/>
      <c r="GS96" s="12"/>
      <c r="GT96" s="12"/>
      <c r="GU96" s="12"/>
      <c r="GV96" s="11"/>
      <c r="GW96" s="12"/>
      <c r="GX96" s="12"/>
      <c r="GY96" s="12"/>
      <c r="GZ96" s="12"/>
      <c r="HA96" s="11"/>
      <c r="HB96" s="12"/>
      <c r="HC96" s="12"/>
      <c r="HD96" s="12"/>
      <c r="HE96" s="12"/>
      <c r="HF96" s="11"/>
      <c r="HG96" s="12"/>
      <c r="HH96" s="12"/>
      <c r="HI96" s="12"/>
      <c r="HJ96" s="12"/>
      <c r="HK96" s="11"/>
      <c r="HL96" s="12"/>
      <c r="HM96" s="12"/>
      <c r="HN96" s="12"/>
      <c r="HO96" s="12"/>
      <c r="HP96" s="194"/>
    </row>
    <row r="97" spans="1:225" ht="9" x14ac:dyDescent="0.15">
      <c r="A97" s="195" t="s">
        <v>18895</v>
      </c>
      <c r="B97" s="157"/>
      <c r="C97" s="159"/>
      <c r="D97" s="13">
        <f>SUM(E45,E69)</f>
        <v>0</v>
      </c>
      <c r="E97" s="14"/>
      <c r="F97" s="14"/>
      <c r="G97" s="14"/>
      <c r="H97" s="14"/>
      <c r="I97" s="13">
        <f>SUM(J45,J69)</f>
        <v>0</v>
      </c>
      <c r="J97" s="14"/>
      <c r="K97" s="14"/>
      <c r="L97" s="14"/>
      <c r="M97" s="14"/>
      <c r="N97" s="13">
        <f>SUM(O45,O69)</f>
        <v>667106.18000000005</v>
      </c>
      <c r="O97" s="14"/>
      <c r="P97" s="14"/>
      <c r="Q97" s="14"/>
      <c r="R97" s="14"/>
      <c r="S97" s="13">
        <f>SUM(T45,T69)</f>
        <v>667106.18000000005</v>
      </c>
      <c r="T97" s="14"/>
      <c r="U97" s="14"/>
      <c r="V97" s="14"/>
      <c r="W97" s="14"/>
      <c r="X97" s="13">
        <f>SUM(Y45,Y69)</f>
        <v>667106.18000000005</v>
      </c>
      <c r="Y97" s="14"/>
      <c r="Z97" s="14"/>
      <c r="AA97" s="14"/>
      <c r="AB97" s="14"/>
      <c r="AC97" s="13">
        <f>SUM(AD45,AD69)</f>
        <v>706992.5</v>
      </c>
      <c r="AD97" s="14"/>
      <c r="AE97" s="14"/>
      <c r="AF97" s="14"/>
      <c r="AG97" s="14"/>
      <c r="AH97" s="13">
        <f>SUM(AI45,AI69)</f>
        <v>706992.5</v>
      </c>
      <c r="AI97" s="14"/>
      <c r="AJ97" s="14"/>
      <c r="AK97" s="14"/>
      <c r="AL97" s="14"/>
      <c r="AM97" s="13">
        <f>SUM(AN45,AN69)</f>
        <v>706992.5</v>
      </c>
      <c r="AN97" s="14"/>
      <c r="AO97" s="14"/>
      <c r="AP97" s="14"/>
      <c r="AQ97" s="14"/>
      <c r="AR97" s="13">
        <f>SUM(AS45,AS69)</f>
        <v>706992.5</v>
      </c>
      <c r="AS97" s="14"/>
      <c r="AT97" s="14"/>
      <c r="AU97" s="14"/>
      <c r="AV97" s="14"/>
      <c r="AW97" s="13">
        <f>SUM(AX45,AX69)</f>
        <v>706992.51</v>
      </c>
      <c r="AX97" s="14"/>
      <c r="AY97" s="14"/>
      <c r="AZ97" s="14"/>
      <c r="BA97" s="14"/>
      <c r="BB97" s="13">
        <f>SUM(BC45,BC69)</f>
        <v>0</v>
      </c>
      <c r="BC97" s="14"/>
      <c r="BD97" s="14"/>
      <c r="BE97" s="14"/>
      <c r="BF97" s="14"/>
      <c r="BG97" s="13">
        <f>SUM(BH45,BH69)</f>
        <v>0</v>
      </c>
      <c r="BH97" s="14"/>
      <c r="BI97" s="14"/>
      <c r="BJ97" s="14"/>
      <c r="BK97" s="14"/>
      <c r="BL97" s="13">
        <f>SUM(BM45,BM69)</f>
        <v>0</v>
      </c>
      <c r="BM97" s="14"/>
      <c r="BN97" s="14"/>
      <c r="BO97" s="14"/>
      <c r="BP97" s="14"/>
      <c r="BQ97" s="13">
        <f>SUM(BR45,BR69)</f>
        <v>1632134.58</v>
      </c>
      <c r="BR97" s="14"/>
      <c r="BS97" s="14"/>
      <c r="BT97" s="14"/>
      <c r="BU97" s="14"/>
      <c r="BV97" s="13">
        <f>SUM(BW45,BW69)</f>
        <v>1745715.48</v>
      </c>
      <c r="BW97" s="14"/>
      <c r="BX97" s="14"/>
      <c r="BY97" s="14"/>
      <c r="BZ97" s="14"/>
      <c r="CA97" s="13">
        <f>SUM(CB45,CB69)</f>
        <v>1745715.48</v>
      </c>
      <c r="CB97" s="14"/>
      <c r="CC97" s="14"/>
      <c r="CD97" s="14"/>
      <c r="CE97" s="14"/>
      <c r="CF97" s="13">
        <f>SUM(CG45,CG69)</f>
        <v>1745715.48</v>
      </c>
      <c r="CG97" s="14"/>
      <c r="CH97" s="14"/>
      <c r="CI97" s="14"/>
      <c r="CJ97" s="14"/>
      <c r="CK97" s="13">
        <f>SUM(CL45,CL69)</f>
        <v>1745715.49</v>
      </c>
      <c r="CL97" s="14"/>
      <c r="CM97" s="14"/>
      <c r="CN97" s="14"/>
      <c r="CO97" s="14"/>
      <c r="CP97" s="13">
        <f>SUM(CQ45,CQ69)</f>
        <v>113580.89</v>
      </c>
      <c r="CQ97" s="14"/>
      <c r="CR97" s="14"/>
      <c r="CS97" s="14"/>
      <c r="CT97" s="14"/>
      <c r="CU97" s="13">
        <f>SUM(CV45,CV69)</f>
        <v>0</v>
      </c>
      <c r="CV97" s="14"/>
      <c r="CW97" s="14"/>
      <c r="CX97" s="14"/>
      <c r="CY97" s="14"/>
      <c r="CZ97" s="13">
        <f>SUM(DA45,DA69)</f>
        <v>0</v>
      </c>
      <c r="DA97" s="14"/>
      <c r="DB97" s="14"/>
      <c r="DC97" s="14"/>
      <c r="DD97" s="14"/>
      <c r="DE97" s="13">
        <f>SUM(DF45,DF69)</f>
        <v>0</v>
      </c>
      <c r="DF97" s="14"/>
      <c r="DG97" s="14"/>
      <c r="DH97" s="14"/>
      <c r="DI97" s="14"/>
      <c r="DJ97" s="13">
        <f>SUM(DK45,DK69)</f>
        <v>1012368.7</v>
      </c>
      <c r="DK97" s="14"/>
      <c r="DL97" s="14"/>
      <c r="DM97" s="14"/>
      <c r="DN97" s="14"/>
      <c r="DO97" s="13">
        <f>SUM(DP45,DP69)</f>
        <v>1061826.97</v>
      </c>
      <c r="DP97" s="14"/>
      <c r="DQ97" s="14"/>
      <c r="DR97" s="14"/>
      <c r="DS97" s="14"/>
      <c r="DT97" s="13">
        <f>SUM(DU45,DU69)</f>
        <v>1061826.97</v>
      </c>
      <c r="DU97" s="14"/>
      <c r="DV97" s="14"/>
      <c r="DW97" s="14"/>
      <c r="DX97" s="14"/>
      <c r="DY97" s="13">
        <f>SUM(DZ45,DZ69)</f>
        <v>1061826.97</v>
      </c>
      <c r="DZ97" s="14"/>
      <c r="EA97" s="14"/>
      <c r="EB97" s="14"/>
      <c r="EC97" s="14"/>
      <c r="ED97" s="13">
        <f>SUM(EE45,EE69)</f>
        <v>1061826.99</v>
      </c>
      <c r="EE97" s="14"/>
      <c r="EF97" s="14"/>
      <c r="EG97" s="14"/>
      <c r="EH97" s="14"/>
      <c r="EI97" s="13">
        <f>SUM(EJ45,EJ69)</f>
        <v>49458.25</v>
      </c>
      <c r="EJ97" s="14"/>
      <c r="EK97" s="14"/>
      <c r="EL97" s="14"/>
      <c r="EM97" s="14"/>
      <c r="EN97" s="13">
        <f>SUM(EO45,EO69)</f>
        <v>0</v>
      </c>
      <c r="EO97" s="14"/>
      <c r="EP97" s="14"/>
      <c r="EQ97" s="14"/>
      <c r="ER97" s="14"/>
      <c r="ES97" s="13">
        <f>SUM(ET45,ET69)</f>
        <v>0</v>
      </c>
      <c r="ET97" s="14"/>
      <c r="EU97" s="14"/>
      <c r="EV97" s="14"/>
      <c r="EW97" s="14"/>
      <c r="EX97" s="13">
        <f>SUM(EY45,EY69)</f>
        <v>0</v>
      </c>
      <c r="EY97" s="14"/>
      <c r="EZ97" s="14"/>
      <c r="FA97" s="14"/>
      <c r="FB97" s="14"/>
      <c r="FC97" s="13">
        <f>SUM(FD45,FD69)</f>
        <v>0</v>
      </c>
      <c r="FD97" s="14"/>
      <c r="FE97" s="14"/>
      <c r="FF97" s="14"/>
      <c r="FG97" s="14"/>
      <c r="FH97" s="13">
        <f>SUM(FI45,FI69)</f>
        <v>0</v>
      </c>
      <c r="FI97" s="14"/>
      <c r="FJ97" s="14"/>
      <c r="FK97" s="14"/>
      <c r="FL97" s="14"/>
      <c r="FM97" s="13">
        <f>SUM(FN45,FN69)</f>
        <v>0</v>
      </c>
      <c r="FN97" s="14"/>
      <c r="FO97" s="14"/>
      <c r="FP97" s="14"/>
      <c r="FQ97" s="14"/>
      <c r="FR97" s="13">
        <f>SUM(FS45,FS69)</f>
        <v>0</v>
      </c>
      <c r="FS97" s="14"/>
      <c r="FT97" s="14"/>
      <c r="FU97" s="14"/>
      <c r="FV97" s="14"/>
      <c r="FW97" s="13">
        <f>SUM(FX45,FX69)</f>
        <v>0</v>
      </c>
      <c r="FX97" s="14"/>
      <c r="FY97" s="14"/>
      <c r="FZ97" s="14"/>
      <c r="GA97" s="14"/>
      <c r="GB97" s="13">
        <f>SUM(GC45,GC69)</f>
        <v>0</v>
      </c>
      <c r="GC97" s="14"/>
      <c r="GD97" s="14"/>
      <c r="GE97" s="14"/>
      <c r="GF97" s="14"/>
      <c r="GG97" s="13">
        <f>SUM(GH45,GH69)</f>
        <v>0</v>
      </c>
      <c r="GH97" s="14"/>
      <c r="GI97" s="14"/>
      <c r="GJ97" s="14"/>
      <c r="GK97" s="14"/>
      <c r="GL97" s="13">
        <f>SUM(GM45,GM69)</f>
        <v>0</v>
      </c>
      <c r="GM97" s="14"/>
      <c r="GN97" s="14"/>
      <c r="GO97" s="14"/>
      <c r="GP97" s="14"/>
      <c r="GQ97" s="13">
        <f>SUM(GR45,GR69)</f>
        <v>0</v>
      </c>
      <c r="GR97" s="14"/>
      <c r="GS97" s="14"/>
      <c r="GT97" s="14"/>
      <c r="GU97" s="14"/>
      <c r="GV97" s="13">
        <f>SUM(GW45,GW69)</f>
        <v>0</v>
      </c>
      <c r="GW97" s="14"/>
      <c r="GX97" s="14"/>
      <c r="GY97" s="14"/>
      <c r="GZ97" s="14"/>
      <c r="HA97" s="13">
        <f>SUM(HB45,HB69)</f>
        <v>0</v>
      </c>
      <c r="HB97" s="14"/>
      <c r="HC97" s="14"/>
      <c r="HD97" s="14"/>
      <c r="HE97" s="14"/>
      <c r="HF97" s="13">
        <f>SUM(HG45,HG69)</f>
        <v>0</v>
      </c>
      <c r="HG97" s="14"/>
      <c r="HH97" s="14"/>
      <c r="HI97" s="14"/>
      <c r="HJ97" s="14"/>
      <c r="HK97" s="13">
        <f>SUM(HL45,HL69)</f>
        <v>0</v>
      </c>
      <c r="HL97" s="14"/>
      <c r="HM97" s="14"/>
      <c r="HN97" s="14"/>
      <c r="HO97" s="14"/>
      <c r="HP97" s="179">
        <f>SUM(D97:HO97)</f>
        <v>19573993.300000001</v>
      </c>
      <c r="HQ97" s="981"/>
    </row>
    <row r="98" spans="1:225" ht="9" x14ac:dyDescent="0.15">
      <c r="A98" s="180"/>
      <c r="B98" s="184"/>
      <c r="C98" s="186"/>
      <c r="D98" s="10"/>
      <c r="E98" s="9"/>
      <c r="F98" s="9"/>
      <c r="G98" s="9"/>
      <c r="H98" s="9"/>
      <c r="I98" s="10"/>
      <c r="J98" s="9"/>
      <c r="K98" s="9"/>
      <c r="L98" s="9"/>
      <c r="M98" s="9"/>
      <c r="N98" s="10"/>
      <c r="O98" s="9"/>
      <c r="P98" s="9"/>
      <c r="Q98" s="9"/>
      <c r="R98" s="9"/>
      <c r="S98" s="10"/>
      <c r="T98" s="9"/>
      <c r="U98" s="9"/>
      <c r="V98" s="9"/>
      <c r="W98" s="9"/>
      <c r="X98" s="10"/>
      <c r="Y98" s="9"/>
      <c r="Z98" s="9"/>
      <c r="AA98" s="9"/>
      <c r="AB98" s="9"/>
      <c r="AC98" s="10"/>
      <c r="AD98" s="9"/>
      <c r="AE98" s="9"/>
      <c r="AF98" s="9"/>
      <c r="AG98" s="9"/>
      <c r="AH98" s="10"/>
      <c r="AI98" s="9"/>
      <c r="AJ98" s="9"/>
      <c r="AK98" s="9"/>
      <c r="AL98" s="9"/>
      <c r="AM98" s="10"/>
      <c r="AN98" s="9"/>
      <c r="AO98" s="9"/>
      <c r="AP98" s="9"/>
      <c r="AQ98" s="9"/>
      <c r="AR98" s="10"/>
      <c r="AS98" s="9"/>
      <c r="AT98" s="9"/>
      <c r="AU98" s="9"/>
      <c r="AV98" s="9"/>
      <c r="AW98" s="10"/>
      <c r="AX98" s="9"/>
      <c r="AY98" s="9"/>
      <c r="AZ98" s="9"/>
      <c r="BA98" s="9"/>
      <c r="BB98" s="10"/>
      <c r="BC98" s="9"/>
      <c r="BD98" s="9"/>
      <c r="BE98" s="9"/>
      <c r="BF98" s="9"/>
      <c r="BG98" s="10"/>
      <c r="BH98" s="9"/>
      <c r="BI98" s="9"/>
      <c r="BJ98" s="9"/>
      <c r="BK98" s="9"/>
      <c r="BL98" s="10"/>
      <c r="BM98" s="9"/>
      <c r="BN98" s="9"/>
      <c r="BO98" s="9"/>
      <c r="BP98" s="9"/>
      <c r="BQ98" s="10"/>
      <c r="BR98" s="9"/>
      <c r="BS98" s="9"/>
      <c r="BT98" s="9"/>
      <c r="BU98" s="9"/>
      <c r="BV98" s="10"/>
      <c r="BW98" s="9"/>
      <c r="BX98" s="9"/>
      <c r="BY98" s="9"/>
      <c r="BZ98" s="9"/>
      <c r="CA98" s="10"/>
      <c r="CB98" s="9"/>
      <c r="CC98" s="9"/>
      <c r="CD98" s="9"/>
      <c r="CE98" s="9"/>
      <c r="CF98" s="10"/>
      <c r="CG98" s="9"/>
      <c r="CH98" s="9"/>
      <c r="CI98" s="9"/>
      <c r="CJ98" s="9"/>
      <c r="CK98" s="10"/>
      <c r="CL98" s="9"/>
      <c r="CM98" s="9"/>
      <c r="CN98" s="9"/>
      <c r="CO98" s="9"/>
      <c r="CP98" s="10"/>
      <c r="CQ98" s="9"/>
      <c r="CR98" s="9"/>
      <c r="CS98" s="9"/>
      <c r="CT98" s="9"/>
      <c r="CU98" s="10"/>
      <c r="CV98" s="9"/>
      <c r="CW98" s="9"/>
      <c r="CX98" s="9"/>
      <c r="CY98" s="9"/>
      <c r="CZ98" s="10"/>
      <c r="DA98" s="9"/>
      <c r="DB98" s="9"/>
      <c r="DC98" s="9"/>
      <c r="DD98" s="9"/>
      <c r="DE98" s="10"/>
      <c r="DF98" s="9"/>
      <c r="DG98" s="9"/>
      <c r="DH98" s="9"/>
      <c r="DI98" s="9"/>
      <c r="DJ98" s="10"/>
      <c r="DK98" s="9"/>
      <c r="DL98" s="9"/>
      <c r="DM98" s="9"/>
      <c r="DN98" s="9"/>
      <c r="DO98" s="10"/>
      <c r="DP98" s="9"/>
      <c r="DQ98" s="9"/>
      <c r="DR98" s="9"/>
      <c r="DS98" s="9"/>
      <c r="DT98" s="10"/>
      <c r="DU98" s="9"/>
      <c r="DV98" s="9"/>
      <c r="DW98" s="9"/>
      <c r="DX98" s="9"/>
      <c r="DY98" s="10"/>
      <c r="DZ98" s="9"/>
      <c r="EA98" s="9"/>
      <c r="EB98" s="9"/>
      <c r="EC98" s="9"/>
      <c r="ED98" s="10"/>
      <c r="EE98" s="9"/>
      <c r="EF98" s="9"/>
      <c r="EG98" s="9"/>
      <c r="EH98" s="9"/>
      <c r="EI98" s="10"/>
      <c r="EJ98" s="9"/>
      <c r="EK98" s="9"/>
      <c r="EL98" s="9"/>
      <c r="EM98" s="9"/>
      <c r="EN98" s="10"/>
      <c r="EO98" s="9"/>
      <c r="EP98" s="9"/>
      <c r="EQ98" s="9"/>
      <c r="ER98" s="9"/>
      <c r="ES98" s="10"/>
      <c r="ET98" s="9"/>
      <c r="EU98" s="9"/>
      <c r="EV98" s="9"/>
      <c r="EW98" s="9"/>
      <c r="EX98" s="10"/>
      <c r="EY98" s="9"/>
      <c r="EZ98" s="9"/>
      <c r="FA98" s="9"/>
      <c r="FB98" s="9"/>
      <c r="FC98" s="10"/>
      <c r="FD98" s="9"/>
      <c r="FE98" s="9"/>
      <c r="FF98" s="9"/>
      <c r="FG98" s="9"/>
      <c r="FH98" s="10"/>
      <c r="FI98" s="9"/>
      <c r="FJ98" s="9"/>
      <c r="FK98" s="9"/>
      <c r="FL98" s="9"/>
      <c r="FM98" s="10"/>
      <c r="FN98" s="9"/>
      <c r="FO98" s="9"/>
      <c r="FP98" s="9"/>
      <c r="FQ98" s="9"/>
      <c r="FR98" s="10"/>
      <c r="FS98" s="9"/>
      <c r="FT98" s="9"/>
      <c r="FU98" s="9"/>
      <c r="FV98" s="9"/>
      <c r="FW98" s="10"/>
      <c r="FX98" s="9"/>
      <c r="FY98" s="9"/>
      <c r="FZ98" s="9"/>
      <c r="GA98" s="9"/>
      <c r="GB98" s="10"/>
      <c r="GC98" s="9"/>
      <c r="GD98" s="9"/>
      <c r="GE98" s="9"/>
      <c r="GF98" s="9"/>
      <c r="GG98" s="10"/>
      <c r="GH98" s="9"/>
      <c r="GI98" s="9"/>
      <c r="GJ98" s="9"/>
      <c r="GK98" s="9"/>
      <c r="GL98" s="10"/>
      <c r="GM98" s="9"/>
      <c r="GN98" s="9"/>
      <c r="GO98" s="9"/>
      <c r="GP98" s="9"/>
      <c r="GQ98" s="10"/>
      <c r="GR98" s="9"/>
      <c r="GS98" s="9"/>
      <c r="GT98" s="9"/>
      <c r="GU98" s="9"/>
      <c r="GV98" s="10"/>
      <c r="GW98" s="9"/>
      <c r="GX98" s="9"/>
      <c r="GY98" s="9"/>
      <c r="GZ98" s="9"/>
      <c r="HA98" s="10"/>
      <c r="HB98" s="9"/>
      <c r="HC98" s="9"/>
      <c r="HD98" s="9"/>
      <c r="HE98" s="9"/>
      <c r="HF98" s="10"/>
      <c r="HG98" s="9"/>
      <c r="HH98" s="9"/>
      <c r="HI98" s="9"/>
      <c r="HJ98" s="9"/>
      <c r="HK98" s="10"/>
      <c r="HL98" s="9"/>
      <c r="HM98" s="9"/>
      <c r="HN98" s="9"/>
      <c r="HO98" s="9"/>
      <c r="HP98" s="175"/>
    </row>
    <row r="99" spans="1:225" ht="9" x14ac:dyDescent="0.15">
      <c r="A99" s="196" t="s">
        <v>164</v>
      </c>
      <c r="B99" s="157"/>
      <c r="C99" s="181"/>
      <c r="D99" s="11"/>
      <c r="E99" s="12"/>
      <c r="F99" s="12"/>
      <c r="G99" s="12"/>
      <c r="H99" s="12"/>
      <c r="I99" s="11"/>
      <c r="J99" s="12"/>
      <c r="K99" s="12"/>
      <c r="L99" s="12"/>
      <c r="M99" s="12"/>
      <c r="N99" s="11"/>
      <c r="O99" s="12"/>
      <c r="P99" s="12"/>
      <c r="Q99" s="12"/>
      <c r="R99" s="12"/>
      <c r="S99" s="11"/>
      <c r="T99" s="12"/>
      <c r="U99" s="12"/>
      <c r="V99" s="12"/>
      <c r="W99" s="12"/>
      <c r="X99" s="11"/>
      <c r="Y99" s="12"/>
      <c r="Z99" s="12"/>
      <c r="AA99" s="12"/>
      <c r="AB99" s="12"/>
      <c r="AC99" s="11"/>
      <c r="AD99" s="12"/>
      <c r="AE99" s="12"/>
      <c r="AF99" s="12"/>
      <c r="AG99" s="12"/>
      <c r="AH99" s="11"/>
      <c r="AI99" s="12"/>
      <c r="AJ99" s="12"/>
      <c r="AK99" s="12"/>
      <c r="AL99" s="12"/>
      <c r="AM99" s="11"/>
      <c r="AN99" s="12"/>
      <c r="AO99" s="12"/>
      <c r="AP99" s="12"/>
      <c r="AQ99" s="12"/>
      <c r="AR99" s="11"/>
      <c r="AS99" s="12"/>
      <c r="AT99" s="12"/>
      <c r="AU99" s="12"/>
      <c r="AV99" s="12"/>
      <c r="AW99" s="11"/>
      <c r="AX99" s="12"/>
      <c r="AY99" s="12"/>
      <c r="AZ99" s="12"/>
      <c r="BA99" s="12"/>
      <c r="BB99" s="11"/>
      <c r="BC99" s="12"/>
      <c r="BD99" s="12"/>
      <c r="BE99" s="12"/>
      <c r="BF99" s="12"/>
      <c r="BG99" s="11"/>
      <c r="BH99" s="12"/>
      <c r="BI99" s="12"/>
      <c r="BJ99" s="12"/>
      <c r="BK99" s="12"/>
      <c r="BL99" s="11"/>
      <c r="BM99" s="12"/>
      <c r="BN99" s="12"/>
      <c r="BO99" s="12"/>
      <c r="BP99" s="12"/>
      <c r="BQ99" s="11"/>
      <c r="BR99" s="12"/>
      <c r="BS99" s="12"/>
      <c r="BT99" s="12"/>
      <c r="BU99" s="12"/>
      <c r="BV99" s="11"/>
      <c r="BW99" s="12"/>
      <c r="BX99" s="12"/>
      <c r="BY99" s="12"/>
      <c r="BZ99" s="12"/>
      <c r="CA99" s="11"/>
      <c r="CB99" s="12"/>
      <c r="CC99" s="12"/>
      <c r="CD99" s="12"/>
      <c r="CE99" s="12"/>
      <c r="CF99" s="11"/>
      <c r="CG99" s="12"/>
      <c r="CH99" s="12"/>
      <c r="CI99" s="12"/>
      <c r="CJ99" s="12"/>
      <c r="CK99" s="11"/>
      <c r="CL99" s="12"/>
      <c r="CM99" s="12"/>
      <c r="CN99" s="12"/>
      <c r="CO99" s="12"/>
      <c r="CP99" s="11"/>
      <c r="CQ99" s="12"/>
      <c r="CR99" s="12"/>
      <c r="CS99" s="12"/>
      <c r="CT99" s="12"/>
      <c r="CU99" s="11"/>
      <c r="CV99" s="12"/>
      <c r="CW99" s="12"/>
      <c r="CX99" s="12"/>
      <c r="CY99" s="12"/>
      <c r="CZ99" s="11"/>
      <c r="DA99" s="12"/>
      <c r="DB99" s="12"/>
      <c r="DC99" s="12"/>
      <c r="DD99" s="12"/>
      <c r="DE99" s="11"/>
      <c r="DF99" s="12"/>
      <c r="DG99" s="12"/>
      <c r="DH99" s="12"/>
      <c r="DI99" s="12"/>
      <c r="DJ99" s="11"/>
      <c r="DK99" s="12"/>
      <c r="DL99" s="12"/>
      <c r="DM99" s="12"/>
      <c r="DN99" s="12"/>
      <c r="DO99" s="11"/>
      <c r="DP99" s="12"/>
      <c r="DQ99" s="12"/>
      <c r="DR99" s="12"/>
      <c r="DS99" s="12"/>
      <c r="DT99" s="11"/>
      <c r="DU99" s="12"/>
      <c r="DV99" s="12"/>
      <c r="DW99" s="12"/>
      <c r="DX99" s="12"/>
      <c r="DY99" s="11"/>
      <c r="DZ99" s="12"/>
      <c r="EA99" s="12"/>
      <c r="EB99" s="12"/>
      <c r="EC99" s="12"/>
      <c r="ED99" s="11"/>
      <c r="EE99" s="12"/>
      <c r="EF99" s="12"/>
      <c r="EG99" s="12"/>
      <c r="EH99" s="12"/>
      <c r="EI99" s="11"/>
      <c r="EJ99" s="12"/>
      <c r="EK99" s="12"/>
      <c r="EL99" s="12"/>
      <c r="EM99" s="12"/>
      <c r="EN99" s="11"/>
      <c r="EO99" s="12"/>
      <c r="EP99" s="12"/>
      <c r="EQ99" s="12"/>
      <c r="ER99" s="12"/>
      <c r="ES99" s="11"/>
      <c r="ET99" s="12"/>
      <c r="EU99" s="12"/>
      <c r="EV99" s="12"/>
      <c r="EW99" s="12"/>
      <c r="EX99" s="11"/>
      <c r="EY99" s="12"/>
      <c r="EZ99" s="12"/>
      <c r="FA99" s="12"/>
      <c r="FB99" s="12"/>
      <c r="FC99" s="11"/>
      <c r="FD99" s="12"/>
      <c r="FE99" s="12"/>
      <c r="FF99" s="12"/>
      <c r="FG99" s="12"/>
      <c r="FH99" s="11"/>
      <c r="FI99" s="12"/>
      <c r="FJ99" s="12"/>
      <c r="FK99" s="12"/>
      <c r="FL99" s="12"/>
      <c r="FM99" s="11"/>
      <c r="FN99" s="12"/>
      <c r="FO99" s="12"/>
      <c r="FP99" s="12"/>
      <c r="FQ99" s="12"/>
      <c r="FR99" s="11"/>
      <c r="FS99" s="12"/>
      <c r="FT99" s="12"/>
      <c r="FU99" s="12"/>
      <c r="FV99" s="12"/>
      <c r="FW99" s="11"/>
      <c r="FX99" s="12"/>
      <c r="FY99" s="12"/>
      <c r="FZ99" s="12"/>
      <c r="GA99" s="12"/>
      <c r="GB99" s="11"/>
      <c r="GC99" s="12"/>
      <c r="GD99" s="12"/>
      <c r="GE99" s="12"/>
      <c r="GF99" s="12"/>
      <c r="GG99" s="11"/>
      <c r="GH99" s="12"/>
      <c r="GI99" s="12"/>
      <c r="GJ99" s="12"/>
      <c r="GK99" s="12"/>
      <c r="GL99" s="11"/>
      <c r="GM99" s="12"/>
      <c r="GN99" s="12"/>
      <c r="GO99" s="12"/>
      <c r="GP99" s="12"/>
      <c r="GQ99" s="11"/>
      <c r="GR99" s="12"/>
      <c r="GS99" s="12"/>
      <c r="GT99" s="12"/>
      <c r="GU99" s="12"/>
      <c r="GV99" s="11"/>
      <c r="GW99" s="12"/>
      <c r="GX99" s="12"/>
      <c r="GY99" s="12"/>
      <c r="GZ99" s="12"/>
      <c r="HA99" s="11"/>
      <c r="HB99" s="12"/>
      <c r="HC99" s="12"/>
      <c r="HD99" s="12"/>
      <c r="HE99" s="12"/>
      <c r="HF99" s="11"/>
      <c r="HG99" s="12"/>
      <c r="HH99" s="12"/>
      <c r="HI99" s="12"/>
      <c r="HJ99" s="12"/>
      <c r="HK99" s="11"/>
      <c r="HL99" s="12"/>
      <c r="HM99" s="12"/>
      <c r="HN99" s="12"/>
      <c r="HO99" s="12"/>
      <c r="HP99" s="197"/>
    </row>
    <row r="100" spans="1:225" ht="9" x14ac:dyDescent="0.15">
      <c r="A100" s="176"/>
      <c r="B100" s="157"/>
      <c r="C100" s="198">
        <f>Planilha!G2714</f>
        <v>0.14019999999999999</v>
      </c>
      <c r="D100" s="13">
        <f>$C$100*D97</f>
        <v>0</v>
      </c>
      <c r="E100" s="14"/>
      <c r="F100" s="14"/>
      <c r="G100" s="14"/>
      <c r="H100" s="14"/>
      <c r="I100" s="13">
        <f>$C$100*I97</f>
        <v>0</v>
      </c>
      <c r="J100" s="14"/>
      <c r="K100" s="14"/>
      <c r="L100" s="14"/>
      <c r="M100" s="14"/>
      <c r="N100" s="13">
        <f>$C$100*N97</f>
        <v>93528.29</v>
      </c>
      <c r="O100" s="14"/>
      <c r="P100" s="14"/>
      <c r="Q100" s="14"/>
      <c r="R100" s="14"/>
      <c r="S100" s="13">
        <f>$C$100*S97</f>
        <v>93528.29</v>
      </c>
      <c r="T100" s="14"/>
      <c r="U100" s="14"/>
      <c r="V100" s="14"/>
      <c r="W100" s="14"/>
      <c r="X100" s="13">
        <f>$C$100*X97</f>
        <v>93528.29</v>
      </c>
      <c r="Y100" s="14"/>
      <c r="Z100" s="14"/>
      <c r="AA100" s="14"/>
      <c r="AB100" s="14"/>
      <c r="AC100" s="13">
        <f>$C$100*AC97</f>
        <v>99120.35</v>
      </c>
      <c r="AD100" s="14"/>
      <c r="AE100" s="14"/>
      <c r="AF100" s="14"/>
      <c r="AG100" s="14"/>
      <c r="AH100" s="13">
        <f>$C$100*AH97</f>
        <v>99120.35</v>
      </c>
      <c r="AI100" s="14"/>
      <c r="AJ100" s="14"/>
      <c r="AK100" s="14"/>
      <c r="AL100" s="14"/>
      <c r="AM100" s="13">
        <f>$C$100*AM97</f>
        <v>99120.35</v>
      </c>
      <c r="AN100" s="14"/>
      <c r="AO100" s="14"/>
      <c r="AP100" s="14"/>
      <c r="AQ100" s="14"/>
      <c r="AR100" s="13">
        <f>$C$100*AR97</f>
        <v>99120.35</v>
      </c>
      <c r="AS100" s="14"/>
      <c r="AT100" s="14"/>
      <c r="AU100" s="14"/>
      <c r="AV100" s="14"/>
      <c r="AW100" s="13">
        <f>$C$100*AW97</f>
        <v>99120.35</v>
      </c>
      <c r="AX100" s="14"/>
      <c r="AY100" s="14"/>
      <c r="AZ100" s="14"/>
      <c r="BA100" s="14"/>
      <c r="BB100" s="13">
        <f>$C$100*BB97</f>
        <v>0</v>
      </c>
      <c r="BC100" s="14"/>
      <c r="BD100" s="14"/>
      <c r="BE100" s="14"/>
      <c r="BF100" s="14"/>
      <c r="BG100" s="13">
        <f>$C$100*BG97</f>
        <v>0</v>
      </c>
      <c r="BH100" s="14"/>
      <c r="BI100" s="14"/>
      <c r="BJ100" s="14"/>
      <c r="BK100" s="14"/>
      <c r="BL100" s="13">
        <f>$C$100*BL97</f>
        <v>0</v>
      </c>
      <c r="BM100" s="14"/>
      <c r="BN100" s="14"/>
      <c r="BO100" s="14"/>
      <c r="BP100" s="14"/>
      <c r="BQ100" s="13">
        <f>$C$100*BQ97</f>
        <v>228825.27</v>
      </c>
      <c r="BR100" s="14"/>
      <c r="BS100" s="14"/>
      <c r="BT100" s="14"/>
      <c r="BU100" s="14"/>
      <c r="BV100" s="13">
        <f>$C$100*BV97</f>
        <v>244749.31</v>
      </c>
      <c r="BW100" s="14"/>
      <c r="BX100" s="14"/>
      <c r="BY100" s="14"/>
      <c r="BZ100" s="14"/>
      <c r="CA100" s="13">
        <f>$C$100*CA97</f>
        <v>244749.31</v>
      </c>
      <c r="CB100" s="14"/>
      <c r="CC100" s="14"/>
      <c r="CD100" s="14"/>
      <c r="CE100" s="14"/>
      <c r="CF100" s="13">
        <f>$C$100*CF97</f>
        <v>244749.31</v>
      </c>
      <c r="CG100" s="14"/>
      <c r="CH100" s="14"/>
      <c r="CI100" s="14"/>
      <c r="CJ100" s="14"/>
      <c r="CK100" s="13">
        <f>$C$100*CK97</f>
        <v>244749.31</v>
      </c>
      <c r="CL100" s="14"/>
      <c r="CM100" s="14"/>
      <c r="CN100" s="14"/>
      <c r="CO100" s="14"/>
      <c r="CP100" s="13">
        <f>$C$100*CP97</f>
        <v>15924.04</v>
      </c>
      <c r="CQ100" s="14"/>
      <c r="CR100" s="14"/>
      <c r="CS100" s="14"/>
      <c r="CT100" s="14"/>
      <c r="CU100" s="13">
        <f>$C$100*CU97</f>
        <v>0</v>
      </c>
      <c r="CV100" s="14"/>
      <c r="CW100" s="14"/>
      <c r="CX100" s="14"/>
      <c r="CY100" s="14"/>
      <c r="CZ100" s="13">
        <f>$C$100*CZ97</f>
        <v>0</v>
      </c>
      <c r="DA100" s="14"/>
      <c r="DB100" s="14"/>
      <c r="DC100" s="14"/>
      <c r="DD100" s="14"/>
      <c r="DE100" s="13">
        <f>$C$100*DE97</f>
        <v>0</v>
      </c>
      <c r="DF100" s="14"/>
      <c r="DG100" s="14"/>
      <c r="DH100" s="14"/>
      <c r="DI100" s="14"/>
      <c r="DJ100" s="13">
        <f>$C$100*DJ97</f>
        <v>141934.09</v>
      </c>
      <c r="DK100" s="14"/>
      <c r="DL100" s="14"/>
      <c r="DM100" s="14"/>
      <c r="DN100" s="14"/>
      <c r="DO100" s="13">
        <f>$C$100*DO97</f>
        <v>148868.14000000001</v>
      </c>
      <c r="DP100" s="14"/>
      <c r="DQ100" s="14"/>
      <c r="DR100" s="14"/>
      <c r="DS100" s="14"/>
      <c r="DT100" s="13">
        <f>$C$100*DT97</f>
        <v>148868.14000000001</v>
      </c>
      <c r="DU100" s="14"/>
      <c r="DV100" s="14"/>
      <c r="DW100" s="14"/>
      <c r="DX100" s="14"/>
      <c r="DY100" s="13">
        <f>$C$100*DY97</f>
        <v>148868.14000000001</v>
      </c>
      <c r="DZ100" s="14"/>
      <c r="EA100" s="14"/>
      <c r="EB100" s="14"/>
      <c r="EC100" s="14"/>
      <c r="ED100" s="13">
        <f>$C$100*ED97</f>
        <v>148868.14000000001</v>
      </c>
      <c r="EE100" s="14"/>
      <c r="EF100" s="14"/>
      <c r="EG100" s="14"/>
      <c r="EH100" s="14"/>
      <c r="EI100" s="13">
        <f>$C$100*EI97-0.01</f>
        <v>6934.04</v>
      </c>
      <c r="EJ100" s="14"/>
      <c r="EK100" s="14"/>
      <c r="EL100" s="14"/>
      <c r="EM100" s="14"/>
      <c r="EN100" s="13">
        <f>$C$100*EN97</f>
        <v>0</v>
      </c>
      <c r="EO100" s="14"/>
      <c r="EP100" s="14"/>
      <c r="EQ100" s="14"/>
      <c r="ER100" s="14"/>
      <c r="ES100" s="13">
        <f>$C$100*ES97</f>
        <v>0</v>
      </c>
      <c r="ET100" s="14"/>
      <c r="EU100" s="14"/>
      <c r="EV100" s="14"/>
      <c r="EW100" s="14"/>
      <c r="EX100" s="13">
        <f>$C$100*EX97</f>
        <v>0</v>
      </c>
      <c r="EY100" s="14"/>
      <c r="EZ100" s="14"/>
      <c r="FA100" s="14"/>
      <c r="FB100" s="14"/>
      <c r="FC100" s="13">
        <f>$C$100*FC97</f>
        <v>0</v>
      </c>
      <c r="FD100" s="14"/>
      <c r="FE100" s="14"/>
      <c r="FF100" s="14"/>
      <c r="FG100" s="14"/>
      <c r="FH100" s="13">
        <f>$C$100*FH97</f>
        <v>0</v>
      </c>
      <c r="FI100" s="14"/>
      <c r="FJ100" s="14"/>
      <c r="FK100" s="14"/>
      <c r="FL100" s="14"/>
      <c r="FM100" s="13">
        <f>$C$100*FM97</f>
        <v>0</v>
      </c>
      <c r="FN100" s="14"/>
      <c r="FO100" s="14"/>
      <c r="FP100" s="14"/>
      <c r="FQ100" s="14"/>
      <c r="FR100" s="13">
        <f>$C$100*FR97</f>
        <v>0</v>
      </c>
      <c r="FS100" s="14"/>
      <c r="FT100" s="14"/>
      <c r="FU100" s="14"/>
      <c r="FV100" s="14"/>
      <c r="FW100" s="13">
        <f>$C$100*FW97</f>
        <v>0</v>
      </c>
      <c r="FX100" s="14"/>
      <c r="FY100" s="14"/>
      <c r="FZ100" s="14"/>
      <c r="GA100" s="14"/>
      <c r="GB100" s="13">
        <f>$C$100*GB97</f>
        <v>0</v>
      </c>
      <c r="GC100" s="14"/>
      <c r="GD100" s="14"/>
      <c r="GE100" s="14"/>
      <c r="GF100" s="14"/>
      <c r="GG100" s="13">
        <f>$C$100*GG97</f>
        <v>0</v>
      </c>
      <c r="GH100" s="14"/>
      <c r="GI100" s="14"/>
      <c r="GJ100" s="14"/>
      <c r="GK100" s="14"/>
      <c r="GL100" s="13">
        <f>$C$100*GL97</f>
        <v>0</v>
      </c>
      <c r="GM100" s="14"/>
      <c r="GN100" s="14"/>
      <c r="GO100" s="14"/>
      <c r="GP100" s="14"/>
      <c r="GQ100" s="13">
        <f>$C$100*GQ97</f>
        <v>0</v>
      </c>
      <c r="GR100" s="14"/>
      <c r="GS100" s="14"/>
      <c r="GT100" s="14"/>
      <c r="GU100" s="14"/>
      <c r="GV100" s="13">
        <f>$C$100*GV97</f>
        <v>0</v>
      </c>
      <c r="GW100" s="14"/>
      <c r="GX100" s="14"/>
      <c r="GY100" s="14"/>
      <c r="GZ100" s="14"/>
      <c r="HA100" s="13">
        <f>$C$100*HA97</f>
        <v>0</v>
      </c>
      <c r="HB100" s="14"/>
      <c r="HC100" s="14"/>
      <c r="HD100" s="14"/>
      <c r="HE100" s="14"/>
      <c r="HF100" s="13">
        <f>$C$100*HF97</f>
        <v>0</v>
      </c>
      <c r="HG100" s="14"/>
      <c r="HH100" s="14"/>
      <c r="HI100" s="14"/>
      <c r="HJ100" s="14"/>
      <c r="HK100" s="13">
        <f>$C$100*HK97</f>
        <v>0</v>
      </c>
      <c r="HL100" s="14"/>
      <c r="HM100" s="14"/>
      <c r="HN100" s="14"/>
      <c r="HO100" s="14"/>
      <c r="HP100" s="179">
        <f>SUM(D100:HO100)</f>
        <v>2744273.86</v>
      </c>
      <c r="HQ100" s="981"/>
    </row>
    <row r="101" spans="1:225" ht="9" x14ac:dyDescent="0.15">
      <c r="A101" s="180"/>
      <c r="B101" s="184"/>
      <c r="C101" s="186"/>
      <c r="D101" s="10"/>
      <c r="E101" s="9"/>
      <c r="F101" s="9"/>
      <c r="G101" s="9"/>
      <c r="H101" s="9"/>
      <c r="I101" s="10"/>
      <c r="J101" s="9"/>
      <c r="K101" s="9"/>
      <c r="L101" s="9"/>
      <c r="M101" s="9"/>
      <c r="N101" s="10"/>
      <c r="O101" s="9"/>
      <c r="P101" s="9"/>
      <c r="Q101" s="9"/>
      <c r="R101" s="9"/>
      <c r="S101" s="10"/>
      <c r="T101" s="9"/>
      <c r="U101" s="9"/>
      <c r="V101" s="9"/>
      <c r="W101" s="9"/>
      <c r="X101" s="10"/>
      <c r="Y101" s="9"/>
      <c r="Z101" s="9"/>
      <c r="AA101" s="9"/>
      <c r="AB101" s="9"/>
      <c r="AC101" s="10"/>
      <c r="AD101" s="9"/>
      <c r="AE101" s="9"/>
      <c r="AF101" s="9"/>
      <c r="AG101" s="9"/>
      <c r="AH101" s="10"/>
      <c r="AI101" s="9"/>
      <c r="AJ101" s="9"/>
      <c r="AK101" s="9"/>
      <c r="AL101" s="9"/>
      <c r="AM101" s="10"/>
      <c r="AN101" s="9"/>
      <c r="AO101" s="9"/>
      <c r="AP101" s="9"/>
      <c r="AQ101" s="9"/>
      <c r="AR101" s="10"/>
      <c r="AS101" s="9"/>
      <c r="AT101" s="9"/>
      <c r="AU101" s="9"/>
      <c r="AV101" s="9"/>
      <c r="AW101" s="10"/>
      <c r="AX101" s="9"/>
      <c r="AY101" s="9"/>
      <c r="AZ101" s="9"/>
      <c r="BA101" s="9"/>
      <c r="BB101" s="10"/>
      <c r="BC101" s="9"/>
      <c r="BD101" s="9"/>
      <c r="BE101" s="9"/>
      <c r="BF101" s="9"/>
      <c r="BG101" s="10"/>
      <c r="BH101" s="9"/>
      <c r="BI101" s="9"/>
      <c r="BJ101" s="9"/>
      <c r="BK101" s="9"/>
      <c r="BL101" s="10"/>
      <c r="BM101" s="9"/>
      <c r="BN101" s="9"/>
      <c r="BO101" s="9"/>
      <c r="BP101" s="9"/>
      <c r="BQ101" s="10"/>
      <c r="BR101" s="9"/>
      <c r="BS101" s="9"/>
      <c r="BT101" s="9"/>
      <c r="BU101" s="9"/>
      <c r="BV101" s="10"/>
      <c r="BW101" s="9"/>
      <c r="BX101" s="9"/>
      <c r="BY101" s="9"/>
      <c r="BZ101" s="9"/>
      <c r="CA101" s="10"/>
      <c r="CB101" s="9"/>
      <c r="CC101" s="9"/>
      <c r="CD101" s="9"/>
      <c r="CE101" s="9"/>
      <c r="CF101" s="10"/>
      <c r="CG101" s="9"/>
      <c r="CH101" s="9"/>
      <c r="CI101" s="9"/>
      <c r="CJ101" s="9"/>
      <c r="CK101" s="10"/>
      <c r="CL101" s="9"/>
      <c r="CM101" s="9"/>
      <c r="CN101" s="9"/>
      <c r="CO101" s="9"/>
      <c r="CP101" s="10"/>
      <c r="CQ101" s="9"/>
      <c r="CR101" s="9"/>
      <c r="CS101" s="9"/>
      <c r="CT101" s="9"/>
      <c r="CU101" s="10"/>
      <c r="CV101" s="9"/>
      <c r="CW101" s="9"/>
      <c r="CX101" s="9"/>
      <c r="CY101" s="9"/>
      <c r="CZ101" s="10"/>
      <c r="DA101" s="9"/>
      <c r="DB101" s="9"/>
      <c r="DC101" s="9"/>
      <c r="DD101" s="9"/>
      <c r="DE101" s="10"/>
      <c r="DF101" s="9"/>
      <c r="DG101" s="9"/>
      <c r="DH101" s="9"/>
      <c r="DI101" s="9"/>
      <c r="DJ101" s="10"/>
      <c r="DK101" s="9"/>
      <c r="DL101" s="9"/>
      <c r="DM101" s="9"/>
      <c r="DN101" s="9"/>
      <c r="DO101" s="10"/>
      <c r="DP101" s="9"/>
      <c r="DQ101" s="9"/>
      <c r="DR101" s="9"/>
      <c r="DS101" s="9"/>
      <c r="DT101" s="10"/>
      <c r="DU101" s="9"/>
      <c r="DV101" s="9"/>
      <c r="DW101" s="9"/>
      <c r="DX101" s="9"/>
      <c r="DY101" s="10"/>
      <c r="DZ101" s="9"/>
      <c r="EA101" s="9"/>
      <c r="EB101" s="9"/>
      <c r="EC101" s="9"/>
      <c r="ED101" s="10"/>
      <c r="EE101" s="9"/>
      <c r="EF101" s="9"/>
      <c r="EG101" s="9"/>
      <c r="EH101" s="9"/>
      <c r="EI101" s="10"/>
      <c r="EJ101" s="9"/>
      <c r="EK101" s="9"/>
      <c r="EL101" s="9"/>
      <c r="EM101" s="9"/>
      <c r="EN101" s="10"/>
      <c r="EO101" s="9"/>
      <c r="EP101" s="9"/>
      <c r="EQ101" s="9"/>
      <c r="ER101" s="9"/>
      <c r="ES101" s="10"/>
      <c r="ET101" s="9"/>
      <c r="EU101" s="9"/>
      <c r="EV101" s="9"/>
      <c r="EW101" s="9"/>
      <c r="EX101" s="10"/>
      <c r="EY101" s="9"/>
      <c r="EZ101" s="9"/>
      <c r="FA101" s="9"/>
      <c r="FB101" s="9"/>
      <c r="FC101" s="10"/>
      <c r="FD101" s="9"/>
      <c r="FE101" s="9"/>
      <c r="FF101" s="9"/>
      <c r="FG101" s="9"/>
      <c r="FH101" s="10"/>
      <c r="FI101" s="9"/>
      <c r="FJ101" s="9"/>
      <c r="FK101" s="9"/>
      <c r="FL101" s="9"/>
      <c r="FM101" s="10"/>
      <c r="FN101" s="9"/>
      <c r="FO101" s="9"/>
      <c r="FP101" s="9"/>
      <c r="FQ101" s="9"/>
      <c r="FR101" s="10"/>
      <c r="FS101" s="9"/>
      <c r="FT101" s="9"/>
      <c r="FU101" s="9"/>
      <c r="FV101" s="9"/>
      <c r="FW101" s="10"/>
      <c r="FX101" s="9"/>
      <c r="FY101" s="9"/>
      <c r="FZ101" s="9"/>
      <c r="GA101" s="9"/>
      <c r="GB101" s="10"/>
      <c r="GC101" s="9"/>
      <c r="GD101" s="9"/>
      <c r="GE101" s="9"/>
      <c r="GF101" s="9"/>
      <c r="GG101" s="10"/>
      <c r="GH101" s="9"/>
      <c r="GI101" s="9"/>
      <c r="GJ101" s="9"/>
      <c r="GK101" s="9"/>
      <c r="GL101" s="10"/>
      <c r="GM101" s="9"/>
      <c r="GN101" s="9"/>
      <c r="GO101" s="9"/>
      <c r="GP101" s="9"/>
      <c r="GQ101" s="10"/>
      <c r="GR101" s="9"/>
      <c r="GS101" s="9"/>
      <c r="GT101" s="9"/>
      <c r="GU101" s="9"/>
      <c r="GV101" s="10"/>
      <c r="GW101" s="9"/>
      <c r="GX101" s="9"/>
      <c r="GY101" s="9"/>
      <c r="GZ101" s="9"/>
      <c r="HA101" s="10"/>
      <c r="HB101" s="9"/>
      <c r="HC101" s="9"/>
      <c r="HD101" s="9"/>
      <c r="HE101" s="9"/>
      <c r="HF101" s="10"/>
      <c r="HG101" s="9"/>
      <c r="HH101" s="9"/>
      <c r="HI101" s="9"/>
      <c r="HJ101" s="9"/>
      <c r="HK101" s="10"/>
      <c r="HL101" s="9"/>
      <c r="HM101" s="9"/>
      <c r="HN101" s="9"/>
      <c r="HO101" s="9"/>
      <c r="HP101" s="175"/>
    </row>
    <row r="102" spans="1:225" ht="9" x14ac:dyDescent="0.15">
      <c r="A102" s="176"/>
      <c r="B102" s="157"/>
      <c r="C102" s="181"/>
      <c r="D102" s="11"/>
      <c r="E102" s="12"/>
      <c r="F102" s="12"/>
      <c r="G102" s="12"/>
      <c r="H102" s="12"/>
      <c r="I102" s="11"/>
      <c r="J102" s="12"/>
      <c r="K102" s="12"/>
      <c r="L102" s="12"/>
      <c r="M102" s="12"/>
      <c r="N102" s="11"/>
      <c r="O102" s="12"/>
      <c r="P102" s="12"/>
      <c r="Q102" s="12"/>
      <c r="R102" s="12"/>
      <c r="S102" s="11"/>
      <c r="T102" s="12"/>
      <c r="U102" s="12"/>
      <c r="V102" s="12"/>
      <c r="W102" s="12"/>
      <c r="X102" s="11"/>
      <c r="Y102" s="12"/>
      <c r="Z102" s="12"/>
      <c r="AA102" s="12"/>
      <c r="AB102" s="12"/>
      <c r="AC102" s="11"/>
      <c r="AD102" s="12"/>
      <c r="AE102" s="12"/>
      <c r="AF102" s="12"/>
      <c r="AG102" s="12"/>
      <c r="AH102" s="11"/>
      <c r="AI102" s="12"/>
      <c r="AJ102" s="12"/>
      <c r="AK102" s="12"/>
      <c r="AL102" s="12"/>
      <c r="AM102" s="11"/>
      <c r="AN102" s="12"/>
      <c r="AO102" s="12"/>
      <c r="AP102" s="12"/>
      <c r="AQ102" s="12"/>
      <c r="AR102" s="11"/>
      <c r="AS102" s="12"/>
      <c r="AT102" s="12"/>
      <c r="AU102" s="12"/>
      <c r="AV102" s="12"/>
      <c r="AW102" s="11"/>
      <c r="AX102" s="12"/>
      <c r="AY102" s="12"/>
      <c r="AZ102" s="12"/>
      <c r="BA102" s="12"/>
      <c r="BB102" s="11"/>
      <c r="BC102" s="12"/>
      <c r="BD102" s="12"/>
      <c r="BE102" s="12"/>
      <c r="BF102" s="12"/>
      <c r="BG102" s="11"/>
      <c r="BH102" s="12"/>
      <c r="BI102" s="12"/>
      <c r="BJ102" s="12"/>
      <c r="BK102" s="12"/>
      <c r="BL102" s="11"/>
      <c r="BM102" s="12"/>
      <c r="BN102" s="12"/>
      <c r="BO102" s="12"/>
      <c r="BP102" s="12"/>
      <c r="BQ102" s="11"/>
      <c r="BR102" s="12"/>
      <c r="BS102" s="12"/>
      <c r="BT102" s="12"/>
      <c r="BU102" s="12"/>
      <c r="BV102" s="11"/>
      <c r="BW102" s="12"/>
      <c r="BX102" s="12"/>
      <c r="BY102" s="12"/>
      <c r="BZ102" s="12"/>
      <c r="CA102" s="11"/>
      <c r="CB102" s="12"/>
      <c r="CC102" s="12"/>
      <c r="CD102" s="12"/>
      <c r="CE102" s="12"/>
      <c r="CF102" s="11"/>
      <c r="CG102" s="12"/>
      <c r="CH102" s="12"/>
      <c r="CI102" s="12"/>
      <c r="CJ102" s="12"/>
      <c r="CK102" s="11"/>
      <c r="CL102" s="12"/>
      <c r="CM102" s="12"/>
      <c r="CN102" s="12"/>
      <c r="CO102" s="12"/>
      <c r="CP102" s="11"/>
      <c r="CQ102" s="12"/>
      <c r="CR102" s="12"/>
      <c r="CS102" s="12"/>
      <c r="CT102" s="12"/>
      <c r="CU102" s="11"/>
      <c r="CV102" s="12"/>
      <c r="CW102" s="12"/>
      <c r="CX102" s="12"/>
      <c r="CY102" s="12"/>
      <c r="CZ102" s="11"/>
      <c r="DA102" s="12"/>
      <c r="DB102" s="12"/>
      <c r="DC102" s="12"/>
      <c r="DD102" s="12"/>
      <c r="DE102" s="11"/>
      <c r="DF102" s="12"/>
      <c r="DG102" s="12"/>
      <c r="DH102" s="12"/>
      <c r="DI102" s="12"/>
      <c r="DJ102" s="11"/>
      <c r="DK102" s="12"/>
      <c r="DL102" s="12"/>
      <c r="DM102" s="12"/>
      <c r="DN102" s="12"/>
      <c r="DO102" s="11"/>
      <c r="DP102" s="12"/>
      <c r="DQ102" s="12"/>
      <c r="DR102" s="12"/>
      <c r="DS102" s="12"/>
      <c r="DT102" s="11"/>
      <c r="DU102" s="12"/>
      <c r="DV102" s="12"/>
      <c r="DW102" s="12"/>
      <c r="DX102" s="12"/>
      <c r="DY102" s="11"/>
      <c r="DZ102" s="12"/>
      <c r="EA102" s="12"/>
      <c r="EB102" s="12"/>
      <c r="EC102" s="12"/>
      <c r="ED102" s="11"/>
      <c r="EE102" s="12"/>
      <c r="EF102" s="12"/>
      <c r="EG102" s="12"/>
      <c r="EH102" s="12"/>
      <c r="EI102" s="11"/>
      <c r="EJ102" s="12"/>
      <c r="EK102" s="12"/>
      <c r="EL102" s="12"/>
      <c r="EM102" s="12"/>
      <c r="EN102" s="11"/>
      <c r="EO102" s="12"/>
      <c r="EP102" s="12"/>
      <c r="EQ102" s="12"/>
      <c r="ER102" s="12"/>
      <c r="ES102" s="11"/>
      <c r="ET102" s="12"/>
      <c r="EU102" s="12"/>
      <c r="EV102" s="12"/>
      <c r="EW102" s="12"/>
      <c r="EX102" s="11"/>
      <c r="EY102" s="12"/>
      <c r="EZ102" s="12"/>
      <c r="FA102" s="12"/>
      <c r="FB102" s="12"/>
      <c r="FC102" s="11"/>
      <c r="FD102" s="12"/>
      <c r="FE102" s="12"/>
      <c r="FF102" s="12"/>
      <c r="FG102" s="12"/>
      <c r="FH102" s="11"/>
      <c r="FI102" s="12"/>
      <c r="FJ102" s="12"/>
      <c r="FK102" s="12"/>
      <c r="FL102" s="12"/>
      <c r="FM102" s="11"/>
      <c r="FN102" s="12"/>
      <c r="FO102" s="12"/>
      <c r="FP102" s="12"/>
      <c r="FQ102" s="12"/>
      <c r="FR102" s="11"/>
      <c r="FS102" s="12"/>
      <c r="FT102" s="12"/>
      <c r="FU102" s="12"/>
      <c r="FV102" s="12"/>
      <c r="FW102" s="11"/>
      <c r="FX102" s="12"/>
      <c r="FY102" s="12"/>
      <c r="FZ102" s="12"/>
      <c r="GA102" s="12"/>
      <c r="GB102" s="11"/>
      <c r="GC102" s="12"/>
      <c r="GD102" s="12"/>
      <c r="GE102" s="12"/>
      <c r="GF102" s="12"/>
      <c r="GG102" s="11"/>
      <c r="GH102" s="12"/>
      <c r="GI102" s="12"/>
      <c r="GJ102" s="12"/>
      <c r="GK102" s="12"/>
      <c r="GL102" s="11"/>
      <c r="GM102" s="12"/>
      <c r="GN102" s="12"/>
      <c r="GO102" s="12"/>
      <c r="GP102" s="12"/>
      <c r="GQ102" s="11"/>
      <c r="GR102" s="12"/>
      <c r="GS102" s="12"/>
      <c r="GT102" s="12"/>
      <c r="GU102" s="12"/>
      <c r="GV102" s="11"/>
      <c r="GW102" s="12"/>
      <c r="GX102" s="12"/>
      <c r="GY102" s="12"/>
      <c r="GZ102" s="12"/>
      <c r="HA102" s="11"/>
      <c r="HB102" s="12"/>
      <c r="HC102" s="12"/>
      <c r="HD102" s="12"/>
      <c r="HE102" s="12"/>
      <c r="HF102" s="11"/>
      <c r="HG102" s="12"/>
      <c r="HH102" s="12"/>
      <c r="HI102" s="12"/>
      <c r="HJ102" s="12"/>
      <c r="HK102" s="11"/>
      <c r="HL102" s="12"/>
      <c r="HM102" s="12"/>
      <c r="HN102" s="12"/>
      <c r="HO102" s="12"/>
      <c r="HP102" s="197"/>
    </row>
    <row r="103" spans="1:225" ht="9" x14ac:dyDescent="0.15">
      <c r="A103" s="195" t="s">
        <v>24</v>
      </c>
      <c r="B103" s="157"/>
      <c r="C103" s="159"/>
      <c r="D103" s="13">
        <f>D94+D91+D97+D100</f>
        <v>160881.06</v>
      </c>
      <c r="E103" s="14"/>
      <c r="F103" s="14"/>
      <c r="G103" s="14"/>
      <c r="H103" s="14"/>
      <c r="I103" s="13">
        <f>I94+I91+I97+I100</f>
        <v>107254.06</v>
      </c>
      <c r="J103" s="14"/>
      <c r="K103" s="14"/>
      <c r="L103" s="14"/>
      <c r="M103" s="14"/>
      <c r="N103" s="13">
        <f>N94+N91+N97+N100</f>
        <v>888205.15</v>
      </c>
      <c r="O103" s="14"/>
      <c r="P103" s="14"/>
      <c r="Q103" s="14"/>
      <c r="R103" s="14"/>
      <c r="S103" s="13">
        <f>S94+S91+S97+S100</f>
        <v>1059394.54</v>
      </c>
      <c r="T103" s="14"/>
      <c r="U103" s="14"/>
      <c r="V103" s="14"/>
      <c r="W103" s="14"/>
      <c r="X103" s="13">
        <f>X94+X91+X97+X100</f>
        <v>2059522.01</v>
      </c>
      <c r="Y103" s="14"/>
      <c r="Z103" s="14"/>
      <c r="AA103" s="14"/>
      <c r="AB103" s="14"/>
      <c r="AC103" s="13">
        <f>AC94+AC91+AC97+AC100</f>
        <v>1983993.76</v>
      </c>
      <c r="AD103" s="14"/>
      <c r="AE103" s="14"/>
      <c r="AF103" s="14"/>
      <c r="AG103" s="14"/>
      <c r="AH103" s="13">
        <f>AH94+AH91+AH97+AH100</f>
        <v>1683287.25</v>
      </c>
      <c r="AI103" s="14"/>
      <c r="AJ103" s="14"/>
      <c r="AK103" s="14"/>
      <c r="AL103" s="14"/>
      <c r="AM103" s="13">
        <f>AM94+AM91+AM97+AM100</f>
        <v>1803624.17</v>
      </c>
      <c r="AN103" s="14"/>
      <c r="AO103" s="14"/>
      <c r="AP103" s="14"/>
      <c r="AQ103" s="14"/>
      <c r="AR103" s="13">
        <f>AR94+AR91+AR97+AR100</f>
        <v>1813324.51</v>
      </c>
      <c r="AS103" s="14"/>
      <c r="AT103" s="14"/>
      <c r="AU103" s="14"/>
      <c r="AV103" s="14"/>
      <c r="AW103" s="13">
        <f>AW94+AW91+AW97+AW100</f>
        <v>1893620.48</v>
      </c>
      <c r="AX103" s="14"/>
      <c r="AY103" s="14"/>
      <c r="AZ103" s="14"/>
      <c r="BA103" s="14"/>
      <c r="BB103" s="13">
        <f>BB94+BB91+BB97+BB100</f>
        <v>178374.47</v>
      </c>
      <c r="BC103" s="14"/>
      <c r="BD103" s="14"/>
      <c r="BE103" s="14"/>
      <c r="BF103" s="14"/>
      <c r="BG103" s="13">
        <f>BG94+BG91+BG97+BG100</f>
        <v>152694.89000000001</v>
      </c>
      <c r="BH103" s="14"/>
      <c r="BI103" s="14"/>
      <c r="BJ103" s="14"/>
      <c r="BK103" s="14"/>
      <c r="BL103" s="13">
        <f>BL94+BL91+BL97+BL100</f>
        <v>37758.86</v>
      </c>
      <c r="BM103" s="14"/>
      <c r="BN103" s="14"/>
      <c r="BO103" s="14"/>
      <c r="BP103" s="14"/>
      <c r="BQ103" s="13">
        <f>BQ94+BQ91+BQ97+BQ100</f>
        <v>3218408.54</v>
      </c>
      <c r="BR103" s="14"/>
      <c r="BS103" s="14"/>
      <c r="BT103" s="14"/>
      <c r="BU103" s="14"/>
      <c r="BV103" s="13">
        <f>BV94+BV91+BV97+BV100</f>
        <v>3395776.67</v>
      </c>
      <c r="BW103" s="14"/>
      <c r="BX103" s="14"/>
      <c r="BY103" s="14"/>
      <c r="BZ103" s="14"/>
      <c r="CA103" s="13">
        <f>CA94+CA91+CA97+CA100</f>
        <v>3408661.59</v>
      </c>
      <c r="CB103" s="14"/>
      <c r="CC103" s="14"/>
      <c r="CD103" s="14"/>
      <c r="CE103" s="14"/>
      <c r="CF103" s="13">
        <f>CF94+CF91+CF97+CF100</f>
        <v>3687437.48</v>
      </c>
      <c r="CG103" s="14"/>
      <c r="CH103" s="14"/>
      <c r="CI103" s="14"/>
      <c r="CJ103" s="14"/>
      <c r="CK103" s="13">
        <f>CK94+CK91+CK97+CK100</f>
        <v>3531098.94</v>
      </c>
      <c r="CL103" s="14"/>
      <c r="CM103" s="14"/>
      <c r="CN103" s="14"/>
      <c r="CO103" s="14"/>
      <c r="CP103" s="13">
        <f>CP94+CP91+CP97+CP100</f>
        <v>1614394.67</v>
      </c>
      <c r="CQ103" s="14"/>
      <c r="CR103" s="14"/>
      <c r="CS103" s="14"/>
      <c r="CT103" s="14"/>
      <c r="CU103" s="13">
        <f>CU94+CU91+CU97+CU100</f>
        <v>85862.81</v>
      </c>
      <c r="CV103" s="14"/>
      <c r="CW103" s="14"/>
      <c r="CX103" s="14"/>
      <c r="CY103" s="14"/>
      <c r="CZ103" s="13">
        <f>CZ94+CZ91+CZ97+CZ100</f>
        <v>175830.78</v>
      </c>
      <c r="DA103" s="14"/>
      <c r="DB103" s="14"/>
      <c r="DC103" s="14"/>
      <c r="DD103" s="14"/>
      <c r="DE103" s="13">
        <f>DE94+DE91+DE97+DE100</f>
        <v>344977.77</v>
      </c>
      <c r="DF103" s="14"/>
      <c r="DG103" s="14"/>
      <c r="DH103" s="14"/>
      <c r="DI103" s="14"/>
      <c r="DJ103" s="13">
        <f>DJ94+DJ91+DJ97+DJ100</f>
        <v>1436339.78</v>
      </c>
      <c r="DK103" s="14"/>
      <c r="DL103" s="14"/>
      <c r="DM103" s="14"/>
      <c r="DN103" s="14"/>
      <c r="DO103" s="13">
        <f>DO94+DO91+DO97+DO100</f>
        <v>1867132.79</v>
      </c>
      <c r="DP103" s="14"/>
      <c r="DQ103" s="14"/>
      <c r="DR103" s="14"/>
      <c r="DS103" s="14"/>
      <c r="DT103" s="13">
        <f>DT94+DT91+DT97+DT100</f>
        <v>2012013.24</v>
      </c>
      <c r="DU103" s="14"/>
      <c r="DV103" s="14"/>
      <c r="DW103" s="14"/>
      <c r="DX103" s="14"/>
      <c r="DY103" s="13">
        <f>DY94+DY91+DY97+DY100</f>
        <v>1920684.16</v>
      </c>
      <c r="DZ103" s="14"/>
      <c r="EA103" s="14"/>
      <c r="EB103" s="14"/>
      <c r="EC103" s="14"/>
      <c r="ED103" s="13">
        <f>ED94+ED91+ED97+ED100</f>
        <v>1952446.53</v>
      </c>
      <c r="EE103" s="14"/>
      <c r="EF103" s="14"/>
      <c r="EG103" s="14"/>
      <c r="EH103" s="14"/>
      <c r="EI103" s="13">
        <f>EI94+EI91+EI97+EI100</f>
        <v>543686.47</v>
      </c>
      <c r="EJ103" s="14"/>
      <c r="EK103" s="14"/>
      <c r="EL103" s="14"/>
      <c r="EM103" s="14"/>
      <c r="EN103" s="13">
        <f>EN94+EN91+EN97+EN100</f>
        <v>84098.26</v>
      </c>
      <c r="EO103" s="14"/>
      <c r="EP103" s="14"/>
      <c r="EQ103" s="14"/>
      <c r="ER103" s="14"/>
      <c r="ES103" s="13">
        <f>ES94+ES91+ES97+ES100</f>
        <v>130508.26</v>
      </c>
      <c r="ET103" s="14"/>
      <c r="EU103" s="14"/>
      <c r="EV103" s="14"/>
      <c r="EW103" s="14"/>
      <c r="EX103" s="13">
        <f>EX94+EX91+EX97+EX100</f>
        <v>0</v>
      </c>
      <c r="EY103" s="14"/>
      <c r="EZ103" s="14"/>
      <c r="FA103" s="14"/>
      <c r="FB103" s="14"/>
      <c r="FC103" s="13">
        <f>FC94+FC91+FC97+FC100</f>
        <v>0</v>
      </c>
      <c r="FD103" s="14"/>
      <c r="FE103" s="14"/>
      <c r="FF103" s="14"/>
      <c r="FG103" s="14"/>
      <c r="FH103" s="13">
        <f>FH94+FH91+FH97+FH100</f>
        <v>0</v>
      </c>
      <c r="FI103" s="14"/>
      <c r="FJ103" s="14"/>
      <c r="FK103" s="14"/>
      <c r="FL103" s="14"/>
      <c r="FM103" s="13">
        <f>FM94+FM91+FM97+FM100</f>
        <v>0</v>
      </c>
      <c r="FN103" s="14"/>
      <c r="FO103" s="14"/>
      <c r="FP103" s="14"/>
      <c r="FQ103" s="14"/>
      <c r="FR103" s="13">
        <f>FR94+FR91+FR97+FR100</f>
        <v>0</v>
      </c>
      <c r="FS103" s="14"/>
      <c r="FT103" s="14"/>
      <c r="FU103" s="14"/>
      <c r="FV103" s="14"/>
      <c r="FW103" s="13">
        <f>FW94+FW91+FW97+FW100</f>
        <v>0</v>
      </c>
      <c r="FX103" s="14"/>
      <c r="FY103" s="14"/>
      <c r="FZ103" s="14"/>
      <c r="GA103" s="14"/>
      <c r="GB103" s="13">
        <f>GB94+GB91+GB97+GB100</f>
        <v>0</v>
      </c>
      <c r="GC103" s="14"/>
      <c r="GD103" s="14"/>
      <c r="GE103" s="14"/>
      <c r="GF103" s="14"/>
      <c r="GG103" s="13">
        <f>GG94+GG91+GG97+GG100</f>
        <v>0</v>
      </c>
      <c r="GH103" s="14"/>
      <c r="GI103" s="14"/>
      <c r="GJ103" s="14"/>
      <c r="GK103" s="14"/>
      <c r="GL103" s="13">
        <f>GL94+GL91+GL97+GL100</f>
        <v>0</v>
      </c>
      <c r="GM103" s="14"/>
      <c r="GN103" s="14"/>
      <c r="GO103" s="14"/>
      <c r="GP103" s="14"/>
      <c r="GQ103" s="13">
        <f>GQ94+GQ91+GQ97+GQ100</f>
        <v>0</v>
      </c>
      <c r="GR103" s="14"/>
      <c r="GS103" s="14"/>
      <c r="GT103" s="14"/>
      <c r="GU103" s="14"/>
      <c r="GV103" s="13">
        <f>GV94+GV91+GV97+GV100</f>
        <v>0</v>
      </c>
      <c r="GW103" s="14"/>
      <c r="GX103" s="14"/>
      <c r="GY103" s="14"/>
      <c r="GZ103" s="14"/>
      <c r="HA103" s="13">
        <f>HA94+HA91+HA97+HA100</f>
        <v>0</v>
      </c>
      <c r="HB103" s="14"/>
      <c r="HC103" s="14"/>
      <c r="HD103" s="14"/>
      <c r="HE103" s="14"/>
      <c r="HF103" s="13">
        <f>HF94+HF91+HF97+HF100</f>
        <v>0</v>
      </c>
      <c r="HG103" s="14"/>
      <c r="HH103" s="14"/>
      <c r="HI103" s="14"/>
      <c r="HJ103" s="14"/>
      <c r="HK103" s="13">
        <f>HK94+HK91+HK97+HK100</f>
        <v>0</v>
      </c>
      <c r="HL103" s="14"/>
      <c r="HM103" s="14"/>
      <c r="HN103" s="14"/>
      <c r="HO103" s="14"/>
      <c r="HP103" s="179">
        <f>SUM(D103:HO103)</f>
        <v>43231293.950000003</v>
      </c>
      <c r="HQ103" s="981"/>
    </row>
    <row r="104" spans="1:225" ht="9" x14ac:dyDescent="0.15">
      <c r="A104" s="180"/>
      <c r="B104" s="184"/>
      <c r="C104" s="186"/>
      <c r="D104" s="10"/>
      <c r="E104" s="9"/>
      <c r="F104" s="9"/>
      <c r="G104" s="9"/>
      <c r="H104" s="9"/>
      <c r="I104" s="10"/>
      <c r="J104" s="9"/>
      <c r="K104" s="9"/>
      <c r="L104" s="9"/>
      <c r="M104" s="9"/>
      <c r="N104" s="10"/>
      <c r="O104" s="9"/>
      <c r="P104" s="9"/>
      <c r="Q104" s="9"/>
      <c r="R104" s="9"/>
      <c r="S104" s="10"/>
      <c r="T104" s="9"/>
      <c r="U104" s="9"/>
      <c r="V104" s="9"/>
      <c r="W104" s="9"/>
      <c r="X104" s="10"/>
      <c r="Y104" s="9"/>
      <c r="Z104" s="9"/>
      <c r="AA104" s="9"/>
      <c r="AB104" s="9"/>
      <c r="AC104" s="10"/>
      <c r="AD104" s="9"/>
      <c r="AE104" s="9"/>
      <c r="AF104" s="9"/>
      <c r="AG104" s="9"/>
      <c r="AH104" s="10"/>
      <c r="AI104" s="9"/>
      <c r="AJ104" s="9"/>
      <c r="AK104" s="9"/>
      <c r="AL104" s="9"/>
      <c r="AM104" s="10"/>
      <c r="AN104" s="9"/>
      <c r="AO104" s="9"/>
      <c r="AP104" s="9"/>
      <c r="AQ104" s="9"/>
      <c r="AR104" s="10"/>
      <c r="AS104" s="9"/>
      <c r="AT104" s="9"/>
      <c r="AU104" s="9"/>
      <c r="AV104" s="9"/>
      <c r="AW104" s="10"/>
      <c r="AX104" s="9"/>
      <c r="AY104" s="9"/>
      <c r="AZ104" s="9"/>
      <c r="BA104" s="9"/>
      <c r="BB104" s="10"/>
      <c r="BC104" s="9"/>
      <c r="BD104" s="9"/>
      <c r="BE104" s="9"/>
      <c r="BF104" s="9"/>
      <c r="BG104" s="10"/>
      <c r="BH104" s="9"/>
      <c r="BI104" s="9"/>
      <c r="BJ104" s="9"/>
      <c r="BK104" s="9"/>
      <c r="BL104" s="10"/>
      <c r="BM104" s="9"/>
      <c r="BN104" s="9"/>
      <c r="BO104" s="9"/>
      <c r="BP104" s="9"/>
      <c r="BQ104" s="10"/>
      <c r="BR104" s="9"/>
      <c r="BS104" s="9"/>
      <c r="BT104" s="9"/>
      <c r="BU104" s="9"/>
      <c r="BV104" s="10"/>
      <c r="BW104" s="9"/>
      <c r="BX104" s="9"/>
      <c r="BY104" s="9"/>
      <c r="BZ104" s="9"/>
      <c r="CA104" s="10"/>
      <c r="CB104" s="9"/>
      <c r="CC104" s="9"/>
      <c r="CD104" s="9"/>
      <c r="CE104" s="9"/>
      <c r="CF104" s="10"/>
      <c r="CG104" s="9"/>
      <c r="CH104" s="9"/>
      <c r="CI104" s="9"/>
      <c r="CJ104" s="9"/>
      <c r="CK104" s="10"/>
      <c r="CL104" s="9"/>
      <c r="CM104" s="9"/>
      <c r="CN104" s="9"/>
      <c r="CO104" s="9"/>
      <c r="CP104" s="10"/>
      <c r="CQ104" s="9"/>
      <c r="CR104" s="9"/>
      <c r="CS104" s="9"/>
      <c r="CT104" s="9"/>
      <c r="CU104" s="10"/>
      <c r="CV104" s="9"/>
      <c r="CW104" s="9"/>
      <c r="CX104" s="9"/>
      <c r="CY104" s="9"/>
      <c r="CZ104" s="10"/>
      <c r="DA104" s="9"/>
      <c r="DB104" s="9"/>
      <c r="DC104" s="9"/>
      <c r="DD104" s="9"/>
      <c r="DE104" s="10"/>
      <c r="DF104" s="9"/>
      <c r="DG104" s="9"/>
      <c r="DH104" s="9"/>
      <c r="DI104" s="9"/>
      <c r="DJ104" s="10"/>
      <c r="DK104" s="9"/>
      <c r="DL104" s="9"/>
      <c r="DM104" s="9"/>
      <c r="DN104" s="9"/>
      <c r="DO104" s="10"/>
      <c r="DP104" s="9"/>
      <c r="DQ104" s="9"/>
      <c r="DR104" s="9"/>
      <c r="DS104" s="9"/>
      <c r="DT104" s="10"/>
      <c r="DU104" s="9"/>
      <c r="DV104" s="9"/>
      <c r="DW104" s="9"/>
      <c r="DX104" s="9"/>
      <c r="DY104" s="10"/>
      <c r="DZ104" s="9"/>
      <c r="EA104" s="9"/>
      <c r="EB104" s="9"/>
      <c r="EC104" s="9"/>
      <c r="ED104" s="10"/>
      <c r="EE104" s="9"/>
      <c r="EF104" s="9"/>
      <c r="EG104" s="9"/>
      <c r="EH104" s="9"/>
      <c r="EI104" s="10"/>
      <c r="EJ104" s="9"/>
      <c r="EK104" s="9"/>
      <c r="EL104" s="9"/>
      <c r="EM104" s="9"/>
      <c r="EN104" s="10"/>
      <c r="EO104" s="9"/>
      <c r="EP104" s="9"/>
      <c r="EQ104" s="9"/>
      <c r="ER104" s="9"/>
      <c r="ES104" s="10"/>
      <c r="ET104" s="9"/>
      <c r="EU104" s="9"/>
      <c r="EV104" s="9"/>
      <c r="EW104" s="9"/>
      <c r="EX104" s="10"/>
      <c r="EY104" s="9"/>
      <c r="EZ104" s="9"/>
      <c r="FA104" s="9"/>
      <c r="FB104" s="9"/>
      <c r="FC104" s="10"/>
      <c r="FD104" s="9"/>
      <c r="FE104" s="9"/>
      <c r="FF104" s="9"/>
      <c r="FG104" s="9"/>
      <c r="FH104" s="10"/>
      <c r="FI104" s="9"/>
      <c r="FJ104" s="9"/>
      <c r="FK104" s="9"/>
      <c r="FL104" s="9"/>
      <c r="FM104" s="10"/>
      <c r="FN104" s="9"/>
      <c r="FO104" s="9"/>
      <c r="FP104" s="9"/>
      <c r="FQ104" s="9"/>
      <c r="FR104" s="10"/>
      <c r="FS104" s="9"/>
      <c r="FT104" s="9"/>
      <c r="FU104" s="9"/>
      <c r="FV104" s="9"/>
      <c r="FW104" s="10"/>
      <c r="FX104" s="9"/>
      <c r="FY104" s="9"/>
      <c r="FZ104" s="9"/>
      <c r="GA104" s="9"/>
      <c r="GB104" s="10"/>
      <c r="GC104" s="9"/>
      <c r="GD104" s="9"/>
      <c r="GE104" s="9"/>
      <c r="GF104" s="9"/>
      <c r="GG104" s="10"/>
      <c r="GH104" s="9"/>
      <c r="GI104" s="9"/>
      <c r="GJ104" s="9"/>
      <c r="GK104" s="9"/>
      <c r="GL104" s="10"/>
      <c r="GM104" s="9"/>
      <c r="GN104" s="9"/>
      <c r="GO104" s="9"/>
      <c r="GP104" s="9"/>
      <c r="GQ104" s="10"/>
      <c r="GR104" s="9"/>
      <c r="GS104" s="9"/>
      <c r="GT104" s="9"/>
      <c r="GU104" s="9"/>
      <c r="GV104" s="10"/>
      <c r="GW104" s="9"/>
      <c r="GX104" s="9"/>
      <c r="GY104" s="9"/>
      <c r="GZ104" s="9"/>
      <c r="HA104" s="10"/>
      <c r="HB104" s="9"/>
      <c r="HC104" s="9"/>
      <c r="HD104" s="9"/>
      <c r="HE104" s="9"/>
      <c r="HF104" s="10"/>
      <c r="HG104" s="9"/>
      <c r="HH104" s="9"/>
      <c r="HI104" s="9"/>
      <c r="HJ104" s="9"/>
      <c r="HK104" s="10"/>
      <c r="HL104" s="9"/>
      <c r="HM104" s="9"/>
      <c r="HN104" s="9"/>
      <c r="HO104" s="9"/>
      <c r="HP104" s="175"/>
    </row>
    <row r="105" spans="1:225" ht="9" x14ac:dyDescent="0.15">
      <c r="A105" s="999" t="s">
        <v>190</v>
      </c>
      <c r="B105" s="1000"/>
      <c r="C105" s="1001"/>
      <c r="D105" s="11"/>
      <c r="E105" s="12"/>
      <c r="F105" s="12"/>
      <c r="G105" s="12"/>
      <c r="H105" s="12"/>
      <c r="I105" s="11"/>
      <c r="J105" s="12"/>
      <c r="K105" s="12"/>
      <c r="L105" s="12"/>
      <c r="M105" s="12"/>
      <c r="N105" s="11"/>
      <c r="O105" s="12"/>
      <c r="P105" s="12"/>
      <c r="Q105" s="12"/>
      <c r="R105" s="12"/>
      <c r="S105" s="11"/>
      <c r="T105" s="12"/>
      <c r="U105" s="12"/>
      <c r="V105" s="12"/>
      <c r="W105" s="12"/>
      <c r="X105" s="11"/>
      <c r="Y105" s="12"/>
      <c r="Z105" s="12"/>
      <c r="AA105" s="12"/>
      <c r="AB105" s="12"/>
      <c r="AC105" s="11"/>
      <c r="AD105" s="12"/>
      <c r="AE105" s="12"/>
      <c r="AF105" s="12"/>
      <c r="AG105" s="12"/>
      <c r="AH105" s="11"/>
      <c r="AI105" s="12"/>
      <c r="AJ105" s="12"/>
      <c r="AK105" s="12"/>
      <c r="AL105" s="12"/>
      <c r="AM105" s="11"/>
      <c r="AN105" s="12"/>
      <c r="AO105" s="12"/>
      <c r="AP105" s="12"/>
      <c r="AQ105" s="12"/>
      <c r="AR105" s="11"/>
      <c r="AS105" s="12"/>
      <c r="AT105" s="12"/>
      <c r="AU105" s="12"/>
      <c r="AV105" s="12"/>
      <c r="AW105" s="11"/>
      <c r="AX105" s="12"/>
      <c r="AY105" s="12"/>
      <c r="AZ105" s="12"/>
      <c r="BA105" s="12"/>
      <c r="BB105" s="11"/>
      <c r="BC105" s="12"/>
      <c r="BD105" s="12"/>
      <c r="BE105" s="12"/>
      <c r="BF105" s="12"/>
      <c r="BG105" s="11"/>
      <c r="BH105" s="12"/>
      <c r="BI105" s="12"/>
      <c r="BJ105" s="12"/>
      <c r="BK105" s="12"/>
      <c r="BL105" s="11"/>
      <c r="BM105" s="12"/>
      <c r="BN105" s="12"/>
      <c r="BO105" s="12"/>
      <c r="BP105" s="12"/>
      <c r="BQ105" s="11"/>
      <c r="BR105" s="12"/>
      <c r="BS105" s="12"/>
      <c r="BT105" s="12"/>
      <c r="BU105" s="12"/>
      <c r="BV105" s="11"/>
      <c r="BW105" s="12"/>
      <c r="BX105" s="12"/>
      <c r="BY105" s="12"/>
      <c r="BZ105" s="12"/>
      <c r="CA105" s="11"/>
      <c r="CB105" s="12"/>
      <c r="CC105" s="12"/>
      <c r="CD105" s="12"/>
      <c r="CE105" s="12"/>
      <c r="CF105" s="11"/>
      <c r="CG105" s="12"/>
      <c r="CH105" s="12"/>
      <c r="CI105" s="12"/>
      <c r="CJ105" s="12"/>
      <c r="CK105" s="11"/>
      <c r="CL105" s="12"/>
      <c r="CM105" s="12"/>
      <c r="CN105" s="12"/>
      <c r="CO105" s="12"/>
      <c r="CP105" s="11"/>
      <c r="CQ105" s="12"/>
      <c r="CR105" s="12"/>
      <c r="CS105" s="12"/>
      <c r="CT105" s="12"/>
      <c r="CU105" s="11"/>
      <c r="CV105" s="12"/>
      <c r="CW105" s="12"/>
      <c r="CX105" s="12"/>
      <c r="CY105" s="12"/>
      <c r="CZ105" s="11"/>
      <c r="DA105" s="12"/>
      <c r="DB105" s="12"/>
      <c r="DC105" s="12"/>
      <c r="DD105" s="12"/>
      <c r="DE105" s="11"/>
      <c r="DF105" s="12"/>
      <c r="DG105" s="12"/>
      <c r="DH105" s="12"/>
      <c r="DI105" s="12"/>
      <c r="DJ105" s="11"/>
      <c r="DK105" s="12"/>
      <c r="DL105" s="12"/>
      <c r="DM105" s="12"/>
      <c r="DN105" s="12"/>
      <c r="DO105" s="11"/>
      <c r="DP105" s="12"/>
      <c r="DQ105" s="12"/>
      <c r="DR105" s="12"/>
      <c r="DS105" s="12"/>
      <c r="DT105" s="11"/>
      <c r="DU105" s="12"/>
      <c r="DV105" s="12"/>
      <c r="DW105" s="12"/>
      <c r="DX105" s="12"/>
      <c r="DY105" s="11"/>
      <c r="DZ105" s="12"/>
      <c r="EA105" s="12"/>
      <c r="EB105" s="12"/>
      <c r="EC105" s="12"/>
      <c r="ED105" s="11"/>
      <c r="EE105" s="12"/>
      <c r="EF105" s="12"/>
      <c r="EG105" s="12"/>
      <c r="EH105" s="12"/>
      <c r="EI105" s="11"/>
      <c r="EJ105" s="12"/>
      <c r="EK105" s="12"/>
      <c r="EL105" s="12"/>
      <c r="EM105" s="12"/>
      <c r="EN105" s="11"/>
      <c r="EO105" s="12"/>
      <c r="EP105" s="12"/>
      <c r="EQ105" s="12"/>
      <c r="ER105" s="12"/>
      <c r="ES105" s="11"/>
      <c r="ET105" s="12"/>
      <c r="EU105" s="12"/>
      <c r="EV105" s="12"/>
      <c r="EW105" s="12"/>
      <c r="EX105" s="11"/>
      <c r="EY105" s="12"/>
      <c r="EZ105" s="12"/>
      <c r="FA105" s="12"/>
      <c r="FB105" s="12"/>
      <c r="FC105" s="11"/>
      <c r="FD105" s="12"/>
      <c r="FE105" s="12"/>
      <c r="FF105" s="12"/>
      <c r="FG105" s="12"/>
      <c r="FH105" s="11"/>
      <c r="FI105" s="12"/>
      <c r="FJ105" s="12"/>
      <c r="FK105" s="12"/>
      <c r="FL105" s="12"/>
      <c r="FM105" s="11"/>
      <c r="FN105" s="12"/>
      <c r="FO105" s="12"/>
      <c r="FP105" s="12"/>
      <c r="FQ105" s="12"/>
      <c r="FR105" s="11"/>
      <c r="FS105" s="12"/>
      <c r="FT105" s="12"/>
      <c r="FU105" s="12"/>
      <c r="FV105" s="12"/>
      <c r="FW105" s="11"/>
      <c r="FX105" s="12"/>
      <c r="FY105" s="12"/>
      <c r="FZ105" s="12"/>
      <c r="GA105" s="12"/>
      <c r="GB105" s="11"/>
      <c r="GC105" s="12"/>
      <c r="GD105" s="12"/>
      <c r="GE105" s="12"/>
      <c r="GF105" s="12"/>
      <c r="GG105" s="11"/>
      <c r="GH105" s="12"/>
      <c r="GI105" s="12"/>
      <c r="GJ105" s="12"/>
      <c r="GK105" s="12"/>
      <c r="GL105" s="11"/>
      <c r="GM105" s="12"/>
      <c r="GN105" s="12"/>
      <c r="GO105" s="12"/>
      <c r="GP105" s="12"/>
      <c r="GQ105" s="11"/>
      <c r="GR105" s="12"/>
      <c r="GS105" s="12"/>
      <c r="GT105" s="12"/>
      <c r="GU105" s="12"/>
      <c r="GV105" s="11"/>
      <c r="GW105" s="12"/>
      <c r="GX105" s="12"/>
      <c r="GY105" s="12"/>
      <c r="GZ105" s="12"/>
      <c r="HA105" s="11"/>
      <c r="HB105" s="12"/>
      <c r="HC105" s="12"/>
      <c r="HD105" s="12"/>
      <c r="HE105" s="12"/>
      <c r="HF105" s="11"/>
      <c r="HG105" s="12"/>
      <c r="HH105" s="12"/>
      <c r="HI105" s="12"/>
      <c r="HJ105" s="12"/>
      <c r="HK105" s="11"/>
      <c r="HL105" s="12"/>
      <c r="HM105" s="12"/>
      <c r="HN105" s="12"/>
      <c r="HO105" s="12"/>
      <c r="HP105" s="197"/>
    </row>
    <row r="106" spans="1:225" ht="9" x14ac:dyDescent="0.15">
      <c r="A106" s="1002"/>
      <c r="B106" s="1003"/>
      <c r="C106" s="1004"/>
      <c r="D106" s="979">
        <f>(E21+E27+E30+E33+E36+E39+E42+E45+E48+E51+E54+E57+E60+E63+E66+E69+E72+E75+E78+E81+E84+E87)/($HP$21+$HP$27+$HP$30+$HP$33+$HP$36+$HP$39+$HP$42+$HP$45+$HP$48+$HP$51+$HP$54+$HP$57+$HP$60+$HP$63+$HP$66+$HP$69+$HP$72+$HP$75+$HP$78+$HP$81+$HP$84+$HP$87)</f>
        <v>3.5982359999999999E-3</v>
      </c>
      <c r="E106" s="980"/>
      <c r="F106" s="980"/>
      <c r="G106" s="980"/>
      <c r="H106" s="980"/>
      <c r="I106" s="979">
        <f>(J21+J27+J30+J33+J36+J39+J42+J45+J48+J51+J54+J57+J60+J63+J66+J69+J72+J75+J78+J81+J84+J87)/($HP$21+$HP$27+$HP$30+$HP$33+$HP$36+$HP$39+$HP$42+$HP$45+$HP$48+$HP$51+$HP$54+$HP$57+$HP$60+$HP$63+$HP$66+$HP$69+$HP$72+$HP$75+$HP$78+$HP$81+$HP$84+$HP$87)</f>
        <v>2.3988249999999998E-3</v>
      </c>
      <c r="J106" s="980"/>
      <c r="K106" s="980"/>
      <c r="L106" s="980"/>
      <c r="M106" s="980"/>
      <c r="N106" s="979">
        <f>(O21+O27+O30+O33+O36+O39+O42+O45+O48+O51+O54+O57+O60+O63+O66+O69+O72+O75+O78+O81+O84+O87)/($HP$21+$HP$27+$HP$30+$HP$33+$HP$36+$HP$39+$HP$42+$HP$45+$HP$48+$HP$51+$HP$54+$HP$57+$HP$60+$HP$63+$HP$66+$HP$69+$HP$72+$HP$75+$HP$78+$HP$81+$HP$84+$HP$87)</f>
        <v>2.0993413999999998E-2</v>
      </c>
      <c r="O106" s="980"/>
      <c r="P106" s="980"/>
      <c r="Q106" s="980"/>
      <c r="R106" s="980"/>
      <c r="S106" s="979">
        <f>(T21+T27+T30+T33+T36+T39+T42+T45+T48+T51+T54+T57+T60+T63+T66+T69+T72+T75+T78+T81+T84+T87)/($HP$21+$HP$27+$HP$30+$HP$33+$HP$36+$HP$39+$HP$42+$HP$45+$HP$48+$HP$51+$HP$54+$HP$57+$HP$60+$HP$63+$HP$66+$HP$69+$HP$72+$HP$75+$HP$78+$HP$81+$HP$84+$HP$87)</f>
        <v>2.4822204E-2</v>
      </c>
      <c r="T106" s="980"/>
      <c r="U106" s="980"/>
      <c r="V106" s="980"/>
      <c r="W106" s="980"/>
      <c r="X106" s="979">
        <f>(Y21+Y27+Y30+Y33+Y36+Y39+Y42+Y45+Y48+Y51+Y54+Y57+Y60+Y63+Y66+Y69+Y72+Y75+Y78+Y81+Y84+Y87)/($HP$21+$HP$27+$HP$30+$HP$33+$HP$36+$HP$39+$HP$42+$HP$45+$HP$48+$HP$51+$HP$54+$HP$57+$HP$60+$HP$63+$HP$66+$HP$69+$HP$72+$HP$75+$HP$78+$HP$81+$HP$84+$HP$87)</f>
        <v>4.7190872000000002E-2</v>
      </c>
      <c r="Y106" s="980"/>
      <c r="Z106" s="980"/>
      <c r="AA106" s="980"/>
      <c r="AB106" s="980"/>
      <c r="AC106" s="979">
        <f>(AD21+AD27+AD30+AD33+AD36+AD39+AD42+AD45+AD48+AD51+AD54+AD57+AD60+AD63+AD66+AD69+AD72+AD75+AD78+AD81+AD84+AD87)/($HP$21+$HP$27+$HP$30+$HP$33+$HP$36+$HP$39+$HP$42+$HP$45+$HP$48+$HP$51+$HP$54+$HP$57+$HP$60+$HP$63+$HP$66+$HP$69+$HP$72+$HP$75+$HP$78+$HP$81+$HP$84+$HP$87)</f>
        <v>4.5569063E-2</v>
      </c>
      <c r="AD106" s="980"/>
      <c r="AE106" s="980"/>
      <c r="AF106" s="980"/>
      <c r="AG106" s="980"/>
      <c r="AH106" s="979">
        <f>(AI21+AI27+AI30+AI33+AI36+AI39+AI42+AI45+AI48+AI51+AI54+AI57+AI60+AI63+AI66+AI69+AI72+AI75+AI78+AI81+AI84+AI87)/($HP$21+$HP$27+$HP$30+$HP$33+$HP$36+$HP$39+$HP$42+$HP$45+$HP$48+$HP$51+$HP$54+$HP$57+$HP$60+$HP$63+$HP$66+$HP$69+$HP$72+$HP$75+$HP$78+$HP$81+$HP$84+$HP$87)</f>
        <v>3.8843517000000001E-2</v>
      </c>
      <c r="AI106" s="980"/>
      <c r="AJ106" s="980"/>
      <c r="AK106" s="980"/>
      <c r="AL106" s="980"/>
      <c r="AM106" s="979">
        <f>(AN21+AN27+AN30+AN33+AN36+AN39+AN42+AN45+AN48+AN51+AN54+AN57+AN60+AN63+AN66+AN69+AN72+AN75+AN78+AN81+AN84+AN87)/($HP$21+$HP$27+$HP$30+$HP$33+$HP$36+$HP$39+$HP$42+$HP$45+$HP$48+$HP$51+$HP$54+$HP$57+$HP$60+$HP$63+$HP$66+$HP$69+$HP$72+$HP$75+$HP$78+$HP$81+$HP$84+$HP$87)</f>
        <v>4.1534950000000001E-2</v>
      </c>
      <c r="AN106" s="980"/>
      <c r="AO106" s="980"/>
      <c r="AP106" s="980"/>
      <c r="AQ106" s="980"/>
      <c r="AR106" s="979">
        <f>(AS21+AS27+AS30+AS33+AS36+AS39+AS42+AS45+AS48+AS51+AS54+AS57+AS60+AS63+AS66+AS69+AS72+AS75+AS78+AS81+AS84+AS87)/($HP$21+$HP$27+$HP$30+$HP$33+$HP$36+$HP$39+$HP$42+$HP$45+$HP$48+$HP$51+$HP$54+$HP$57+$HP$60+$HP$63+$HP$66+$HP$69+$HP$72+$HP$75+$HP$78+$HP$81+$HP$84+$HP$87)</f>
        <v>4.1751905999999998E-2</v>
      </c>
      <c r="AS106" s="980"/>
      <c r="AT106" s="980"/>
      <c r="AU106" s="980"/>
      <c r="AV106" s="980"/>
      <c r="AW106" s="979">
        <f>(AX21+AX27+AX30+AX33+AX36+AX39+AX42+AX45+AX48+AX51+AX54+AX57+AX60+AX63+AX66+AX69+AX72+AX75+AX78+AX81+AX84+AX87)/($HP$21+$HP$27+$HP$30+$HP$33+$HP$36+$HP$39+$HP$42+$HP$45+$HP$48+$HP$51+$HP$54+$HP$57+$HP$60+$HP$63+$HP$66+$HP$69+$HP$72+$HP$75+$HP$78+$HP$81+$HP$84+$HP$87)</f>
        <v>4.3547791000000002E-2</v>
      </c>
      <c r="AX106" s="980"/>
      <c r="AY106" s="980"/>
      <c r="AZ106" s="980"/>
      <c r="BA106" s="980"/>
      <c r="BB106" s="979">
        <f>(BC21+BC27+BC30+BC33+BC36+BC39+BC42+BC45+BC48+BC51+BC54+BC57+BC60+BC63+BC66+BC69+BC72+BC75+BC78+BC81+BC84+BC87)/($HP$21+$HP$27+$HP$30+$HP$33+$HP$36+$HP$39+$HP$42+$HP$45+$HP$48+$HP$51+$HP$54+$HP$57+$HP$60+$HP$63+$HP$66+$HP$69+$HP$72+$HP$75+$HP$78+$HP$81+$HP$84+$HP$87)</f>
        <v>3.9894910000000004E-3</v>
      </c>
      <c r="BC106" s="980"/>
      <c r="BD106" s="980"/>
      <c r="BE106" s="980"/>
      <c r="BF106" s="980"/>
      <c r="BG106" s="979">
        <f>(BH21+BH27+BH30+BH33+BH36+BH39+BH42+BH45+BH48+BH51+BH54+BH57+BH60+BH63+BH66+BH69+BH72+BH75+BH78+BH81+BH84+BH87)/($HP$21+$HP$27+$HP$30+$HP$33+$HP$36+$HP$39+$HP$42+$HP$45+$HP$48+$HP$51+$HP$54+$HP$57+$HP$60+$HP$63+$HP$66+$HP$69+$HP$72+$HP$75+$HP$78+$HP$81+$HP$84+$HP$87)</f>
        <v>3.415146E-3</v>
      </c>
      <c r="BH106" s="980"/>
      <c r="BI106" s="980"/>
      <c r="BJ106" s="980"/>
      <c r="BK106" s="980"/>
      <c r="BL106" s="979">
        <f>(BM21+BM27+BM30+BM33+BM36+BM39+BM42+BM45+BM48+BM51+BM54+BM57+BM60+BM63+BM66+BM69+BM72+BM75+BM78+BM81+BM84+BM87)/($HP$21+$HP$27+$HP$30+$HP$33+$HP$36+$HP$39+$HP$42+$HP$45+$HP$48+$HP$51+$HP$54+$HP$57+$HP$60+$HP$63+$HP$66+$HP$69+$HP$72+$HP$75+$HP$78+$HP$81+$HP$84+$HP$87)</f>
        <v>8.44508E-4</v>
      </c>
      <c r="BM106" s="980"/>
      <c r="BN106" s="980"/>
      <c r="BO106" s="980"/>
      <c r="BP106" s="980"/>
      <c r="BQ106" s="979">
        <f>(BR21+BR27+BR30+BR33+BR36+BR39+BR42+BR45+BR48+BR51+BR54+BR57+BR60+BR63+BR66+BR69+BR72+BR75+BR78+BR81+BR84+BR87)/($HP$21+$HP$27+$HP$30+$HP$33+$HP$36+$HP$39+$HP$42+$HP$45+$HP$48+$HP$51+$HP$54+$HP$57+$HP$60+$HP$63+$HP$66+$HP$69+$HP$72+$HP$75+$HP$78+$HP$81+$HP$84+$HP$87)</f>
        <v>7.4742039999999996E-2</v>
      </c>
      <c r="BR106" s="980"/>
      <c r="BS106" s="980"/>
      <c r="BT106" s="980"/>
      <c r="BU106" s="980"/>
      <c r="BV106" s="979">
        <f>(BW21+BW27+BW30+BW33+BW36+BW39+BW42+BW45+BW48+BW51+BW54+BW57+BW60+BW63+BW66+BW69+BW72+BW75+BW78+BW81+BW84+BW87)/($HP$21+$HP$27+$HP$30+$HP$33+$HP$36+$HP$39+$HP$42+$HP$45+$HP$48+$HP$51+$HP$54+$HP$57+$HP$60+$HP$63+$HP$66+$HP$69+$HP$72+$HP$75+$HP$78+$HP$81+$HP$84+$HP$87)</f>
        <v>7.8901072000000003E-2</v>
      </c>
      <c r="BW106" s="980"/>
      <c r="BX106" s="980"/>
      <c r="BY106" s="980"/>
      <c r="BZ106" s="980"/>
      <c r="CA106" s="979">
        <f>(CB21+CB27+CB30+CB33+CB36+CB39+CB42+CB45+CB48+CB51+CB54+CB57+CB60+CB63+CB66+CB69+CB72+CB75+CB78+CB81+CB84+CB87)/($HP$21+$HP$27+$HP$30+$HP$33+$HP$36+$HP$39+$HP$42+$HP$45+$HP$48+$HP$51+$HP$54+$HP$57+$HP$60+$HP$63+$HP$66+$HP$69+$HP$72+$HP$75+$HP$78+$HP$81+$HP$84+$HP$87)</f>
        <v>7.9189254000000001E-2</v>
      </c>
      <c r="CB106" s="980"/>
      <c r="CC106" s="980"/>
      <c r="CD106" s="980"/>
      <c r="CE106" s="980"/>
      <c r="CF106" s="979">
        <f>(CG21+CG27+CG30+CG33+CG36+CG39+CG42+CG45+CG48+CG51+CG54+CG57+CG60+CG63+CG66+CG69+CG72+CG75+CG78+CG81+CG84+CG87)/($HP$21+$HP$27+$HP$30+$HP$33+$HP$36+$HP$39+$HP$42+$HP$45+$HP$48+$HP$51+$HP$54+$HP$57+$HP$60+$HP$63+$HP$66+$HP$69+$HP$72+$HP$75+$HP$78+$HP$81+$HP$84+$HP$87)</f>
        <v>8.5424304000000006E-2</v>
      </c>
      <c r="CG106" s="980"/>
      <c r="CH106" s="980"/>
      <c r="CI106" s="980"/>
      <c r="CJ106" s="980"/>
      <c r="CK106" s="979">
        <f>(CL21+CL27+CL30+CL33+CL36+CL39+CL42+CL45+CL48+CL51+CL54+CL57+CL60+CL63+CL66+CL69+CL72+CL75+CL78+CL81+CL84+CL87)/($HP$21+$HP$27+$HP$30+$HP$33+$HP$36+$HP$39+$HP$42+$HP$45+$HP$48+$HP$51+$HP$54+$HP$57+$HP$60+$HP$63+$HP$66+$HP$69+$HP$72+$HP$75+$HP$78+$HP$81+$HP$84+$HP$87)</f>
        <v>8.1927664999999997E-2</v>
      </c>
      <c r="CL106" s="980"/>
      <c r="CM106" s="980"/>
      <c r="CN106" s="980"/>
      <c r="CO106" s="980"/>
      <c r="CP106" s="979">
        <f>(CQ21+CQ27+CQ30+CQ33+CQ36+CQ39+CQ42+CQ45+CQ48+CQ51+CQ54+CQ57+CQ60+CQ63+CQ66+CQ69+CQ72+CQ75+CQ78+CQ81+CQ84+CQ87)/($HP$21+$HP$27+$HP$30+$HP$33+$HP$36+$HP$39+$HP$42+$HP$45+$HP$48+$HP$51+$HP$54+$HP$57+$HP$60+$HP$63+$HP$66+$HP$69+$HP$72+$HP$75+$HP$78+$HP$81+$HP$84+$HP$87)</f>
        <v>3.6299303999999998E-2</v>
      </c>
      <c r="CQ106" s="980"/>
      <c r="CR106" s="980"/>
      <c r="CS106" s="980"/>
      <c r="CT106" s="980"/>
      <c r="CU106" s="979">
        <f>(CV21+CV27+CV30+CV33+CV36+CV39+CV42+CV45+CV48+CV51+CV54+CV57+CV60+CV63+CV66+CV69+CV72+CV75+CV78+CV81+CV84+CV87)/($HP$21+$HP$27+$HP$30+$HP$33+$HP$36+$HP$39+$HP$42+$HP$45+$HP$48+$HP$51+$HP$54+$HP$57+$HP$60+$HP$63+$HP$66+$HP$69+$HP$72+$HP$75+$HP$78+$HP$81+$HP$84+$HP$87)</f>
        <v>1.9203919999999999E-3</v>
      </c>
      <c r="CV106" s="980"/>
      <c r="CW106" s="980"/>
      <c r="CX106" s="980"/>
      <c r="CY106" s="980"/>
      <c r="CZ106" s="979">
        <f>(DA21+DA27+DA30+DA33+DA36+DA39+DA42+DA45+DA48+DA51+DA54+DA57+DA60+DA63+DA66+DA69+DA72+DA75+DA78+DA81+DA84+DA87)/($HP$21+$HP$27+$HP$30+$HP$33+$HP$36+$HP$39+$HP$42+$HP$45+$HP$48+$HP$51+$HP$54+$HP$57+$HP$60+$HP$63+$HP$66+$HP$69+$HP$72+$HP$75+$HP$78+$HP$81+$HP$84+$HP$87)</f>
        <v>3.9325990000000002E-3</v>
      </c>
      <c r="DA106" s="980"/>
      <c r="DB106" s="980"/>
      <c r="DC106" s="980"/>
      <c r="DD106" s="980"/>
      <c r="DE106" s="979">
        <f>(DF21+DF27+DF30+DF33+DF36+DF39+DF42+DF45+DF48+DF51+DF54+DF57+DF60+DF63+DF66+DF69+DF72+DF75+DF78+DF81+DF84+DF87)/($HP$21+$HP$27+$HP$30+$HP$33+$HP$36+$HP$39+$HP$42+$HP$45+$HP$48+$HP$51+$HP$54+$HP$57+$HP$60+$HP$63+$HP$66+$HP$69+$HP$72+$HP$75+$HP$78+$HP$81+$HP$84+$HP$87)</f>
        <v>7.7157090000000003E-3</v>
      </c>
      <c r="DF106" s="980"/>
      <c r="DG106" s="980"/>
      <c r="DH106" s="980"/>
      <c r="DI106" s="980"/>
      <c r="DJ106" s="979">
        <f>(DK21+DK27+DK30+DK33+DK36+DK39+DK42+DK45+DK48+DK51+DK54+DK57+DK60+DK63+DK66+DK69+DK72+DK75+DK78+DK81+DK84+DK87)/($HP$21+$HP$27+$HP$30+$HP$33+$HP$36+$HP$39+$HP$42+$HP$45+$HP$48+$HP$51+$HP$54+$HP$57+$HP$60+$HP$63+$HP$66+$HP$69+$HP$72+$HP$75+$HP$78+$HP$81+$HP$84+$HP$87)</f>
        <v>3.3836682E-2</v>
      </c>
      <c r="DK106" s="980"/>
      <c r="DL106" s="980"/>
      <c r="DM106" s="980"/>
      <c r="DN106" s="980"/>
      <c r="DO106" s="979">
        <f>(DP21+DP27+DP30+DP33+DP36+DP39+DP42+DP45+DP48+DP51+DP54+DP57+DP60+DP63+DP66+DP69+DP72+DP75+DP78+DP81+DP84+DP87)/($HP$21+$HP$27+$HP$30+$HP$33+$HP$36+$HP$39+$HP$42+$HP$45+$HP$48+$HP$51+$HP$54+$HP$57+$HP$60+$HP$63+$HP$66+$HP$69+$HP$72+$HP$75+$HP$78+$HP$81+$HP$84+$HP$87)</f>
        <v>4.3555346000000002E-2</v>
      </c>
      <c r="DP106" s="980"/>
      <c r="DQ106" s="980"/>
      <c r="DR106" s="980"/>
      <c r="DS106" s="980"/>
      <c r="DT106" s="979">
        <f>(DU21+DU27+DU30+DU33+DU36+DU39+DU42+DU45+DU48+DU51+DU54+DU57+DU60+DU63+DU66+DU69+DU72+DU75+DU78+DU81+DU84+DU87)/($HP$21+$HP$27+$HP$30+$HP$33+$HP$36+$HP$39+$HP$42+$HP$45+$HP$48+$HP$51+$HP$54+$HP$57+$HP$60+$HP$63+$HP$66+$HP$69+$HP$72+$HP$75+$HP$78+$HP$81+$HP$84+$HP$87)</f>
        <v>4.6795716000000001E-2</v>
      </c>
      <c r="DU106" s="980"/>
      <c r="DV106" s="980"/>
      <c r="DW106" s="980"/>
      <c r="DX106" s="980"/>
      <c r="DY106" s="979">
        <f>(DZ21+DZ27+DZ30+DZ33+DZ36+DZ39+DZ42+DZ45+DZ48+DZ51+DZ54+DZ57+DZ60+DZ63+DZ66+DZ69+DZ72+DZ75+DZ78+DZ81+DZ84+DZ87)/($HP$21+$HP$27+$HP$30+$HP$33+$HP$36+$HP$39+$HP$42+$HP$45+$HP$48+$HP$51+$HP$54+$HP$57+$HP$60+$HP$63+$HP$66+$HP$69+$HP$72+$HP$75+$HP$78+$HP$81+$HP$84+$HP$87)</f>
        <v>4.4753066000000001E-2</v>
      </c>
      <c r="DZ106" s="980"/>
      <c r="EA106" s="980"/>
      <c r="EB106" s="980"/>
      <c r="EC106" s="980"/>
      <c r="ED106" s="979">
        <f>(EE21+EE27+EE30+EE33+EE36+EE39+EE42+EE45+EE48+EE51+EE54+EE57+EE60+EE63+EE66+EE69+EE72+EE75+EE78+EE81+EE84+EE87)/($HP$21+$HP$27+$HP$30+$HP$33+$HP$36+$HP$39+$HP$42+$HP$45+$HP$48+$HP$51+$HP$54+$HP$57+$HP$60+$HP$63+$HP$66+$HP$69+$HP$72+$HP$75+$HP$78+$HP$81+$HP$84+$HP$87)</f>
        <v>4.5463457999999998E-2</v>
      </c>
      <c r="EE106" s="980"/>
      <c r="EF106" s="980"/>
      <c r="EG106" s="980"/>
      <c r="EH106" s="980"/>
      <c r="EI106" s="979">
        <f>(EJ21+EJ27+EJ30+EJ33+EJ36+EJ39+EJ42+EJ45+EJ48+EJ51+EJ54+EJ57+EJ60+EJ63+EJ66+EJ69+EJ72+EJ75+EJ78+EJ81+EJ84+EJ87)/($HP$21+$HP$27+$HP$30+$HP$33+$HP$36+$HP$39+$HP$42+$HP$45+$HP$48+$HP$51+$HP$54+$HP$57+$HP$60+$HP$63+$HP$66+$HP$69+$HP$72+$HP$75+$HP$78+$HP$81+$HP$84+$HP$87)</f>
        <v>1.2243619000000001E-2</v>
      </c>
      <c r="EJ106" s="980"/>
      <c r="EK106" s="980"/>
      <c r="EL106" s="980"/>
      <c r="EM106" s="980"/>
      <c r="EN106" s="979">
        <f>(EO21+EO27+EO30+EO33+EO36+EO39+EO42+EO45+EO48+EO51+EO54+EO57+EO60+EO63+EO66+EO69+EO72+EO75+EO78+EO81+EO84+EO87)/($HP$21+$HP$27+$HP$30+$HP$33+$HP$36+$HP$39+$HP$42+$HP$45+$HP$48+$HP$51+$HP$54+$HP$57+$HP$60+$HP$63+$HP$66+$HP$69+$HP$72+$HP$75+$HP$78+$HP$81+$HP$84+$HP$87)</f>
        <v>1.880926E-3</v>
      </c>
      <c r="EO106" s="980"/>
      <c r="EP106" s="980"/>
      <c r="EQ106" s="980"/>
      <c r="ER106" s="980"/>
      <c r="ES106" s="979">
        <f>(ET21+ET27+ET30+ET33+ET36+ET39+ET42+ET45+ET48+ET51+ET54+ET57+ET60+ET63+ET66+ET69+ET72+ET75+ET78+ET81+ET84+ET87)/($HP$21+$HP$27+$HP$30+$HP$33+$HP$36+$HP$39+$HP$42+$HP$45+$HP$48+$HP$51+$HP$54+$HP$57+$HP$60+$HP$63+$HP$66+$HP$69+$HP$72+$HP$75+$HP$78+$HP$81+$HP$84+$HP$87)</f>
        <v>2.9189239999999998E-3</v>
      </c>
      <c r="ET106" s="980"/>
      <c r="EU106" s="980"/>
      <c r="EV106" s="980"/>
      <c r="EW106" s="980"/>
      <c r="EX106" s="571">
        <f>(EY21+EY27+EY30+EY33+EY36+EY39+EY42+EY45+EY48+EY51+EY54+EY57+EY60+EY63+EY66+EY69+EY72+EY75+EY78+EY81+EY84+EY87)/($HP$21+$HP$27+$HP$30+$HP$33+$HP$36+$HP$39+$HP$42+$HP$45+$HP$48+$HP$51+$HP$54+$HP$57+$HP$60+$HP$63+$HP$66+$HP$69+$HP$72+$HP$75+$HP$78+$HP$81+$HP$84+$HP$87)</f>
        <v>0</v>
      </c>
      <c r="EY106" s="572"/>
      <c r="EZ106" s="572"/>
      <c r="FA106" s="572"/>
      <c r="FB106" s="572"/>
      <c r="FC106" s="571">
        <f>(FD21+FD27+FD30+FD33+FD36+FD39+FD42+FD45+FD48+FD51+FD54+FD57+FD60+FD63+FD66+FD69+FD72+FD75+FD78+FD81+FD84+FD87)/($HP$21+$HP$27+$HP$30+$HP$33+$HP$36+$HP$39+$HP$42+$HP$45+$HP$48+$HP$51+$HP$54+$HP$57+$HP$60+$HP$63+$HP$66+$HP$69+$HP$72+$HP$75+$HP$78+$HP$81+$HP$84+$HP$87)</f>
        <v>0</v>
      </c>
      <c r="FD106" s="572"/>
      <c r="FE106" s="572"/>
      <c r="FF106" s="572"/>
      <c r="FG106" s="572"/>
      <c r="FH106" s="571">
        <f>(FI21+FI27+FI30+FI33+FI36+FI39+FI42+FI45+FI48+FI51+FI54+FI57+FI60+FI63+FI66+FI69+FI72+FI75+FI78+FI81+FI84+FI87)/($HP$21+$HP$27+$HP$30+$HP$33+$HP$36+$HP$39+$HP$42+$HP$45+$HP$48+$HP$51+$HP$54+$HP$57+$HP$60+$HP$63+$HP$66+$HP$69+$HP$72+$HP$75+$HP$78+$HP$81+$HP$84+$HP$87)</f>
        <v>0</v>
      </c>
      <c r="FI106" s="572"/>
      <c r="FJ106" s="572"/>
      <c r="FK106" s="572"/>
      <c r="FL106" s="572"/>
      <c r="FM106" s="571">
        <f>(FN21+FN27+FN30+FN33+FN36+FN39+FN42+FN45+FN48+FN51+FN54+FN57+FN60+FN63+FN66+FN69+FN72+FN75+FN78+FN81+FN84+FN87)/($HP$21+$HP$27+$HP$30+$HP$33+$HP$36+$HP$39+$HP$42+$HP$45+$HP$48+$HP$51+$HP$54+$HP$57+$HP$60+$HP$63+$HP$66+$HP$69+$HP$72+$HP$75+$HP$78+$HP$81+$HP$84+$HP$87)</f>
        <v>0</v>
      </c>
      <c r="FN106" s="572"/>
      <c r="FO106" s="572"/>
      <c r="FP106" s="572"/>
      <c r="FQ106" s="572"/>
      <c r="FR106" s="571">
        <f>(FS21+FS27+FS30+FS33+FS36+FS39+FS42+FS45+FS48+FS51+FS54+FS57+FS60+FS63+FS66+FS69+FS72+FS75+FS78+FS81+FS84+FS87)/($HP$21+$HP$27+$HP$30+$HP$33+$HP$36+$HP$39+$HP$42+$HP$45+$HP$48+$HP$51+$HP$54+$HP$57+$HP$60+$HP$63+$HP$66+$HP$69+$HP$72+$HP$75+$HP$78+$HP$81+$HP$84+$HP$87)</f>
        <v>0</v>
      </c>
      <c r="FS106" s="572"/>
      <c r="FT106" s="572"/>
      <c r="FU106" s="572"/>
      <c r="FV106" s="572"/>
      <c r="FW106" s="571">
        <f>(FX21+FX27+FX30+FX33+FX36+FX39+FX42+FX45+FX48+FX51+FX54+FX57+FX60+FX63+FX66+FX69+FX72+FX75+FX78+FX81+FX84+FX87)/($HP$21+$HP$27+$HP$30+$HP$33+$HP$36+$HP$39+$HP$42+$HP$45+$HP$48+$HP$51+$HP$54+$HP$57+$HP$60+$HP$63+$HP$66+$HP$69+$HP$72+$HP$75+$HP$78+$HP$81+$HP$84+$HP$87)</f>
        <v>0</v>
      </c>
      <c r="FX106" s="572"/>
      <c r="FY106" s="572"/>
      <c r="FZ106" s="572"/>
      <c r="GA106" s="572"/>
      <c r="GB106" s="571">
        <f>(GC21+GC27+GC30+GC33+GC36+GC39+GC42+GC45+GC48+GC51+GC54+GC57+GC60+GC63+GC66+GC69+GC72+GC75+GC78+GC81+GC84+GC87)/($HP$21+$HP$27+$HP$30+$HP$33+$HP$36+$HP$39+$HP$42+$HP$45+$HP$48+$HP$51+$HP$54+$HP$57+$HP$60+$HP$63+$HP$66+$HP$69+$HP$72+$HP$75+$HP$78+$HP$81+$HP$84+$HP$87)</f>
        <v>0</v>
      </c>
      <c r="GC106" s="572"/>
      <c r="GD106" s="572"/>
      <c r="GE106" s="572"/>
      <c r="GF106" s="572"/>
      <c r="GG106" s="571">
        <f>(GH21+GH27+GH30+GH33+GH36+GH39+GH42+GH45+GH48+GH51+GH54+GH57+GH60+GH63+GH66+GH69+GH72+GH75+GH78+GH81+GH84+GH87)/($HP$21+$HP$27+$HP$30+$HP$33+$HP$36+$HP$39+$HP$42+$HP$45+$HP$48+$HP$51+$HP$54+$HP$57+$HP$60+$HP$63+$HP$66+$HP$69+$HP$72+$HP$75+$HP$78+$HP$81+$HP$84+$HP$87)</f>
        <v>0</v>
      </c>
      <c r="GH106" s="572"/>
      <c r="GI106" s="572"/>
      <c r="GJ106" s="572"/>
      <c r="GK106" s="572"/>
      <c r="GL106" s="571">
        <f>(GM21+GM27+GM30+GM33+GM36+GM39+GM42+GM45+GM48+GM51+GM54+GM57+GM60+GM63+GM66+GM69+GM72+GM75+GM78+GM81+GM84+GM87)/($HP$21+$HP$27+$HP$30+$HP$33+$HP$36+$HP$39+$HP$42+$HP$45+$HP$48+$HP$51+$HP$54+$HP$57+$HP$60+$HP$63+$HP$66+$HP$69+$HP$72+$HP$75+$HP$78+$HP$81+$HP$84+$HP$87)</f>
        <v>0</v>
      </c>
      <c r="GM106" s="572"/>
      <c r="GN106" s="572"/>
      <c r="GO106" s="572"/>
      <c r="GP106" s="572"/>
      <c r="GQ106" s="571">
        <f>(GR21+GR27+GR30+GR33+GR36+GR39+GR42+GR45+GR48+GR51+GR54+GR57+GR60+GR63+GR66+GR69+GR72+GR75+GR78+GR81+GR84+GR87)/($HP$21+$HP$27+$HP$30+$HP$33+$HP$36+$HP$39+$HP$42+$HP$45+$HP$48+$HP$51+$HP$54+$HP$57+$HP$60+$HP$63+$HP$66+$HP$69+$HP$72+$HP$75+$HP$78+$HP$81+$HP$84+$HP$87)</f>
        <v>0</v>
      </c>
      <c r="GR106" s="572"/>
      <c r="GS106" s="572"/>
      <c r="GT106" s="572"/>
      <c r="GU106" s="572"/>
      <c r="GV106" s="571">
        <f>(GW21+GW27+GW30+GW33+GW36+GW39+GW42+GW45+GW48+GW51+GW54+GW57+GW60+GW63+GW66+GW69+GW72+GW75+GW78+GW81+GW84+GW87)/($HP$21+$HP$27+$HP$30+$HP$33+$HP$36+$HP$39+$HP$42+$HP$45+$HP$48+$HP$51+$HP$54+$HP$57+$HP$60+$HP$63+$HP$66+$HP$69+$HP$72+$HP$75+$HP$78+$HP$81+$HP$84+$HP$87)</f>
        <v>0</v>
      </c>
      <c r="GW106" s="572"/>
      <c r="GX106" s="572"/>
      <c r="GY106" s="572"/>
      <c r="GZ106" s="572"/>
      <c r="HA106" s="571">
        <f>(HB21+HB27+HB30+HB33+HB36+HB39+HB42+HB45+HB48+HB51+HB54+HB57+HB60+HB63+HB66+HB69+HB72+HB75+HB78+HB81+HB84+HB87)/($HP$21+$HP$27+$HP$30+$HP$33+$HP$36+$HP$39+$HP$42+$HP$45+$HP$48+$HP$51+$HP$54+$HP$57+$HP$60+$HP$63+$HP$66+$HP$69+$HP$72+$HP$75+$HP$78+$HP$81+$HP$84+$HP$87)</f>
        <v>0</v>
      </c>
      <c r="HB106" s="572"/>
      <c r="HC106" s="572"/>
      <c r="HD106" s="572"/>
      <c r="HE106" s="572"/>
      <c r="HF106" s="571">
        <f>(HG21+HG27+HG30+HG33+HG36+HG39+HG42+HG45+HG48+HG51+HG54+HG57+HG60+HG63+HG66+HG69+HG72+HG75+HG78+HG81+HG84+HG87)/($HP$21+$HP$27+$HP$30+$HP$33+$HP$36+$HP$39+$HP$42+$HP$45+$HP$48+$HP$51+$HP$54+$HP$57+$HP$60+$HP$63+$HP$66+$HP$69+$HP$72+$HP$75+$HP$78+$HP$81+$HP$84+$HP$87)</f>
        <v>0</v>
      </c>
      <c r="HG106" s="572"/>
      <c r="HH106" s="572"/>
      <c r="HI106" s="572"/>
      <c r="HJ106" s="572"/>
      <c r="HK106" s="571">
        <f>(HL21+HL27+HL30+HL33+HL36+HL39+HL42+HL45+HL48+HL51+HL54+HL57+HL60+HL63+HL66+HL69+HL72+HL75+HL78+HL81+HL84+HL87)/($HP$21+$HP$27+$HP$30+$HP$33+$HP$36+$HP$39+$HP$42+$HP$45+$HP$48+$HP$51+$HP$54+$HP$57+$HP$60+$HP$63+$HP$66+$HP$69+$HP$72+$HP$75+$HP$78+$HP$81+$HP$84+$HP$87)</f>
        <v>0</v>
      </c>
      <c r="HL106" s="572"/>
      <c r="HM106" s="572"/>
      <c r="HN106" s="572"/>
      <c r="HO106" s="565"/>
      <c r="HP106" s="179">
        <f>SUM(D106:HO106)</f>
        <v>1</v>
      </c>
    </row>
    <row r="107" spans="1:225" ht="9" x14ac:dyDescent="0.15">
      <c r="A107" s="1005"/>
      <c r="B107" s="1006"/>
      <c r="C107" s="1007"/>
      <c r="D107" s="10"/>
      <c r="E107" s="9"/>
      <c r="F107" s="9"/>
      <c r="G107" s="9"/>
      <c r="H107" s="9"/>
      <c r="I107" s="10"/>
      <c r="J107" s="9"/>
      <c r="K107" s="9"/>
      <c r="L107" s="9"/>
      <c r="M107" s="9"/>
      <c r="N107" s="10"/>
      <c r="O107" s="9"/>
      <c r="P107" s="9"/>
      <c r="Q107" s="9"/>
      <c r="R107" s="9"/>
      <c r="S107" s="10"/>
      <c r="T107" s="9"/>
      <c r="U107" s="9"/>
      <c r="V107" s="9"/>
      <c r="W107" s="9"/>
      <c r="X107" s="10"/>
      <c r="Y107" s="9"/>
      <c r="Z107" s="9"/>
      <c r="AA107" s="9"/>
      <c r="AB107" s="9"/>
      <c r="AC107" s="10"/>
      <c r="AD107" s="9"/>
      <c r="AE107" s="9"/>
      <c r="AF107" s="9"/>
      <c r="AG107" s="9"/>
      <c r="AH107" s="10"/>
      <c r="AI107" s="9"/>
      <c r="AJ107" s="9"/>
      <c r="AK107" s="9"/>
      <c r="AL107" s="9"/>
      <c r="AM107" s="10"/>
      <c r="AN107" s="9"/>
      <c r="AO107" s="9"/>
      <c r="AP107" s="9"/>
      <c r="AQ107" s="9"/>
      <c r="AR107" s="10"/>
      <c r="AS107" s="9"/>
      <c r="AT107" s="9"/>
      <c r="AU107" s="9"/>
      <c r="AV107" s="9"/>
      <c r="AW107" s="10"/>
      <c r="AX107" s="9"/>
      <c r="AY107" s="9"/>
      <c r="AZ107" s="9"/>
      <c r="BA107" s="9"/>
      <c r="BB107" s="10"/>
      <c r="BC107" s="9"/>
      <c r="BD107" s="9"/>
      <c r="BE107" s="9"/>
      <c r="BF107" s="9"/>
      <c r="BG107" s="10"/>
      <c r="BH107" s="9"/>
      <c r="BI107" s="9"/>
      <c r="BJ107" s="9"/>
      <c r="BK107" s="9"/>
      <c r="BL107" s="10"/>
      <c r="BM107" s="9"/>
      <c r="BN107" s="9"/>
      <c r="BO107" s="9"/>
      <c r="BP107" s="9"/>
      <c r="BQ107" s="10"/>
      <c r="BR107" s="9"/>
      <c r="BS107" s="9"/>
      <c r="BT107" s="9"/>
      <c r="BU107" s="9"/>
      <c r="BV107" s="10"/>
      <c r="BW107" s="9"/>
      <c r="BX107" s="9"/>
      <c r="BY107" s="9"/>
      <c r="BZ107" s="9"/>
      <c r="CA107" s="10"/>
      <c r="CB107" s="9"/>
      <c r="CC107" s="9"/>
      <c r="CD107" s="9"/>
      <c r="CE107" s="9"/>
      <c r="CF107" s="10"/>
      <c r="CG107" s="9"/>
      <c r="CH107" s="9"/>
      <c r="CI107" s="9"/>
      <c r="CJ107" s="9"/>
      <c r="CK107" s="10"/>
      <c r="CL107" s="9"/>
      <c r="CM107" s="9"/>
      <c r="CN107" s="9"/>
      <c r="CO107" s="9"/>
      <c r="CP107" s="10"/>
      <c r="CQ107" s="9"/>
      <c r="CR107" s="9"/>
      <c r="CS107" s="9"/>
      <c r="CT107" s="9"/>
      <c r="CU107" s="10"/>
      <c r="CV107" s="9"/>
      <c r="CW107" s="9"/>
      <c r="CX107" s="9"/>
      <c r="CY107" s="9"/>
      <c r="CZ107" s="10"/>
      <c r="DA107" s="9"/>
      <c r="DB107" s="9"/>
      <c r="DC107" s="9"/>
      <c r="DD107" s="9"/>
      <c r="DE107" s="10"/>
      <c r="DF107" s="9"/>
      <c r="DG107" s="9"/>
      <c r="DH107" s="9"/>
      <c r="DI107" s="9"/>
      <c r="DJ107" s="10"/>
      <c r="DK107" s="9"/>
      <c r="DL107" s="9"/>
      <c r="DM107" s="9"/>
      <c r="DN107" s="9"/>
      <c r="DO107" s="10"/>
      <c r="DP107" s="9"/>
      <c r="DQ107" s="9"/>
      <c r="DR107" s="9"/>
      <c r="DS107" s="9"/>
      <c r="DT107" s="10"/>
      <c r="DU107" s="9"/>
      <c r="DV107" s="9"/>
      <c r="DW107" s="9"/>
      <c r="DX107" s="9"/>
      <c r="DY107" s="10"/>
      <c r="DZ107" s="9"/>
      <c r="EA107" s="9"/>
      <c r="EB107" s="9"/>
      <c r="EC107" s="9"/>
      <c r="ED107" s="10"/>
      <c r="EE107" s="9"/>
      <c r="EF107" s="9"/>
      <c r="EG107" s="9"/>
      <c r="EH107" s="9"/>
      <c r="EI107" s="10"/>
      <c r="EJ107" s="9"/>
      <c r="EK107" s="9"/>
      <c r="EL107" s="9"/>
      <c r="EM107" s="9"/>
      <c r="EN107" s="10"/>
      <c r="EO107" s="9"/>
      <c r="EP107" s="9"/>
      <c r="EQ107" s="9"/>
      <c r="ER107" s="9"/>
      <c r="ES107" s="10"/>
      <c r="ET107" s="9"/>
      <c r="EU107" s="9"/>
      <c r="EV107" s="9"/>
      <c r="EW107" s="9"/>
      <c r="EX107" s="10"/>
      <c r="EY107" s="9"/>
      <c r="EZ107" s="9"/>
      <c r="FA107" s="9"/>
      <c r="FB107" s="9"/>
      <c r="FC107" s="10"/>
      <c r="FD107" s="9"/>
      <c r="FE107" s="9"/>
      <c r="FF107" s="9"/>
      <c r="FG107" s="9"/>
      <c r="FH107" s="10"/>
      <c r="FI107" s="9"/>
      <c r="FJ107" s="9"/>
      <c r="FK107" s="9"/>
      <c r="FL107" s="9"/>
      <c r="FM107" s="10"/>
      <c r="FN107" s="9"/>
      <c r="FO107" s="9"/>
      <c r="FP107" s="9"/>
      <c r="FQ107" s="9"/>
      <c r="FR107" s="10"/>
      <c r="FS107" s="9"/>
      <c r="FT107" s="9"/>
      <c r="FU107" s="9"/>
      <c r="FV107" s="9"/>
      <c r="FW107" s="10"/>
      <c r="FX107" s="9"/>
      <c r="FY107" s="9"/>
      <c r="FZ107" s="9"/>
      <c r="GA107" s="9"/>
      <c r="GB107" s="10"/>
      <c r="GC107" s="9"/>
      <c r="GD107" s="9"/>
      <c r="GE107" s="9"/>
      <c r="GF107" s="9"/>
      <c r="GG107" s="10"/>
      <c r="GH107" s="9"/>
      <c r="GI107" s="9"/>
      <c r="GJ107" s="9"/>
      <c r="GK107" s="9"/>
      <c r="GL107" s="10"/>
      <c r="GM107" s="9"/>
      <c r="GN107" s="9"/>
      <c r="GO107" s="9"/>
      <c r="GP107" s="9"/>
      <c r="GQ107" s="10"/>
      <c r="GR107" s="9"/>
      <c r="GS107" s="9"/>
      <c r="GT107" s="9"/>
      <c r="GU107" s="9"/>
      <c r="GV107" s="10"/>
      <c r="GW107" s="9"/>
      <c r="GX107" s="9"/>
      <c r="GY107" s="9"/>
      <c r="GZ107" s="9"/>
      <c r="HA107" s="10"/>
      <c r="HB107" s="9"/>
      <c r="HC107" s="9"/>
      <c r="HD107" s="9"/>
      <c r="HE107" s="9"/>
      <c r="HF107" s="10"/>
      <c r="HG107" s="9"/>
      <c r="HH107" s="9"/>
      <c r="HI107" s="9"/>
      <c r="HJ107" s="9"/>
      <c r="HK107" s="10"/>
      <c r="HL107" s="9"/>
      <c r="HM107" s="9"/>
      <c r="HN107" s="9"/>
      <c r="HO107" s="9"/>
      <c r="HP107" s="175"/>
    </row>
    <row r="108" spans="1:225" ht="9" x14ac:dyDescent="0.15"/>
    <row r="109" spans="1:225" ht="9" x14ac:dyDescent="0.15"/>
    <row r="110" spans="1:225" ht="9" x14ac:dyDescent="0.15">
      <c r="D110" s="408"/>
      <c r="E110" s="409"/>
      <c r="J110" s="409"/>
      <c r="O110" s="409"/>
      <c r="T110" s="409"/>
      <c r="Y110" s="409"/>
      <c r="AD110" s="409"/>
      <c r="AI110" s="409"/>
      <c r="AN110" s="409"/>
      <c r="AS110" s="409"/>
      <c r="AX110" s="409"/>
      <c r="BC110" s="409"/>
      <c r="BH110" s="409"/>
      <c r="BM110" s="409"/>
      <c r="BR110" s="409"/>
      <c r="BW110" s="409"/>
      <c r="CB110" s="409"/>
      <c r="CG110" s="409"/>
      <c r="CL110" s="409"/>
      <c r="CQ110" s="409"/>
      <c r="CV110" s="409"/>
      <c r="DA110" s="409"/>
      <c r="DF110" s="409"/>
      <c r="DK110" s="409"/>
      <c r="DP110" s="409"/>
      <c r="DT110" s="408"/>
      <c r="DU110" s="409"/>
      <c r="DZ110" s="409"/>
      <c r="EE110" s="409"/>
      <c r="EJ110" s="409"/>
      <c r="EO110" s="409"/>
      <c r="ET110" s="409"/>
      <c r="EY110" s="409"/>
      <c r="FD110" s="409"/>
      <c r="FI110" s="409"/>
      <c r="FN110" s="409"/>
      <c r="FS110" s="409"/>
      <c r="FX110" s="409"/>
      <c r="GC110" s="409"/>
      <c r="GH110" s="409"/>
      <c r="GM110" s="409"/>
      <c r="GR110" s="409"/>
      <c r="GW110" s="409"/>
      <c r="HB110" s="409"/>
      <c r="HG110" s="409"/>
      <c r="HL110" s="409"/>
      <c r="HP110" s="410"/>
    </row>
    <row r="111" spans="1:225" ht="9" x14ac:dyDescent="0.15"/>
    <row r="112" spans="1:225" ht="9" x14ac:dyDescent="0.15">
      <c r="E112" s="411"/>
      <c r="F112" s="410"/>
      <c r="G112" s="410"/>
      <c r="H112" s="410"/>
      <c r="I112" s="410"/>
      <c r="J112" s="411"/>
      <c r="K112" s="410"/>
      <c r="L112" s="410"/>
      <c r="M112" s="410"/>
      <c r="N112" s="410"/>
      <c r="O112" s="411"/>
      <c r="P112" s="410"/>
      <c r="Q112" s="410"/>
      <c r="R112" s="410"/>
      <c r="S112" s="410"/>
      <c r="T112" s="411"/>
      <c r="U112" s="410"/>
      <c r="V112" s="410"/>
      <c r="W112" s="410"/>
      <c r="X112" s="410"/>
      <c r="Y112" s="411"/>
      <c r="Z112" s="410"/>
      <c r="AA112" s="410"/>
      <c r="AB112" s="410"/>
      <c r="AC112" s="410"/>
      <c r="AD112" s="411"/>
      <c r="AE112" s="410"/>
      <c r="AF112" s="410"/>
      <c r="AG112" s="410"/>
      <c r="AH112" s="410"/>
      <c r="AI112" s="411"/>
      <c r="AJ112" s="410"/>
      <c r="AK112" s="410"/>
      <c r="AL112" s="410"/>
      <c r="AM112" s="410"/>
      <c r="AN112" s="411"/>
      <c r="AO112" s="410"/>
      <c r="AP112" s="410"/>
      <c r="AQ112" s="410"/>
      <c r="AR112" s="410"/>
      <c r="AS112" s="411"/>
      <c r="AT112" s="410"/>
      <c r="AU112" s="410"/>
      <c r="AV112" s="410"/>
      <c r="AW112" s="410"/>
      <c r="AX112" s="411"/>
      <c r="AY112" s="410"/>
      <c r="AZ112" s="410"/>
      <c r="BA112" s="410"/>
      <c r="BB112" s="410"/>
      <c r="BC112" s="411"/>
      <c r="BD112" s="410"/>
      <c r="BE112" s="410"/>
      <c r="BF112" s="410"/>
      <c r="BG112" s="410"/>
      <c r="BH112" s="411"/>
      <c r="BI112" s="410"/>
      <c r="BJ112" s="410"/>
      <c r="BK112" s="410"/>
      <c r="BL112" s="410"/>
      <c r="BM112" s="411"/>
      <c r="BN112" s="410"/>
      <c r="BO112" s="410"/>
      <c r="BP112" s="410"/>
      <c r="BQ112" s="410"/>
      <c r="BR112" s="411"/>
      <c r="BS112" s="410"/>
      <c r="BT112" s="410"/>
      <c r="BU112" s="410"/>
      <c r="BV112" s="410"/>
      <c r="BW112" s="411"/>
      <c r="BX112" s="410"/>
      <c r="BY112" s="410"/>
      <c r="BZ112" s="410"/>
      <c r="CA112" s="410"/>
      <c r="CB112" s="411"/>
      <c r="CC112" s="410"/>
      <c r="CD112" s="410"/>
      <c r="CE112" s="410"/>
      <c r="CF112" s="410"/>
      <c r="CG112" s="411"/>
      <c r="CH112" s="410"/>
      <c r="CI112" s="410"/>
      <c r="CJ112" s="410"/>
      <c r="CK112" s="410"/>
      <c r="CL112" s="411"/>
      <c r="CM112" s="410"/>
      <c r="CN112" s="410"/>
      <c r="CO112" s="410"/>
      <c r="CP112" s="410"/>
      <c r="CQ112" s="411"/>
      <c r="CR112" s="410"/>
      <c r="CS112" s="410"/>
      <c r="CT112" s="410"/>
      <c r="CU112" s="410"/>
      <c r="CV112" s="411"/>
      <c r="CW112" s="410"/>
      <c r="CX112" s="410"/>
      <c r="CY112" s="410"/>
      <c r="CZ112" s="410"/>
      <c r="DA112" s="411"/>
      <c r="DB112" s="410"/>
      <c r="DC112" s="410"/>
      <c r="DD112" s="410"/>
      <c r="DE112" s="410"/>
      <c r="DF112" s="411"/>
      <c r="DG112" s="411"/>
      <c r="DH112" s="410"/>
      <c r="DI112" s="410"/>
      <c r="DJ112" s="410"/>
      <c r="DK112" s="411"/>
      <c r="DL112" s="410"/>
      <c r="DM112" s="410"/>
      <c r="DN112" s="410"/>
      <c r="DO112" s="410"/>
      <c r="DP112" s="411"/>
      <c r="DU112" s="411"/>
      <c r="DV112" s="410"/>
      <c r="DW112" s="410"/>
      <c r="DX112" s="410"/>
      <c r="DY112" s="410"/>
      <c r="DZ112" s="411"/>
      <c r="EA112" s="410"/>
      <c r="EB112" s="410"/>
      <c r="EC112" s="410"/>
      <c r="ED112" s="410"/>
      <c r="EE112" s="411"/>
      <c r="EF112" s="410"/>
      <c r="EG112" s="410"/>
      <c r="EH112" s="410"/>
      <c r="EI112" s="410"/>
      <c r="EJ112" s="411"/>
      <c r="EK112" s="410"/>
      <c r="EL112" s="410"/>
      <c r="EM112" s="410"/>
      <c r="EN112" s="410"/>
      <c r="EO112" s="411"/>
      <c r="EP112" s="410"/>
      <c r="EQ112" s="410"/>
      <c r="ER112" s="410"/>
      <c r="ES112" s="410"/>
      <c r="ET112" s="411"/>
      <c r="EU112" s="410"/>
      <c r="EV112" s="410"/>
      <c r="EW112" s="410"/>
      <c r="EX112" s="410"/>
      <c r="EY112" s="411"/>
      <c r="EZ112" s="410"/>
      <c r="FA112" s="410"/>
      <c r="FB112" s="410"/>
      <c r="FC112" s="410"/>
      <c r="FD112" s="411"/>
      <c r="FE112" s="410"/>
      <c r="FF112" s="410"/>
      <c r="FG112" s="410"/>
      <c r="FH112" s="410"/>
      <c r="FI112" s="411"/>
      <c r="FJ112" s="410"/>
      <c r="FK112" s="410"/>
      <c r="FL112" s="410"/>
      <c r="FM112" s="410"/>
      <c r="FN112" s="411"/>
      <c r="FO112" s="410"/>
      <c r="FP112" s="410"/>
      <c r="FQ112" s="410"/>
      <c r="FR112" s="410"/>
      <c r="FS112" s="411"/>
      <c r="FT112" s="410"/>
      <c r="FU112" s="410"/>
      <c r="FV112" s="410"/>
      <c r="FW112" s="410"/>
      <c r="FX112" s="411"/>
      <c r="FY112" s="410"/>
      <c r="FZ112" s="410"/>
      <c r="GA112" s="410"/>
      <c r="GB112" s="410"/>
      <c r="GC112" s="411"/>
      <c r="GD112" s="410"/>
      <c r="GE112" s="410"/>
      <c r="GF112" s="410"/>
      <c r="GG112" s="410"/>
      <c r="GH112" s="411"/>
      <c r="GI112" s="410"/>
      <c r="GJ112" s="410"/>
      <c r="GK112" s="410"/>
      <c r="GL112" s="410"/>
      <c r="GM112" s="411"/>
      <c r="GN112" s="410"/>
      <c r="GO112" s="410"/>
      <c r="GP112" s="410"/>
      <c r="GQ112" s="410"/>
      <c r="GR112" s="411"/>
      <c r="GS112" s="410"/>
      <c r="GT112" s="410"/>
      <c r="GU112" s="410"/>
      <c r="GV112" s="410"/>
      <c r="GW112" s="411"/>
      <c r="GX112" s="410"/>
      <c r="GY112" s="410"/>
      <c r="GZ112" s="410"/>
      <c r="HA112" s="410"/>
      <c r="HB112" s="411"/>
      <c r="HC112" s="410"/>
      <c r="HD112" s="410"/>
      <c r="HE112" s="410"/>
      <c r="HF112" s="410"/>
      <c r="HG112" s="411"/>
      <c r="HH112" s="410"/>
      <c r="HI112" s="410"/>
      <c r="HJ112" s="410"/>
      <c r="HK112" s="410"/>
      <c r="HL112" s="411"/>
      <c r="HM112" s="410"/>
      <c r="HN112" s="410"/>
      <c r="HO112" s="410"/>
    </row>
    <row r="113" ht="9" x14ac:dyDescent="0.15"/>
    <row r="114" ht="9" x14ac:dyDescent="0.15"/>
    <row r="115" ht="9" x14ac:dyDescent="0.15"/>
    <row r="116" ht="9" x14ac:dyDescent="0.15"/>
    <row r="117" ht="9" x14ac:dyDescent="0.15"/>
    <row r="118" ht="9" x14ac:dyDescent="0.15"/>
    <row r="119" ht="9" x14ac:dyDescent="0.15"/>
    <row r="120" ht="9" x14ac:dyDescent="0.15"/>
    <row r="121" ht="9" x14ac:dyDescent="0.15"/>
    <row r="122" ht="9" x14ac:dyDescent="0.15"/>
    <row r="123" ht="9" x14ac:dyDescent="0.15"/>
    <row r="124" ht="9" x14ac:dyDescent="0.15"/>
    <row r="125" ht="9" x14ac:dyDescent="0.15"/>
    <row r="126" ht="9" x14ac:dyDescent="0.15"/>
    <row r="127" ht="9" x14ac:dyDescent="0.15"/>
    <row r="128" ht="9" x14ac:dyDescent="0.15"/>
    <row r="129" ht="9" x14ac:dyDescent="0.15"/>
    <row r="130" ht="9" x14ac:dyDescent="0.15"/>
    <row r="131" ht="9" x14ac:dyDescent="0.15"/>
    <row r="132" ht="9" x14ac:dyDescent="0.15"/>
    <row r="133" ht="9" x14ac:dyDescent="0.15"/>
    <row r="134" ht="9" x14ac:dyDescent="0.15"/>
    <row r="135" ht="9" x14ac:dyDescent="0.15"/>
    <row r="136" ht="9" x14ac:dyDescent="0.15"/>
    <row r="137" ht="9" x14ac:dyDescent="0.15"/>
    <row r="138" ht="9" x14ac:dyDescent="0.15"/>
    <row r="139" ht="9" x14ac:dyDescent="0.15"/>
    <row r="140" ht="9" x14ac:dyDescent="0.15"/>
    <row r="141" ht="9" x14ac:dyDescent="0.15"/>
    <row r="142" ht="9" x14ac:dyDescent="0.15"/>
    <row r="143" ht="9" x14ac:dyDescent="0.15"/>
    <row r="144" ht="9" x14ac:dyDescent="0.15"/>
    <row r="145" ht="9" x14ac:dyDescent="0.15"/>
    <row r="146" ht="9" x14ac:dyDescent="0.15"/>
    <row r="147" ht="9" x14ac:dyDescent="0.15"/>
    <row r="148" ht="9" x14ac:dyDescent="0.15"/>
    <row r="149" ht="9" x14ac:dyDescent="0.15"/>
    <row r="150" ht="9" x14ac:dyDescent="0.15"/>
    <row r="151" ht="9" x14ac:dyDescent="0.15"/>
    <row r="152" ht="9" x14ac:dyDescent="0.15"/>
    <row r="153" ht="9" x14ac:dyDescent="0.15"/>
    <row r="154" ht="9" x14ac:dyDescent="0.15"/>
    <row r="155" ht="9" x14ac:dyDescent="0.15"/>
    <row r="156" ht="9" x14ac:dyDescent="0.15"/>
    <row r="157" ht="9" x14ac:dyDescent="0.15"/>
    <row r="158" ht="9" x14ac:dyDescent="0.15"/>
    <row r="159" ht="9" x14ac:dyDescent="0.15"/>
    <row r="160" ht="9" x14ac:dyDescent="0.15"/>
    <row r="161" ht="9" x14ac:dyDescent="0.15"/>
    <row r="162" ht="9" x14ac:dyDescent="0.15"/>
    <row r="163" ht="9" x14ac:dyDescent="0.15"/>
    <row r="164" ht="9" x14ac:dyDescent="0.15"/>
    <row r="165" ht="9" x14ac:dyDescent="0.15"/>
    <row r="166" ht="9" x14ac:dyDescent="0.15"/>
    <row r="167" ht="9" x14ac:dyDescent="0.15"/>
    <row r="168" ht="9" x14ac:dyDescent="0.15"/>
    <row r="169" ht="9" x14ac:dyDescent="0.15"/>
    <row r="170" ht="9" x14ac:dyDescent="0.15"/>
    <row r="171" ht="9" x14ac:dyDescent="0.15"/>
    <row r="172" ht="9" x14ac:dyDescent="0.15"/>
    <row r="173" ht="9" x14ac:dyDescent="0.15"/>
    <row r="174" ht="9" x14ac:dyDescent="0.15"/>
    <row r="175" ht="9" x14ac:dyDescent="0.15"/>
    <row r="176" ht="9" x14ac:dyDescent="0.15"/>
    <row r="177" ht="9" x14ac:dyDescent="0.15"/>
    <row r="178" ht="9" x14ac:dyDescent="0.15"/>
  </sheetData>
  <sheetProtection algorithmName="SHA-512" hashValue="8oL8HFZJZKSxqetg2svpawChp7Fu1YX5BkLUiz29mkZR6+UGtg3Ynrgy8iqlPfzfur4nl9SVIblpPLvXsSoEYQ==" saltValue="cO4FtrqMKLtiZwLEw9POHw==" spinCount="100000" sheet="1" objects="1" scenarios="1"/>
  <mergeCells count="5">
    <mergeCell ref="C7:EI7"/>
    <mergeCell ref="A105:C107"/>
    <mergeCell ref="D18:BK18"/>
    <mergeCell ref="BL18:DD18"/>
    <mergeCell ref="DE18:EW18"/>
  </mergeCells>
  <phoneticPr fontId="8" type="noConversion"/>
  <pageMargins left="0.11811023622047244" right="0.11811023622047244" top="0.19685039370078741" bottom="0.19685039370078741" header="0.11811023622047244" footer="0.11811023622047244"/>
  <pageSetup paperSize="9" scale="41" orientation="landscape" horizontalDpi="180" verticalDpi="180" r:id="rId1"/>
  <headerFooter alignWithMargins="0">
    <oddFooter>Página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F998D-DCE2-4B2C-BAE4-0B8B2E21FD86}">
  <sheetPr filterMode="1"/>
  <dimension ref="A1:K3824"/>
  <sheetViews>
    <sheetView showGridLines="0" showZeros="0" view="pageBreakPreview" zoomScale="60" zoomScaleNormal="100" workbookViewId="0">
      <selection activeCell="B8" sqref="B8"/>
    </sheetView>
  </sheetViews>
  <sheetFormatPr defaultRowHeight="12.75" x14ac:dyDescent="0.2"/>
  <cols>
    <col min="1" max="1" width="16.140625" customWidth="1"/>
    <col min="2" max="2" width="19.85546875" customWidth="1"/>
    <col min="3" max="3" width="77.85546875" customWidth="1"/>
    <col min="4" max="6" width="13.7109375" bestFit="1" customWidth="1"/>
    <col min="7" max="7" width="16" bestFit="1" customWidth="1"/>
    <col min="8" max="8" width="20.5703125" customWidth="1"/>
    <col min="11" max="11" width="13.140625" customWidth="1"/>
  </cols>
  <sheetData>
    <row r="1" spans="1:11" x14ac:dyDescent="0.2">
      <c r="A1" s="269"/>
      <c r="B1" s="243"/>
      <c r="C1" s="244"/>
      <c r="D1" s="245"/>
      <c r="E1" s="246"/>
      <c r="F1" s="246"/>
      <c r="G1" s="247"/>
    </row>
    <row r="2" spans="1:11" x14ac:dyDescent="0.2">
      <c r="A2" s="269"/>
      <c r="B2" s="243"/>
      <c r="C2" s="244"/>
      <c r="D2" s="245"/>
      <c r="E2" s="246"/>
      <c r="F2" s="246"/>
      <c r="G2" s="247"/>
    </row>
    <row r="3" spans="1:11" x14ac:dyDescent="0.2">
      <c r="A3" s="269"/>
      <c r="B3" s="243"/>
      <c r="C3" s="244"/>
      <c r="D3" s="245"/>
      <c r="E3" s="246"/>
      <c r="F3" s="246"/>
      <c r="G3" s="247"/>
    </row>
    <row r="4" spans="1:11" x14ac:dyDescent="0.2">
      <c r="A4" s="248"/>
      <c r="B4" s="243"/>
      <c r="C4" s="244"/>
      <c r="D4" s="245"/>
      <c r="E4" s="246"/>
      <c r="F4" s="246"/>
      <c r="G4" s="247"/>
    </row>
    <row r="5" spans="1:11" x14ac:dyDescent="0.2">
      <c r="A5" s="243"/>
      <c r="B5" s="243"/>
      <c r="C5" s="244"/>
      <c r="D5" s="245"/>
      <c r="E5" s="246"/>
      <c r="F5" s="246"/>
      <c r="G5" s="247"/>
    </row>
    <row r="6" spans="1:11" x14ac:dyDescent="0.2">
      <c r="A6" s="243"/>
      <c r="B6" s="243"/>
      <c r="C6" s="244"/>
      <c r="D6" s="245"/>
      <c r="E6" s="246"/>
      <c r="F6" s="246"/>
      <c r="G6" s="247"/>
    </row>
    <row r="7" spans="1:11" x14ac:dyDescent="0.2">
      <c r="A7" s="243"/>
      <c r="B7" s="243"/>
      <c r="C7" s="244"/>
      <c r="D7" s="245"/>
      <c r="E7" s="246"/>
      <c r="F7" s="246"/>
      <c r="G7" s="247"/>
    </row>
    <row r="8" spans="1:11" ht="15" x14ac:dyDescent="0.2">
      <c r="A8" s="516" t="s">
        <v>185</v>
      </c>
      <c r="B8" s="249"/>
      <c r="C8" s="250"/>
      <c r="D8" s="250"/>
      <c r="E8" s="251"/>
      <c r="F8" s="251"/>
      <c r="G8" s="252"/>
    </row>
    <row r="9" spans="1:11" x14ac:dyDescent="0.2">
      <c r="A9" s="248"/>
      <c r="B9" s="243"/>
      <c r="C9" s="244"/>
      <c r="D9" s="245"/>
      <c r="E9" s="246"/>
      <c r="F9" s="246"/>
      <c r="G9" s="247"/>
    </row>
    <row r="10" spans="1:11" ht="12.75" customHeight="1" x14ac:dyDescent="0.2">
      <c r="A10" s="149" t="s">
        <v>34</v>
      </c>
      <c r="B10" s="1027" t="str">
        <f>Planilha!D10</f>
        <v>CONTRATAÇÃO DE OBRA PARA MODERNIZAÇÃO DE PARTE DO SISTEMA DE DISTRIBUIÇÃO ELÉTRICA EM MÉDIA TENSÃO, ATRAVÉS DA CONSTRUÇÃO E REFORMA DE SUBESTAÇÕES, INCLUSIVE IMPLANTAÇÃO DE SISTEMA DE MONITORAMENTO, NO CAMPUS MANGUINHOS DA FIOCRUZ, RIO DE JANEIRO/RJ.</v>
      </c>
      <c r="C10" s="1027"/>
      <c r="D10" s="1027"/>
      <c r="E10" s="1027"/>
      <c r="F10" s="1027"/>
      <c r="G10" s="1027"/>
      <c r="H10" s="1027"/>
      <c r="I10" s="436"/>
      <c r="J10" s="436"/>
      <c r="K10" s="436"/>
    </row>
    <row r="11" spans="1:11" ht="30" customHeight="1" x14ac:dyDescent="0.2">
      <c r="A11" s="253"/>
      <c r="B11" s="1027"/>
      <c r="C11" s="1027"/>
      <c r="D11" s="1027"/>
      <c r="E11" s="1027"/>
      <c r="F11" s="1027"/>
      <c r="G11" s="1027"/>
      <c r="H11" s="1027"/>
      <c r="I11" s="436"/>
      <c r="J11" s="436"/>
      <c r="K11" s="436"/>
    </row>
    <row r="12" spans="1:11" x14ac:dyDescent="0.2">
      <c r="A12" s="253"/>
      <c r="B12" s="1027"/>
      <c r="C12" s="1027"/>
      <c r="D12" s="1027"/>
      <c r="E12" s="1027"/>
      <c r="F12" s="1027"/>
      <c r="G12" s="1027"/>
      <c r="H12" s="1027"/>
      <c r="I12" s="436"/>
      <c r="J12" s="436"/>
      <c r="K12" s="436"/>
    </row>
    <row r="13" spans="1:11" x14ac:dyDescent="0.2">
      <c r="A13" s="1" t="s">
        <v>114</v>
      </c>
      <c r="B13" s="2">
        <f>Planilha!D13</f>
        <v>0</v>
      </c>
      <c r="C13" s="244"/>
      <c r="D13" s="245"/>
      <c r="E13" s="246"/>
      <c r="F13" s="246"/>
      <c r="G13" s="247"/>
    </row>
    <row r="14" spans="1:11" x14ac:dyDescent="0.2">
      <c r="A14" s="149" t="s">
        <v>36</v>
      </c>
      <c r="B14" s="243">
        <f>Planilha!D14</f>
        <v>0</v>
      </c>
      <c r="C14" s="244"/>
      <c r="D14" s="245"/>
      <c r="E14" s="246"/>
      <c r="F14" s="246"/>
      <c r="G14" s="247"/>
    </row>
    <row r="15" spans="1:11" x14ac:dyDescent="0.2">
      <c r="A15" s="253" t="s">
        <v>188</v>
      </c>
      <c r="B15" s="253" t="s">
        <v>19869</v>
      </c>
      <c r="C15" s="1"/>
      <c r="D15" s="1"/>
      <c r="E15" s="1"/>
      <c r="F15" s="1"/>
      <c r="G15" s="1"/>
    </row>
    <row r="17" spans="1:11" ht="152.25" customHeight="1" thickBot="1" x14ac:dyDescent="0.25">
      <c r="A17" s="1028" t="s">
        <v>191</v>
      </c>
      <c r="B17" s="1028"/>
      <c r="C17" s="1028"/>
      <c r="D17" s="1028"/>
      <c r="E17" s="1028"/>
      <c r="F17" s="1028"/>
      <c r="G17" s="1028"/>
      <c r="H17" s="1028"/>
      <c r="I17" s="725"/>
      <c r="J17" s="725"/>
      <c r="K17" s="725"/>
    </row>
    <row r="18" spans="1:11" ht="13.5" thickBot="1" x14ac:dyDescent="0.25">
      <c r="A18" s="726"/>
      <c r="B18" s="726"/>
      <c r="C18" s="726"/>
      <c r="D18" s="726"/>
      <c r="E18" s="726"/>
      <c r="F18" s="726"/>
      <c r="G18" s="726"/>
      <c r="H18" s="726"/>
      <c r="I18" s="725"/>
      <c r="J18" s="725"/>
      <c r="K18" s="725"/>
    </row>
    <row r="19" spans="1:11" ht="15.75" thickBot="1" x14ac:dyDescent="0.25">
      <c r="A19" s="599" t="s">
        <v>18896</v>
      </c>
      <c r="B19" s="600" t="s">
        <v>18897</v>
      </c>
      <c r="C19" s="600" t="s">
        <v>38</v>
      </c>
      <c r="D19" s="600" t="s">
        <v>18898</v>
      </c>
      <c r="E19" s="600" t="s">
        <v>18899</v>
      </c>
      <c r="F19" s="600" t="s">
        <v>18900</v>
      </c>
      <c r="G19" s="601" t="s">
        <v>18901</v>
      </c>
      <c r="H19" s="601" t="s">
        <v>18902</v>
      </c>
      <c r="I19" s="421"/>
      <c r="J19" s="421"/>
      <c r="K19" s="422"/>
    </row>
    <row r="20" spans="1:11" ht="15.75" thickBot="1" x14ac:dyDescent="0.25">
      <c r="A20" s="602"/>
      <c r="B20" s="602"/>
      <c r="C20" s="602"/>
      <c r="D20" s="602"/>
      <c r="E20" s="602"/>
      <c r="F20" s="602"/>
      <c r="G20" s="602"/>
      <c r="H20" s="602"/>
      <c r="I20" s="423"/>
      <c r="J20" s="424"/>
      <c r="K20" s="423"/>
    </row>
    <row r="21" spans="1:11" ht="13.5" thickTop="1" x14ac:dyDescent="0.2">
      <c r="A21" s="603"/>
      <c r="B21" s="603"/>
      <c r="C21" s="604"/>
      <c r="D21" s="603"/>
      <c r="E21" s="603"/>
      <c r="F21" s="603"/>
      <c r="G21" s="603"/>
      <c r="H21" s="1011"/>
      <c r="I21" s="423"/>
      <c r="J21" s="424"/>
      <c r="K21" s="423"/>
    </row>
    <row r="22" spans="1:11" ht="15" x14ac:dyDescent="0.2">
      <c r="A22" s="605" t="s">
        <v>18896</v>
      </c>
      <c r="B22" s="606" t="s">
        <v>18897</v>
      </c>
      <c r="C22" s="606" t="s">
        <v>38</v>
      </c>
      <c r="D22" s="606" t="s">
        <v>18898</v>
      </c>
      <c r="E22" s="606" t="s">
        <v>18899</v>
      </c>
      <c r="F22" s="606" t="s">
        <v>18900</v>
      </c>
      <c r="G22" s="606" t="s">
        <v>18901</v>
      </c>
      <c r="H22" s="1012"/>
      <c r="I22" s="423"/>
      <c r="J22" s="424"/>
      <c r="K22" s="423"/>
    </row>
    <row r="23" spans="1:11" x14ac:dyDescent="0.2">
      <c r="A23" s="607" t="s">
        <v>18892</v>
      </c>
      <c r="B23" s="608" t="s">
        <v>18903</v>
      </c>
      <c r="C23" s="609" t="s">
        <v>18904</v>
      </c>
      <c r="D23" s="608" t="s">
        <v>21</v>
      </c>
      <c r="E23" s="610">
        <v>1</v>
      </c>
      <c r="F23" s="611"/>
      <c r="G23" s="611">
        <f>SUM(G24:G24)</f>
        <v>5524.64</v>
      </c>
      <c r="H23" s="1012"/>
      <c r="I23" s="423"/>
      <c r="J23" s="424"/>
      <c r="K23" s="423"/>
    </row>
    <row r="24" spans="1:11" x14ac:dyDescent="0.2">
      <c r="A24" s="612">
        <v>88316</v>
      </c>
      <c r="B24" s="613" t="s">
        <v>211</v>
      </c>
      <c r="C24" s="614" t="s">
        <v>7641</v>
      </c>
      <c r="D24" s="615" t="s">
        <v>181</v>
      </c>
      <c r="E24" s="616">
        <v>176</v>
      </c>
      <c r="F24" s="617">
        <f>VLOOKUP($A24,'Sinapi - Serv'!A:D,4,0)</f>
        <v>31.39</v>
      </c>
      <c r="G24" s="618">
        <f>E24*F24</f>
        <v>5524.64</v>
      </c>
      <c r="H24" s="1012"/>
      <c r="I24" s="423"/>
      <c r="J24" s="424"/>
      <c r="K24" s="423"/>
    </row>
    <row r="25" spans="1:11" ht="13.5" thickBot="1" x14ac:dyDescent="0.25">
      <c r="H25" s="1013"/>
      <c r="I25" s="423"/>
      <c r="J25" s="424"/>
      <c r="K25" s="423"/>
    </row>
    <row r="26" spans="1:11" ht="13.5" thickTop="1" x14ac:dyDescent="0.2">
      <c r="A26" s="603"/>
      <c r="B26" s="603"/>
      <c r="C26" s="619"/>
      <c r="D26" s="603"/>
      <c r="E26" s="603"/>
      <c r="F26" s="603"/>
      <c r="G26" s="603"/>
      <c r="H26" s="1011"/>
      <c r="I26" s="423"/>
      <c r="J26" s="424"/>
      <c r="K26" s="423"/>
    </row>
    <row r="27" spans="1:11" ht="15" x14ac:dyDescent="0.2">
      <c r="A27" s="605" t="s">
        <v>18896</v>
      </c>
      <c r="B27" s="606" t="s">
        <v>18897</v>
      </c>
      <c r="C27" s="620" t="s">
        <v>38</v>
      </c>
      <c r="D27" s="606" t="s">
        <v>18898</v>
      </c>
      <c r="E27" s="606" t="s">
        <v>18905</v>
      </c>
      <c r="F27" s="606" t="s">
        <v>18900</v>
      </c>
      <c r="G27" s="606" t="s">
        <v>18901</v>
      </c>
      <c r="H27" s="1012"/>
      <c r="I27" s="420"/>
      <c r="J27" s="420"/>
      <c r="K27" s="425"/>
    </row>
    <row r="28" spans="1:11" x14ac:dyDescent="0.2">
      <c r="A28" s="607" t="s">
        <v>563</v>
      </c>
      <c r="B28" s="621" t="s">
        <v>18903</v>
      </c>
      <c r="C28" s="622" t="s">
        <v>18906</v>
      </c>
      <c r="D28" s="621" t="s">
        <v>106</v>
      </c>
      <c r="E28" s="623"/>
      <c r="F28" s="624"/>
      <c r="G28" s="625">
        <f>G30+G40+G49+G59</f>
        <v>1768141.77</v>
      </c>
      <c r="H28" s="1012"/>
    </row>
    <row r="29" spans="1:11" x14ac:dyDescent="0.2">
      <c r="A29" s="626"/>
      <c r="B29" s="627"/>
      <c r="C29" s="628" t="s">
        <v>18907</v>
      </c>
      <c r="D29" s="627" t="s">
        <v>21</v>
      </c>
      <c r="E29" s="629"/>
      <c r="F29" s="630"/>
      <c r="G29" s="625"/>
      <c r="H29" s="1012"/>
    </row>
    <row r="30" spans="1:11" x14ac:dyDescent="0.2">
      <c r="A30" s="607" t="s">
        <v>18909</v>
      </c>
      <c r="B30" s="627"/>
      <c r="C30" s="628" t="s">
        <v>18910</v>
      </c>
      <c r="D30" s="627" t="s">
        <v>21</v>
      </c>
      <c r="E30" s="629">
        <v>12</v>
      </c>
      <c r="F30" s="630">
        <f>SUM(G31:G38)</f>
        <v>43362.44</v>
      </c>
      <c r="G30" s="625">
        <f t="shared" ref="G30:G37" si="0">E30*F30</f>
        <v>520349.28</v>
      </c>
      <c r="H30" s="1012"/>
    </row>
    <row r="31" spans="1:11" x14ac:dyDescent="0.2">
      <c r="A31" s="612">
        <v>90778</v>
      </c>
      <c r="B31" s="613" t="s">
        <v>211</v>
      </c>
      <c r="C31" s="614" t="s">
        <v>7571</v>
      </c>
      <c r="D31" s="615" t="s">
        <v>181</v>
      </c>
      <c r="E31" s="631">
        <v>40</v>
      </c>
      <c r="F31" s="617">
        <f>VLOOKUP($A31,'Sinapi - Serv'!A:D,4,0)</f>
        <v>156.99</v>
      </c>
      <c r="G31" s="618">
        <f t="shared" si="0"/>
        <v>6279.6</v>
      </c>
      <c r="H31" s="1012"/>
    </row>
    <row r="32" spans="1:11" x14ac:dyDescent="0.2">
      <c r="A32" s="612">
        <v>90780</v>
      </c>
      <c r="B32" s="613" t="s">
        <v>211</v>
      </c>
      <c r="C32" s="614" t="s">
        <v>7586</v>
      </c>
      <c r="D32" s="615" t="s">
        <v>181</v>
      </c>
      <c r="E32" s="631">
        <v>176</v>
      </c>
      <c r="F32" s="617">
        <f>VLOOKUP($A32,'Sinapi - Serv'!A:D,4,0)</f>
        <v>67.88</v>
      </c>
      <c r="G32" s="618">
        <f t="shared" si="0"/>
        <v>11946.88</v>
      </c>
      <c r="H32" s="1012"/>
    </row>
    <row r="33" spans="1:8" x14ac:dyDescent="0.2">
      <c r="A33" s="612">
        <v>90776</v>
      </c>
      <c r="B33" s="613" t="s">
        <v>211</v>
      </c>
      <c r="C33" s="614" t="s">
        <v>7568</v>
      </c>
      <c r="D33" s="615" t="s">
        <v>181</v>
      </c>
      <c r="E33" s="631">
        <v>176</v>
      </c>
      <c r="F33" s="617">
        <f>VLOOKUP($A33,'Sinapi - Serv'!A:D,4,0)</f>
        <v>50.2</v>
      </c>
      <c r="G33" s="618">
        <f t="shared" si="0"/>
        <v>8835.2000000000007</v>
      </c>
      <c r="H33" s="1012"/>
    </row>
    <row r="34" spans="1:8" x14ac:dyDescent="0.2">
      <c r="A34" s="612">
        <v>100309</v>
      </c>
      <c r="B34" s="613" t="s">
        <v>211</v>
      </c>
      <c r="C34" s="614" t="s">
        <v>7655</v>
      </c>
      <c r="D34" s="615" t="s">
        <v>181</v>
      </c>
      <c r="E34" s="631">
        <v>44</v>
      </c>
      <c r="F34" s="617">
        <f>VLOOKUP($A34,'Sinapi - Serv'!A:D,4,0)</f>
        <v>47.93</v>
      </c>
      <c r="G34" s="618">
        <f t="shared" si="0"/>
        <v>2108.92</v>
      </c>
      <c r="H34" s="1012"/>
    </row>
    <row r="35" spans="1:8" x14ac:dyDescent="0.2">
      <c r="A35" s="612">
        <v>90767</v>
      </c>
      <c r="B35" s="613" t="s">
        <v>211</v>
      </c>
      <c r="C35" s="614" t="s">
        <v>7342</v>
      </c>
      <c r="D35" s="615" t="s">
        <v>181</v>
      </c>
      <c r="E35" s="631">
        <v>40</v>
      </c>
      <c r="F35" s="617">
        <f>VLOOKUP($A35,'Sinapi - Serv'!A:D,4,0)</f>
        <v>36.54</v>
      </c>
      <c r="G35" s="618">
        <f t="shared" si="0"/>
        <v>1461.6</v>
      </c>
      <c r="H35" s="1012"/>
    </row>
    <row r="36" spans="1:8" x14ac:dyDescent="0.2">
      <c r="A36" s="612">
        <v>100533</v>
      </c>
      <c r="B36" s="613" t="s">
        <v>211</v>
      </c>
      <c r="C36" s="614" t="s">
        <v>7647</v>
      </c>
      <c r="D36" s="615" t="s">
        <v>181</v>
      </c>
      <c r="E36" s="631">
        <v>176</v>
      </c>
      <c r="F36" s="617">
        <f>VLOOKUP($A36,'Sinapi - Serv'!A:D,4,0)</f>
        <v>23.29</v>
      </c>
      <c r="G36" s="618">
        <f t="shared" si="0"/>
        <v>4099.04</v>
      </c>
      <c r="H36" s="1012"/>
    </row>
    <row r="37" spans="1:8" x14ac:dyDescent="0.2">
      <c r="A37" s="612">
        <v>88266</v>
      </c>
      <c r="B37" s="613" t="s">
        <v>211</v>
      </c>
      <c r="C37" s="614" t="s">
        <v>7566</v>
      </c>
      <c r="D37" s="615" t="s">
        <v>181</v>
      </c>
      <c r="E37" s="631">
        <v>176</v>
      </c>
      <c r="F37" s="617">
        <f>VLOOKUP($A37,'Sinapi - Serv'!A:D,4,0)</f>
        <v>44.21</v>
      </c>
      <c r="G37" s="618">
        <f t="shared" si="0"/>
        <v>7780.96</v>
      </c>
      <c r="H37" s="1012"/>
    </row>
    <row r="38" spans="1:8" ht="30" x14ac:dyDescent="0.2">
      <c r="A38" s="632"/>
      <c r="B38" s="633"/>
      <c r="C38" s="634" t="s">
        <v>18908</v>
      </c>
      <c r="D38" s="633"/>
      <c r="E38" s="635">
        <v>0.02</v>
      </c>
      <c r="F38" s="636"/>
      <c r="G38" s="636">
        <f>0.02*SUM(G31:G37)</f>
        <v>850.24</v>
      </c>
      <c r="H38" s="1012"/>
    </row>
    <row r="39" spans="1:8" x14ac:dyDescent="0.2">
      <c r="A39" s="626"/>
      <c r="B39" s="627"/>
      <c r="C39" s="628" t="s">
        <v>18911</v>
      </c>
      <c r="D39" s="627" t="s">
        <v>21</v>
      </c>
      <c r="E39" s="629"/>
      <c r="F39" s="630"/>
      <c r="G39" s="625"/>
      <c r="H39" s="1012"/>
    </row>
    <row r="40" spans="1:8" x14ac:dyDescent="0.2">
      <c r="A40" s="607" t="s">
        <v>18912</v>
      </c>
      <c r="B40" s="627"/>
      <c r="C40" s="628" t="s">
        <v>18913</v>
      </c>
      <c r="D40" s="627" t="s">
        <v>21</v>
      </c>
      <c r="E40" s="629">
        <v>9</v>
      </c>
      <c r="F40" s="630">
        <f>SUM(G41:G48)</f>
        <v>43362.44</v>
      </c>
      <c r="G40" s="625">
        <f t="shared" ref="G40:G47" si="1">E40*F40</f>
        <v>390261.96</v>
      </c>
      <c r="H40" s="1012"/>
    </row>
    <row r="41" spans="1:8" x14ac:dyDescent="0.2">
      <c r="A41" s="612">
        <v>90778</v>
      </c>
      <c r="B41" s="613" t="s">
        <v>211</v>
      </c>
      <c r="C41" s="614" t="s">
        <v>7571</v>
      </c>
      <c r="D41" s="615" t="s">
        <v>181</v>
      </c>
      <c r="E41" s="631">
        <v>40</v>
      </c>
      <c r="F41" s="617">
        <f>VLOOKUP($A41,'Sinapi - Serv'!A:D,4,0)</f>
        <v>156.99</v>
      </c>
      <c r="G41" s="618">
        <f t="shared" si="1"/>
        <v>6279.6</v>
      </c>
      <c r="H41" s="1012"/>
    </row>
    <row r="42" spans="1:8" x14ac:dyDescent="0.2">
      <c r="A42" s="612">
        <v>90780</v>
      </c>
      <c r="B42" s="613" t="s">
        <v>211</v>
      </c>
      <c r="C42" s="614" t="s">
        <v>7586</v>
      </c>
      <c r="D42" s="615" t="s">
        <v>181</v>
      </c>
      <c r="E42" s="631">
        <v>176</v>
      </c>
      <c r="F42" s="617">
        <f>VLOOKUP($A42,'Sinapi - Serv'!A:D,4,0)</f>
        <v>67.88</v>
      </c>
      <c r="G42" s="618">
        <f t="shared" si="1"/>
        <v>11946.88</v>
      </c>
      <c r="H42" s="1012"/>
    </row>
    <row r="43" spans="1:8" x14ac:dyDescent="0.2">
      <c r="A43" s="612">
        <v>90776</v>
      </c>
      <c r="B43" s="613" t="s">
        <v>211</v>
      </c>
      <c r="C43" s="614" t="s">
        <v>7568</v>
      </c>
      <c r="D43" s="615" t="s">
        <v>181</v>
      </c>
      <c r="E43" s="631">
        <v>176</v>
      </c>
      <c r="F43" s="617">
        <f>VLOOKUP($A43,'Sinapi - Serv'!A:D,4,0)</f>
        <v>50.2</v>
      </c>
      <c r="G43" s="618">
        <f t="shared" si="1"/>
        <v>8835.2000000000007</v>
      </c>
      <c r="H43" s="1012"/>
    </row>
    <row r="44" spans="1:8" x14ac:dyDescent="0.2">
      <c r="A44" s="612">
        <v>100309</v>
      </c>
      <c r="B44" s="613" t="s">
        <v>211</v>
      </c>
      <c r="C44" s="614" t="s">
        <v>7655</v>
      </c>
      <c r="D44" s="615" t="s">
        <v>181</v>
      </c>
      <c r="E44" s="631">
        <v>44</v>
      </c>
      <c r="F44" s="617">
        <f>VLOOKUP($A44,'Sinapi - Serv'!A:D,4,0)</f>
        <v>47.93</v>
      </c>
      <c r="G44" s="618">
        <f t="shared" si="1"/>
        <v>2108.92</v>
      </c>
      <c r="H44" s="1012"/>
    </row>
    <row r="45" spans="1:8" x14ac:dyDescent="0.2">
      <c r="A45" s="612">
        <v>90767</v>
      </c>
      <c r="B45" s="613" t="s">
        <v>211</v>
      </c>
      <c r="C45" s="614" t="s">
        <v>7342</v>
      </c>
      <c r="D45" s="615" t="s">
        <v>181</v>
      </c>
      <c r="E45" s="631">
        <v>40</v>
      </c>
      <c r="F45" s="617">
        <f>VLOOKUP($A45,'Sinapi - Serv'!A:D,4,0)</f>
        <v>36.54</v>
      </c>
      <c r="G45" s="618">
        <f t="shared" si="1"/>
        <v>1461.6</v>
      </c>
      <c r="H45" s="1012"/>
    </row>
    <row r="46" spans="1:8" x14ac:dyDescent="0.2">
      <c r="A46" s="612">
        <v>100533</v>
      </c>
      <c r="B46" s="613" t="s">
        <v>211</v>
      </c>
      <c r="C46" s="614" t="s">
        <v>7647</v>
      </c>
      <c r="D46" s="615" t="s">
        <v>181</v>
      </c>
      <c r="E46" s="631">
        <v>176</v>
      </c>
      <c r="F46" s="617">
        <f>VLOOKUP($A46,'Sinapi - Serv'!A:D,4,0)</f>
        <v>23.29</v>
      </c>
      <c r="G46" s="618">
        <f t="shared" si="1"/>
        <v>4099.04</v>
      </c>
      <c r="H46" s="1012"/>
    </row>
    <row r="47" spans="1:8" x14ac:dyDescent="0.2">
      <c r="A47" s="612">
        <v>88266</v>
      </c>
      <c r="B47" s="613" t="s">
        <v>211</v>
      </c>
      <c r="C47" s="614" t="s">
        <v>7566</v>
      </c>
      <c r="D47" s="615" t="s">
        <v>181</v>
      </c>
      <c r="E47" s="631">
        <v>176</v>
      </c>
      <c r="F47" s="617">
        <f>VLOOKUP($A47,'Sinapi - Serv'!A:D,4,0)</f>
        <v>44.21</v>
      </c>
      <c r="G47" s="618">
        <f t="shared" si="1"/>
        <v>7780.96</v>
      </c>
      <c r="H47" s="1012"/>
    </row>
    <row r="48" spans="1:8" ht="30" x14ac:dyDescent="0.2">
      <c r="A48" s="632"/>
      <c r="B48" s="633"/>
      <c r="C48" s="634" t="s">
        <v>18908</v>
      </c>
      <c r="D48" s="633"/>
      <c r="E48" s="635">
        <v>0.02</v>
      </c>
      <c r="F48" s="636"/>
      <c r="G48" s="636">
        <f>0.02*SUM(G41:G47)</f>
        <v>850.24</v>
      </c>
      <c r="H48" s="1012"/>
    </row>
    <row r="49" spans="1:8" x14ac:dyDescent="0.2">
      <c r="A49" s="607" t="s">
        <v>18914</v>
      </c>
      <c r="B49" s="627"/>
      <c r="C49" s="628" t="s">
        <v>18915</v>
      </c>
      <c r="D49" s="627" t="s">
        <v>21</v>
      </c>
      <c r="E49" s="629">
        <v>9</v>
      </c>
      <c r="F49" s="630">
        <f>SUM(G50:G57)</f>
        <v>43362.44</v>
      </c>
      <c r="G49" s="625">
        <f t="shared" ref="G49:G56" si="2">E49*F49</f>
        <v>390261.96</v>
      </c>
      <c r="H49" s="1012"/>
    </row>
    <row r="50" spans="1:8" x14ac:dyDescent="0.2">
      <c r="A50" s="612">
        <v>90778</v>
      </c>
      <c r="B50" s="613" t="s">
        <v>211</v>
      </c>
      <c r="C50" s="614" t="s">
        <v>7571</v>
      </c>
      <c r="D50" s="615" t="s">
        <v>181</v>
      </c>
      <c r="E50" s="631">
        <v>40</v>
      </c>
      <c r="F50" s="617">
        <f>VLOOKUP($A50,'Sinapi - Serv'!A:D,4,0)</f>
        <v>156.99</v>
      </c>
      <c r="G50" s="618">
        <f t="shared" si="2"/>
        <v>6279.6</v>
      </c>
      <c r="H50" s="1012"/>
    </row>
    <row r="51" spans="1:8" x14ac:dyDescent="0.2">
      <c r="A51" s="612">
        <v>90780</v>
      </c>
      <c r="B51" s="613" t="s">
        <v>211</v>
      </c>
      <c r="C51" s="614" t="s">
        <v>7586</v>
      </c>
      <c r="D51" s="615" t="s">
        <v>181</v>
      </c>
      <c r="E51" s="631">
        <v>176</v>
      </c>
      <c r="F51" s="617">
        <f>VLOOKUP($A51,'Sinapi - Serv'!A:D,4,0)</f>
        <v>67.88</v>
      </c>
      <c r="G51" s="618">
        <f t="shared" si="2"/>
        <v>11946.88</v>
      </c>
      <c r="H51" s="1012"/>
    </row>
    <row r="52" spans="1:8" x14ac:dyDescent="0.2">
      <c r="A52" s="612">
        <v>90776</v>
      </c>
      <c r="B52" s="613" t="s">
        <v>211</v>
      </c>
      <c r="C52" s="614" t="s">
        <v>7568</v>
      </c>
      <c r="D52" s="615" t="s">
        <v>181</v>
      </c>
      <c r="E52" s="631">
        <v>176</v>
      </c>
      <c r="F52" s="617">
        <f>VLOOKUP($A52,'Sinapi - Serv'!A:D,4,0)</f>
        <v>50.2</v>
      </c>
      <c r="G52" s="618">
        <f t="shared" si="2"/>
        <v>8835.2000000000007</v>
      </c>
      <c r="H52" s="1012"/>
    </row>
    <row r="53" spans="1:8" x14ac:dyDescent="0.2">
      <c r="A53" s="612">
        <v>100309</v>
      </c>
      <c r="B53" s="613" t="s">
        <v>211</v>
      </c>
      <c r="C53" s="614" t="s">
        <v>7655</v>
      </c>
      <c r="D53" s="615" t="s">
        <v>181</v>
      </c>
      <c r="E53" s="631">
        <v>44</v>
      </c>
      <c r="F53" s="617">
        <f>VLOOKUP($A53,'Sinapi - Serv'!A:D,4,0)</f>
        <v>47.93</v>
      </c>
      <c r="G53" s="618">
        <f t="shared" si="2"/>
        <v>2108.92</v>
      </c>
      <c r="H53" s="1012"/>
    </row>
    <row r="54" spans="1:8" x14ac:dyDescent="0.2">
      <c r="A54" s="612">
        <v>90767</v>
      </c>
      <c r="B54" s="613" t="s">
        <v>211</v>
      </c>
      <c r="C54" s="614" t="s">
        <v>7342</v>
      </c>
      <c r="D54" s="615" t="s">
        <v>181</v>
      </c>
      <c r="E54" s="631">
        <v>40</v>
      </c>
      <c r="F54" s="617">
        <f>VLOOKUP($A54,'Sinapi - Serv'!A:D,4,0)</f>
        <v>36.54</v>
      </c>
      <c r="G54" s="618">
        <f t="shared" si="2"/>
        <v>1461.6</v>
      </c>
      <c r="H54" s="1012"/>
    </row>
    <row r="55" spans="1:8" x14ac:dyDescent="0.2">
      <c r="A55" s="612">
        <v>100533</v>
      </c>
      <c r="B55" s="613" t="s">
        <v>211</v>
      </c>
      <c r="C55" s="614" t="s">
        <v>7647</v>
      </c>
      <c r="D55" s="615" t="s">
        <v>181</v>
      </c>
      <c r="E55" s="631">
        <v>176</v>
      </c>
      <c r="F55" s="617">
        <f>VLOOKUP($A55,'Sinapi - Serv'!A:D,4,0)</f>
        <v>23.29</v>
      </c>
      <c r="G55" s="618">
        <f t="shared" si="2"/>
        <v>4099.04</v>
      </c>
      <c r="H55" s="1012"/>
    </row>
    <row r="56" spans="1:8" x14ac:dyDescent="0.2">
      <c r="A56" s="612">
        <v>88266</v>
      </c>
      <c r="B56" s="613" t="s">
        <v>211</v>
      </c>
      <c r="C56" s="614" t="s">
        <v>7566</v>
      </c>
      <c r="D56" s="615" t="s">
        <v>181</v>
      </c>
      <c r="E56" s="631">
        <v>176</v>
      </c>
      <c r="F56" s="617">
        <f>VLOOKUP($A56,'Sinapi - Serv'!A:D,4,0)</f>
        <v>44.21</v>
      </c>
      <c r="G56" s="618">
        <f t="shared" si="2"/>
        <v>7780.96</v>
      </c>
      <c r="H56" s="1012"/>
    </row>
    <row r="57" spans="1:8" ht="30" x14ac:dyDescent="0.2">
      <c r="A57" s="632"/>
      <c r="B57" s="633"/>
      <c r="C57" s="634" t="s">
        <v>18908</v>
      </c>
      <c r="D57" s="633"/>
      <c r="E57" s="635">
        <v>0.02</v>
      </c>
      <c r="F57" s="636"/>
      <c r="G57" s="636">
        <f>0.02*SUM(G50:G56)</f>
        <v>850.24</v>
      </c>
      <c r="H57" s="1012"/>
    </row>
    <row r="58" spans="1:8" x14ac:dyDescent="0.2">
      <c r="A58" s="626"/>
      <c r="B58" s="627"/>
      <c r="C58" s="628" t="s">
        <v>18916</v>
      </c>
      <c r="D58" s="627"/>
      <c r="E58" s="629"/>
      <c r="F58" s="630"/>
      <c r="G58" s="625"/>
      <c r="H58" s="1012"/>
    </row>
    <row r="59" spans="1:8" x14ac:dyDescent="0.2">
      <c r="A59" s="607" t="s">
        <v>18917</v>
      </c>
      <c r="B59" s="627"/>
      <c r="C59" s="628" t="s">
        <v>18918</v>
      </c>
      <c r="D59" s="627" t="s">
        <v>21</v>
      </c>
      <c r="E59" s="629">
        <v>9</v>
      </c>
      <c r="F59" s="630">
        <f>SUM(G60:G67)</f>
        <v>51918.73</v>
      </c>
      <c r="G59" s="625">
        <f t="shared" ref="G59:G66" si="3">E59*F59</f>
        <v>467268.57</v>
      </c>
      <c r="H59" s="1012"/>
    </row>
    <row r="60" spans="1:8" x14ac:dyDescent="0.2">
      <c r="A60" s="612">
        <v>90778</v>
      </c>
      <c r="B60" s="613" t="s">
        <v>211</v>
      </c>
      <c r="C60" s="614" t="s">
        <v>7571</v>
      </c>
      <c r="D60" s="615" t="s">
        <v>181</v>
      </c>
      <c r="E60" s="631">
        <v>80</v>
      </c>
      <c r="F60" s="617">
        <f>VLOOKUP($A60,'Sinapi - Serv'!A:D,4,0)</f>
        <v>156.99</v>
      </c>
      <c r="G60" s="618">
        <f t="shared" si="3"/>
        <v>12559.2</v>
      </c>
      <c r="H60" s="1012"/>
    </row>
    <row r="61" spans="1:8" x14ac:dyDescent="0.2">
      <c r="A61" s="612">
        <v>90780</v>
      </c>
      <c r="B61" s="613" t="s">
        <v>211</v>
      </c>
      <c r="C61" s="614" t="s">
        <v>7586</v>
      </c>
      <c r="D61" s="615" t="s">
        <v>181</v>
      </c>
      <c r="E61" s="631">
        <v>176</v>
      </c>
      <c r="F61" s="617">
        <f>VLOOKUP($A61,'Sinapi - Serv'!A:D,4,0)</f>
        <v>67.88</v>
      </c>
      <c r="G61" s="618">
        <f t="shared" si="3"/>
        <v>11946.88</v>
      </c>
      <c r="H61" s="1012"/>
    </row>
    <row r="62" spans="1:8" x14ac:dyDescent="0.2">
      <c r="A62" s="612">
        <v>90776</v>
      </c>
      <c r="B62" s="613" t="s">
        <v>211</v>
      </c>
      <c r="C62" s="614" t="s">
        <v>7568</v>
      </c>
      <c r="D62" s="615" t="s">
        <v>181</v>
      </c>
      <c r="E62" s="631">
        <v>176</v>
      </c>
      <c r="F62" s="617">
        <f>VLOOKUP($A62,'Sinapi - Serv'!A:D,4,0)</f>
        <v>50.2</v>
      </c>
      <c r="G62" s="618">
        <f t="shared" si="3"/>
        <v>8835.2000000000007</v>
      </c>
      <c r="H62" s="1012"/>
    </row>
    <row r="63" spans="1:8" x14ac:dyDescent="0.2">
      <c r="A63" s="612">
        <v>100309</v>
      </c>
      <c r="B63" s="613" t="s">
        <v>211</v>
      </c>
      <c r="C63" s="614" t="s">
        <v>7655</v>
      </c>
      <c r="D63" s="615" t="s">
        <v>181</v>
      </c>
      <c r="E63" s="631">
        <v>88</v>
      </c>
      <c r="F63" s="617">
        <f>VLOOKUP($A63,'Sinapi - Serv'!A:D,4,0)</f>
        <v>47.93</v>
      </c>
      <c r="G63" s="618">
        <f t="shared" si="3"/>
        <v>4217.84</v>
      </c>
      <c r="H63" s="1012"/>
    </row>
    <row r="64" spans="1:8" x14ac:dyDescent="0.2">
      <c r="A64" s="612">
        <v>90767</v>
      </c>
      <c r="B64" s="613" t="s">
        <v>211</v>
      </c>
      <c r="C64" s="614" t="s">
        <v>7342</v>
      </c>
      <c r="D64" s="615" t="s">
        <v>181</v>
      </c>
      <c r="E64" s="631">
        <v>40</v>
      </c>
      <c r="F64" s="617">
        <f>VLOOKUP($A64,'Sinapi - Serv'!A:D,4,0)</f>
        <v>36.54</v>
      </c>
      <c r="G64" s="618">
        <f t="shared" si="3"/>
        <v>1461.6</v>
      </c>
      <c r="H64" s="1012"/>
    </row>
    <row r="65" spans="1:8" x14ac:dyDescent="0.2">
      <c r="A65" s="612">
        <v>100533</v>
      </c>
      <c r="B65" s="613" t="s">
        <v>211</v>
      </c>
      <c r="C65" s="614" t="s">
        <v>7647</v>
      </c>
      <c r="D65" s="615" t="s">
        <v>181</v>
      </c>
      <c r="E65" s="631">
        <v>176</v>
      </c>
      <c r="F65" s="617">
        <f>VLOOKUP($A65,'Sinapi - Serv'!A:D,4,0)</f>
        <v>23.29</v>
      </c>
      <c r="G65" s="618">
        <f t="shared" si="3"/>
        <v>4099.04</v>
      </c>
      <c r="H65" s="1012"/>
    </row>
    <row r="66" spans="1:8" x14ac:dyDescent="0.2">
      <c r="A66" s="612">
        <v>88266</v>
      </c>
      <c r="B66" s="613" t="s">
        <v>211</v>
      </c>
      <c r="C66" s="614" t="s">
        <v>7566</v>
      </c>
      <c r="D66" s="615" t="s">
        <v>181</v>
      </c>
      <c r="E66" s="631">
        <v>176</v>
      </c>
      <c r="F66" s="617">
        <f>VLOOKUP($A66,'Sinapi - Serv'!A:D,4,0)</f>
        <v>44.21</v>
      </c>
      <c r="G66" s="618">
        <f t="shared" si="3"/>
        <v>7780.96</v>
      </c>
      <c r="H66" s="1012"/>
    </row>
    <row r="67" spans="1:8" ht="30" x14ac:dyDescent="0.2">
      <c r="A67" s="632"/>
      <c r="B67" s="633"/>
      <c r="C67" s="634" t="s">
        <v>18908</v>
      </c>
      <c r="D67" s="633"/>
      <c r="E67" s="635">
        <v>0.02</v>
      </c>
      <c r="F67" s="636"/>
      <c r="G67" s="636">
        <f>0.02*SUM(G60:G66)</f>
        <v>1018.01</v>
      </c>
      <c r="H67" s="1012"/>
    </row>
    <row r="68" spans="1:8" ht="13.5" thickBot="1" x14ac:dyDescent="0.25">
      <c r="A68" s="632"/>
      <c r="B68" s="633"/>
      <c r="C68" s="637"/>
      <c r="D68" s="633"/>
      <c r="E68" s="635"/>
      <c r="F68" s="636"/>
      <c r="G68" s="636"/>
      <c r="H68" s="1013"/>
    </row>
    <row r="69" spans="1:8" ht="13.5" thickTop="1" x14ac:dyDescent="0.2">
      <c r="A69" s="603"/>
      <c r="B69" s="603"/>
      <c r="C69" s="604"/>
      <c r="D69" s="603"/>
      <c r="E69" s="603"/>
      <c r="F69" s="603"/>
      <c r="G69" s="603"/>
      <c r="H69" s="1011"/>
    </row>
    <row r="70" spans="1:8" ht="15" x14ac:dyDescent="0.2">
      <c r="A70" s="605" t="s">
        <v>18896</v>
      </c>
      <c r="B70" s="606" t="s">
        <v>18897</v>
      </c>
      <c r="C70" s="606" t="s">
        <v>38</v>
      </c>
      <c r="D70" s="606" t="s">
        <v>18898</v>
      </c>
      <c r="E70" s="606" t="s">
        <v>18899</v>
      </c>
      <c r="F70" s="606" t="s">
        <v>18900</v>
      </c>
      <c r="G70" s="606" t="s">
        <v>18901</v>
      </c>
      <c r="H70" s="1012"/>
    </row>
    <row r="71" spans="1:8" ht="38.25" x14ac:dyDescent="0.2">
      <c r="A71" s="607" t="s">
        <v>15158</v>
      </c>
      <c r="B71" s="608" t="s">
        <v>18903</v>
      </c>
      <c r="C71" s="609" t="s">
        <v>15159</v>
      </c>
      <c r="D71" s="608" t="s">
        <v>13</v>
      </c>
      <c r="E71" s="610">
        <v>1</v>
      </c>
      <c r="F71" s="611"/>
      <c r="G71" s="611">
        <f>SUM(G72:G74)</f>
        <v>59.65</v>
      </c>
      <c r="H71" s="1012"/>
    </row>
    <row r="72" spans="1:8" x14ac:dyDescent="0.2">
      <c r="A72" s="612">
        <v>88316</v>
      </c>
      <c r="B72" s="613" t="s">
        <v>211</v>
      </c>
      <c r="C72" s="614" t="s">
        <v>7641</v>
      </c>
      <c r="D72" s="615" t="s">
        <v>181</v>
      </c>
      <c r="E72" s="616">
        <v>0.8</v>
      </c>
      <c r="F72" s="617">
        <f>VLOOKUP($A72,'Sinapi - Serv'!A:D,4,0)</f>
        <v>31.39</v>
      </c>
      <c r="G72" s="618">
        <f>E72*F72</f>
        <v>25.11</v>
      </c>
      <c r="H72" s="1012"/>
    </row>
    <row r="73" spans="1:8" ht="25.5" x14ac:dyDescent="0.2">
      <c r="A73" s="632" t="s">
        <v>18919</v>
      </c>
      <c r="B73" s="633" t="s">
        <v>238</v>
      </c>
      <c r="C73" s="638" t="s">
        <v>18920</v>
      </c>
      <c r="D73" s="633" t="s">
        <v>15160</v>
      </c>
      <c r="E73" s="635">
        <v>1</v>
      </c>
      <c r="F73" s="636">
        <v>19.54</v>
      </c>
      <c r="G73" s="636">
        <f>E73*F73</f>
        <v>19.54</v>
      </c>
      <c r="H73" s="1012"/>
    </row>
    <row r="74" spans="1:8" ht="25.5" x14ac:dyDescent="0.2">
      <c r="A74" s="632" t="s">
        <v>19992</v>
      </c>
      <c r="B74" s="633" t="s">
        <v>297</v>
      </c>
      <c r="C74" s="638" t="s">
        <v>18921</v>
      </c>
      <c r="D74" s="633" t="s">
        <v>9564</v>
      </c>
      <c r="E74" s="635">
        <v>1.5</v>
      </c>
      <c r="F74" s="636">
        <v>10</v>
      </c>
      <c r="G74" s="636">
        <f>E74*F74</f>
        <v>15</v>
      </c>
      <c r="H74" s="1012"/>
    </row>
    <row r="75" spans="1:8" ht="13.5" thickBot="1" x14ac:dyDescent="0.25">
      <c r="A75" s="639"/>
      <c r="B75" s="640"/>
      <c r="C75" s="641"/>
      <c r="D75" s="640"/>
      <c r="E75" s="642"/>
      <c r="F75" s="643"/>
      <c r="G75" s="643"/>
      <c r="H75" s="1013"/>
    </row>
    <row r="76" spans="1:8" ht="13.5" thickTop="1" x14ac:dyDescent="0.2">
      <c r="A76" s="603"/>
      <c r="B76" s="603"/>
      <c r="C76" s="604"/>
      <c r="D76" s="603"/>
      <c r="E76" s="603"/>
      <c r="F76" s="603"/>
      <c r="G76" s="603"/>
      <c r="H76" s="1011"/>
    </row>
    <row r="77" spans="1:8" ht="15" x14ac:dyDescent="0.2">
      <c r="A77" s="605" t="s">
        <v>18896</v>
      </c>
      <c r="B77" s="606" t="s">
        <v>18897</v>
      </c>
      <c r="C77" s="606" t="s">
        <v>38</v>
      </c>
      <c r="D77" s="606" t="s">
        <v>18898</v>
      </c>
      <c r="E77" s="606" t="s">
        <v>18899</v>
      </c>
      <c r="F77" s="606" t="s">
        <v>18900</v>
      </c>
      <c r="G77" s="606" t="s">
        <v>18901</v>
      </c>
      <c r="H77" s="1012"/>
    </row>
    <row r="78" spans="1:8" ht="51" x14ac:dyDescent="0.2">
      <c r="A78" s="607" t="s">
        <v>15119</v>
      </c>
      <c r="B78" s="608" t="s">
        <v>18903</v>
      </c>
      <c r="C78" s="609" t="s">
        <v>15120</v>
      </c>
      <c r="D78" s="608" t="s">
        <v>13</v>
      </c>
      <c r="E78" s="610">
        <v>1</v>
      </c>
      <c r="F78" s="611"/>
      <c r="G78" s="611">
        <f>SUM(G79:G81)</f>
        <v>768.24</v>
      </c>
      <c r="H78" s="1012"/>
    </row>
    <row r="79" spans="1:8" x14ac:dyDescent="0.2">
      <c r="A79" s="612">
        <v>88264</v>
      </c>
      <c r="B79" s="613" t="s">
        <v>211</v>
      </c>
      <c r="C79" s="614" t="s">
        <v>7565</v>
      </c>
      <c r="D79" s="615" t="s">
        <v>181</v>
      </c>
      <c r="E79" s="616">
        <v>11.024100000000001</v>
      </c>
      <c r="F79" s="617">
        <f>VLOOKUP($A79,'Sinapi - Serv'!A:D,4,0)</f>
        <v>39.94</v>
      </c>
      <c r="G79" s="618">
        <f>E79*F79</f>
        <v>440.3</v>
      </c>
      <c r="H79" s="1012"/>
    </row>
    <row r="80" spans="1:8" x14ac:dyDescent="0.2">
      <c r="A80" s="612">
        <v>88247</v>
      </c>
      <c r="B80" s="613" t="s">
        <v>211</v>
      </c>
      <c r="C80" s="614" t="s">
        <v>7353</v>
      </c>
      <c r="D80" s="615" t="s">
        <v>181</v>
      </c>
      <c r="E80" s="616">
        <v>3.6747000000000001</v>
      </c>
      <c r="F80" s="617">
        <f>VLOOKUP($A80,'Sinapi - Serv'!A:D,4,0)</f>
        <v>33</v>
      </c>
      <c r="G80" s="618">
        <f>E80*F80</f>
        <v>121.27</v>
      </c>
      <c r="H80" s="1012"/>
    </row>
    <row r="81" spans="1:8" x14ac:dyDescent="0.2">
      <c r="A81" s="612">
        <v>88266</v>
      </c>
      <c r="B81" s="613" t="s">
        <v>211</v>
      </c>
      <c r="C81" s="614" t="s">
        <v>7566</v>
      </c>
      <c r="D81" s="615" t="s">
        <v>181</v>
      </c>
      <c r="E81" s="616">
        <v>4.6746999999999996</v>
      </c>
      <c r="F81" s="617">
        <f>VLOOKUP($A81,'Sinapi - Serv'!A:D,4,0)</f>
        <v>44.21</v>
      </c>
      <c r="G81" s="618">
        <f>E81*F81</f>
        <v>206.67</v>
      </c>
      <c r="H81" s="1012"/>
    </row>
    <row r="82" spans="1:8" ht="13.5" thickBot="1" x14ac:dyDescent="0.25">
      <c r="A82" s="639"/>
      <c r="B82" s="640"/>
      <c r="C82" s="641"/>
      <c r="D82" s="640"/>
      <c r="E82" s="642"/>
      <c r="F82" s="643"/>
      <c r="G82" s="643"/>
      <c r="H82" s="1013"/>
    </row>
    <row r="83" spans="1:8" ht="13.5" thickTop="1" x14ac:dyDescent="0.2">
      <c r="A83" s="603"/>
      <c r="B83" s="603"/>
      <c r="C83" s="604"/>
      <c r="D83" s="603"/>
      <c r="E83" s="603"/>
      <c r="F83" s="603"/>
      <c r="G83" s="603"/>
      <c r="H83" s="1011"/>
    </row>
    <row r="84" spans="1:8" ht="15" x14ac:dyDescent="0.2">
      <c r="A84" s="605" t="s">
        <v>18896</v>
      </c>
      <c r="B84" s="606" t="s">
        <v>18897</v>
      </c>
      <c r="C84" s="606" t="s">
        <v>38</v>
      </c>
      <c r="D84" s="606" t="s">
        <v>18898</v>
      </c>
      <c r="E84" s="606" t="s">
        <v>18899</v>
      </c>
      <c r="F84" s="606" t="s">
        <v>18900</v>
      </c>
      <c r="G84" s="606" t="s">
        <v>18901</v>
      </c>
      <c r="H84" s="1012"/>
    </row>
    <row r="85" spans="1:8" ht="38.25" x14ac:dyDescent="0.2">
      <c r="A85" s="607" t="s">
        <v>15122</v>
      </c>
      <c r="B85" s="608" t="s">
        <v>18903</v>
      </c>
      <c r="C85" s="609" t="s">
        <v>15123</v>
      </c>
      <c r="D85" s="608" t="s">
        <v>13</v>
      </c>
      <c r="E85" s="610">
        <v>1</v>
      </c>
      <c r="F85" s="611"/>
      <c r="G85" s="611">
        <f>SUM(G86:G87)</f>
        <v>561.57000000000005</v>
      </c>
      <c r="H85" s="1012"/>
    </row>
    <row r="86" spans="1:8" x14ac:dyDescent="0.2">
      <c r="A86" s="612">
        <v>88264</v>
      </c>
      <c r="B86" s="613" t="s">
        <v>211</v>
      </c>
      <c r="C86" s="614" t="s">
        <v>7565</v>
      </c>
      <c r="D86" s="615" t="s">
        <v>181</v>
      </c>
      <c r="E86" s="644">
        <v>11.024100000000001</v>
      </c>
      <c r="F86" s="617">
        <f>VLOOKUP($A86,'Sinapi - Serv'!A:D,4,0)</f>
        <v>39.94</v>
      </c>
      <c r="G86" s="618">
        <f>E86*F86</f>
        <v>440.3</v>
      </c>
      <c r="H86" s="1012"/>
    </row>
    <row r="87" spans="1:8" x14ac:dyDescent="0.2">
      <c r="A87" s="612">
        <v>88247</v>
      </c>
      <c r="B87" s="613" t="s">
        <v>211</v>
      </c>
      <c r="C87" s="614" t="s">
        <v>7353</v>
      </c>
      <c r="D87" s="615" t="s">
        <v>181</v>
      </c>
      <c r="E87" s="644">
        <v>3.6747000000000001</v>
      </c>
      <c r="F87" s="617">
        <f>VLOOKUP($A87,'Sinapi - Serv'!A:D,4,0)</f>
        <v>33</v>
      </c>
      <c r="G87" s="618">
        <f>E87*F87</f>
        <v>121.27</v>
      </c>
      <c r="H87" s="1012"/>
    </row>
    <row r="88" spans="1:8" ht="13.5" thickBot="1" x14ac:dyDescent="0.25">
      <c r="A88" s="639"/>
      <c r="B88" s="640"/>
      <c r="C88" s="641"/>
      <c r="D88" s="640"/>
      <c r="E88" s="642"/>
      <c r="F88" s="643"/>
      <c r="G88" s="643"/>
      <c r="H88" s="1013"/>
    </row>
    <row r="89" spans="1:8" ht="13.5" thickTop="1" x14ac:dyDescent="0.2">
      <c r="A89" s="603"/>
      <c r="B89" s="603"/>
      <c r="C89" s="604"/>
      <c r="D89" s="603"/>
      <c r="E89" s="603"/>
      <c r="F89" s="603"/>
      <c r="G89" s="603"/>
      <c r="H89" s="1011"/>
    </row>
    <row r="90" spans="1:8" ht="15" x14ac:dyDescent="0.2">
      <c r="A90" s="605" t="s">
        <v>18896</v>
      </c>
      <c r="B90" s="606" t="s">
        <v>18897</v>
      </c>
      <c r="C90" s="606" t="s">
        <v>38</v>
      </c>
      <c r="D90" s="606" t="s">
        <v>18898</v>
      </c>
      <c r="E90" s="606" t="s">
        <v>18899</v>
      </c>
      <c r="F90" s="606" t="s">
        <v>18900</v>
      </c>
      <c r="G90" s="606" t="s">
        <v>18901</v>
      </c>
      <c r="H90" s="1012"/>
    </row>
    <row r="91" spans="1:8" ht="25.5" x14ac:dyDescent="0.2">
      <c r="A91" s="607" t="s">
        <v>15124</v>
      </c>
      <c r="B91" s="608" t="s">
        <v>18903</v>
      </c>
      <c r="C91" s="609" t="s">
        <v>18922</v>
      </c>
      <c r="D91" s="608" t="s">
        <v>13</v>
      </c>
      <c r="E91" s="610">
        <v>1</v>
      </c>
      <c r="F91" s="611"/>
      <c r="G91" s="611">
        <f>SUM(G92:G93)</f>
        <v>561.57000000000005</v>
      </c>
      <c r="H91" s="1012"/>
    </row>
    <row r="92" spans="1:8" x14ac:dyDescent="0.2">
      <c r="A92" s="612">
        <v>88264</v>
      </c>
      <c r="B92" s="613" t="s">
        <v>211</v>
      </c>
      <c r="C92" s="614" t="s">
        <v>7565</v>
      </c>
      <c r="D92" s="615" t="s">
        <v>181</v>
      </c>
      <c r="E92" s="644">
        <v>11.024100000000001</v>
      </c>
      <c r="F92" s="617">
        <f>VLOOKUP($A92,'Sinapi - Serv'!A:D,4,0)</f>
        <v>39.94</v>
      </c>
      <c r="G92" s="618">
        <f>E92*F92</f>
        <v>440.3</v>
      </c>
      <c r="H92" s="1012"/>
    </row>
    <row r="93" spans="1:8" x14ac:dyDescent="0.2">
      <c r="A93" s="612">
        <v>88247</v>
      </c>
      <c r="B93" s="613" t="s">
        <v>211</v>
      </c>
      <c r="C93" s="614" t="s">
        <v>7353</v>
      </c>
      <c r="D93" s="615" t="s">
        <v>181</v>
      </c>
      <c r="E93" s="644">
        <v>3.6747000000000001</v>
      </c>
      <c r="F93" s="617">
        <f>VLOOKUP($A93,'Sinapi - Serv'!A:D,4,0)</f>
        <v>33</v>
      </c>
      <c r="G93" s="618">
        <f>E93*F93</f>
        <v>121.27</v>
      </c>
      <c r="H93" s="1012"/>
    </row>
    <row r="94" spans="1:8" ht="13.5" thickBot="1" x14ac:dyDescent="0.25">
      <c r="A94" s="639"/>
      <c r="B94" s="640"/>
      <c r="C94" s="641"/>
      <c r="D94" s="640"/>
      <c r="E94" s="642"/>
      <c r="F94" s="643"/>
      <c r="G94" s="643"/>
      <c r="H94" s="1013"/>
    </row>
    <row r="95" spans="1:8" ht="13.5" thickTop="1" x14ac:dyDescent="0.2">
      <c r="A95" s="603"/>
      <c r="B95" s="603"/>
      <c r="C95" s="604"/>
      <c r="D95" s="603"/>
      <c r="E95" s="603"/>
      <c r="F95" s="603"/>
      <c r="G95" s="603"/>
      <c r="H95" s="1011"/>
    </row>
    <row r="96" spans="1:8" ht="15" x14ac:dyDescent="0.2">
      <c r="A96" s="605" t="s">
        <v>18896</v>
      </c>
      <c r="B96" s="606" t="s">
        <v>18897</v>
      </c>
      <c r="C96" s="606" t="s">
        <v>38</v>
      </c>
      <c r="D96" s="606" t="s">
        <v>18898</v>
      </c>
      <c r="E96" s="606" t="s">
        <v>18899</v>
      </c>
      <c r="F96" s="606" t="s">
        <v>18900</v>
      </c>
      <c r="G96" s="606" t="s">
        <v>18901</v>
      </c>
      <c r="H96" s="1012"/>
    </row>
    <row r="97" spans="1:8" ht="25.5" x14ac:dyDescent="0.2">
      <c r="A97" s="607" t="s">
        <v>15126</v>
      </c>
      <c r="B97" s="608" t="s">
        <v>18903</v>
      </c>
      <c r="C97" s="609" t="s">
        <v>18923</v>
      </c>
      <c r="D97" s="608" t="s">
        <v>13</v>
      </c>
      <c r="E97" s="610">
        <v>1</v>
      </c>
      <c r="F97" s="611"/>
      <c r="G97" s="611">
        <f>SUM(G98:G99)</f>
        <v>561.57000000000005</v>
      </c>
      <c r="H97" s="1012"/>
    </row>
    <row r="98" spans="1:8" x14ac:dyDescent="0.2">
      <c r="A98" s="612">
        <v>88264</v>
      </c>
      <c r="B98" s="613" t="s">
        <v>211</v>
      </c>
      <c r="C98" s="614" t="s">
        <v>7565</v>
      </c>
      <c r="D98" s="615" t="s">
        <v>181</v>
      </c>
      <c r="E98" s="644">
        <v>11.024100000000001</v>
      </c>
      <c r="F98" s="617">
        <f>VLOOKUP($A98,'Sinapi - Serv'!A:D,4,0)</f>
        <v>39.94</v>
      </c>
      <c r="G98" s="618">
        <f>E98*F98</f>
        <v>440.3</v>
      </c>
      <c r="H98" s="1012"/>
    </row>
    <row r="99" spans="1:8" x14ac:dyDescent="0.2">
      <c r="A99" s="612">
        <v>88247</v>
      </c>
      <c r="B99" s="613" t="s">
        <v>211</v>
      </c>
      <c r="C99" s="614" t="s">
        <v>7353</v>
      </c>
      <c r="D99" s="615" t="s">
        <v>181</v>
      </c>
      <c r="E99" s="644">
        <v>3.6747000000000001</v>
      </c>
      <c r="F99" s="617">
        <f>VLOOKUP($A99,'Sinapi - Serv'!A:D,4,0)</f>
        <v>33</v>
      </c>
      <c r="G99" s="618">
        <f>E99*F99</f>
        <v>121.27</v>
      </c>
      <c r="H99" s="1012"/>
    </row>
    <row r="100" spans="1:8" ht="13.5" thickBot="1" x14ac:dyDescent="0.25">
      <c r="A100" s="639"/>
      <c r="B100" s="640"/>
      <c r="C100" s="641"/>
      <c r="D100" s="640"/>
      <c r="E100" s="642"/>
      <c r="F100" s="643"/>
      <c r="G100" s="643"/>
      <c r="H100" s="1013"/>
    </row>
    <row r="101" spans="1:8" ht="13.5" thickTop="1" x14ac:dyDescent="0.2">
      <c r="A101" s="603"/>
      <c r="B101" s="603"/>
      <c r="C101" s="604"/>
      <c r="D101" s="603"/>
      <c r="E101" s="603"/>
      <c r="F101" s="603"/>
      <c r="G101" s="603"/>
      <c r="H101" s="1011"/>
    </row>
    <row r="102" spans="1:8" ht="15" x14ac:dyDescent="0.2">
      <c r="A102" s="605" t="s">
        <v>18896</v>
      </c>
      <c r="B102" s="606" t="s">
        <v>18897</v>
      </c>
      <c r="C102" s="606" t="s">
        <v>38</v>
      </c>
      <c r="D102" s="606" t="s">
        <v>18898</v>
      </c>
      <c r="E102" s="606" t="s">
        <v>18899</v>
      </c>
      <c r="F102" s="606" t="s">
        <v>18900</v>
      </c>
      <c r="G102" s="606" t="s">
        <v>18901</v>
      </c>
      <c r="H102" s="1012"/>
    </row>
    <row r="103" spans="1:8" x14ac:dyDescent="0.2">
      <c r="A103" s="607" t="s">
        <v>15128</v>
      </c>
      <c r="B103" s="608" t="s">
        <v>18903</v>
      </c>
      <c r="C103" s="609" t="s">
        <v>18924</v>
      </c>
      <c r="D103" s="608" t="s">
        <v>270</v>
      </c>
      <c r="E103" s="610">
        <v>1</v>
      </c>
      <c r="F103" s="611"/>
      <c r="G103" s="611">
        <f>SUM(G104:G105)</f>
        <v>7.34</v>
      </c>
      <c r="H103" s="1012"/>
    </row>
    <row r="104" spans="1:8" x14ac:dyDescent="0.2">
      <c r="A104" s="612">
        <v>88264</v>
      </c>
      <c r="B104" s="613" t="s">
        <v>211</v>
      </c>
      <c r="C104" s="614" t="s">
        <v>7565</v>
      </c>
      <c r="D104" s="615" t="s">
        <v>181</v>
      </c>
      <c r="E104" s="616">
        <v>0.1007</v>
      </c>
      <c r="F104" s="617">
        <f>VLOOKUP($A104,'Sinapi - Serv'!A:D,4,0)</f>
        <v>39.94</v>
      </c>
      <c r="G104" s="618">
        <f>E104*F104</f>
        <v>4.0199999999999996</v>
      </c>
      <c r="H104" s="1012"/>
    </row>
    <row r="105" spans="1:8" x14ac:dyDescent="0.2">
      <c r="A105" s="612">
        <v>88247</v>
      </c>
      <c r="B105" s="613" t="s">
        <v>211</v>
      </c>
      <c r="C105" s="614" t="s">
        <v>7353</v>
      </c>
      <c r="D105" s="615" t="s">
        <v>181</v>
      </c>
      <c r="E105" s="616">
        <v>0.1007</v>
      </c>
      <c r="F105" s="617">
        <f>VLOOKUP($A105,'Sinapi - Serv'!A:D,4,0)</f>
        <v>33</v>
      </c>
      <c r="G105" s="618">
        <f>E105*F105</f>
        <v>3.32</v>
      </c>
      <c r="H105" s="1012"/>
    </row>
    <row r="106" spans="1:8" ht="13.5" thickBot="1" x14ac:dyDescent="0.25">
      <c r="A106" s="639"/>
      <c r="B106" s="640"/>
      <c r="C106" s="641"/>
      <c r="D106" s="640"/>
      <c r="E106" s="642"/>
      <c r="F106" s="643"/>
      <c r="G106" s="643"/>
      <c r="H106" s="1013"/>
    </row>
    <row r="107" spans="1:8" ht="13.5" thickTop="1" x14ac:dyDescent="0.2">
      <c r="A107" s="603"/>
      <c r="B107" s="603"/>
      <c r="C107" s="604"/>
      <c r="D107" s="603"/>
      <c r="E107" s="603"/>
      <c r="F107" s="603"/>
      <c r="G107" s="603"/>
      <c r="H107" s="1011"/>
    </row>
    <row r="108" spans="1:8" ht="15" x14ac:dyDescent="0.2">
      <c r="A108" s="605" t="s">
        <v>18896</v>
      </c>
      <c r="B108" s="606" t="s">
        <v>18897</v>
      </c>
      <c r="C108" s="606" t="s">
        <v>38</v>
      </c>
      <c r="D108" s="606" t="s">
        <v>18898</v>
      </c>
      <c r="E108" s="606" t="s">
        <v>18899</v>
      </c>
      <c r="F108" s="606" t="s">
        <v>18900</v>
      </c>
      <c r="G108" s="606" t="s">
        <v>18901</v>
      </c>
      <c r="H108" s="1012"/>
    </row>
    <row r="109" spans="1:8" x14ac:dyDescent="0.2">
      <c r="A109" s="607" t="s">
        <v>15130</v>
      </c>
      <c r="B109" s="608" t="s">
        <v>18903</v>
      </c>
      <c r="C109" s="609" t="s">
        <v>18925</v>
      </c>
      <c r="D109" s="608" t="s">
        <v>270</v>
      </c>
      <c r="E109" s="610">
        <v>1</v>
      </c>
      <c r="F109" s="611"/>
      <c r="G109" s="611">
        <f>SUM(G110:G111)</f>
        <v>7.14</v>
      </c>
      <c r="H109" s="1012"/>
    </row>
    <row r="110" spans="1:8" x14ac:dyDescent="0.2">
      <c r="A110" s="612">
        <v>88264</v>
      </c>
      <c r="B110" s="613" t="s">
        <v>211</v>
      </c>
      <c r="C110" s="614" t="s">
        <v>7565</v>
      </c>
      <c r="D110" s="615" t="s">
        <v>181</v>
      </c>
      <c r="E110" s="644">
        <v>9.8000000000000004E-2</v>
      </c>
      <c r="F110" s="617">
        <f>VLOOKUP($A110,'Sinapi - Serv'!A:D,4,0)</f>
        <v>39.94</v>
      </c>
      <c r="G110" s="618">
        <f>E110*F110</f>
        <v>3.91</v>
      </c>
      <c r="H110" s="1012"/>
    </row>
    <row r="111" spans="1:8" x14ac:dyDescent="0.2">
      <c r="A111" s="612">
        <v>88247</v>
      </c>
      <c r="B111" s="613" t="s">
        <v>211</v>
      </c>
      <c r="C111" s="614" t="s">
        <v>7353</v>
      </c>
      <c r="D111" s="615" t="s">
        <v>181</v>
      </c>
      <c r="E111" s="644">
        <v>9.8000000000000004E-2</v>
      </c>
      <c r="F111" s="617">
        <f>VLOOKUP($A111,'Sinapi - Serv'!A:D,4,0)</f>
        <v>33</v>
      </c>
      <c r="G111" s="618">
        <f>E111*F111</f>
        <v>3.23</v>
      </c>
      <c r="H111" s="1012"/>
    </row>
    <row r="112" spans="1:8" ht="13.5" thickBot="1" x14ac:dyDescent="0.25">
      <c r="A112" s="639"/>
      <c r="B112" s="640"/>
      <c r="C112" s="641"/>
      <c r="D112" s="640"/>
      <c r="E112" s="642"/>
      <c r="F112" s="643"/>
      <c r="G112" s="643"/>
      <c r="H112" s="1013"/>
    </row>
    <row r="113" spans="1:8" ht="13.5" thickTop="1" x14ac:dyDescent="0.2">
      <c r="A113" s="603"/>
      <c r="B113" s="603"/>
      <c r="C113" s="604"/>
      <c r="D113" s="603"/>
      <c r="E113" s="603"/>
      <c r="F113" s="603"/>
      <c r="G113" s="603"/>
      <c r="H113" s="645"/>
    </row>
    <row r="114" spans="1:8" ht="15" x14ac:dyDescent="0.2">
      <c r="A114" s="605" t="s">
        <v>18896</v>
      </c>
      <c r="B114" s="606" t="s">
        <v>18897</v>
      </c>
      <c r="C114" s="606" t="s">
        <v>38</v>
      </c>
      <c r="D114" s="606" t="s">
        <v>18898</v>
      </c>
      <c r="E114" s="606" t="s">
        <v>18899</v>
      </c>
      <c r="F114" s="606" t="s">
        <v>18900</v>
      </c>
      <c r="G114" s="606" t="s">
        <v>18901</v>
      </c>
      <c r="H114" s="646"/>
    </row>
    <row r="115" spans="1:8" ht="25.5" x14ac:dyDescent="0.2">
      <c r="A115" s="607" t="s">
        <v>15134</v>
      </c>
      <c r="B115" s="608" t="s">
        <v>18903</v>
      </c>
      <c r="C115" s="609" t="s">
        <v>18926</v>
      </c>
      <c r="D115" s="608" t="s">
        <v>13</v>
      </c>
      <c r="E115" s="610">
        <v>1</v>
      </c>
      <c r="F115" s="611"/>
      <c r="G115" s="611">
        <f>SUM(G116:G117)</f>
        <v>1515.61</v>
      </c>
      <c r="H115" s="646"/>
    </row>
    <row r="116" spans="1:8" x14ac:dyDescent="0.2">
      <c r="A116" s="612">
        <v>88264</v>
      </c>
      <c r="B116" s="613" t="s">
        <v>211</v>
      </c>
      <c r="C116" s="614" t="s">
        <v>7565</v>
      </c>
      <c r="D116" s="615" t="s">
        <v>181</v>
      </c>
      <c r="E116" s="616">
        <v>17.22</v>
      </c>
      <c r="F116" s="617">
        <f>VLOOKUP($A116,'Sinapi - Serv'!A:D,4,0)</f>
        <v>39.94</v>
      </c>
      <c r="G116" s="618">
        <f>E116*F116</f>
        <v>687.77</v>
      </c>
      <c r="H116" s="646"/>
    </row>
    <row r="117" spans="1:8" x14ac:dyDescent="0.2">
      <c r="A117" s="612">
        <v>88247</v>
      </c>
      <c r="B117" s="613" t="s">
        <v>211</v>
      </c>
      <c r="C117" s="614" t="s">
        <v>7353</v>
      </c>
      <c r="D117" s="615" t="s">
        <v>181</v>
      </c>
      <c r="E117" s="616">
        <v>25.085999999999999</v>
      </c>
      <c r="F117" s="617">
        <f>VLOOKUP($A117,'Sinapi - Serv'!A:D,4,0)</f>
        <v>33</v>
      </c>
      <c r="G117" s="618">
        <f>E117*F117</f>
        <v>827.84</v>
      </c>
      <c r="H117" s="646"/>
    </row>
    <row r="118" spans="1:8" ht="13.5" thickBot="1" x14ac:dyDescent="0.25">
      <c r="A118" s="639"/>
      <c r="B118" s="640"/>
      <c r="C118" s="641"/>
      <c r="D118" s="640"/>
      <c r="E118" s="642"/>
      <c r="F118" s="643"/>
      <c r="G118" s="643"/>
      <c r="H118" s="646"/>
    </row>
    <row r="119" spans="1:8" ht="13.5" thickTop="1" x14ac:dyDescent="0.2">
      <c r="A119" s="603"/>
      <c r="B119" s="603"/>
      <c r="C119" s="604"/>
      <c r="D119" s="603"/>
      <c r="E119" s="603"/>
      <c r="F119" s="603"/>
      <c r="G119" s="603"/>
      <c r="H119" s="645"/>
    </row>
    <row r="120" spans="1:8" ht="15" x14ac:dyDescent="0.2">
      <c r="A120" s="605" t="s">
        <v>18896</v>
      </c>
      <c r="B120" s="606" t="s">
        <v>18897</v>
      </c>
      <c r="C120" s="606" t="s">
        <v>38</v>
      </c>
      <c r="D120" s="606" t="s">
        <v>18898</v>
      </c>
      <c r="E120" s="606" t="s">
        <v>18899</v>
      </c>
      <c r="F120" s="606" t="s">
        <v>18900</v>
      </c>
      <c r="G120" s="606" t="s">
        <v>18901</v>
      </c>
      <c r="H120" s="646"/>
    </row>
    <row r="121" spans="1:8" ht="25.5" x14ac:dyDescent="0.2">
      <c r="A121" s="607" t="s">
        <v>15137</v>
      </c>
      <c r="B121" s="608" t="s">
        <v>18903</v>
      </c>
      <c r="C121" s="609" t="s">
        <v>18927</v>
      </c>
      <c r="D121" s="608" t="s">
        <v>270</v>
      </c>
      <c r="E121" s="610">
        <v>1</v>
      </c>
      <c r="F121" s="611"/>
      <c r="G121" s="611">
        <f>SUM(G122:G123)</f>
        <v>7.14</v>
      </c>
      <c r="H121" s="646"/>
    </row>
    <row r="122" spans="1:8" x14ac:dyDescent="0.2">
      <c r="A122" s="612">
        <v>88264</v>
      </c>
      <c r="B122" s="613" t="s">
        <v>211</v>
      </c>
      <c r="C122" s="614" t="s">
        <v>7565</v>
      </c>
      <c r="D122" s="615" t="s">
        <v>181</v>
      </c>
      <c r="E122" s="644">
        <v>9.8000000000000004E-2</v>
      </c>
      <c r="F122" s="617">
        <f>VLOOKUP($A122,'Sinapi - Serv'!A:D,4,0)</f>
        <v>39.94</v>
      </c>
      <c r="G122" s="618">
        <f>E122*F122</f>
        <v>3.91</v>
      </c>
      <c r="H122" s="646"/>
    </row>
    <row r="123" spans="1:8" x14ac:dyDescent="0.2">
      <c r="A123" s="612">
        <v>88247</v>
      </c>
      <c r="B123" s="613" t="s">
        <v>211</v>
      </c>
      <c r="C123" s="614" t="s">
        <v>7353</v>
      </c>
      <c r="D123" s="615" t="s">
        <v>181</v>
      </c>
      <c r="E123" s="644">
        <v>9.8000000000000004E-2</v>
      </c>
      <c r="F123" s="617">
        <f>VLOOKUP($A123,'Sinapi - Serv'!A:D,4,0)</f>
        <v>33</v>
      </c>
      <c r="G123" s="618">
        <f>E123*F123</f>
        <v>3.23</v>
      </c>
      <c r="H123" s="646"/>
    </row>
    <row r="124" spans="1:8" ht="13.5" thickBot="1" x14ac:dyDescent="0.25">
      <c r="A124" s="639"/>
      <c r="B124" s="640"/>
      <c r="C124" s="641"/>
      <c r="D124" s="640"/>
      <c r="E124" s="642"/>
      <c r="F124" s="643"/>
      <c r="G124" s="643"/>
      <c r="H124" s="646"/>
    </row>
    <row r="125" spans="1:8" ht="13.5" thickTop="1" x14ac:dyDescent="0.2">
      <c r="A125" s="603"/>
      <c r="B125" s="603"/>
      <c r="C125" s="604"/>
      <c r="D125" s="603"/>
      <c r="E125" s="603"/>
      <c r="F125" s="603"/>
      <c r="G125" s="603"/>
      <c r="H125" s="645"/>
    </row>
    <row r="126" spans="1:8" ht="15" x14ac:dyDescent="0.2">
      <c r="A126" s="605" t="s">
        <v>18896</v>
      </c>
      <c r="B126" s="606" t="s">
        <v>18897</v>
      </c>
      <c r="C126" s="606" t="s">
        <v>38</v>
      </c>
      <c r="D126" s="606" t="s">
        <v>18898</v>
      </c>
      <c r="E126" s="606" t="s">
        <v>18899</v>
      </c>
      <c r="F126" s="606" t="s">
        <v>18900</v>
      </c>
      <c r="G126" s="606" t="s">
        <v>18901</v>
      </c>
      <c r="H126" s="646"/>
    </row>
    <row r="127" spans="1:8" ht="25.5" x14ac:dyDescent="0.2">
      <c r="A127" s="607" t="s">
        <v>15141</v>
      </c>
      <c r="B127" s="608" t="s">
        <v>18903</v>
      </c>
      <c r="C127" s="609" t="s">
        <v>18928</v>
      </c>
      <c r="D127" s="608" t="s">
        <v>270</v>
      </c>
      <c r="E127" s="610">
        <v>1</v>
      </c>
      <c r="F127" s="611"/>
      <c r="G127" s="611">
        <f>SUM(G128:G129)</f>
        <v>7.07</v>
      </c>
      <c r="H127" s="646"/>
    </row>
    <row r="128" spans="1:8" x14ac:dyDescent="0.2">
      <c r="A128" s="612">
        <v>88264</v>
      </c>
      <c r="B128" s="613" t="s">
        <v>211</v>
      </c>
      <c r="C128" s="614" t="s">
        <v>7565</v>
      </c>
      <c r="D128" s="615" t="s">
        <v>181</v>
      </c>
      <c r="E128" s="644">
        <v>9.69E-2</v>
      </c>
      <c r="F128" s="617">
        <f>VLOOKUP($A128,'Sinapi - Serv'!A:D,4,0)</f>
        <v>39.94</v>
      </c>
      <c r="G128" s="618">
        <f>E128*F128</f>
        <v>3.87</v>
      </c>
      <c r="H128" s="646"/>
    </row>
    <row r="129" spans="1:8" x14ac:dyDescent="0.2">
      <c r="A129" s="612">
        <v>88247</v>
      </c>
      <c r="B129" s="613" t="s">
        <v>211</v>
      </c>
      <c r="C129" s="614" t="s">
        <v>7353</v>
      </c>
      <c r="D129" s="615" t="s">
        <v>181</v>
      </c>
      <c r="E129" s="644">
        <v>9.69E-2</v>
      </c>
      <c r="F129" s="617">
        <f>VLOOKUP($A129,'Sinapi - Serv'!A:D,4,0)</f>
        <v>33</v>
      </c>
      <c r="G129" s="618">
        <f>E129*F129</f>
        <v>3.2</v>
      </c>
      <c r="H129" s="646"/>
    </row>
    <row r="130" spans="1:8" ht="13.5" thickBot="1" x14ac:dyDescent="0.25">
      <c r="A130" s="639"/>
      <c r="B130" s="640"/>
      <c r="C130" s="641"/>
      <c r="D130" s="640"/>
      <c r="E130" s="642"/>
      <c r="F130" s="643"/>
      <c r="G130" s="643"/>
      <c r="H130" s="646"/>
    </row>
    <row r="131" spans="1:8" ht="13.5" thickTop="1" x14ac:dyDescent="0.2">
      <c r="A131" s="603"/>
      <c r="B131" s="603"/>
      <c r="C131" s="604"/>
      <c r="D131" s="603"/>
      <c r="E131" s="603"/>
      <c r="F131" s="603"/>
      <c r="G131" s="603"/>
      <c r="H131" s="645"/>
    </row>
    <row r="132" spans="1:8" ht="15" x14ac:dyDescent="0.2">
      <c r="A132" s="605" t="s">
        <v>18896</v>
      </c>
      <c r="B132" s="606" t="s">
        <v>18897</v>
      </c>
      <c r="C132" s="606" t="s">
        <v>38</v>
      </c>
      <c r="D132" s="606" t="s">
        <v>18898</v>
      </c>
      <c r="E132" s="606" t="s">
        <v>18899</v>
      </c>
      <c r="F132" s="606" t="s">
        <v>18900</v>
      </c>
      <c r="G132" s="606" t="s">
        <v>18901</v>
      </c>
      <c r="H132" s="646"/>
    </row>
    <row r="133" spans="1:8" x14ac:dyDescent="0.2">
      <c r="A133" s="607" t="s">
        <v>15144</v>
      </c>
      <c r="B133" s="608" t="s">
        <v>18903</v>
      </c>
      <c r="C133" s="609" t="s">
        <v>18929</v>
      </c>
      <c r="D133" s="608" t="s">
        <v>270</v>
      </c>
      <c r="E133" s="610">
        <v>1</v>
      </c>
      <c r="F133" s="611"/>
      <c r="G133" s="611">
        <f>SUM(G134:G135)</f>
        <v>4.8899999999999997</v>
      </c>
      <c r="H133" s="646"/>
    </row>
    <row r="134" spans="1:8" x14ac:dyDescent="0.2">
      <c r="A134" s="612">
        <v>88264</v>
      </c>
      <c r="B134" s="613" t="s">
        <v>211</v>
      </c>
      <c r="C134" s="614" t="s">
        <v>7565</v>
      </c>
      <c r="D134" s="615" t="s">
        <v>181</v>
      </c>
      <c r="E134" s="644">
        <v>6.7000000000000004E-2</v>
      </c>
      <c r="F134" s="617">
        <f>VLOOKUP($A134,'Sinapi - Serv'!A:D,4,0)</f>
        <v>39.94</v>
      </c>
      <c r="G134" s="618">
        <f>E134*F134</f>
        <v>2.68</v>
      </c>
      <c r="H134" s="646"/>
    </row>
    <row r="135" spans="1:8" x14ac:dyDescent="0.2">
      <c r="A135" s="612">
        <v>88247</v>
      </c>
      <c r="B135" s="613" t="s">
        <v>211</v>
      </c>
      <c r="C135" s="614" t="s">
        <v>7353</v>
      </c>
      <c r="D135" s="615" t="s">
        <v>181</v>
      </c>
      <c r="E135" s="644">
        <v>6.7000000000000004E-2</v>
      </c>
      <c r="F135" s="617">
        <f>VLOOKUP($A135,'Sinapi - Serv'!A:D,4,0)</f>
        <v>33</v>
      </c>
      <c r="G135" s="618">
        <f>E135*F135</f>
        <v>2.21</v>
      </c>
      <c r="H135" s="646"/>
    </row>
    <row r="136" spans="1:8" ht="13.5" thickBot="1" x14ac:dyDescent="0.25">
      <c r="A136" s="632"/>
      <c r="B136" s="633"/>
      <c r="C136" s="638"/>
      <c r="D136" s="633"/>
      <c r="E136" s="635"/>
      <c r="F136" s="636"/>
      <c r="G136" s="636"/>
      <c r="H136" s="646"/>
    </row>
    <row r="137" spans="1:8" ht="13.5" thickTop="1" x14ac:dyDescent="0.2">
      <c r="A137" s="603"/>
      <c r="B137" s="603"/>
      <c r="C137" s="604"/>
      <c r="D137" s="603"/>
      <c r="E137" s="603"/>
      <c r="F137" s="603"/>
      <c r="G137" s="603"/>
      <c r="H137" s="645"/>
    </row>
    <row r="138" spans="1:8" ht="15" x14ac:dyDescent="0.2">
      <c r="A138" s="605" t="s">
        <v>18896</v>
      </c>
      <c r="B138" s="606" t="s">
        <v>18897</v>
      </c>
      <c r="C138" s="606" t="s">
        <v>38</v>
      </c>
      <c r="D138" s="606" t="s">
        <v>18898</v>
      </c>
      <c r="E138" s="606" t="s">
        <v>18899</v>
      </c>
      <c r="F138" s="606" t="s">
        <v>18900</v>
      </c>
      <c r="G138" s="606" t="s">
        <v>18901</v>
      </c>
      <c r="H138" s="646"/>
    </row>
    <row r="139" spans="1:8" ht="25.5" x14ac:dyDescent="0.2">
      <c r="A139" s="607" t="s">
        <v>15146</v>
      </c>
      <c r="B139" s="608" t="s">
        <v>18903</v>
      </c>
      <c r="C139" s="609" t="s">
        <v>18930</v>
      </c>
      <c r="D139" s="608" t="s">
        <v>270</v>
      </c>
      <c r="E139" s="610">
        <v>1</v>
      </c>
      <c r="F139" s="611"/>
      <c r="G139" s="611">
        <f>SUM(G140:G141)</f>
        <v>3.8</v>
      </c>
      <c r="H139" s="646"/>
    </row>
    <row r="140" spans="1:8" x14ac:dyDescent="0.2">
      <c r="A140" s="612">
        <v>88264</v>
      </c>
      <c r="B140" s="613" t="s">
        <v>211</v>
      </c>
      <c r="C140" s="614" t="s">
        <v>7565</v>
      </c>
      <c r="D140" s="615" t="s">
        <v>181</v>
      </c>
      <c r="E140" s="644">
        <v>5.1999999999999998E-2</v>
      </c>
      <c r="F140" s="617">
        <f>VLOOKUP($A140,'Sinapi - Serv'!A:D,4,0)</f>
        <v>39.94</v>
      </c>
      <c r="G140" s="618">
        <f>E140*F140</f>
        <v>2.08</v>
      </c>
      <c r="H140" s="646"/>
    </row>
    <row r="141" spans="1:8" x14ac:dyDescent="0.2">
      <c r="A141" s="612">
        <v>88247</v>
      </c>
      <c r="B141" s="613" t="s">
        <v>211</v>
      </c>
      <c r="C141" s="614" t="s">
        <v>7353</v>
      </c>
      <c r="D141" s="615" t="s">
        <v>181</v>
      </c>
      <c r="E141" s="644">
        <v>5.1999999999999998E-2</v>
      </c>
      <c r="F141" s="617">
        <f>VLOOKUP($A141,'Sinapi - Serv'!A:D,4,0)</f>
        <v>33</v>
      </c>
      <c r="G141" s="618">
        <f>E141*F141</f>
        <v>1.72</v>
      </c>
      <c r="H141" s="646"/>
    </row>
    <row r="142" spans="1:8" ht="13.5" thickBot="1" x14ac:dyDescent="0.25">
      <c r="A142" s="632"/>
      <c r="B142" s="633"/>
      <c r="C142" s="638"/>
      <c r="D142" s="633"/>
      <c r="E142" s="635"/>
      <c r="F142" s="636"/>
      <c r="G142" s="636"/>
      <c r="H142" s="646"/>
    </row>
    <row r="143" spans="1:8" ht="13.5" thickTop="1" x14ac:dyDescent="0.2">
      <c r="A143" s="603"/>
      <c r="B143" s="603"/>
      <c r="C143" s="604"/>
      <c r="D143" s="603"/>
      <c r="E143" s="603"/>
      <c r="F143" s="603"/>
      <c r="G143" s="603"/>
      <c r="H143" s="645"/>
    </row>
    <row r="144" spans="1:8" ht="15" x14ac:dyDescent="0.2">
      <c r="A144" s="605" t="s">
        <v>18896</v>
      </c>
      <c r="B144" s="606" t="s">
        <v>18897</v>
      </c>
      <c r="C144" s="606" t="s">
        <v>38</v>
      </c>
      <c r="D144" s="606" t="s">
        <v>18898</v>
      </c>
      <c r="E144" s="606" t="s">
        <v>18899</v>
      </c>
      <c r="F144" s="606" t="s">
        <v>18900</v>
      </c>
      <c r="G144" s="606" t="s">
        <v>18901</v>
      </c>
      <c r="H144" s="646"/>
    </row>
    <row r="145" spans="1:8" x14ac:dyDescent="0.2">
      <c r="A145" s="607" t="s">
        <v>15148</v>
      </c>
      <c r="B145" s="608" t="s">
        <v>18903</v>
      </c>
      <c r="C145" s="609" t="s">
        <v>18931</v>
      </c>
      <c r="D145" s="608" t="s">
        <v>270</v>
      </c>
      <c r="E145" s="610">
        <v>1</v>
      </c>
      <c r="F145" s="611"/>
      <c r="G145" s="611">
        <f>SUM(G146:G147)</f>
        <v>2.92</v>
      </c>
      <c r="H145" s="646"/>
    </row>
    <row r="146" spans="1:8" x14ac:dyDescent="0.2">
      <c r="A146" s="612">
        <v>88264</v>
      </c>
      <c r="B146" s="613" t="s">
        <v>211</v>
      </c>
      <c r="C146" s="614" t="s">
        <v>7565</v>
      </c>
      <c r="D146" s="615" t="s">
        <v>181</v>
      </c>
      <c r="E146" s="644">
        <v>0.04</v>
      </c>
      <c r="F146" s="617">
        <f>VLOOKUP($A146,'Sinapi - Serv'!A:D,4,0)</f>
        <v>39.94</v>
      </c>
      <c r="G146" s="618">
        <f>E146*F146</f>
        <v>1.6</v>
      </c>
      <c r="H146" s="646"/>
    </row>
    <row r="147" spans="1:8" x14ac:dyDescent="0.2">
      <c r="A147" s="612">
        <v>88247</v>
      </c>
      <c r="B147" s="613" t="s">
        <v>211</v>
      </c>
      <c r="C147" s="614" t="s">
        <v>7353</v>
      </c>
      <c r="D147" s="615" t="s">
        <v>181</v>
      </c>
      <c r="E147" s="644">
        <v>0.04</v>
      </c>
      <c r="F147" s="617">
        <f>VLOOKUP($A147,'Sinapi - Serv'!A:D,4,0)</f>
        <v>33</v>
      </c>
      <c r="G147" s="618">
        <f>E147*F147</f>
        <v>1.32</v>
      </c>
      <c r="H147" s="646"/>
    </row>
    <row r="148" spans="1:8" ht="13.5" thickBot="1" x14ac:dyDescent="0.25">
      <c r="A148" s="632"/>
      <c r="B148" s="633"/>
      <c r="C148" s="638"/>
      <c r="D148" s="633"/>
      <c r="E148" s="635"/>
      <c r="F148" s="636"/>
      <c r="G148" s="636"/>
      <c r="H148" s="646"/>
    </row>
    <row r="149" spans="1:8" ht="13.5" thickTop="1" x14ac:dyDescent="0.2">
      <c r="A149" s="603"/>
      <c r="B149" s="603"/>
      <c r="C149" s="604"/>
      <c r="D149" s="603"/>
      <c r="E149" s="603"/>
      <c r="F149" s="603"/>
      <c r="G149" s="603"/>
      <c r="H149" s="645"/>
    </row>
    <row r="150" spans="1:8" ht="15" x14ac:dyDescent="0.2">
      <c r="A150" s="605" t="s">
        <v>18896</v>
      </c>
      <c r="B150" s="606" t="s">
        <v>18897</v>
      </c>
      <c r="C150" s="606" t="s">
        <v>38</v>
      </c>
      <c r="D150" s="606" t="s">
        <v>18898</v>
      </c>
      <c r="E150" s="606" t="s">
        <v>18899</v>
      </c>
      <c r="F150" s="606" t="s">
        <v>18900</v>
      </c>
      <c r="G150" s="606" t="s">
        <v>18901</v>
      </c>
      <c r="H150" s="646"/>
    </row>
    <row r="151" spans="1:8" ht="25.5" x14ac:dyDescent="0.2">
      <c r="A151" s="607" t="s">
        <v>15151</v>
      </c>
      <c r="B151" s="608" t="s">
        <v>18903</v>
      </c>
      <c r="C151" s="609" t="s">
        <v>18932</v>
      </c>
      <c r="D151" s="608" t="s">
        <v>270</v>
      </c>
      <c r="E151" s="610">
        <v>1</v>
      </c>
      <c r="F151" s="611"/>
      <c r="G151" s="611">
        <f>SUM(G152:G153)</f>
        <v>1.9</v>
      </c>
      <c r="H151" s="646"/>
    </row>
    <row r="152" spans="1:8" x14ac:dyDescent="0.2">
      <c r="A152" s="612">
        <v>88264</v>
      </c>
      <c r="B152" s="613" t="s">
        <v>211</v>
      </c>
      <c r="C152" s="614" t="s">
        <v>7565</v>
      </c>
      <c r="D152" s="615" t="s">
        <v>181</v>
      </c>
      <c r="E152" s="644">
        <v>2.5999999999999999E-2</v>
      </c>
      <c r="F152" s="617">
        <f>VLOOKUP($A152,'Sinapi - Serv'!A:D,4,0)</f>
        <v>39.94</v>
      </c>
      <c r="G152" s="618">
        <f>E152*F152</f>
        <v>1.04</v>
      </c>
      <c r="H152" s="646"/>
    </row>
    <row r="153" spans="1:8" x14ac:dyDescent="0.2">
      <c r="A153" s="612">
        <v>88247</v>
      </c>
      <c r="B153" s="613" t="s">
        <v>211</v>
      </c>
      <c r="C153" s="614" t="s">
        <v>7353</v>
      </c>
      <c r="D153" s="615" t="s">
        <v>181</v>
      </c>
      <c r="E153" s="644">
        <v>2.5999999999999999E-2</v>
      </c>
      <c r="F153" s="617">
        <f>VLOOKUP($A153,'Sinapi - Serv'!A:D,4,0)</f>
        <v>33</v>
      </c>
      <c r="G153" s="618">
        <f>E153*F153</f>
        <v>0.86</v>
      </c>
      <c r="H153" s="646"/>
    </row>
    <row r="154" spans="1:8" ht="13.5" thickBot="1" x14ac:dyDescent="0.25">
      <c r="A154" s="632"/>
      <c r="B154" s="633"/>
      <c r="C154" s="638"/>
      <c r="D154" s="633"/>
      <c r="E154" s="635"/>
      <c r="F154" s="636"/>
      <c r="G154" s="636"/>
      <c r="H154" s="646"/>
    </row>
    <row r="155" spans="1:8" ht="13.5" thickTop="1" x14ac:dyDescent="0.2">
      <c r="A155" s="603"/>
      <c r="B155" s="603"/>
      <c r="C155" s="604"/>
      <c r="D155" s="603"/>
      <c r="E155" s="603"/>
      <c r="F155" s="603"/>
      <c r="G155" s="603"/>
      <c r="H155" s="645"/>
    </row>
    <row r="156" spans="1:8" ht="15" x14ac:dyDescent="0.2">
      <c r="A156" s="605" t="s">
        <v>18896</v>
      </c>
      <c r="B156" s="606" t="s">
        <v>18897</v>
      </c>
      <c r="C156" s="606" t="s">
        <v>38</v>
      </c>
      <c r="D156" s="606" t="s">
        <v>18898</v>
      </c>
      <c r="E156" s="606" t="s">
        <v>18899</v>
      </c>
      <c r="F156" s="606" t="s">
        <v>18900</v>
      </c>
      <c r="G156" s="606" t="s">
        <v>18901</v>
      </c>
      <c r="H156" s="646"/>
    </row>
    <row r="157" spans="1:8" ht="51" x14ac:dyDescent="0.2">
      <c r="A157" s="607" t="s">
        <v>15153</v>
      </c>
      <c r="B157" s="608" t="s">
        <v>18903</v>
      </c>
      <c r="C157" s="609" t="s">
        <v>15154</v>
      </c>
      <c r="D157" s="608" t="s">
        <v>13</v>
      </c>
      <c r="E157" s="610">
        <v>1</v>
      </c>
      <c r="F157" s="611"/>
      <c r="G157" s="611">
        <f>SUM(G158:G159)</f>
        <v>1515.61</v>
      </c>
      <c r="H157" s="646"/>
    </row>
    <row r="158" spans="1:8" x14ac:dyDescent="0.2">
      <c r="A158" s="612">
        <v>88264</v>
      </c>
      <c r="B158" s="613" t="s">
        <v>211</v>
      </c>
      <c r="C158" s="614" t="s">
        <v>7565</v>
      </c>
      <c r="D158" s="615" t="s">
        <v>181</v>
      </c>
      <c r="E158" s="644">
        <v>17.22</v>
      </c>
      <c r="F158" s="617">
        <f>VLOOKUP($A158,'Sinapi - Serv'!A:D,4,0)</f>
        <v>39.94</v>
      </c>
      <c r="G158" s="618">
        <f>E158*F158</f>
        <v>687.77</v>
      </c>
      <c r="H158" s="646"/>
    </row>
    <row r="159" spans="1:8" x14ac:dyDescent="0.2">
      <c r="A159" s="612">
        <v>88247</v>
      </c>
      <c r="B159" s="613" t="s">
        <v>211</v>
      </c>
      <c r="C159" s="614" t="s">
        <v>7353</v>
      </c>
      <c r="D159" s="615" t="s">
        <v>181</v>
      </c>
      <c r="E159" s="644">
        <v>25.085999999999999</v>
      </c>
      <c r="F159" s="617">
        <f>VLOOKUP($A159,'Sinapi - Serv'!A:D,4,0)</f>
        <v>33</v>
      </c>
      <c r="G159" s="618">
        <f>E159*F159</f>
        <v>827.84</v>
      </c>
      <c r="H159" s="646"/>
    </row>
    <row r="160" spans="1:8" ht="13.5" thickBot="1" x14ac:dyDescent="0.25">
      <c r="A160" s="632"/>
      <c r="B160" s="633"/>
      <c r="C160" s="638"/>
      <c r="D160" s="633"/>
      <c r="E160" s="635"/>
      <c r="F160" s="636"/>
      <c r="G160" s="636"/>
      <c r="H160" s="646"/>
    </row>
    <row r="161" spans="1:8" ht="13.5" thickTop="1" x14ac:dyDescent="0.2">
      <c r="A161" s="603"/>
      <c r="B161" s="603"/>
      <c r="C161" s="604"/>
      <c r="D161" s="603"/>
      <c r="E161" s="603"/>
      <c r="F161" s="603"/>
      <c r="G161" s="603"/>
      <c r="H161" s="645"/>
    </row>
    <row r="162" spans="1:8" ht="15" x14ac:dyDescent="0.2">
      <c r="A162" s="605" t="s">
        <v>18896</v>
      </c>
      <c r="B162" s="606" t="s">
        <v>18897</v>
      </c>
      <c r="C162" s="606" t="s">
        <v>38</v>
      </c>
      <c r="D162" s="606" t="s">
        <v>18898</v>
      </c>
      <c r="E162" s="606" t="s">
        <v>18899</v>
      </c>
      <c r="F162" s="606" t="s">
        <v>18900</v>
      </c>
      <c r="G162" s="606" t="s">
        <v>18901</v>
      </c>
      <c r="H162" s="646"/>
    </row>
    <row r="163" spans="1:8" ht="38.25" x14ac:dyDescent="0.2">
      <c r="A163" s="607" t="s">
        <v>15155</v>
      </c>
      <c r="B163" s="608" t="s">
        <v>18903</v>
      </c>
      <c r="C163" s="609" t="s">
        <v>18933</v>
      </c>
      <c r="D163" s="608" t="s">
        <v>13</v>
      </c>
      <c r="E163" s="610">
        <v>1</v>
      </c>
      <c r="F163" s="611"/>
      <c r="G163" s="611">
        <f>SUM(G164:G165)</f>
        <v>1515.61</v>
      </c>
      <c r="H163" s="646"/>
    </row>
    <row r="164" spans="1:8" x14ac:dyDescent="0.2">
      <c r="A164" s="612">
        <v>88264</v>
      </c>
      <c r="B164" s="613" t="s">
        <v>211</v>
      </c>
      <c r="C164" s="614" t="s">
        <v>7565</v>
      </c>
      <c r="D164" s="615" t="s">
        <v>181</v>
      </c>
      <c r="E164" s="644">
        <v>17.22</v>
      </c>
      <c r="F164" s="617">
        <f>VLOOKUP($A164,'Sinapi - Serv'!A:D,4,0)</f>
        <v>39.94</v>
      </c>
      <c r="G164" s="618">
        <f>E164*F164</f>
        <v>687.77</v>
      </c>
      <c r="H164" s="646"/>
    </row>
    <row r="165" spans="1:8" x14ac:dyDescent="0.2">
      <c r="A165" s="612">
        <v>88247</v>
      </c>
      <c r="B165" s="613" t="s">
        <v>211</v>
      </c>
      <c r="C165" s="614" t="s">
        <v>7353</v>
      </c>
      <c r="D165" s="615" t="s">
        <v>181</v>
      </c>
      <c r="E165" s="644">
        <v>25.085999999999999</v>
      </c>
      <c r="F165" s="617">
        <f>VLOOKUP($A165,'Sinapi - Serv'!A:D,4,0)</f>
        <v>33</v>
      </c>
      <c r="G165" s="618">
        <f>E165*F165</f>
        <v>827.84</v>
      </c>
      <c r="H165" s="646"/>
    </row>
    <row r="166" spans="1:8" ht="13.5" thickBot="1" x14ac:dyDescent="0.25">
      <c r="A166" s="632"/>
      <c r="B166" s="633"/>
      <c r="C166" s="638"/>
      <c r="D166" s="633"/>
      <c r="E166" s="635"/>
      <c r="F166" s="636"/>
      <c r="G166" s="636"/>
      <c r="H166" s="646"/>
    </row>
    <row r="167" spans="1:8" ht="13.5" thickTop="1" x14ac:dyDescent="0.2">
      <c r="A167" s="647"/>
      <c r="B167" s="647"/>
      <c r="C167" s="648"/>
      <c r="D167" s="647"/>
      <c r="E167" s="647"/>
      <c r="F167" s="647"/>
      <c r="G167" s="647"/>
      <c r="H167" s="1020"/>
    </row>
    <row r="168" spans="1:8" ht="15" x14ac:dyDescent="0.2">
      <c r="A168" s="649" t="s">
        <v>18896</v>
      </c>
      <c r="B168" s="650" t="s">
        <v>18934</v>
      </c>
      <c r="C168" s="650" t="s">
        <v>38</v>
      </c>
      <c r="D168" s="650" t="s">
        <v>18898</v>
      </c>
      <c r="E168" s="650" t="s">
        <v>18899</v>
      </c>
      <c r="F168" s="650" t="s">
        <v>18900</v>
      </c>
      <c r="G168" s="650" t="s">
        <v>18901</v>
      </c>
      <c r="H168" s="1021"/>
    </row>
    <row r="169" spans="1:8" ht="25.5" x14ac:dyDescent="0.2">
      <c r="A169" s="607" t="s">
        <v>15224</v>
      </c>
      <c r="B169" s="608" t="s">
        <v>18903</v>
      </c>
      <c r="C169" s="609" t="s">
        <v>18935</v>
      </c>
      <c r="D169" s="608" t="s">
        <v>13</v>
      </c>
      <c r="E169" s="610">
        <v>1</v>
      </c>
      <c r="F169" s="611"/>
      <c r="G169" s="611">
        <f>SUM(G170:G172)</f>
        <v>768.24</v>
      </c>
      <c r="H169" s="1021"/>
    </row>
    <row r="170" spans="1:8" x14ac:dyDescent="0.2">
      <c r="A170" s="612">
        <v>88264</v>
      </c>
      <c r="B170" s="613" t="s">
        <v>211</v>
      </c>
      <c r="C170" s="614" t="s">
        <v>7565</v>
      </c>
      <c r="D170" s="615" t="s">
        <v>181</v>
      </c>
      <c r="E170" s="651">
        <v>11.024100000000001</v>
      </c>
      <c r="F170" s="617">
        <f>VLOOKUP($A170,'Sinapi - Serv'!A:D,4,0)</f>
        <v>39.94</v>
      </c>
      <c r="G170" s="618">
        <f>E170*F170</f>
        <v>440.3</v>
      </c>
      <c r="H170" s="1021"/>
    </row>
    <row r="171" spans="1:8" x14ac:dyDescent="0.2">
      <c r="A171" s="612">
        <v>88247</v>
      </c>
      <c r="B171" s="613" t="s">
        <v>211</v>
      </c>
      <c r="C171" s="614" t="s">
        <v>7353</v>
      </c>
      <c r="D171" s="615" t="s">
        <v>181</v>
      </c>
      <c r="E171" s="651">
        <v>3.6747000000000001</v>
      </c>
      <c r="F171" s="617">
        <f>VLOOKUP($A171,'Sinapi - Serv'!A:D,4,0)</f>
        <v>33</v>
      </c>
      <c r="G171" s="618">
        <f>E171*F171</f>
        <v>121.27</v>
      </c>
      <c r="H171" s="1021"/>
    </row>
    <row r="172" spans="1:8" x14ac:dyDescent="0.2">
      <c r="A172" s="612">
        <v>88266</v>
      </c>
      <c r="B172" s="613" t="s">
        <v>211</v>
      </c>
      <c r="C172" s="614" t="s">
        <v>7566</v>
      </c>
      <c r="D172" s="615" t="s">
        <v>181</v>
      </c>
      <c r="E172" s="651">
        <v>4.6746999999999996</v>
      </c>
      <c r="F172" s="617">
        <f>VLOOKUP($A172,'Sinapi - Serv'!A:D,4,0)</f>
        <v>44.21</v>
      </c>
      <c r="G172" s="618">
        <f>E172*F172</f>
        <v>206.67</v>
      </c>
      <c r="H172" s="1021"/>
    </row>
    <row r="173" spans="1:8" ht="13.5" thickBot="1" x14ac:dyDescent="0.25">
      <c r="A173" s="652"/>
      <c r="B173" s="653"/>
      <c r="C173" s="654"/>
      <c r="D173" s="653"/>
      <c r="E173" s="655"/>
      <c r="F173" s="656"/>
      <c r="G173" s="656"/>
      <c r="H173" s="1022"/>
    </row>
    <row r="174" spans="1:8" ht="13.5" thickTop="1" x14ac:dyDescent="0.2">
      <c r="A174" s="647"/>
      <c r="B174" s="647"/>
      <c r="C174" s="648"/>
      <c r="D174" s="647"/>
      <c r="E174" s="647"/>
      <c r="F174" s="647"/>
      <c r="G174" s="647"/>
      <c r="H174" s="1020"/>
    </row>
    <row r="175" spans="1:8" ht="15" x14ac:dyDescent="0.2">
      <c r="A175" s="649" t="s">
        <v>18896</v>
      </c>
      <c r="B175" s="650" t="s">
        <v>18934</v>
      </c>
      <c r="C175" s="650" t="s">
        <v>38</v>
      </c>
      <c r="D175" s="650" t="s">
        <v>18898</v>
      </c>
      <c r="E175" s="650" t="s">
        <v>18899</v>
      </c>
      <c r="F175" s="650" t="s">
        <v>18900</v>
      </c>
      <c r="G175" s="650" t="s">
        <v>18901</v>
      </c>
      <c r="H175" s="1021"/>
    </row>
    <row r="176" spans="1:8" x14ac:dyDescent="0.2">
      <c r="A176" s="607" t="s">
        <v>15227</v>
      </c>
      <c r="B176" s="608" t="s">
        <v>18903</v>
      </c>
      <c r="C176" s="609" t="s">
        <v>18936</v>
      </c>
      <c r="D176" s="608" t="s">
        <v>13</v>
      </c>
      <c r="E176" s="610">
        <v>1</v>
      </c>
      <c r="F176" s="611"/>
      <c r="G176" s="611">
        <f>SUM(G177:G178)</f>
        <v>561.57000000000005</v>
      </c>
      <c r="H176" s="1021"/>
    </row>
    <row r="177" spans="1:8" x14ac:dyDescent="0.2">
      <c r="A177" s="612">
        <v>88264</v>
      </c>
      <c r="B177" s="613" t="s">
        <v>211</v>
      </c>
      <c r="C177" s="614" t="s">
        <v>7565</v>
      </c>
      <c r="D177" s="615" t="s">
        <v>181</v>
      </c>
      <c r="E177" s="644">
        <v>11.024100000000001</v>
      </c>
      <c r="F177" s="617">
        <f>VLOOKUP($A177,'Sinapi - Serv'!A:D,4,0)</f>
        <v>39.94</v>
      </c>
      <c r="G177" s="618">
        <f>E177*F177</f>
        <v>440.3</v>
      </c>
      <c r="H177" s="1021"/>
    </row>
    <row r="178" spans="1:8" x14ac:dyDescent="0.2">
      <c r="A178" s="612">
        <v>88247</v>
      </c>
      <c r="B178" s="613" t="s">
        <v>211</v>
      </c>
      <c r="C178" s="614" t="s">
        <v>7353</v>
      </c>
      <c r="D178" s="615" t="s">
        <v>181</v>
      </c>
      <c r="E178" s="644">
        <v>3.6747000000000001</v>
      </c>
      <c r="F178" s="617">
        <f>VLOOKUP($A178,'Sinapi - Serv'!A:D,4,0)</f>
        <v>33</v>
      </c>
      <c r="G178" s="618">
        <f>E178*F178</f>
        <v>121.27</v>
      </c>
      <c r="H178" s="1021"/>
    </row>
    <row r="179" spans="1:8" ht="13.5" thickBot="1" x14ac:dyDescent="0.25">
      <c r="A179" s="652"/>
      <c r="B179" s="653"/>
      <c r="C179" s="654"/>
      <c r="D179" s="653"/>
      <c r="E179" s="655"/>
      <c r="F179" s="656"/>
      <c r="G179" s="656"/>
      <c r="H179" s="1022"/>
    </row>
    <row r="180" spans="1:8" ht="13.5" thickTop="1" x14ac:dyDescent="0.2">
      <c r="A180" s="647"/>
      <c r="B180" s="647"/>
      <c r="C180" s="648"/>
      <c r="D180" s="647"/>
      <c r="E180" s="647"/>
      <c r="F180" s="647"/>
      <c r="G180" s="647"/>
      <c r="H180" s="1020"/>
    </row>
    <row r="181" spans="1:8" ht="15" x14ac:dyDescent="0.2">
      <c r="A181" s="649" t="s">
        <v>18896</v>
      </c>
      <c r="B181" s="650" t="s">
        <v>18934</v>
      </c>
      <c r="C181" s="650" t="s">
        <v>38</v>
      </c>
      <c r="D181" s="650" t="s">
        <v>18898</v>
      </c>
      <c r="E181" s="650" t="s">
        <v>18899</v>
      </c>
      <c r="F181" s="650" t="s">
        <v>18900</v>
      </c>
      <c r="G181" s="650" t="s">
        <v>18901</v>
      </c>
      <c r="H181" s="1021"/>
    </row>
    <row r="182" spans="1:8" ht="25.5" x14ac:dyDescent="0.2">
      <c r="A182" s="607" t="s">
        <v>15242</v>
      </c>
      <c r="B182" s="608" t="s">
        <v>18903</v>
      </c>
      <c r="C182" s="609" t="s">
        <v>18937</v>
      </c>
      <c r="D182" s="608" t="s">
        <v>13</v>
      </c>
      <c r="E182" s="610">
        <v>1</v>
      </c>
      <c r="F182" s="611"/>
      <c r="G182" s="611">
        <f>SUM(G183:G184)</f>
        <v>1515.61</v>
      </c>
      <c r="H182" s="1021"/>
    </row>
    <row r="183" spans="1:8" x14ac:dyDescent="0.2">
      <c r="A183" s="612">
        <v>88264</v>
      </c>
      <c r="B183" s="613" t="s">
        <v>211</v>
      </c>
      <c r="C183" s="614" t="s">
        <v>7565</v>
      </c>
      <c r="D183" s="615" t="s">
        <v>181</v>
      </c>
      <c r="E183" s="644">
        <v>17.22</v>
      </c>
      <c r="F183" s="617">
        <f>VLOOKUP($A183,'Sinapi - Serv'!A:D,4,0)</f>
        <v>39.94</v>
      </c>
      <c r="G183" s="618">
        <f>E183*F183</f>
        <v>687.77</v>
      </c>
      <c r="H183" s="1021"/>
    </row>
    <row r="184" spans="1:8" x14ac:dyDescent="0.2">
      <c r="A184" s="612">
        <v>88247</v>
      </c>
      <c r="B184" s="613" t="s">
        <v>211</v>
      </c>
      <c r="C184" s="614" t="s">
        <v>7353</v>
      </c>
      <c r="D184" s="615" t="s">
        <v>181</v>
      </c>
      <c r="E184" s="644">
        <v>25.085999999999999</v>
      </c>
      <c r="F184" s="617">
        <f>VLOOKUP($A184,'Sinapi - Serv'!A:D,4,0)</f>
        <v>33</v>
      </c>
      <c r="G184" s="618">
        <f>E184*F184</f>
        <v>827.84</v>
      </c>
      <c r="H184" s="1021"/>
    </row>
    <row r="185" spans="1:8" x14ac:dyDescent="0.2">
      <c r="A185" s="652"/>
      <c r="B185" s="653"/>
      <c r="C185" s="654"/>
      <c r="D185" s="653"/>
      <c r="E185" s="655"/>
      <c r="F185" s="656"/>
      <c r="G185" s="656"/>
      <c r="H185" s="1021"/>
    </row>
    <row r="186" spans="1:8" ht="13.5" thickBot="1" x14ac:dyDescent="0.25">
      <c r="A186" s="652"/>
      <c r="B186" s="653"/>
      <c r="C186" s="654"/>
      <c r="D186" s="653"/>
      <c r="E186" s="655"/>
      <c r="F186" s="656"/>
      <c r="G186" s="656"/>
      <c r="H186" s="1022"/>
    </row>
    <row r="187" spans="1:8" ht="13.5" thickTop="1" x14ac:dyDescent="0.2">
      <c r="A187" s="647"/>
      <c r="B187" s="647"/>
      <c r="C187" s="648"/>
      <c r="D187" s="647"/>
      <c r="E187" s="647"/>
      <c r="F187" s="647"/>
      <c r="G187" s="647"/>
      <c r="H187" s="1020"/>
    </row>
    <row r="188" spans="1:8" ht="15" x14ac:dyDescent="0.2">
      <c r="A188" s="649" t="s">
        <v>18896</v>
      </c>
      <c r="B188" s="650" t="s">
        <v>18934</v>
      </c>
      <c r="C188" s="650" t="s">
        <v>38</v>
      </c>
      <c r="D188" s="650" t="s">
        <v>18898</v>
      </c>
      <c r="E188" s="650" t="s">
        <v>18899</v>
      </c>
      <c r="F188" s="650" t="s">
        <v>18900</v>
      </c>
      <c r="G188" s="650" t="s">
        <v>18901</v>
      </c>
      <c r="H188" s="1021"/>
    </row>
    <row r="189" spans="1:8" ht="51" x14ac:dyDescent="0.2">
      <c r="A189" s="607" t="s">
        <v>15267</v>
      </c>
      <c r="B189" s="608" t="s">
        <v>18903</v>
      </c>
      <c r="C189" s="609" t="s">
        <v>15269</v>
      </c>
      <c r="D189" s="608" t="s">
        <v>13</v>
      </c>
      <c r="E189" s="610">
        <v>1</v>
      </c>
      <c r="F189" s="611"/>
      <c r="G189" s="611">
        <f>SUM(G190:G191)</f>
        <v>1515.61</v>
      </c>
      <c r="H189" s="1021"/>
    </row>
    <row r="190" spans="1:8" x14ac:dyDescent="0.2">
      <c r="A190" s="612">
        <v>88264</v>
      </c>
      <c r="B190" s="613" t="s">
        <v>211</v>
      </c>
      <c r="C190" s="614" t="s">
        <v>7565</v>
      </c>
      <c r="D190" s="615" t="s">
        <v>181</v>
      </c>
      <c r="E190" s="644">
        <v>17.22</v>
      </c>
      <c r="F190" s="617">
        <f>VLOOKUP($A190,'Sinapi - Serv'!A:D,4,0)</f>
        <v>39.94</v>
      </c>
      <c r="G190" s="618">
        <f>E190*F190</f>
        <v>687.77</v>
      </c>
      <c r="H190" s="1021"/>
    </row>
    <row r="191" spans="1:8" x14ac:dyDescent="0.2">
      <c r="A191" s="612">
        <v>88247</v>
      </c>
      <c r="B191" s="613" t="s">
        <v>211</v>
      </c>
      <c r="C191" s="614" t="s">
        <v>7353</v>
      </c>
      <c r="D191" s="615" t="s">
        <v>181</v>
      </c>
      <c r="E191" s="644">
        <v>25.085999999999999</v>
      </c>
      <c r="F191" s="617">
        <f>VLOOKUP($A191,'Sinapi - Serv'!A:D,4,0)</f>
        <v>33</v>
      </c>
      <c r="G191" s="618">
        <f>E191*F191</f>
        <v>827.84</v>
      </c>
      <c r="H191" s="1021"/>
    </row>
    <row r="192" spans="1:8" ht="13.5" thickBot="1" x14ac:dyDescent="0.25">
      <c r="A192" s="652"/>
      <c r="B192" s="653"/>
      <c r="C192" s="654"/>
      <c r="D192" s="653"/>
      <c r="E192" s="655"/>
      <c r="F192" s="656"/>
      <c r="G192" s="656"/>
      <c r="H192" s="1022"/>
    </row>
    <row r="193" spans="1:8" ht="13.5" thickTop="1" x14ac:dyDescent="0.2">
      <c r="A193" s="647"/>
      <c r="B193" s="647"/>
      <c r="C193" s="648"/>
      <c r="D193" s="647"/>
      <c r="E193" s="647"/>
      <c r="F193" s="647"/>
      <c r="G193" s="647"/>
      <c r="H193" s="1020"/>
    </row>
    <row r="194" spans="1:8" ht="15" x14ac:dyDescent="0.2">
      <c r="A194" s="649" t="s">
        <v>18896</v>
      </c>
      <c r="B194" s="650" t="s">
        <v>18934</v>
      </c>
      <c r="C194" s="650" t="s">
        <v>38</v>
      </c>
      <c r="D194" s="650" t="s">
        <v>18898</v>
      </c>
      <c r="E194" s="650" t="s">
        <v>18899</v>
      </c>
      <c r="F194" s="650" t="s">
        <v>18900</v>
      </c>
      <c r="G194" s="650" t="s">
        <v>18901</v>
      </c>
      <c r="H194" s="1021"/>
    </row>
    <row r="195" spans="1:8" ht="51" x14ac:dyDescent="0.2">
      <c r="A195" s="607" t="s">
        <v>15270</v>
      </c>
      <c r="B195" s="608" t="s">
        <v>18903</v>
      </c>
      <c r="C195" s="609" t="s">
        <v>15272</v>
      </c>
      <c r="D195" s="608" t="s">
        <v>13</v>
      </c>
      <c r="E195" s="610">
        <v>1</v>
      </c>
      <c r="F195" s="611"/>
      <c r="G195" s="611">
        <f>SUM(G196:G197)</f>
        <v>1515.61</v>
      </c>
      <c r="H195" s="1021"/>
    </row>
    <row r="196" spans="1:8" x14ac:dyDescent="0.2">
      <c r="A196" s="612">
        <v>88264</v>
      </c>
      <c r="B196" s="613" t="s">
        <v>211</v>
      </c>
      <c r="C196" s="614" t="s">
        <v>7565</v>
      </c>
      <c r="D196" s="615" t="s">
        <v>181</v>
      </c>
      <c r="E196" s="644">
        <v>17.22</v>
      </c>
      <c r="F196" s="617">
        <f>VLOOKUP($A196,'Sinapi - Serv'!A:D,4,0)</f>
        <v>39.94</v>
      </c>
      <c r="G196" s="618">
        <f>E196*F196</f>
        <v>687.77</v>
      </c>
      <c r="H196" s="1021"/>
    </row>
    <row r="197" spans="1:8" x14ac:dyDescent="0.2">
      <c r="A197" s="612">
        <v>88247</v>
      </c>
      <c r="B197" s="613" t="s">
        <v>211</v>
      </c>
      <c r="C197" s="614" t="s">
        <v>7353</v>
      </c>
      <c r="D197" s="615" t="s">
        <v>181</v>
      </c>
      <c r="E197" s="644">
        <v>25.085999999999999</v>
      </c>
      <c r="F197" s="617">
        <f>VLOOKUP($A197,'Sinapi - Serv'!A:D,4,0)</f>
        <v>33</v>
      </c>
      <c r="G197" s="618">
        <f>E197*F197</f>
        <v>827.84</v>
      </c>
      <c r="H197" s="1021"/>
    </row>
    <row r="198" spans="1:8" ht="13.5" thickBot="1" x14ac:dyDescent="0.25">
      <c r="A198" s="652"/>
      <c r="B198" s="653"/>
      <c r="C198" s="654"/>
      <c r="D198" s="653"/>
      <c r="E198" s="655"/>
      <c r="F198" s="656"/>
      <c r="G198" s="656"/>
      <c r="H198" s="1022"/>
    </row>
    <row r="199" spans="1:8" ht="13.5" thickTop="1" x14ac:dyDescent="0.2">
      <c r="A199" s="647"/>
      <c r="B199" s="647"/>
      <c r="C199" s="648"/>
      <c r="D199" s="647"/>
      <c r="E199" s="647"/>
      <c r="F199" s="647"/>
      <c r="G199" s="647"/>
      <c r="H199" s="1011"/>
    </row>
    <row r="200" spans="1:8" ht="15" x14ac:dyDescent="0.2">
      <c r="A200" s="649" t="s">
        <v>18896</v>
      </c>
      <c r="B200" s="650" t="s">
        <v>18897</v>
      </c>
      <c r="C200" s="650" t="s">
        <v>38</v>
      </c>
      <c r="D200" s="650" t="s">
        <v>18898</v>
      </c>
      <c r="E200" s="650" t="s">
        <v>18899</v>
      </c>
      <c r="F200" s="650" t="s">
        <v>18900</v>
      </c>
      <c r="G200" s="650" t="s">
        <v>18901</v>
      </c>
      <c r="H200" s="1012"/>
    </row>
    <row r="201" spans="1:8" x14ac:dyDescent="0.2">
      <c r="A201" s="607" t="s">
        <v>15368</v>
      </c>
      <c r="B201" s="608" t="s">
        <v>18903</v>
      </c>
      <c r="C201" s="609" t="s">
        <v>15369</v>
      </c>
      <c r="D201" s="608"/>
      <c r="E201" s="610">
        <v>1</v>
      </c>
      <c r="F201" s="611"/>
      <c r="G201" s="657">
        <f>SUM(G202:G209)</f>
        <v>39.06</v>
      </c>
      <c r="H201" s="1012"/>
    </row>
    <row r="202" spans="1:8" x14ac:dyDescent="0.2">
      <c r="A202" s="658">
        <v>88317</v>
      </c>
      <c r="B202" s="659" t="s">
        <v>211</v>
      </c>
      <c r="C202" s="614" t="s">
        <v>7645</v>
      </c>
      <c r="D202" s="615" t="s">
        <v>181</v>
      </c>
      <c r="E202" s="644">
        <v>0.2</v>
      </c>
      <c r="F202" s="617">
        <f>VLOOKUP($A202,'Sinapi - Serv'!A:D,4,0)</f>
        <v>47.85</v>
      </c>
      <c r="G202" s="618">
        <f t="shared" ref="G202:G209" si="4">E202*F202</f>
        <v>9.57</v>
      </c>
      <c r="H202" s="1012"/>
    </row>
    <row r="203" spans="1:8" x14ac:dyDescent="0.2">
      <c r="A203" s="658">
        <v>88278</v>
      </c>
      <c r="B203" s="659" t="s">
        <v>211</v>
      </c>
      <c r="C203" s="614" t="s">
        <v>7590</v>
      </c>
      <c r="D203" s="615" t="s">
        <v>181</v>
      </c>
      <c r="E203" s="644">
        <v>0.05</v>
      </c>
      <c r="F203" s="617">
        <f>VLOOKUP($A203,'Sinapi - Serv'!A:D,4,0)</f>
        <v>41.98</v>
      </c>
      <c r="G203" s="618">
        <f t="shared" si="4"/>
        <v>2.1</v>
      </c>
      <c r="H203" s="1012"/>
    </row>
    <row r="204" spans="1:8" x14ac:dyDescent="0.2">
      <c r="A204" s="658">
        <v>88240</v>
      </c>
      <c r="B204" s="659" t="s">
        <v>211</v>
      </c>
      <c r="C204" s="614" t="s">
        <v>7334</v>
      </c>
      <c r="D204" s="615" t="s">
        <v>181</v>
      </c>
      <c r="E204" s="644">
        <v>0.05</v>
      </c>
      <c r="F204" s="617">
        <f>VLOOKUP($A204,'Sinapi - Serv'!A:D,4,0)</f>
        <v>31.21</v>
      </c>
      <c r="G204" s="618">
        <f t="shared" si="4"/>
        <v>1.56</v>
      </c>
      <c r="H204" s="1012"/>
    </row>
    <row r="205" spans="1:8" ht="38.25" x14ac:dyDescent="0.2">
      <c r="A205" s="658">
        <v>98764</v>
      </c>
      <c r="B205" s="659" t="s">
        <v>211</v>
      </c>
      <c r="C205" s="614" t="s">
        <v>2199</v>
      </c>
      <c r="D205" s="615" t="s">
        <v>2019</v>
      </c>
      <c r="E205" s="644">
        <v>1.1000000000000001</v>
      </c>
      <c r="F205" s="617">
        <f>VLOOKUP($A205,'Sinapi - Serv'!A:D,4,0)</f>
        <v>5.5</v>
      </c>
      <c r="G205" s="618">
        <f t="shared" si="4"/>
        <v>6.05</v>
      </c>
      <c r="H205" s="1012"/>
    </row>
    <row r="206" spans="1:8" ht="38.25" x14ac:dyDescent="0.2">
      <c r="A206" s="658">
        <v>98765</v>
      </c>
      <c r="B206" s="659" t="s">
        <v>211</v>
      </c>
      <c r="C206" s="614" t="s">
        <v>2198</v>
      </c>
      <c r="D206" s="615" t="s">
        <v>2017</v>
      </c>
      <c r="E206" s="644">
        <f>E205*50%</f>
        <v>0.55000000000000004</v>
      </c>
      <c r="F206" s="617">
        <f>VLOOKUP($A206,'Sinapi - Serv'!A:D,4,0)</f>
        <v>0.11</v>
      </c>
      <c r="G206" s="618">
        <f t="shared" si="4"/>
        <v>0.06</v>
      </c>
      <c r="H206" s="1012"/>
    </row>
    <row r="207" spans="1:8" ht="25.5" x14ac:dyDescent="0.2">
      <c r="A207" s="660">
        <v>4777</v>
      </c>
      <c r="B207" s="661" t="s">
        <v>211</v>
      </c>
      <c r="C207" s="638" t="s">
        <v>19242</v>
      </c>
      <c r="D207" s="633" t="s">
        <v>19240</v>
      </c>
      <c r="E207" s="635">
        <v>1.05</v>
      </c>
      <c r="F207" s="636">
        <f>VLOOKUP($A207,'Sinapi - Insumos'!A:D,4,0)</f>
        <v>8.02</v>
      </c>
      <c r="G207" s="662">
        <f t="shared" si="4"/>
        <v>8.42</v>
      </c>
      <c r="H207" s="1012"/>
    </row>
    <row r="208" spans="1:8" ht="25.5" x14ac:dyDescent="0.2">
      <c r="A208" s="660">
        <v>40535</v>
      </c>
      <c r="B208" s="661" t="s">
        <v>211</v>
      </c>
      <c r="C208" s="638" t="s">
        <v>19243</v>
      </c>
      <c r="D208" s="633" t="s">
        <v>19240</v>
      </c>
      <c r="E208" s="635">
        <v>1.05</v>
      </c>
      <c r="F208" s="636">
        <f>VLOOKUP($A208,'Sinapi - Insumos'!A:D,4,0)</f>
        <v>8.66</v>
      </c>
      <c r="G208" s="662">
        <f t="shared" si="4"/>
        <v>9.09</v>
      </c>
      <c r="H208" s="1012"/>
    </row>
    <row r="209" spans="1:8" x14ac:dyDescent="0.2">
      <c r="A209" s="660">
        <v>10999</v>
      </c>
      <c r="B209" s="661" t="s">
        <v>211</v>
      </c>
      <c r="C209" s="638" t="s">
        <v>19244</v>
      </c>
      <c r="D209" s="633" t="s">
        <v>19240</v>
      </c>
      <c r="E209" s="635">
        <v>4.9000000000000002E-2</v>
      </c>
      <c r="F209" s="636">
        <f>VLOOKUP($A209,'Sinapi - Insumos'!A:D,4,0)</f>
        <v>45.16</v>
      </c>
      <c r="G209" s="662">
        <f t="shared" si="4"/>
        <v>2.21</v>
      </c>
      <c r="H209" s="1012"/>
    </row>
    <row r="210" spans="1:8" ht="13.5" thickBot="1" x14ac:dyDescent="0.25">
      <c r="A210" s="660"/>
      <c r="B210" s="661"/>
      <c r="C210" s="663"/>
      <c r="D210" s="661"/>
      <c r="E210" s="664"/>
      <c r="F210" s="662"/>
      <c r="G210" s="662"/>
      <c r="H210" s="1013"/>
    </row>
    <row r="211" spans="1:8" ht="13.5" thickTop="1" x14ac:dyDescent="0.2">
      <c r="A211" s="603"/>
      <c r="B211" s="603"/>
      <c r="C211" s="604"/>
      <c r="D211" s="603"/>
      <c r="E211" s="603"/>
      <c r="F211" s="603"/>
      <c r="G211" s="603"/>
      <c r="H211" s="1011"/>
    </row>
    <row r="212" spans="1:8" ht="15" x14ac:dyDescent="0.2">
      <c r="A212" s="605" t="s">
        <v>18896</v>
      </c>
      <c r="B212" s="606" t="s">
        <v>18897</v>
      </c>
      <c r="C212" s="606" t="s">
        <v>38</v>
      </c>
      <c r="D212" s="606" t="s">
        <v>18898</v>
      </c>
      <c r="E212" s="606" t="s">
        <v>18899</v>
      </c>
      <c r="F212" s="606" t="s">
        <v>18900</v>
      </c>
      <c r="G212" s="606" t="s">
        <v>18901</v>
      </c>
      <c r="H212" s="1012"/>
    </row>
    <row r="213" spans="1:8" x14ac:dyDescent="0.2">
      <c r="A213" s="665" t="s">
        <v>15466</v>
      </c>
      <c r="B213" s="666" t="s">
        <v>202</v>
      </c>
      <c r="C213" s="609" t="s">
        <v>15468</v>
      </c>
      <c r="D213" s="608" t="s">
        <v>15111</v>
      </c>
      <c r="E213" s="610">
        <v>1</v>
      </c>
      <c r="F213" s="611"/>
      <c r="G213" s="657">
        <f>SUM(G215:G219)</f>
        <v>175.91</v>
      </c>
      <c r="H213" s="1012"/>
    </row>
    <row r="214" spans="1:8" x14ac:dyDescent="0.2">
      <c r="A214" s="612">
        <v>88309</v>
      </c>
      <c r="B214" s="613" t="s">
        <v>211</v>
      </c>
      <c r="C214" s="614" t="s">
        <v>7633</v>
      </c>
      <c r="D214" s="615" t="s">
        <v>181</v>
      </c>
      <c r="E214" s="644">
        <v>0.82499999999999996</v>
      </c>
      <c r="F214" s="617">
        <f>VLOOKUP($A214,'Sinapi - Serv'!A:D,4,0)</f>
        <v>40.1</v>
      </c>
      <c r="G214" s="618">
        <f t="shared" ref="G214:G219" si="5">E214*F214</f>
        <v>33.08</v>
      </c>
      <c r="H214" s="1012"/>
    </row>
    <row r="215" spans="1:8" x14ac:dyDescent="0.2">
      <c r="A215" s="612">
        <v>88316</v>
      </c>
      <c r="B215" s="613" t="s">
        <v>211</v>
      </c>
      <c r="C215" s="614" t="s">
        <v>7641</v>
      </c>
      <c r="D215" s="615" t="s">
        <v>181</v>
      </c>
      <c r="E215" s="644">
        <v>1.0309999999999999</v>
      </c>
      <c r="F215" s="617">
        <f>VLOOKUP($A215,'Sinapi - Serv'!A:D,4,0)</f>
        <v>31.39</v>
      </c>
      <c r="G215" s="618">
        <f t="shared" si="5"/>
        <v>32.36</v>
      </c>
      <c r="H215" s="1012"/>
    </row>
    <row r="216" spans="1:8" x14ac:dyDescent="0.2">
      <c r="A216" s="632" t="s">
        <v>18938</v>
      </c>
      <c r="B216" s="633" t="s">
        <v>238</v>
      </c>
      <c r="C216" s="637" t="s">
        <v>18939</v>
      </c>
      <c r="D216" s="633" t="s">
        <v>13</v>
      </c>
      <c r="E216" s="635">
        <v>13.125</v>
      </c>
      <c r="F216" s="636">
        <v>1.25</v>
      </c>
      <c r="G216" s="636">
        <f t="shared" si="5"/>
        <v>16.41</v>
      </c>
      <c r="H216" s="1012"/>
    </row>
    <row r="217" spans="1:8" x14ac:dyDescent="0.2">
      <c r="A217" s="632" t="s">
        <v>18940</v>
      </c>
      <c r="B217" s="633" t="s">
        <v>238</v>
      </c>
      <c r="C217" s="637" t="s">
        <v>18941</v>
      </c>
      <c r="D217" s="633" t="s">
        <v>107</v>
      </c>
      <c r="E217" s="635">
        <v>13.6</v>
      </c>
      <c r="F217" s="636">
        <v>2.14</v>
      </c>
      <c r="G217" s="636">
        <f t="shared" si="5"/>
        <v>29.1</v>
      </c>
      <c r="H217" s="1012"/>
    </row>
    <row r="218" spans="1:8" x14ac:dyDescent="0.2">
      <c r="A218" s="632" t="s">
        <v>18942</v>
      </c>
      <c r="B218" s="633" t="s">
        <v>238</v>
      </c>
      <c r="C218" s="637" t="s">
        <v>18943</v>
      </c>
      <c r="D218" s="633" t="s">
        <v>15111</v>
      </c>
      <c r="E218" s="635">
        <v>0.82</v>
      </c>
      <c r="F218" s="636">
        <v>43</v>
      </c>
      <c r="G218" s="636">
        <f t="shared" si="5"/>
        <v>35.26</v>
      </c>
      <c r="H218" s="1012"/>
    </row>
    <row r="219" spans="1:8" ht="25.5" x14ac:dyDescent="0.2">
      <c r="A219" s="632" t="s">
        <v>18944</v>
      </c>
      <c r="B219" s="633" t="s">
        <v>238</v>
      </c>
      <c r="C219" s="637" t="s">
        <v>18945</v>
      </c>
      <c r="D219" s="633" t="s">
        <v>107</v>
      </c>
      <c r="E219" s="635">
        <v>23.6</v>
      </c>
      <c r="F219" s="636">
        <v>2.66</v>
      </c>
      <c r="G219" s="636">
        <f t="shared" si="5"/>
        <v>62.78</v>
      </c>
      <c r="H219" s="1012"/>
    </row>
    <row r="220" spans="1:8" ht="13.5" thickBot="1" x14ac:dyDescent="0.25">
      <c r="A220" s="632"/>
      <c r="B220" s="633"/>
      <c r="C220" s="638"/>
      <c r="D220" s="633"/>
      <c r="E220" s="635"/>
      <c r="F220" s="636"/>
      <c r="G220" s="636"/>
      <c r="H220" s="1013"/>
    </row>
    <row r="221" spans="1:8" ht="13.5" thickTop="1" x14ac:dyDescent="0.2">
      <c r="A221" s="603"/>
      <c r="B221" s="603"/>
      <c r="C221" s="604"/>
      <c r="D221" s="603"/>
      <c r="E221" s="603"/>
      <c r="F221" s="603"/>
      <c r="G221" s="603"/>
      <c r="H221" s="1011"/>
    </row>
    <row r="222" spans="1:8" ht="15" x14ac:dyDescent="0.2">
      <c r="A222" s="605" t="s">
        <v>18896</v>
      </c>
      <c r="B222" s="606" t="s">
        <v>18897</v>
      </c>
      <c r="C222" s="606" t="s">
        <v>38</v>
      </c>
      <c r="D222" s="606" t="s">
        <v>18898</v>
      </c>
      <c r="E222" s="606" t="s">
        <v>18899</v>
      </c>
      <c r="F222" s="606" t="s">
        <v>18900</v>
      </c>
      <c r="G222" s="606" t="s">
        <v>18901</v>
      </c>
      <c r="H222" s="1012"/>
    </row>
    <row r="223" spans="1:8" ht="51" x14ac:dyDescent="0.2">
      <c r="A223" s="665" t="s">
        <v>15429</v>
      </c>
      <c r="B223" s="666" t="s">
        <v>202</v>
      </c>
      <c r="C223" s="609" t="s">
        <v>18946</v>
      </c>
      <c r="D223" s="608" t="s">
        <v>270</v>
      </c>
      <c r="E223" s="610">
        <v>1</v>
      </c>
      <c r="F223" s="611"/>
      <c r="G223" s="657">
        <f>SUM(G224:G226)</f>
        <v>195.58</v>
      </c>
      <c r="H223" s="1012"/>
    </row>
    <row r="224" spans="1:8" x14ac:dyDescent="0.2">
      <c r="A224" s="612">
        <v>88323</v>
      </c>
      <c r="B224" s="613" t="s">
        <v>211</v>
      </c>
      <c r="C224" s="614" t="s">
        <v>7648</v>
      </c>
      <c r="D224" s="615" t="s">
        <v>181</v>
      </c>
      <c r="E224" s="644">
        <v>0.14399999999999999</v>
      </c>
      <c r="F224" s="617">
        <f>VLOOKUP($A224,'Sinapi - Serv'!A:D,4,0)</f>
        <v>38.840000000000003</v>
      </c>
      <c r="G224" s="618">
        <f>E224*F224</f>
        <v>5.59</v>
      </c>
      <c r="H224" s="1012"/>
    </row>
    <row r="225" spans="1:8" x14ac:dyDescent="0.2">
      <c r="A225" s="612">
        <v>88239</v>
      </c>
      <c r="B225" s="613" t="s">
        <v>211</v>
      </c>
      <c r="C225" s="614" t="s">
        <v>7332</v>
      </c>
      <c r="D225" s="615" t="s">
        <v>181</v>
      </c>
      <c r="E225" s="644">
        <v>0.155</v>
      </c>
      <c r="F225" s="617">
        <f>VLOOKUP($A225,'Sinapi - Serv'!A:D,4,0)</f>
        <v>32.25</v>
      </c>
      <c r="G225" s="618">
        <f>E225*F225</f>
        <v>5</v>
      </c>
      <c r="H225" s="1012"/>
    </row>
    <row r="226" spans="1:8" ht="51" x14ac:dyDescent="0.2">
      <c r="A226" s="632">
        <v>39521</v>
      </c>
      <c r="B226" s="633" t="s">
        <v>211</v>
      </c>
      <c r="C226" s="638" t="s">
        <v>19245</v>
      </c>
      <c r="D226" s="633" t="s">
        <v>19381</v>
      </c>
      <c r="E226" s="635">
        <v>1</v>
      </c>
      <c r="F226" s="636">
        <f>VLOOKUP($A226,'Sinapi - Insumos'!A:D,4,0)</f>
        <v>184.99</v>
      </c>
      <c r="G226" s="636">
        <f>E226*F226</f>
        <v>184.99</v>
      </c>
      <c r="H226" s="1012"/>
    </row>
    <row r="227" spans="1:8" ht="13.5" thickBot="1" x14ac:dyDescent="0.25">
      <c r="A227" s="632"/>
      <c r="B227" s="633"/>
      <c r="C227" s="638"/>
      <c r="D227" s="633"/>
      <c r="E227" s="635"/>
      <c r="F227" s="636"/>
      <c r="G227" s="636"/>
      <c r="H227" s="1013"/>
    </row>
    <row r="228" spans="1:8" ht="13.5" thickTop="1" x14ac:dyDescent="0.2">
      <c r="A228" s="603"/>
      <c r="B228" s="603"/>
      <c r="C228" s="604"/>
      <c r="D228" s="603"/>
      <c r="E228" s="603"/>
      <c r="F228" s="603"/>
      <c r="G228" s="603"/>
      <c r="H228" s="1011"/>
    </row>
    <row r="229" spans="1:8" ht="15" x14ac:dyDescent="0.2">
      <c r="A229" s="605" t="s">
        <v>18896</v>
      </c>
      <c r="B229" s="606" t="s">
        <v>18897</v>
      </c>
      <c r="C229" s="606" t="s">
        <v>38</v>
      </c>
      <c r="D229" s="606" t="s">
        <v>18898</v>
      </c>
      <c r="E229" s="606" t="s">
        <v>18899</v>
      </c>
      <c r="F229" s="606" t="s">
        <v>18900</v>
      </c>
      <c r="G229" s="606" t="s">
        <v>18901</v>
      </c>
      <c r="H229" s="1012"/>
    </row>
    <row r="230" spans="1:8" ht="38.25" x14ac:dyDescent="0.2">
      <c r="A230" s="665" t="s">
        <v>15455</v>
      </c>
      <c r="B230" s="666" t="s">
        <v>202</v>
      </c>
      <c r="C230" s="609" t="s">
        <v>15457</v>
      </c>
      <c r="D230" s="608" t="s">
        <v>18947</v>
      </c>
      <c r="E230" s="610">
        <v>1</v>
      </c>
      <c r="F230" s="611"/>
      <c r="G230" s="657">
        <f>SUM(G231:G232)</f>
        <v>20.69</v>
      </c>
      <c r="H230" s="1012"/>
    </row>
    <row r="231" spans="1:8" x14ac:dyDescent="0.2">
      <c r="A231" s="612">
        <v>100301</v>
      </c>
      <c r="B231" s="613" t="s">
        <v>211</v>
      </c>
      <c r="C231" s="614" t="s">
        <v>7338</v>
      </c>
      <c r="D231" s="615" t="s">
        <v>181</v>
      </c>
      <c r="E231" s="616">
        <v>0.5</v>
      </c>
      <c r="F231" s="617">
        <f>VLOOKUP($A231,'Sinapi - Serv'!A:D,4,0)</f>
        <v>34.28</v>
      </c>
      <c r="G231" s="618">
        <f>E231*F231</f>
        <v>17.14</v>
      </c>
      <c r="H231" s="1012"/>
    </row>
    <row r="232" spans="1:8" ht="38.25" x14ac:dyDescent="0.2">
      <c r="A232" s="632">
        <v>39434</v>
      </c>
      <c r="B232" s="633" t="s">
        <v>211</v>
      </c>
      <c r="C232" s="638" t="s">
        <v>19246</v>
      </c>
      <c r="D232" s="633" t="s">
        <v>19240</v>
      </c>
      <c r="E232" s="635">
        <v>1</v>
      </c>
      <c r="F232" s="636">
        <f>VLOOKUP($A232,'Sinapi - Insumos'!A:D,4,0)</f>
        <v>3.55</v>
      </c>
      <c r="G232" s="636">
        <f>E232*F232</f>
        <v>3.55</v>
      </c>
      <c r="H232" s="1012"/>
    </row>
    <row r="233" spans="1:8" ht="13.5" thickBot="1" x14ac:dyDescent="0.25">
      <c r="A233" s="632"/>
      <c r="B233" s="633"/>
      <c r="C233" s="638"/>
      <c r="D233" s="633"/>
      <c r="E233" s="635"/>
      <c r="F233" s="636"/>
      <c r="G233" s="636"/>
      <c r="H233" s="1013"/>
    </row>
    <row r="234" spans="1:8" ht="13.5" thickTop="1" x14ac:dyDescent="0.2">
      <c r="A234" s="603"/>
      <c r="B234" s="603"/>
      <c r="C234" s="604"/>
      <c r="D234" s="603"/>
      <c r="E234" s="603"/>
      <c r="F234" s="603"/>
      <c r="G234" s="603"/>
      <c r="H234" s="1011"/>
    </row>
    <row r="235" spans="1:8" ht="15" x14ac:dyDescent="0.2">
      <c r="A235" s="605" t="s">
        <v>18896</v>
      </c>
      <c r="B235" s="606" t="s">
        <v>18897</v>
      </c>
      <c r="C235" s="606" t="s">
        <v>38</v>
      </c>
      <c r="D235" s="606" t="s">
        <v>18898</v>
      </c>
      <c r="E235" s="606" t="s">
        <v>18899</v>
      </c>
      <c r="F235" s="606" t="s">
        <v>18900</v>
      </c>
      <c r="G235" s="606" t="s">
        <v>18901</v>
      </c>
      <c r="H235" s="1012"/>
    </row>
    <row r="236" spans="1:8" x14ac:dyDescent="0.2">
      <c r="A236" s="665" t="s">
        <v>15603</v>
      </c>
      <c r="B236" s="666" t="s">
        <v>202</v>
      </c>
      <c r="C236" s="609" t="s">
        <v>15604</v>
      </c>
      <c r="D236" s="608" t="s">
        <v>16</v>
      </c>
      <c r="E236" s="610">
        <v>1</v>
      </c>
      <c r="F236" s="611"/>
      <c r="G236" s="657">
        <f>SUM(G237:G237)</f>
        <v>554.26</v>
      </c>
      <c r="H236" s="1012"/>
    </row>
    <row r="237" spans="1:8" x14ac:dyDescent="0.2">
      <c r="A237" s="632" t="s">
        <v>19247</v>
      </c>
      <c r="B237" s="633" t="s">
        <v>18948</v>
      </c>
      <c r="C237" s="638" t="s">
        <v>15604</v>
      </c>
      <c r="D237" s="633" t="s">
        <v>13</v>
      </c>
      <c r="E237" s="635">
        <v>1</v>
      </c>
      <c r="F237" s="636">
        <f>VLOOKUP($A237,'Cotações de Mercado'!A:X,24,0)</f>
        <v>554.26</v>
      </c>
      <c r="G237" s="636">
        <f>E237*F237</f>
        <v>554.26</v>
      </c>
      <c r="H237" s="1012"/>
    </row>
    <row r="238" spans="1:8" ht="13.5" thickBot="1" x14ac:dyDescent="0.25">
      <c r="A238" s="632"/>
      <c r="B238" s="633"/>
      <c r="C238" s="638"/>
      <c r="D238" s="633"/>
      <c r="E238" s="635"/>
      <c r="F238" s="636"/>
      <c r="G238" s="636"/>
      <c r="H238" s="1013"/>
    </row>
    <row r="239" spans="1:8" ht="13.5" thickTop="1" x14ac:dyDescent="0.2">
      <c r="A239" s="603"/>
      <c r="B239" s="603"/>
      <c r="C239" s="604"/>
      <c r="D239" s="603"/>
      <c r="E239" s="603"/>
      <c r="F239" s="603"/>
      <c r="G239" s="603"/>
      <c r="H239" s="1011"/>
    </row>
    <row r="240" spans="1:8" ht="15" x14ac:dyDescent="0.2">
      <c r="A240" s="605" t="s">
        <v>18896</v>
      </c>
      <c r="B240" s="606" t="s">
        <v>18934</v>
      </c>
      <c r="C240" s="606" t="s">
        <v>38</v>
      </c>
      <c r="D240" s="606" t="s">
        <v>18898</v>
      </c>
      <c r="E240" s="606" t="s">
        <v>18899</v>
      </c>
      <c r="F240" s="606" t="s">
        <v>18900</v>
      </c>
      <c r="G240" s="606" t="s">
        <v>18901</v>
      </c>
      <c r="H240" s="1012"/>
    </row>
    <row r="241" spans="1:8" ht="25.5" x14ac:dyDescent="0.2">
      <c r="A241" s="665" t="s">
        <v>18949</v>
      </c>
      <c r="B241" s="666" t="s">
        <v>202</v>
      </c>
      <c r="C241" s="667" t="s">
        <v>18950</v>
      </c>
      <c r="D241" s="608" t="s">
        <v>13</v>
      </c>
      <c r="E241" s="610">
        <v>1</v>
      </c>
      <c r="F241" s="611"/>
      <c r="G241" s="611">
        <f>SUM(G242:G244)</f>
        <v>21.54</v>
      </c>
      <c r="H241" s="1012"/>
    </row>
    <row r="242" spans="1:8" x14ac:dyDescent="0.2">
      <c r="A242" s="612">
        <v>88264</v>
      </c>
      <c r="B242" s="613" t="s">
        <v>211</v>
      </c>
      <c r="C242" s="614" t="s">
        <v>7565</v>
      </c>
      <c r="D242" s="615" t="s">
        <v>181</v>
      </c>
      <c r="E242" s="644">
        <v>0.151</v>
      </c>
      <c r="F242" s="617">
        <f>VLOOKUP($A242,'Sinapi - Serv'!A:D,4,0)</f>
        <v>39.94</v>
      </c>
      <c r="G242" s="618">
        <f>E242*F242</f>
        <v>6.03</v>
      </c>
      <c r="H242" s="1012"/>
    </row>
    <row r="243" spans="1:8" x14ac:dyDescent="0.2">
      <c r="A243" s="612">
        <v>88247</v>
      </c>
      <c r="B243" s="613" t="s">
        <v>211</v>
      </c>
      <c r="C243" s="614" t="s">
        <v>7353</v>
      </c>
      <c r="D243" s="615" t="s">
        <v>181</v>
      </c>
      <c r="E243" s="644">
        <v>0.151</v>
      </c>
      <c r="F243" s="617">
        <f>VLOOKUP($A243,'Sinapi - Serv'!A:D,4,0)</f>
        <v>33</v>
      </c>
      <c r="G243" s="618">
        <f>E243*F243</f>
        <v>4.9800000000000004</v>
      </c>
      <c r="H243" s="1012"/>
    </row>
    <row r="244" spans="1:8" x14ac:dyDescent="0.2">
      <c r="A244" s="632" t="s">
        <v>18951</v>
      </c>
      <c r="B244" s="633" t="s">
        <v>17242</v>
      </c>
      <c r="C244" s="668" t="s">
        <v>18952</v>
      </c>
      <c r="D244" s="633" t="s">
        <v>13</v>
      </c>
      <c r="E244" s="635">
        <v>1</v>
      </c>
      <c r="F244" s="636">
        <v>10.53</v>
      </c>
      <c r="G244" s="636">
        <f>E244*F244</f>
        <v>10.53</v>
      </c>
      <c r="H244" s="1012"/>
    </row>
    <row r="245" spans="1:8" ht="13.5" thickBot="1" x14ac:dyDescent="0.25">
      <c r="A245" s="632"/>
      <c r="B245" s="633"/>
      <c r="C245" s="638"/>
      <c r="D245" s="633"/>
      <c r="E245" s="635"/>
      <c r="F245" s="636"/>
      <c r="G245" s="636"/>
      <c r="H245" s="1013"/>
    </row>
    <row r="246" spans="1:8" ht="13.5" thickTop="1" x14ac:dyDescent="0.2">
      <c r="A246" s="603"/>
      <c r="B246" s="603"/>
      <c r="C246" s="604"/>
      <c r="D246" s="603"/>
      <c r="E246" s="603"/>
      <c r="F246" s="603"/>
      <c r="G246" s="603"/>
      <c r="H246" s="1011"/>
    </row>
    <row r="247" spans="1:8" ht="15" x14ac:dyDescent="0.2">
      <c r="A247" s="605" t="s">
        <v>18896</v>
      </c>
      <c r="B247" s="606" t="s">
        <v>18934</v>
      </c>
      <c r="C247" s="606" t="s">
        <v>38</v>
      </c>
      <c r="D247" s="606" t="s">
        <v>18898</v>
      </c>
      <c r="E247" s="606" t="s">
        <v>18899</v>
      </c>
      <c r="F247" s="606" t="s">
        <v>18900</v>
      </c>
      <c r="G247" s="606" t="s">
        <v>18901</v>
      </c>
      <c r="H247" s="1012"/>
    </row>
    <row r="248" spans="1:8" x14ac:dyDescent="0.2">
      <c r="A248" s="665" t="s">
        <v>18953</v>
      </c>
      <c r="B248" s="666" t="s">
        <v>202</v>
      </c>
      <c r="C248" s="667" t="s">
        <v>18954</v>
      </c>
      <c r="D248" s="608" t="s">
        <v>13</v>
      </c>
      <c r="E248" s="610">
        <v>1</v>
      </c>
      <c r="F248" s="611"/>
      <c r="G248" s="611">
        <f>SUM(G249:G251)</f>
        <v>4.26</v>
      </c>
      <c r="H248" s="1012"/>
    </row>
    <row r="249" spans="1:8" x14ac:dyDescent="0.2">
      <c r="A249" s="612">
        <v>88264</v>
      </c>
      <c r="B249" s="613" t="s">
        <v>211</v>
      </c>
      <c r="C249" s="614" t="s">
        <v>7565</v>
      </c>
      <c r="D249" s="615" t="s">
        <v>181</v>
      </c>
      <c r="E249" s="644">
        <v>0.05</v>
      </c>
      <c r="F249" s="617">
        <f>VLOOKUP($A249,'Sinapi - Serv'!A:D,4,0)</f>
        <v>39.94</v>
      </c>
      <c r="G249" s="618">
        <f>E249*F249</f>
        <v>2</v>
      </c>
      <c r="H249" s="1012"/>
    </row>
    <row r="250" spans="1:8" x14ac:dyDescent="0.2">
      <c r="A250" s="612">
        <v>88247</v>
      </c>
      <c r="B250" s="613" t="s">
        <v>211</v>
      </c>
      <c r="C250" s="614" t="s">
        <v>7353</v>
      </c>
      <c r="D250" s="615" t="s">
        <v>181</v>
      </c>
      <c r="E250" s="644">
        <v>0.05</v>
      </c>
      <c r="F250" s="617">
        <f>VLOOKUP($A250,'Sinapi - Serv'!A:D,4,0)</f>
        <v>33</v>
      </c>
      <c r="G250" s="618">
        <f>E250*F250</f>
        <v>1.65</v>
      </c>
      <c r="H250" s="1012"/>
    </row>
    <row r="251" spans="1:8" x14ac:dyDescent="0.2">
      <c r="A251" s="632">
        <v>39209</v>
      </c>
      <c r="B251" s="633" t="s">
        <v>211</v>
      </c>
      <c r="C251" s="638" t="s">
        <v>19248</v>
      </c>
      <c r="D251" s="633" t="s">
        <v>18978</v>
      </c>
      <c r="E251" s="635">
        <v>1</v>
      </c>
      <c r="F251" s="636">
        <f>VLOOKUP($A251,'Sinapi - Insumos'!A:D,4,0)</f>
        <v>0.61</v>
      </c>
      <c r="G251" s="636">
        <f>E251*F251</f>
        <v>0.61</v>
      </c>
      <c r="H251" s="1012"/>
    </row>
    <row r="252" spans="1:8" ht="13.5" thickBot="1" x14ac:dyDescent="0.25">
      <c r="A252" s="632"/>
      <c r="B252" s="633"/>
      <c r="C252" s="638"/>
      <c r="D252" s="633"/>
      <c r="E252" s="635"/>
      <c r="F252" s="636"/>
      <c r="G252" s="636"/>
      <c r="H252" s="1013"/>
    </row>
    <row r="253" spans="1:8" ht="13.5" thickTop="1" x14ac:dyDescent="0.2">
      <c r="A253" s="603"/>
      <c r="B253" s="603"/>
      <c r="C253" s="604"/>
      <c r="D253" s="603"/>
      <c r="E253" s="603"/>
      <c r="F253" s="603"/>
      <c r="G253" s="603"/>
      <c r="H253" s="1011"/>
    </row>
    <row r="254" spans="1:8" ht="15" x14ac:dyDescent="0.2">
      <c r="A254" s="605" t="s">
        <v>18896</v>
      </c>
      <c r="B254" s="606" t="s">
        <v>18934</v>
      </c>
      <c r="C254" s="606" t="s">
        <v>38</v>
      </c>
      <c r="D254" s="606" t="s">
        <v>18898</v>
      </c>
      <c r="E254" s="606" t="s">
        <v>18899</v>
      </c>
      <c r="F254" s="606" t="s">
        <v>18900</v>
      </c>
      <c r="G254" s="606" t="s">
        <v>18901</v>
      </c>
      <c r="H254" s="1012"/>
    </row>
    <row r="255" spans="1:8" x14ac:dyDescent="0.2">
      <c r="A255" s="665" t="s">
        <v>18955</v>
      </c>
      <c r="B255" s="666" t="s">
        <v>202</v>
      </c>
      <c r="C255" s="667" t="s">
        <v>18956</v>
      </c>
      <c r="D255" s="608" t="s">
        <v>13</v>
      </c>
      <c r="E255" s="610">
        <v>1</v>
      </c>
      <c r="F255" s="611"/>
      <c r="G255" s="611">
        <f>SUM(G256:G258)</f>
        <v>4.75</v>
      </c>
      <c r="H255" s="1012"/>
    </row>
    <row r="256" spans="1:8" x14ac:dyDescent="0.2">
      <c r="A256" s="612">
        <v>88264</v>
      </c>
      <c r="B256" s="613" t="s">
        <v>211</v>
      </c>
      <c r="C256" s="614" t="s">
        <v>7565</v>
      </c>
      <c r="D256" s="615" t="s">
        <v>181</v>
      </c>
      <c r="E256" s="644">
        <v>0.05</v>
      </c>
      <c r="F256" s="617">
        <f>VLOOKUP($A256,'Sinapi - Serv'!A:D,4,0)</f>
        <v>39.94</v>
      </c>
      <c r="G256" s="618">
        <f>E256*F256</f>
        <v>2</v>
      </c>
      <c r="H256" s="1012"/>
    </row>
    <row r="257" spans="1:8" x14ac:dyDescent="0.2">
      <c r="A257" s="612">
        <v>88247</v>
      </c>
      <c r="B257" s="613" t="s">
        <v>211</v>
      </c>
      <c r="C257" s="614" t="s">
        <v>7353</v>
      </c>
      <c r="D257" s="615" t="s">
        <v>181</v>
      </c>
      <c r="E257" s="644">
        <v>0.05</v>
      </c>
      <c r="F257" s="617">
        <f>VLOOKUP($A257,'Sinapi - Serv'!A:D,4,0)</f>
        <v>33</v>
      </c>
      <c r="G257" s="618">
        <f>E257*F257</f>
        <v>1.65</v>
      </c>
      <c r="H257" s="1012"/>
    </row>
    <row r="258" spans="1:8" x14ac:dyDescent="0.2">
      <c r="A258" s="632">
        <v>312</v>
      </c>
      <c r="B258" s="633" t="s">
        <v>417</v>
      </c>
      <c r="C258" s="668" t="s">
        <v>18957</v>
      </c>
      <c r="D258" s="633" t="s">
        <v>13</v>
      </c>
      <c r="E258" s="635">
        <v>1</v>
      </c>
      <c r="F258" s="636">
        <v>1.1000000000000001</v>
      </c>
      <c r="G258" s="636">
        <f>E258*F258</f>
        <v>1.1000000000000001</v>
      </c>
      <c r="H258" s="1012"/>
    </row>
    <row r="259" spans="1:8" ht="13.5" thickBot="1" x14ac:dyDescent="0.25">
      <c r="A259" s="632"/>
      <c r="B259" s="633"/>
      <c r="C259" s="638"/>
      <c r="D259" s="633"/>
      <c r="E259" s="635"/>
      <c r="F259" s="636"/>
      <c r="G259" s="636"/>
      <c r="H259" s="1013"/>
    </row>
    <row r="260" spans="1:8" ht="13.5" thickTop="1" x14ac:dyDescent="0.2">
      <c r="A260" s="603"/>
      <c r="B260" s="603"/>
      <c r="C260" s="604"/>
      <c r="D260" s="603"/>
      <c r="E260" s="603"/>
      <c r="F260" s="603"/>
      <c r="G260" s="603"/>
      <c r="H260" s="1011"/>
    </row>
    <row r="261" spans="1:8" ht="15" x14ac:dyDescent="0.2">
      <c r="A261" s="605" t="s">
        <v>18896</v>
      </c>
      <c r="B261" s="606" t="s">
        <v>18934</v>
      </c>
      <c r="C261" s="606" t="s">
        <v>38</v>
      </c>
      <c r="D261" s="606" t="s">
        <v>18898</v>
      </c>
      <c r="E261" s="606" t="s">
        <v>18899</v>
      </c>
      <c r="F261" s="606" t="s">
        <v>18900</v>
      </c>
      <c r="G261" s="606" t="s">
        <v>18901</v>
      </c>
      <c r="H261" s="1012"/>
    </row>
    <row r="262" spans="1:8" ht="25.5" x14ac:dyDescent="0.2">
      <c r="A262" s="665" t="s">
        <v>16058</v>
      </c>
      <c r="B262" s="666" t="s">
        <v>202</v>
      </c>
      <c r="C262" s="667" t="s">
        <v>18958</v>
      </c>
      <c r="D262" s="608" t="s">
        <v>13</v>
      </c>
      <c r="E262" s="610">
        <v>1</v>
      </c>
      <c r="F262" s="611"/>
      <c r="G262" s="611">
        <f>SUM(G263:G265)</f>
        <v>244.75</v>
      </c>
      <c r="H262" s="1012"/>
    </row>
    <row r="263" spans="1:8" x14ac:dyDescent="0.2">
      <c r="A263" s="612">
        <v>88264</v>
      </c>
      <c r="B263" s="613" t="s">
        <v>211</v>
      </c>
      <c r="C263" s="614" t="s">
        <v>7565</v>
      </c>
      <c r="D263" s="615" t="s">
        <v>181</v>
      </c>
      <c r="E263" s="644">
        <v>0.5</v>
      </c>
      <c r="F263" s="617">
        <f>VLOOKUP($A263,'Sinapi - Serv'!A:D,4,0)</f>
        <v>39.94</v>
      </c>
      <c r="G263" s="618">
        <f>E263*F263</f>
        <v>19.97</v>
      </c>
      <c r="H263" s="1012"/>
    </row>
    <row r="264" spans="1:8" x14ac:dyDescent="0.2">
      <c r="A264" s="612">
        <v>88247</v>
      </c>
      <c r="B264" s="613" t="s">
        <v>211</v>
      </c>
      <c r="C264" s="614" t="s">
        <v>7353</v>
      </c>
      <c r="D264" s="615" t="s">
        <v>181</v>
      </c>
      <c r="E264" s="644">
        <v>0.5</v>
      </c>
      <c r="F264" s="617">
        <f>VLOOKUP($A264,'Sinapi - Serv'!A:D,4,0)</f>
        <v>33</v>
      </c>
      <c r="G264" s="618">
        <f>E264*F264</f>
        <v>16.5</v>
      </c>
      <c r="H264" s="1012"/>
    </row>
    <row r="265" spans="1:8" ht="25.5" x14ac:dyDescent="0.2">
      <c r="A265" s="669" t="s">
        <v>19249</v>
      </c>
      <c r="B265" s="633" t="s">
        <v>18948</v>
      </c>
      <c r="C265" s="638" t="s">
        <v>18958</v>
      </c>
      <c r="D265" s="633" t="s">
        <v>13</v>
      </c>
      <c r="E265" s="635">
        <v>1</v>
      </c>
      <c r="F265" s="636">
        <f>VLOOKUP($A265,'Cotações de Mercado'!A:X,24,0)</f>
        <v>208.28</v>
      </c>
      <c r="G265" s="636">
        <f>E265*F265</f>
        <v>208.28</v>
      </c>
      <c r="H265" s="1012"/>
    </row>
    <row r="266" spans="1:8" ht="13.5" thickBot="1" x14ac:dyDescent="0.25">
      <c r="A266" s="632"/>
      <c r="B266" s="633"/>
      <c r="C266" s="638"/>
      <c r="D266" s="633"/>
      <c r="E266" s="635"/>
      <c r="F266" s="636"/>
      <c r="G266" s="636"/>
      <c r="H266" s="1013"/>
    </row>
    <row r="267" spans="1:8" ht="13.5" thickTop="1" x14ac:dyDescent="0.2">
      <c r="A267" s="603"/>
      <c r="B267" s="603"/>
      <c r="C267" s="604"/>
      <c r="D267" s="603"/>
      <c r="E267" s="603"/>
      <c r="F267" s="603"/>
      <c r="G267" s="603"/>
      <c r="H267" s="1011"/>
    </row>
    <row r="268" spans="1:8" ht="15" x14ac:dyDescent="0.2">
      <c r="A268" s="605" t="s">
        <v>18896</v>
      </c>
      <c r="B268" s="606" t="s">
        <v>18934</v>
      </c>
      <c r="C268" s="606" t="s">
        <v>38</v>
      </c>
      <c r="D268" s="606" t="s">
        <v>18898</v>
      </c>
      <c r="E268" s="606" t="s">
        <v>18899</v>
      </c>
      <c r="F268" s="606" t="s">
        <v>18900</v>
      </c>
      <c r="G268" s="606" t="s">
        <v>18901</v>
      </c>
      <c r="H268" s="1012"/>
    </row>
    <row r="269" spans="1:8" ht="38.25" x14ac:dyDescent="0.2">
      <c r="A269" s="665" t="s">
        <v>18959</v>
      </c>
      <c r="B269" s="666" t="s">
        <v>202</v>
      </c>
      <c r="C269" s="670" t="s">
        <v>18960</v>
      </c>
      <c r="D269" s="608" t="s">
        <v>13</v>
      </c>
      <c r="E269" s="610">
        <v>1</v>
      </c>
      <c r="F269" s="611"/>
      <c r="G269" s="611">
        <f>SUM(G270:G272)</f>
        <v>0.57999999999999996</v>
      </c>
      <c r="H269" s="1012"/>
    </row>
    <row r="270" spans="1:8" x14ac:dyDescent="0.2">
      <c r="A270" s="612">
        <v>88264</v>
      </c>
      <c r="B270" s="613" t="s">
        <v>211</v>
      </c>
      <c r="C270" s="614" t="s">
        <v>7565</v>
      </c>
      <c r="D270" s="615" t="s">
        <v>181</v>
      </c>
      <c r="E270" s="616">
        <v>4.0000000000000001E-3</v>
      </c>
      <c r="F270" s="617">
        <f>VLOOKUP($A270,'Sinapi - Serv'!A:D,4,0)</f>
        <v>39.94</v>
      </c>
      <c r="G270" s="618">
        <f>E270*F270</f>
        <v>0.16</v>
      </c>
      <c r="H270" s="1012"/>
    </row>
    <row r="271" spans="1:8" x14ac:dyDescent="0.2">
      <c r="A271" s="612">
        <v>88247</v>
      </c>
      <c r="B271" s="613" t="s">
        <v>211</v>
      </c>
      <c r="C271" s="614" t="s">
        <v>7353</v>
      </c>
      <c r="D271" s="615" t="s">
        <v>181</v>
      </c>
      <c r="E271" s="616">
        <v>4.0000000000000001E-3</v>
      </c>
      <c r="F271" s="617">
        <f>VLOOKUP($A271,'Sinapi - Serv'!A:D,4,0)</f>
        <v>33</v>
      </c>
      <c r="G271" s="618">
        <f>E271*F271</f>
        <v>0.13</v>
      </c>
      <c r="H271" s="1012"/>
    </row>
    <row r="272" spans="1:8" x14ac:dyDescent="0.2">
      <c r="A272" s="632">
        <v>2674</v>
      </c>
      <c r="B272" s="633" t="s">
        <v>417</v>
      </c>
      <c r="C272" s="638" t="s">
        <v>18961</v>
      </c>
      <c r="D272" s="633" t="s">
        <v>13</v>
      </c>
      <c r="E272" s="633">
        <v>1</v>
      </c>
      <c r="F272" s="636">
        <v>0.28999999999999998</v>
      </c>
      <c r="G272" s="636">
        <f>E272*F272</f>
        <v>0.28999999999999998</v>
      </c>
      <c r="H272" s="1012"/>
    </row>
    <row r="273" spans="1:8" ht="13.5" thickBot="1" x14ac:dyDescent="0.25">
      <c r="A273" s="632"/>
      <c r="B273" s="633"/>
      <c r="C273" s="638"/>
      <c r="D273" s="633"/>
      <c r="E273" s="635"/>
      <c r="F273" s="636"/>
      <c r="G273" s="636"/>
      <c r="H273" s="1013"/>
    </row>
    <row r="274" spans="1:8" ht="13.5" thickTop="1" x14ac:dyDescent="0.2">
      <c r="A274" s="603"/>
      <c r="B274" s="603"/>
      <c r="C274" s="604"/>
      <c r="D274" s="603"/>
      <c r="E274" s="603"/>
      <c r="F274" s="603"/>
      <c r="G274" s="603"/>
      <c r="H274" s="1011"/>
    </row>
    <row r="275" spans="1:8" ht="15" x14ac:dyDescent="0.2">
      <c r="A275" s="605" t="s">
        <v>18896</v>
      </c>
      <c r="B275" s="606" t="s">
        <v>18934</v>
      </c>
      <c r="C275" s="606" t="s">
        <v>38</v>
      </c>
      <c r="D275" s="606" t="s">
        <v>18898</v>
      </c>
      <c r="E275" s="606" t="s">
        <v>18899</v>
      </c>
      <c r="F275" s="606" t="s">
        <v>18900</v>
      </c>
      <c r="G275" s="606" t="s">
        <v>18901</v>
      </c>
      <c r="H275" s="1012"/>
    </row>
    <row r="276" spans="1:8" ht="38.25" x14ac:dyDescent="0.2">
      <c r="A276" s="665" t="s">
        <v>18962</v>
      </c>
      <c r="B276" s="666" t="s">
        <v>202</v>
      </c>
      <c r="C276" s="670" t="s">
        <v>18963</v>
      </c>
      <c r="D276" s="608" t="s">
        <v>13</v>
      </c>
      <c r="E276" s="610">
        <v>1</v>
      </c>
      <c r="F276" s="611"/>
      <c r="G276" s="611">
        <f>SUM(G277:G279)</f>
        <v>0.95</v>
      </c>
      <c r="H276" s="1012"/>
    </row>
    <row r="277" spans="1:8" x14ac:dyDescent="0.2">
      <c r="A277" s="612">
        <v>88264</v>
      </c>
      <c r="B277" s="613" t="s">
        <v>211</v>
      </c>
      <c r="C277" s="614" t="s">
        <v>7565</v>
      </c>
      <c r="D277" s="615" t="s">
        <v>181</v>
      </c>
      <c r="E277" s="616">
        <v>5.0000000000000001E-3</v>
      </c>
      <c r="F277" s="617">
        <f>VLOOKUP($A277,'Sinapi - Serv'!A:D,4,0)</f>
        <v>39.94</v>
      </c>
      <c r="G277" s="618">
        <f>E277*F277</f>
        <v>0.2</v>
      </c>
      <c r="H277" s="1012"/>
    </row>
    <row r="278" spans="1:8" x14ac:dyDescent="0.2">
      <c r="A278" s="612">
        <v>88247</v>
      </c>
      <c r="B278" s="613" t="s">
        <v>211</v>
      </c>
      <c r="C278" s="614" t="s">
        <v>7353</v>
      </c>
      <c r="D278" s="615" t="s">
        <v>181</v>
      </c>
      <c r="E278" s="616">
        <v>5.0000000000000001E-3</v>
      </c>
      <c r="F278" s="617">
        <f>VLOOKUP($A278,'Sinapi - Serv'!A:D,4,0)</f>
        <v>33</v>
      </c>
      <c r="G278" s="618">
        <f>E278*F278</f>
        <v>0.17</v>
      </c>
      <c r="H278" s="1012"/>
    </row>
    <row r="279" spans="1:8" x14ac:dyDescent="0.2">
      <c r="A279" s="632">
        <v>2675</v>
      </c>
      <c r="B279" s="633" t="s">
        <v>417</v>
      </c>
      <c r="C279" s="638" t="s">
        <v>18964</v>
      </c>
      <c r="D279" s="633" t="s">
        <v>13</v>
      </c>
      <c r="E279" s="633">
        <v>1</v>
      </c>
      <c r="F279" s="636">
        <v>0.57999999999999996</v>
      </c>
      <c r="G279" s="636">
        <f>E279*F279</f>
        <v>0.57999999999999996</v>
      </c>
      <c r="H279" s="1012"/>
    </row>
    <row r="280" spans="1:8" ht="13.5" thickBot="1" x14ac:dyDescent="0.25">
      <c r="A280" s="632"/>
      <c r="B280" s="633"/>
      <c r="C280" s="638"/>
      <c r="D280" s="633"/>
      <c r="E280" s="635"/>
      <c r="F280" s="636"/>
      <c r="G280" s="636"/>
      <c r="H280" s="1013"/>
    </row>
    <row r="281" spans="1:8" ht="13.5" thickTop="1" x14ac:dyDescent="0.2">
      <c r="A281" s="603"/>
      <c r="B281" s="603"/>
      <c r="C281" s="604"/>
      <c r="D281" s="603"/>
      <c r="E281" s="603"/>
      <c r="F281" s="603"/>
      <c r="G281" s="603"/>
      <c r="H281" s="1017" t="s">
        <v>18965</v>
      </c>
    </row>
    <row r="282" spans="1:8" ht="15" x14ac:dyDescent="0.2">
      <c r="A282" s="605" t="s">
        <v>18896</v>
      </c>
      <c r="B282" s="606" t="s">
        <v>18934</v>
      </c>
      <c r="C282" s="606" t="s">
        <v>38</v>
      </c>
      <c r="D282" s="606" t="s">
        <v>18898</v>
      </c>
      <c r="E282" s="606" t="s">
        <v>18899</v>
      </c>
      <c r="F282" s="606" t="s">
        <v>18900</v>
      </c>
      <c r="G282" s="606" t="s">
        <v>18901</v>
      </c>
      <c r="H282" s="1018"/>
    </row>
    <row r="283" spans="1:8" ht="25.5" x14ac:dyDescent="0.2">
      <c r="A283" s="665" t="s">
        <v>382</v>
      </c>
      <c r="B283" s="666" t="s">
        <v>202</v>
      </c>
      <c r="C283" s="609" t="s">
        <v>484</v>
      </c>
      <c r="D283" s="608" t="s">
        <v>13</v>
      </c>
      <c r="E283" s="610">
        <v>1</v>
      </c>
      <c r="F283" s="611"/>
      <c r="G283" s="611">
        <f>G284+G285+G286</f>
        <v>33.94</v>
      </c>
      <c r="H283" s="1018"/>
    </row>
    <row r="284" spans="1:8" x14ac:dyDescent="0.2">
      <c r="A284" s="612">
        <v>88264</v>
      </c>
      <c r="B284" s="613" t="s">
        <v>211</v>
      </c>
      <c r="C284" s="614" t="s">
        <v>7565</v>
      </c>
      <c r="D284" s="615" t="s">
        <v>181</v>
      </c>
      <c r="E284" s="644">
        <v>0.4</v>
      </c>
      <c r="F284" s="617">
        <f>VLOOKUP($A284,'Sinapi - Serv'!A:D,4,0)</f>
        <v>39.94</v>
      </c>
      <c r="G284" s="618">
        <f>E284*F284</f>
        <v>15.98</v>
      </c>
      <c r="H284" s="1018"/>
    </row>
    <row r="285" spans="1:8" x14ac:dyDescent="0.2">
      <c r="A285" s="612">
        <v>88247</v>
      </c>
      <c r="B285" s="613" t="s">
        <v>211</v>
      </c>
      <c r="C285" s="614" t="s">
        <v>7353</v>
      </c>
      <c r="D285" s="615" t="s">
        <v>181</v>
      </c>
      <c r="E285" s="644">
        <v>0.4</v>
      </c>
      <c r="F285" s="617">
        <f>VLOOKUP($A285,'Sinapi - Serv'!A:D,4,0)</f>
        <v>33</v>
      </c>
      <c r="G285" s="618">
        <f>E285*F285</f>
        <v>13.2</v>
      </c>
      <c r="H285" s="1018"/>
    </row>
    <row r="286" spans="1:8" x14ac:dyDescent="0.2">
      <c r="A286" s="671">
        <v>6906</v>
      </c>
      <c r="B286" s="672" t="s">
        <v>417</v>
      </c>
      <c r="C286" s="637" t="s">
        <v>18966</v>
      </c>
      <c r="D286" s="673" t="s">
        <v>13</v>
      </c>
      <c r="E286" s="635">
        <v>1</v>
      </c>
      <c r="F286" s="636">
        <v>4.76</v>
      </c>
      <c r="G286" s="636">
        <f>E286*F286</f>
        <v>4.76</v>
      </c>
      <c r="H286" s="1018"/>
    </row>
    <row r="287" spans="1:8" ht="13.5" thickBot="1" x14ac:dyDescent="0.25">
      <c r="A287" s="632"/>
      <c r="B287" s="633"/>
      <c r="C287" s="638"/>
      <c r="D287" s="633"/>
      <c r="E287" s="635"/>
      <c r="F287" s="636"/>
      <c r="G287" s="636"/>
      <c r="H287" s="1019"/>
    </row>
    <row r="288" spans="1:8" ht="13.5" thickTop="1" x14ac:dyDescent="0.2">
      <c r="A288" s="603"/>
      <c r="B288" s="603"/>
      <c r="C288" s="604"/>
      <c r="D288" s="603"/>
      <c r="E288" s="603"/>
      <c r="F288" s="603"/>
      <c r="G288" s="603"/>
      <c r="H288" s="1017"/>
    </row>
    <row r="289" spans="1:8" ht="15" x14ac:dyDescent="0.2">
      <c r="A289" s="605" t="s">
        <v>18896</v>
      </c>
      <c r="B289" s="606" t="s">
        <v>18934</v>
      </c>
      <c r="C289" s="606" t="s">
        <v>38</v>
      </c>
      <c r="D289" s="606" t="s">
        <v>18898</v>
      </c>
      <c r="E289" s="606" t="s">
        <v>18899</v>
      </c>
      <c r="F289" s="606" t="s">
        <v>18900</v>
      </c>
      <c r="G289" s="606" t="s">
        <v>18901</v>
      </c>
      <c r="H289" s="1018"/>
    </row>
    <row r="290" spans="1:8" x14ac:dyDescent="0.2">
      <c r="A290" s="665" t="s">
        <v>373</v>
      </c>
      <c r="B290" s="666" t="s">
        <v>202</v>
      </c>
      <c r="C290" s="609" t="s">
        <v>18967</v>
      </c>
      <c r="D290" s="608" t="s">
        <v>13</v>
      </c>
      <c r="E290" s="610">
        <v>1</v>
      </c>
      <c r="F290" s="611"/>
      <c r="G290" s="611">
        <f>SUM(G291:G293)</f>
        <v>0.8</v>
      </c>
      <c r="H290" s="1018"/>
    </row>
    <row r="291" spans="1:8" x14ac:dyDescent="0.2">
      <c r="A291" s="612">
        <v>88264</v>
      </c>
      <c r="B291" s="613" t="s">
        <v>211</v>
      </c>
      <c r="C291" s="614" t="s">
        <v>7565</v>
      </c>
      <c r="D291" s="615" t="s">
        <v>181</v>
      </c>
      <c r="E291" s="644">
        <v>0.01</v>
      </c>
      <c r="F291" s="617">
        <f>VLOOKUP($A291,'Sinapi - Serv'!A:D,4,0)</f>
        <v>39.94</v>
      </c>
      <c r="G291" s="618">
        <f>E291*F291</f>
        <v>0.4</v>
      </c>
      <c r="H291" s="1018"/>
    </row>
    <row r="292" spans="1:8" x14ac:dyDescent="0.2">
      <c r="A292" s="612">
        <v>88247</v>
      </c>
      <c r="B292" s="613" t="s">
        <v>211</v>
      </c>
      <c r="C292" s="614" t="s">
        <v>7353</v>
      </c>
      <c r="D292" s="615" t="s">
        <v>181</v>
      </c>
      <c r="E292" s="644">
        <v>0.01</v>
      </c>
      <c r="F292" s="617">
        <f>VLOOKUP($A292,'Sinapi - Serv'!A:D,4,0)</f>
        <v>33</v>
      </c>
      <c r="G292" s="618">
        <f>E292*F292</f>
        <v>0.33</v>
      </c>
      <c r="H292" s="1018"/>
    </row>
    <row r="293" spans="1:8" x14ac:dyDescent="0.2">
      <c r="A293" s="632" t="s">
        <v>18968</v>
      </c>
      <c r="B293" s="633" t="s">
        <v>221</v>
      </c>
      <c r="C293" s="674" t="s">
        <v>18969</v>
      </c>
      <c r="D293" s="633" t="s">
        <v>13</v>
      </c>
      <c r="E293" s="664">
        <v>1</v>
      </c>
      <c r="F293" s="662">
        <v>7.0000000000000007E-2</v>
      </c>
      <c r="G293" s="662">
        <f>E293*F293</f>
        <v>7.0000000000000007E-2</v>
      </c>
      <c r="H293" s="1018"/>
    </row>
    <row r="294" spans="1:8" ht="13.5" thickBot="1" x14ac:dyDescent="0.25">
      <c r="A294" s="632"/>
      <c r="B294" s="633"/>
      <c r="C294" s="638"/>
      <c r="D294" s="633"/>
      <c r="E294" s="635"/>
      <c r="F294" s="636"/>
      <c r="G294" s="636"/>
      <c r="H294" s="1019"/>
    </row>
    <row r="295" spans="1:8" ht="13.5" thickTop="1" x14ac:dyDescent="0.2">
      <c r="A295" s="603"/>
      <c r="B295" s="603"/>
      <c r="C295" s="604"/>
      <c r="D295" s="603"/>
      <c r="E295" s="603"/>
      <c r="F295" s="603"/>
      <c r="G295" s="603"/>
      <c r="H295" s="1011" t="s">
        <v>18970</v>
      </c>
    </row>
    <row r="296" spans="1:8" ht="15" x14ac:dyDescent="0.2">
      <c r="A296" s="605" t="s">
        <v>18896</v>
      </c>
      <c r="B296" s="606" t="s">
        <v>18934</v>
      </c>
      <c r="C296" s="606" t="s">
        <v>38</v>
      </c>
      <c r="D296" s="606" t="s">
        <v>18898</v>
      </c>
      <c r="E296" s="606" t="s">
        <v>18899</v>
      </c>
      <c r="F296" s="606" t="s">
        <v>18900</v>
      </c>
      <c r="G296" s="606" t="s">
        <v>18901</v>
      </c>
      <c r="H296" s="1012"/>
    </row>
    <row r="297" spans="1:8" x14ac:dyDescent="0.2">
      <c r="A297" s="665" t="s">
        <v>376</v>
      </c>
      <c r="B297" s="666" t="s">
        <v>202</v>
      </c>
      <c r="C297" s="609" t="s">
        <v>18971</v>
      </c>
      <c r="D297" s="608" t="s">
        <v>13</v>
      </c>
      <c r="E297" s="610">
        <v>1</v>
      </c>
      <c r="F297" s="611"/>
      <c r="G297" s="611">
        <f>SUM(G298:G300)</f>
        <v>1.1299999999999999</v>
      </c>
      <c r="H297" s="1012"/>
    </row>
    <row r="298" spans="1:8" x14ac:dyDescent="0.2">
      <c r="A298" s="612">
        <v>88264</v>
      </c>
      <c r="B298" s="613" t="s">
        <v>211</v>
      </c>
      <c r="C298" s="614" t="s">
        <v>7565</v>
      </c>
      <c r="D298" s="615" t="s">
        <v>181</v>
      </c>
      <c r="E298" s="644">
        <v>0.01</v>
      </c>
      <c r="F298" s="617">
        <f>VLOOKUP($A298,'Sinapi - Serv'!A:D,4,0)</f>
        <v>39.94</v>
      </c>
      <c r="G298" s="618">
        <f>E298*F298</f>
        <v>0.4</v>
      </c>
      <c r="H298" s="1012"/>
    </row>
    <row r="299" spans="1:8" x14ac:dyDescent="0.2">
      <c r="A299" s="612">
        <v>88247</v>
      </c>
      <c r="B299" s="613" t="s">
        <v>211</v>
      </c>
      <c r="C299" s="614" t="s">
        <v>7353</v>
      </c>
      <c r="D299" s="615" t="s">
        <v>181</v>
      </c>
      <c r="E299" s="644">
        <v>0.01</v>
      </c>
      <c r="F299" s="617">
        <f>VLOOKUP($A299,'Sinapi - Serv'!A:D,4,0)</f>
        <v>33</v>
      </c>
      <c r="G299" s="618">
        <f>E299*F299</f>
        <v>0.33</v>
      </c>
      <c r="H299" s="1012"/>
    </row>
    <row r="300" spans="1:8" x14ac:dyDescent="0.2">
      <c r="A300" s="632">
        <v>39997</v>
      </c>
      <c r="B300" s="633" t="s">
        <v>211</v>
      </c>
      <c r="C300" s="638" t="s">
        <v>19250</v>
      </c>
      <c r="D300" s="633" t="s">
        <v>18978</v>
      </c>
      <c r="E300" s="635">
        <v>1</v>
      </c>
      <c r="F300" s="636">
        <f>VLOOKUP($A300,'Sinapi - Insumos'!A:D,4,0)</f>
        <v>0.4</v>
      </c>
      <c r="G300" s="636">
        <f>E300*F300</f>
        <v>0.4</v>
      </c>
      <c r="H300" s="1012"/>
    </row>
    <row r="301" spans="1:8" ht="13.5" thickBot="1" x14ac:dyDescent="0.25">
      <c r="A301" s="632"/>
      <c r="B301" s="633"/>
      <c r="C301" s="638"/>
      <c r="D301" s="633"/>
      <c r="E301" s="635"/>
      <c r="F301" s="636"/>
      <c r="G301" s="636"/>
      <c r="H301" s="1013"/>
    </row>
    <row r="302" spans="1:8" ht="13.5" thickTop="1" x14ac:dyDescent="0.2">
      <c r="A302" s="603"/>
      <c r="B302" s="603"/>
      <c r="C302" s="604"/>
      <c r="D302" s="603"/>
      <c r="E302" s="603"/>
      <c r="F302" s="603"/>
      <c r="G302" s="603"/>
      <c r="H302" s="1011"/>
    </row>
    <row r="303" spans="1:8" ht="15" x14ac:dyDescent="0.2">
      <c r="A303" s="605" t="s">
        <v>18896</v>
      </c>
      <c r="B303" s="606" t="s">
        <v>18934</v>
      </c>
      <c r="C303" s="606" t="s">
        <v>38</v>
      </c>
      <c r="D303" s="606" t="s">
        <v>18898</v>
      </c>
      <c r="E303" s="606" t="s">
        <v>18899</v>
      </c>
      <c r="F303" s="606" t="s">
        <v>18900</v>
      </c>
      <c r="G303" s="606" t="s">
        <v>18901</v>
      </c>
      <c r="H303" s="1012"/>
    </row>
    <row r="304" spans="1:8" ht="25.5" x14ac:dyDescent="0.2">
      <c r="A304" s="665" t="s">
        <v>17756</v>
      </c>
      <c r="B304" s="666" t="s">
        <v>202</v>
      </c>
      <c r="C304" s="609" t="s">
        <v>18972</v>
      </c>
      <c r="D304" s="608" t="s">
        <v>13</v>
      </c>
      <c r="E304" s="610">
        <v>1</v>
      </c>
      <c r="F304" s="611"/>
      <c r="G304" s="611">
        <f>SUM(G305:G307)</f>
        <v>3.56</v>
      </c>
      <c r="H304" s="1012"/>
    </row>
    <row r="305" spans="1:8" x14ac:dyDescent="0.2">
      <c r="A305" s="612">
        <v>88264</v>
      </c>
      <c r="B305" s="613" t="s">
        <v>211</v>
      </c>
      <c r="C305" s="614" t="s">
        <v>7565</v>
      </c>
      <c r="D305" s="615" t="s">
        <v>181</v>
      </c>
      <c r="E305" s="616">
        <v>0.01</v>
      </c>
      <c r="F305" s="617">
        <f>VLOOKUP($A305,'Sinapi - Serv'!A:D,4,0)</f>
        <v>39.94</v>
      </c>
      <c r="G305" s="618">
        <f>E305*F305</f>
        <v>0.4</v>
      </c>
      <c r="H305" s="1012"/>
    </row>
    <row r="306" spans="1:8" x14ac:dyDescent="0.2">
      <c r="A306" s="612">
        <v>88247</v>
      </c>
      <c r="B306" s="613" t="s">
        <v>211</v>
      </c>
      <c r="C306" s="614" t="s">
        <v>7353</v>
      </c>
      <c r="D306" s="615" t="s">
        <v>181</v>
      </c>
      <c r="E306" s="616">
        <v>0.01</v>
      </c>
      <c r="F306" s="617">
        <f>VLOOKUP($A306,'Sinapi - Serv'!A:D,4,0)</f>
        <v>33</v>
      </c>
      <c r="G306" s="618">
        <f>E306*F306</f>
        <v>0.33</v>
      </c>
      <c r="H306" s="1012"/>
    </row>
    <row r="307" spans="1:8" x14ac:dyDescent="0.2">
      <c r="A307" s="671" t="s">
        <v>18973</v>
      </c>
      <c r="B307" s="672" t="s">
        <v>17737</v>
      </c>
      <c r="C307" s="638" t="s">
        <v>18974</v>
      </c>
      <c r="D307" s="633" t="s">
        <v>13</v>
      </c>
      <c r="E307" s="635">
        <v>1</v>
      </c>
      <c r="F307" s="636">
        <v>2.83</v>
      </c>
      <c r="G307" s="636">
        <f>E307*F307</f>
        <v>2.83</v>
      </c>
      <c r="H307" s="1012"/>
    </row>
    <row r="308" spans="1:8" ht="13.5" thickBot="1" x14ac:dyDescent="0.25">
      <c r="A308" s="632"/>
      <c r="B308" s="633"/>
      <c r="C308" s="638"/>
      <c r="D308" s="633"/>
      <c r="E308" s="635"/>
      <c r="F308" s="636"/>
      <c r="G308" s="636"/>
      <c r="H308" s="1013"/>
    </row>
    <row r="309" spans="1:8" ht="13.5" thickTop="1" x14ac:dyDescent="0.2">
      <c r="A309" s="603"/>
      <c r="B309" s="603"/>
      <c r="C309" s="604"/>
      <c r="D309" s="603"/>
      <c r="E309" s="603"/>
      <c r="F309" s="603"/>
      <c r="G309" s="603"/>
      <c r="H309" s="1011"/>
    </row>
    <row r="310" spans="1:8" ht="15" x14ac:dyDescent="0.2">
      <c r="A310" s="605" t="s">
        <v>18896</v>
      </c>
      <c r="B310" s="606" t="s">
        <v>18934</v>
      </c>
      <c r="C310" s="606" t="s">
        <v>38</v>
      </c>
      <c r="D310" s="606" t="s">
        <v>18898</v>
      </c>
      <c r="E310" s="606" t="s">
        <v>18899</v>
      </c>
      <c r="F310" s="606" t="s">
        <v>18900</v>
      </c>
      <c r="G310" s="606" t="s">
        <v>18901</v>
      </c>
      <c r="H310" s="1012"/>
    </row>
    <row r="311" spans="1:8" ht="25.5" x14ac:dyDescent="0.2">
      <c r="A311" s="665" t="s">
        <v>379</v>
      </c>
      <c r="B311" s="666" t="s">
        <v>202</v>
      </c>
      <c r="C311" s="609" t="s">
        <v>18975</v>
      </c>
      <c r="D311" s="608" t="s">
        <v>13</v>
      </c>
      <c r="E311" s="610">
        <v>1</v>
      </c>
      <c r="F311" s="611"/>
      <c r="G311" s="611">
        <f>SUM(G312:G314)</f>
        <v>31.54</v>
      </c>
      <c r="H311" s="1012"/>
    </row>
    <row r="312" spans="1:8" x14ac:dyDescent="0.2">
      <c r="A312" s="612">
        <v>88264</v>
      </c>
      <c r="B312" s="613" t="s">
        <v>211</v>
      </c>
      <c r="C312" s="614" t="s">
        <v>7565</v>
      </c>
      <c r="D312" s="615" t="s">
        <v>181</v>
      </c>
      <c r="E312" s="616">
        <v>0.36099999999999999</v>
      </c>
      <c r="F312" s="617">
        <f>VLOOKUP($A312,'Sinapi - Serv'!A:D,4,0)</f>
        <v>39.94</v>
      </c>
      <c r="G312" s="618">
        <f>E312*F312</f>
        <v>14.42</v>
      </c>
      <c r="H312" s="1012"/>
    </row>
    <row r="313" spans="1:8" x14ac:dyDescent="0.2">
      <c r="A313" s="612">
        <v>88247</v>
      </c>
      <c r="B313" s="613" t="s">
        <v>211</v>
      </c>
      <c r="C313" s="614" t="s">
        <v>7353</v>
      </c>
      <c r="D313" s="615" t="s">
        <v>181</v>
      </c>
      <c r="E313" s="616">
        <v>0.36099999999999999</v>
      </c>
      <c r="F313" s="617">
        <f>VLOOKUP($A313,'Sinapi - Serv'!A:D,4,0)</f>
        <v>33</v>
      </c>
      <c r="G313" s="618">
        <f>E313*F313</f>
        <v>11.91</v>
      </c>
      <c r="H313" s="1012"/>
    </row>
    <row r="314" spans="1:8" ht="25.5" x14ac:dyDescent="0.2">
      <c r="A314" s="671" t="s">
        <v>19251</v>
      </c>
      <c r="B314" s="672" t="s">
        <v>18948</v>
      </c>
      <c r="C314" s="637" t="s">
        <v>15869</v>
      </c>
      <c r="D314" s="633" t="s">
        <v>13</v>
      </c>
      <c r="E314" s="635">
        <v>1</v>
      </c>
      <c r="F314" s="636">
        <f>VLOOKUP($A314,'Cotações de Mercado'!A:X,24,0)</f>
        <v>5.21</v>
      </c>
      <c r="G314" s="636">
        <f>E314*F314</f>
        <v>5.21</v>
      </c>
      <c r="H314" s="1012"/>
    </row>
    <row r="315" spans="1:8" ht="13.5" thickBot="1" x14ac:dyDescent="0.25">
      <c r="A315" s="632"/>
      <c r="B315" s="633"/>
      <c r="C315" s="638"/>
      <c r="D315" s="633"/>
      <c r="E315" s="635"/>
      <c r="F315" s="636"/>
      <c r="G315" s="636"/>
      <c r="H315" s="1013"/>
    </row>
    <row r="316" spans="1:8" ht="13.5" thickTop="1" x14ac:dyDescent="0.2">
      <c r="A316" s="603"/>
      <c r="B316" s="603"/>
      <c r="C316" s="604"/>
      <c r="D316" s="603"/>
      <c r="E316" s="603"/>
      <c r="F316" s="603"/>
      <c r="G316" s="603"/>
      <c r="H316" s="1011"/>
    </row>
    <row r="317" spans="1:8" ht="15" x14ac:dyDescent="0.2">
      <c r="A317" s="605" t="s">
        <v>18896</v>
      </c>
      <c r="B317" s="606" t="s">
        <v>18934</v>
      </c>
      <c r="C317" s="606" t="s">
        <v>38</v>
      </c>
      <c r="D317" s="606" t="s">
        <v>18898</v>
      </c>
      <c r="E317" s="606" t="s">
        <v>18899</v>
      </c>
      <c r="F317" s="606" t="s">
        <v>18900</v>
      </c>
      <c r="G317" s="606" t="s">
        <v>18901</v>
      </c>
      <c r="H317" s="1012"/>
    </row>
    <row r="318" spans="1:8" x14ac:dyDescent="0.2">
      <c r="A318" s="665" t="s">
        <v>18976</v>
      </c>
      <c r="B318" s="666" t="s">
        <v>202</v>
      </c>
      <c r="C318" s="609" t="s">
        <v>18977</v>
      </c>
      <c r="D318" s="608" t="s">
        <v>18978</v>
      </c>
      <c r="E318" s="610">
        <v>1</v>
      </c>
      <c r="F318" s="611"/>
      <c r="G318" s="611">
        <f>SUM(G319:G321)</f>
        <v>14.21</v>
      </c>
      <c r="H318" s="1012"/>
    </row>
    <row r="319" spans="1:8" x14ac:dyDescent="0.2">
      <c r="A319" s="612">
        <v>88264</v>
      </c>
      <c r="B319" s="613" t="s">
        <v>211</v>
      </c>
      <c r="C319" s="614" t="s">
        <v>7565</v>
      </c>
      <c r="D319" s="615" t="s">
        <v>181</v>
      </c>
      <c r="E319" s="644">
        <v>0.05</v>
      </c>
      <c r="F319" s="617">
        <f>VLOOKUP($A319,'Sinapi - Serv'!A:D,4,0)</f>
        <v>39.94</v>
      </c>
      <c r="G319" s="618">
        <f>E319*F319</f>
        <v>2</v>
      </c>
      <c r="H319" s="1012"/>
    </row>
    <row r="320" spans="1:8" x14ac:dyDescent="0.2">
      <c r="A320" s="612">
        <v>88247</v>
      </c>
      <c r="B320" s="613" t="s">
        <v>211</v>
      </c>
      <c r="C320" s="614" t="s">
        <v>7353</v>
      </c>
      <c r="D320" s="615" t="s">
        <v>181</v>
      </c>
      <c r="E320" s="644">
        <v>0.05</v>
      </c>
      <c r="F320" s="617">
        <f>VLOOKUP($A320,'Sinapi - Serv'!A:D,4,0)</f>
        <v>33</v>
      </c>
      <c r="G320" s="618">
        <f>E320*F320</f>
        <v>1.65</v>
      </c>
      <c r="H320" s="1012"/>
    </row>
    <row r="321" spans="1:8" x14ac:dyDescent="0.2">
      <c r="A321" s="632">
        <v>53587</v>
      </c>
      <c r="B321" s="633" t="s">
        <v>19993</v>
      </c>
      <c r="C321" s="638" t="s">
        <v>18977</v>
      </c>
      <c r="D321" s="633" t="s">
        <v>13</v>
      </c>
      <c r="E321" s="635">
        <v>1</v>
      </c>
      <c r="F321" s="636">
        <v>10.56</v>
      </c>
      <c r="G321" s="636">
        <f>E321*F321</f>
        <v>10.56</v>
      </c>
      <c r="H321" s="1012"/>
    </row>
    <row r="322" spans="1:8" ht="13.5" thickBot="1" x14ac:dyDescent="0.25">
      <c r="A322" s="632"/>
      <c r="B322" s="633"/>
      <c r="C322" s="638"/>
      <c r="D322" s="633"/>
      <c r="E322" s="635"/>
      <c r="F322" s="636"/>
      <c r="G322" s="636"/>
      <c r="H322" s="1013"/>
    </row>
    <row r="323" spans="1:8" ht="13.5" thickTop="1" x14ac:dyDescent="0.2">
      <c r="A323" s="603"/>
      <c r="B323" s="603"/>
      <c r="C323" s="604"/>
      <c r="D323" s="603"/>
      <c r="E323" s="603"/>
      <c r="F323" s="603"/>
      <c r="G323" s="603"/>
      <c r="H323" s="1011" t="s">
        <v>18979</v>
      </c>
    </row>
    <row r="324" spans="1:8" ht="15" x14ac:dyDescent="0.2">
      <c r="A324" s="605" t="s">
        <v>18896</v>
      </c>
      <c r="B324" s="606" t="s">
        <v>18934</v>
      </c>
      <c r="C324" s="606" t="s">
        <v>38</v>
      </c>
      <c r="D324" s="606" t="s">
        <v>18898</v>
      </c>
      <c r="E324" s="606" t="s">
        <v>18899</v>
      </c>
      <c r="F324" s="606" t="s">
        <v>18900</v>
      </c>
      <c r="G324" s="606" t="s">
        <v>18901</v>
      </c>
      <c r="H324" s="1012"/>
    </row>
    <row r="325" spans="1:8" x14ac:dyDescent="0.2">
      <c r="A325" s="665" t="s">
        <v>18980</v>
      </c>
      <c r="B325" s="666" t="s">
        <v>202</v>
      </c>
      <c r="C325" s="609" t="s">
        <v>18981</v>
      </c>
      <c r="D325" s="608" t="s">
        <v>18978</v>
      </c>
      <c r="E325" s="610">
        <v>1</v>
      </c>
      <c r="F325" s="611"/>
      <c r="G325" s="611">
        <f>SUM(G326:G328)</f>
        <v>3.02</v>
      </c>
      <c r="H325" s="1012"/>
    </row>
    <row r="326" spans="1:8" x14ac:dyDescent="0.2">
      <c r="A326" s="612">
        <v>88264</v>
      </c>
      <c r="B326" s="613" t="s">
        <v>211</v>
      </c>
      <c r="C326" s="614" t="s">
        <v>7565</v>
      </c>
      <c r="D326" s="615" t="s">
        <v>181</v>
      </c>
      <c r="E326" s="644">
        <v>0.02</v>
      </c>
      <c r="F326" s="617">
        <f>VLOOKUP($A326,'Sinapi - Serv'!A:D,4,0)</f>
        <v>39.94</v>
      </c>
      <c r="G326" s="618">
        <f>E326*F326</f>
        <v>0.8</v>
      </c>
      <c r="H326" s="1012"/>
    </row>
    <row r="327" spans="1:8" x14ac:dyDescent="0.2">
      <c r="A327" s="612">
        <v>88247</v>
      </c>
      <c r="B327" s="613" t="s">
        <v>211</v>
      </c>
      <c r="C327" s="614" t="s">
        <v>7353</v>
      </c>
      <c r="D327" s="615" t="s">
        <v>181</v>
      </c>
      <c r="E327" s="644">
        <v>0.01</v>
      </c>
      <c r="F327" s="617">
        <f>VLOOKUP($A327,'Sinapi - Serv'!A:D,4,0)</f>
        <v>33</v>
      </c>
      <c r="G327" s="618">
        <f>E327*F327</f>
        <v>0.33</v>
      </c>
      <c r="H327" s="1012"/>
    </row>
    <row r="328" spans="1:8" x14ac:dyDescent="0.2">
      <c r="A328" s="632">
        <v>39212</v>
      </c>
      <c r="B328" s="633" t="s">
        <v>211</v>
      </c>
      <c r="C328" s="638" t="s">
        <v>19253</v>
      </c>
      <c r="D328" s="633" t="s">
        <v>18978</v>
      </c>
      <c r="E328" s="635">
        <v>1</v>
      </c>
      <c r="F328" s="636">
        <f>VLOOKUP($A328,'Sinapi - Insumos'!A:D,4,0)</f>
        <v>1.89</v>
      </c>
      <c r="G328" s="636">
        <f>E328*F328</f>
        <v>1.89</v>
      </c>
      <c r="H328" s="1012"/>
    </row>
    <row r="329" spans="1:8" ht="13.5" thickBot="1" x14ac:dyDescent="0.25">
      <c r="A329" s="632"/>
      <c r="B329" s="633"/>
      <c r="C329" s="638"/>
      <c r="D329" s="633"/>
      <c r="E329" s="635"/>
      <c r="F329" s="636"/>
      <c r="G329" s="636"/>
      <c r="H329" s="1013"/>
    </row>
    <row r="330" spans="1:8" ht="13.5" thickTop="1" x14ac:dyDescent="0.2">
      <c r="A330" s="603"/>
      <c r="B330" s="603"/>
      <c r="C330" s="604"/>
      <c r="D330" s="603"/>
      <c r="E330" s="603"/>
      <c r="F330" s="603"/>
      <c r="G330" s="603"/>
      <c r="H330" s="1011" t="s">
        <v>18982</v>
      </c>
    </row>
    <row r="331" spans="1:8" ht="15" x14ac:dyDescent="0.2">
      <c r="A331" s="605" t="s">
        <v>18896</v>
      </c>
      <c r="B331" s="606" t="s">
        <v>18934</v>
      </c>
      <c r="C331" s="606" t="s">
        <v>38</v>
      </c>
      <c r="D331" s="606" t="s">
        <v>18898</v>
      </c>
      <c r="E331" s="606" t="s">
        <v>18899</v>
      </c>
      <c r="F331" s="606" t="s">
        <v>18900</v>
      </c>
      <c r="G331" s="606" t="s">
        <v>18901</v>
      </c>
      <c r="H331" s="1012"/>
    </row>
    <row r="332" spans="1:8" x14ac:dyDescent="0.2">
      <c r="A332" s="665" t="s">
        <v>18983</v>
      </c>
      <c r="B332" s="666" t="s">
        <v>202</v>
      </c>
      <c r="C332" s="609" t="s">
        <v>18984</v>
      </c>
      <c r="D332" s="608" t="s">
        <v>18978</v>
      </c>
      <c r="E332" s="610">
        <v>1</v>
      </c>
      <c r="F332" s="611"/>
      <c r="G332" s="611">
        <f>SUM(G333:G335)</f>
        <v>17.62</v>
      </c>
      <c r="H332" s="1012"/>
    </row>
    <row r="333" spans="1:8" x14ac:dyDescent="0.2">
      <c r="A333" s="612">
        <v>88264</v>
      </c>
      <c r="B333" s="613" t="s">
        <v>211</v>
      </c>
      <c r="C333" s="614" t="s">
        <v>7565</v>
      </c>
      <c r="D333" s="615" t="s">
        <v>181</v>
      </c>
      <c r="E333" s="644">
        <v>0.21199999999999999</v>
      </c>
      <c r="F333" s="617">
        <f>VLOOKUP($A333,'Sinapi - Serv'!A:D,4,0)</f>
        <v>39.94</v>
      </c>
      <c r="G333" s="618">
        <f>E333*F333</f>
        <v>8.4700000000000006</v>
      </c>
      <c r="H333" s="1012"/>
    </row>
    <row r="334" spans="1:8" x14ac:dyDescent="0.2">
      <c r="A334" s="612">
        <v>88247</v>
      </c>
      <c r="B334" s="613" t="s">
        <v>211</v>
      </c>
      <c r="C334" s="614" t="s">
        <v>7353</v>
      </c>
      <c r="D334" s="615" t="s">
        <v>181</v>
      </c>
      <c r="E334" s="644">
        <v>0.21199999999999999</v>
      </c>
      <c r="F334" s="617">
        <f>VLOOKUP($A334,'Sinapi - Serv'!A:D,4,0)</f>
        <v>33</v>
      </c>
      <c r="G334" s="618">
        <f>E334*F334</f>
        <v>7</v>
      </c>
      <c r="H334" s="1012"/>
    </row>
    <row r="335" spans="1:8" x14ac:dyDescent="0.2">
      <c r="A335" s="632">
        <v>39178</v>
      </c>
      <c r="B335" s="633" t="s">
        <v>211</v>
      </c>
      <c r="C335" s="638" t="s">
        <v>19254</v>
      </c>
      <c r="D335" s="633" t="s">
        <v>18978</v>
      </c>
      <c r="E335" s="635">
        <v>1</v>
      </c>
      <c r="F335" s="636">
        <f>VLOOKUP($A335,'Sinapi - Insumos'!A:D,4,0)</f>
        <v>2.15</v>
      </c>
      <c r="G335" s="636">
        <f>E335*F335</f>
        <v>2.15</v>
      </c>
      <c r="H335" s="1012"/>
    </row>
    <row r="336" spans="1:8" ht="13.5" thickBot="1" x14ac:dyDescent="0.25">
      <c r="A336" s="632"/>
      <c r="B336" s="633"/>
      <c r="C336" s="638"/>
      <c r="D336" s="633"/>
      <c r="E336" s="635"/>
      <c r="F336" s="636"/>
      <c r="G336" s="636"/>
      <c r="H336" s="1013"/>
    </row>
    <row r="337" spans="1:8" ht="13.5" thickTop="1" x14ac:dyDescent="0.2">
      <c r="A337" s="603"/>
      <c r="B337" s="603"/>
      <c r="C337" s="619"/>
      <c r="D337" s="603"/>
      <c r="E337" s="603"/>
      <c r="F337" s="603"/>
      <c r="G337" s="603"/>
      <c r="H337" s="1017" t="s">
        <v>18985</v>
      </c>
    </row>
    <row r="338" spans="1:8" ht="15" x14ac:dyDescent="0.2">
      <c r="A338" s="605" t="s">
        <v>18896</v>
      </c>
      <c r="B338" s="606" t="s">
        <v>18934</v>
      </c>
      <c r="C338" s="620" t="s">
        <v>38</v>
      </c>
      <c r="D338" s="606" t="s">
        <v>18898</v>
      </c>
      <c r="E338" s="606" t="s">
        <v>18899</v>
      </c>
      <c r="F338" s="606" t="s">
        <v>18900</v>
      </c>
      <c r="G338" s="606" t="s">
        <v>18901</v>
      </c>
      <c r="H338" s="1018"/>
    </row>
    <row r="339" spans="1:8" ht="38.25" x14ac:dyDescent="0.2">
      <c r="A339" s="665" t="s">
        <v>15926</v>
      </c>
      <c r="B339" s="666" t="s">
        <v>202</v>
      </c>
      <c r="C339" s="675" t="s">
        <v>15927</v>
      </c>
      <c r="D339" s="608" t="s">
        <v>270</v>
      </c>
      <c r="E339" s="610">
        <v>1</v>
      </c>
      <c r="F339" s="611"/>
      <c r="G339" s="611">
        <f>G340+G341</f>
        <v>33.200000000000003</v>
      </c>
      <c r="H339" s="1018"/>
    </row>
    <row r="340" spans="1:8" x14ac:dyDescent="0.2">
      <c r="A340" s="658">
        <v>88316</v>
      </c>
      <c r="B340" s="613" t="s">
        <v>211</v>
      </c>
      <c r="C340" s="614" t="s">
        <v>7641</v>
      </c>
      <c r="D340" s="615" t="s">
        <v>181</v>
      </c>
      <c r="E340" s="644">
        <v>0.57999999999999996</v>
      </c>
      <c r="F340" s="617">
        <f>VLOOKUP($A340,'Sinapi - Serv'!A:D,4,0)</f>
        <v>31.39</v>
      </c>
      <c r="G340" s="618">
        <f>E340*F340</f>
        <v>18.21</v>
      </c>
      <c r="H340" s="1018"/>
    </row>
    <row r="341" spans="1:8" ht="38.25" x14ac:dyDescent="0.2">
      <c r="A341" s="632">
        <v>39248</v>
      </c>
      <c r="B341" s="633" t="s">
        <v>211</v>
      </c>
      <c r="C341" s="638" t="s">
        <v>19255</v>
      </c>
      <c r="D341" s="633" t="s">
        <v>19382</v>
      </c>
      <c r="E341" s="635">
        <v>1</v>
      </c>
      <c r="F341" s="636">
        <f>VLOOKUP($A341,'Sinapi - Insumos'!A:D,4,0)</f>
        <v>14.99</v>
      </c>
      <c r="G341" s="636">
        <f>E341*F341</f>
        <v>14.99</v>
      </c>
      <c r="H341" s="1018"/>
    </row>
    <row r="342" spans="1:8" ht="13.5" thickBot="1" x14ac:dyDescent="0.25">
      <c r="A342" s="598"/>
      <c r="B342" s="598"/>
      <c r="C342" s="676"/>
      <c r="D342" s="598"/>
      <c r="E342" s="598"/>
      <c r="F342" s="598"/>
      <c r="G342" s="598"/>
      <c r="H342" s="1018"/>
    </row>
    <row r="343" spans="1:8" ht="13.5" thickTop="1" x14ac:dyDescent="0.2">
      <c r="A343" s="647"/>
      <c r="B343" s="647"/>
      <c r="C343" s="648"/>
      <c r="D343" s="647"/>
      <c r="E343" s="647"/>
      <c r="F343" s="647"/>
      <c r="G343" s="647"/>
      <c r="H343" s="1017"/>
    </row>
    <row r="344" spans="1:8" ht="15" x14ac:dyDescent="0.2">
      <c r="A344" s="649" t="s">
        <v>18896</v>
      </c>
      <c r="B344" s="650" t="s">
        <v>18934</v>
      </c>
      <c r="C344" s="650" t="s">
        <v>38</v>
      </c>
      <c r="D344" s="650" t="s">
        <v>18898</v>
      </c>
      <c r="E344" s="650" t="s">
        <v>18899</v>
      </c>
      <c r="F344" s="650" t="s">
        <v>18900</v>
      </c>
      <c r="G344" s="650" t="s">
        <v>18901</v>
      </c>
      <c r="H344" s="1018"/>
    </row>
    <row r="345" spans="1:8" ht="38.25" x14ac:dyDescent="0.2">
      <c r="A345" s="665" t="s">
        <v>18986</v>
      </c>
      <c r="B345" s="666" t="s">
        <v>202</v>
      </c>
      <c r="C345" s="609" t="s">
        <v>18987</v>
      </c>
      <c r="D345" s="608" t="s">
        <v>13</v>
      </c>
      <c r="E345" s="610">
        <v>1</v>
      </c>
      <c r="F345" s="611"/>
      <c r="G345" s="611">
        <f>SUM(G346:G347)</f>
        <v>41.43</v>
      </c>
      <c r="H345" s="1018"/>
    </row>
    <row r="346" spans="1:8" x14ac:dyDescent="0.2">
      <c r="A346" s="658">
        <v>88316</v>
      </c>
      <c r="B346" s="613" t="s">
        <v>211</v>
      </c>
      <c r="C346" s="614" t="s">
        <v>7641</v>
      </c>
      <c r="D346" s="615" t="s">
        <v>181</v>
      </c>
      <c r="E346" s="644">
        <v>0.9</v>
      </c>
      <c r="F346" s="617">
        <f>VLOOKUP($A346,'Sinapi - Serv'!A:D,4,0)</f>
        <v>31.39</v>
      </c>
      <c r="G346" s="618">
        <f>E346*F346</f>
        <v>28.25</v>
      </c>
      <c r="H346" s="1018"/>
    </row>
    <row r="347" spans="1:8" x14ac:dyDescent="0.2">
      <c r="A347" s="660" t="s">
        <v>18988</v>
      </c>
      <c r="B347" s="661" t="s">
        <v>18989</v>
      </c>
      <c r="C347" s="638" t="s">
        <v>18990</v>
      </c>
      <c r="D347" s="633" t="s">
        <v>270</v>
      </c>
      <c r="E347" s="635">
        <v>1</v>
      </c>
      <c r="F347" s="636">
        <v>13.18</v>
      </c>
      <c r="G347" s="662">
        <f>E347*F347</f>
        <v>13.18</v>
      </c>
      <c r="H347" s="1018"/>
    </row>
    <row r="348" spans="1:8" ht="13.5" thickBot="1" x14ac:dyDescent="0.25">
      <c r="A348" s="660"/>
      <c r="B348" s="661"/>
      <c r="C348" s="663"/>
      <c r="D348" s="661"/>
      <c r="E348" s="664"/>
      <c r="F348" s="662"/>
      <c r="G348" s="662"/>
      <c r="H348" s="1018"/>
    </row>
    <row r="349" spans="1:8" ht="13.5" thickTop="1" x14ac:dyDescent="0.2">
      <c r="A349" s="603"/>
      <c r="B349" s="603"/>
      <c r="C349" s="619"/>
      <c r="D349" s="603"/>
      <c r="E349" s="603"/>
      <c r="F349" s="603"/>
      <c r="G349" s="603"/>
      <c r="H349" s="1011"/>
    </row>
    <row r="350" spans="1:8" ht="15" x14ac:dyDescent="0.2">
      <c r="A350" s="605" t="s">
        <v>18896</v>
      </c>
      <c r="B350" s="606" t="s">
        <v>18934</v>
      </c>
      <c r="C350" s="620" t="s">
        <v>38</v>
      </c>
      <c r="D350" s="606" t="s">
        <v>18898</v>
      </c>
      <c r="E350" s="606" t="s">
        <v>18899</v>
      </c>
      <c r="F350" s="606" t="s">
        <v>18900</v>
      </c>
      <c r="G350" s="606" t="s">
        <v>18901</v>
      </c>
      <c r="H350" s="1012"/>
    </row>
    <row r="351" spans="1:8" ht="38.25" x14ac:dyDescent="0.2">
      <c r="A351" s="665" t="s">
        <v>18991</v>
      </c>
      <c r="B351" s="666" t="s">
        <v>202</v>
      </c>
      <c r="C351" s="609" t="s">
        <v>18992</v>
      </c>
      <c r="D351" s="608" t="s">
        <v>270</v>
      </c>
      <c r="E351" s="610">
        <v>1</v>
      </c>
      <c r="F351" s="611"/>
      <c r="G351" s="611">
        <f>SUM(G352:G354)</f>
        <v>20382.439999999999</v>
      </c>
      <c r="H351" s="1012"/>
    </row>
    <row r="352" spans="1:8" x14ac:dyDescent="0.2">
      <c r="A352" s="612">
        <v>88309</v>
      </c>
      <c r="B352" s="613" t="s">
        <v>211</v>
      </c>
      <c r="C352" s="614" t="s">
        <v>7633</v>
      </c>
      <c r="D352" s="615" t="s">
        <v>181</v>
      </c>
      <c r="E352" s="644">
        <v>3.51</v>
      </c>
      <c r="F352" s="617">
        <f>VLOOKUP($A352,'Sinapi - Serv'!A:D,4,0)</f>
        <v>40.1</v>
      </c>
      <c r="G352" s="618">
        <f>E352*F352</f>
        <v>140.75</v>
      </c>
      <c r="H352" s="1012"/>
    </row>
    <row r="353" spans="1:8" x14ac:dyDescent="0.2">
      <c r="A353" s="677">
        <v>88242</v>
      </c>
      <c r="B353" s="615" t="s">
        <v>211</v>
      </c>
      <c r="C353" s="614" t="s">
        <v>7337</v>
      </c>
      <c r="D353" s="615" t="s">
        <v>181</v>
      </c>
      <c r="E353" s="616">
        <v>5.4</v>
      </c>
      <c r="F353" s="617">
        <f>VLOOKUP($A353,'Sinapi - Serv'!A:D,4,0)</f>
        <v>32.47</v>
      </c>
      <c r="G353" s="618">
        <f>E353*F353</f>
        <v>175.34</v>
      </c>
      <c r="H353" s="1012"/>
    </row>
    <row r="354" spans="1:8" ht="38.25" x14ac:dyDescent="0.2">
      <c r="A354" s="632" t="s">
        <v>19256</v>
      </c>
      <c r="B354" s="672" t="s">
        <v>18948</v>
      </c>
      <c r="C354" s="638" t="s">
        <v>18992</v>
      </c>
      <c r="D354" s="633" t="s">
        <v>13</v>
      </c>
      <c r="E354" s="635">
        <v>1</v>
      </c>
      <c r="F354" s="636">
        <f>VLOOKUP($A354,'Cotações de Mercado'!A:X,24,0)</f>
        <v>20066.349999999999</v>
      </c>
      <c r="G354" s="636">
        <f>E354*F354</f>
        <v>20066.349999999999</v>
      </c>
      <c r="H354" s="1012"/>
    </row>
    <row r="355" spans="1:8" ht="13.5" thickBot="1" x14ac:dyDescent="0.25">
      <c r="A355" s="678"/>
      <c r="B355" s="678"/>
      <c r="C355" s="679"/>
      <c r="D355" s="678"/>
      <c r="E355" s="680"/>
      <c r="F355" s="681"/>
      <c r="G355" s="681"/>
      <c r="H355" s="1013"/>
    </row>
    <row r="356" spans="1:8" ht="13.5" thickTop="1" x14ac:dyDescent="0.2">
      <c r="A356" s="603"/>
      <c r="B356" s="603"/>
      <c r="C356" s="619"/>
      <c r="D356" s="603"/>
      <c r="E356" s="603"/>
      <c r="F356" s="603"/>
      <c r="G356" s="603"/>
      <c r="H356" s="1011"/>
    </row>
    <row r="357" spans="1:8" ht="15" x14ac:dyDescent="0.2">
      <c r="A357" s="605" t="s">
        <v>18896</v>
      </c>
      <c r="B357" s="606" t="s">
        <v>18934</v>
      </c>
      <c r="C357" s="620" t="s">
        <v>38</v>
      </c>
      <c r="D357" s="606" t="s">
        <v>18898</v>
      </c>
      <c r="E357" s="606" t="s">
        <v>18899</v>
      </c>
      <c r="F357" s="606" t="s">
        <v>18900</v>
      </c>
      <c r="G357" s="606" t="s">
        <v>18901</v>
      </c>
      <c r="H357" s="1012"/>
    </row>
    <row r="358" spans="1:8" ht="38.25" x14ac:dyDescent="0.2">
      <c r="A358" s="665" t="s">
        <v>18993</v>
      </c>
      <c r="B358" s="666" t="s">
        <v>202</v>
      </c>
      <c r="C358" s="609" t="s">
        <v>18994</v>
      </c>
      <c r="D358" s="608" t="s">
        <v>270</v>
      </c>
      <c r="E358" s="610">
        <v>1</v>
      </c>
      <c r="F358" s="611"/>
      <c r="G358" s="611">
        <f>SUM(G359:G361)</f>
        <v>13607.18</v>
      </c>
      <c r="H358" s="1012"/>
    </row>
    <row r="359" spans="1:8" x14ac:dyDescent="0.2">
      <c r="A359" s="612">
        <v>88309</v>
      </c>
      <c r="B359" s="613" t="s">
        <v>211</v>
      </c>
      <c r="C359" s="614" t="s">
        <v>7633</v>
      </c>
      <c r="D359" s="615" t="s">
        <v>181</v>
      </c>
      <c r="E359" s="644">
        <v>3.51</v>
      </c>
      <c r="F359" s="617">
        <f>VLOOKUP($A359,'Sinapi - Serv'!A:D,4,0)</f>
        <v>40.1</v>
      </c>
      <c r="G359" s="618">
        <f>E359*F359</f>
        <v>140.75</v>
      </c>
      <c r="H359" s="1012"/>
    </row>
    <row r="360" spans="1:8" x14ac:dyDescent="0.2">
      <c r="A360" s="677">
        <v>88242</v>
      </c>
      <c r="B360" s="615" t="s">
        <v>211</v>
      </c>
      <c r="C360" s="614" t="s">
        <v>7337</v>
      </c>
      <c r="D360" s="615" t="s">
        <v>181</v>
      </c>
      <c r="E360" s="616">
        <v>5.4</v>
      </c>
      <c r="F360" s="617">
        <f>VLOOKUP($A360,'Sinapi - Serv'!A:D,4,0)</f>
        <v>32.47</v>
      </c>
      <c r="G360" s="618">
        <f>E360*F360</f>
        <v>175.34</v>
      </c>
      <c r="H360" s="1012"/>
    </row>
    <row r="361" spans="1:8" ht="38.25" x14ac:dyDescent="0.2">
      <c r="A361" s="632" t="s">
        <v>19257</v>
      </c>
      <c r="B361" s="672" t="s">
        <v>18948</v>
      </c>
      <c r="C361" s="638" t="s">
        <v>18994</v>
      </c>
      <c r="D361" s="633" t="s">
        <v>13</v>
      </c>
      <c r="E361" s="635">
        <v>1</v>
      </c>
      <c r="F361" s="636">
        <f>VLOOKUP($A361,'Cotações de Mercado'!A:X,24,0)</f>
        <v>13291.09</v>
      </c>
      <c r="G361" s="636">
        <f>E361*F361</f>
        <v>13291.09</v>
      </c>
      <c r="H361" s="1012"/>
    </row>
    <row r="362" spans="1:8" ht="13.5" thickBot="1" x14ac:dyDescent="0.25">
      <c r="A362" s="678"/>
      <c r="B362" s="678"/>
      <c r="C362" s="679"/>
      <c r="D362" s="678"/>
      <c r="E362" s="680"/>
      <c r="F362" s="681"/>
      <c r="G362" s="681"/>
      <c r="H362" s="1013"/>
    </row>
    <row r="363" spans="1:8" ht="13.5" thickTop="1" x14ac:dyDescent="0.2">
      <c r="A363" s="603"/>
      <c r="B363" s="603"/>
      <c r="C363" s="619"/>
      <c r="D363" s="603"/>
      <c r="E363" s="603"/>
      <c r="F363" s="603"/>
      <c r="G363" s="603"/>
      <c r="H363" s="1011"/>
    </row>
    <row r="364" spans="1:8" ht="15" x14ac:dyDescent="0.2">
      <c r="A364" s="605" t="s">
        <v>18896</v>
      </c>
      <c r="B364" s="606" t="s">
        <v>18934</v>
      </c>
      <c r="C364" s="620" t="s">
        <v>38</v>
      </c>
      <c r="D364" s="606" t="s">
        <v>18898</v>
      </c>
      <c r="E364" s="606" t="s">
        <v>18899</v>
      </c>
      <c r="F364" s="606" t="s">
        <v>18900</v>
      </c>
      <c r="G364" s="606" t="s">
        <v>18901</v>
      </c>
      <c r="H364" s="1012"/>
    </row>
    <row r="365" spans="1:8" ht="38.25" x14ac:dyDescent="0.2">
      <c r="A365" s="665" t="s">
        <v>18995</v>
      </c>
      <c r="B365" s="666" t="s">
        <v>202</v>
      </c>
      <c r="C365" s="609" t="s">
        <v>18996</v>
      </c>
      <c r="D365" s="608" t="s">
        <v>270</v>
      </c>
      <c r="E365" s="610">
        <v>1</v>
      </c>
      <c r="F365" s="611"/>
      <c r="G365" s="611">
        <f>SUM(G366:G368)</f>
        <v>13607.18</v>
      </c>
      <c r="H365" s="1012"/>
    </row>
    <row r="366" spans="1:8" x14ac:dyDescent="0.2">
      <c r="A366" s="612">
        <v>88309</v>
      </c>
      <c r="B366" s="613" t="s">
        <v>211</v>
      </c>
      <c r="C366" s="614" t="s">
        <v>7633</v>
      </c>
      <c r="D366" s="615" t="s">
        <v>181</v>
      </c>
      <c r="E366" s="644">
        <v>3.51</v>
      </c>
      <c r="F366" s="617">
        <f>VLOOKUP($A366,'Sinapi - Serv'!A:D,4,0)</f>
        <v>40.1</v>
      </c>
      <c r="G366" s="618">
        <f>E366*F366</f>
        <v>140.75</v>
      </c>
      <c r="H366" s="1012"/>
    </row>
    <row r="367" spans="1:8" x14ac:dyDescent="0.2">
      <c r="A367" s="677">
        <v>88242</v>
      </c>
      <c r="B367" s="615" t="s">
        <v>211</v>
      </c>
      <c r="C367" s="614" t="s">
        <v>7337</v>
      </c>
      <c r="D367" s="615" t="s">
        <v>181</v>
      </c>
      <c r="E367" s="616">
        <v>5.4</v>
      </c>
      <c r="F367" s="617">
        <f>VLOOKUP($A367,'Sinapi - Serv'!A:D,4,0)</f>
        <v>32.47</v>
      </c>
      <c r="G367" s="618">
        <f>E367*F367</f>
        <v>175.34</v>
      </c>
      <c r="H367" s="1012"/>
    </row>
    <row r="368" spans="1:8" ht="38.25" x14ac:dyDescent="0.2">
      <c r="A368" s="632" t="s">
        <v>19258</v>
      </c>
      <c r="B368" s="672" t="s">
        <v>18948</v>
      </c>
      <c r="C368" s="638" t="s">
        <v>18996</v>
      </c>
      <c r="D368" s="633" t="s">
        <v>13</v>
      </c>
      <c r="E368" s="635">
        <v>1</v>
      </c>
      <c r="F368" s="636">
        <f>VLOOKUP($A368,'Cotações de Mercado'!A:X,24,0)</f>
        <v>13291.09</v>
      </c>
      <c r="G368" s="636">
        <f>E368*F368</f>
        <v>13291.09</v>
      </c>
      <c r="H368" s="1012"/>
    </row>
    <row r="369" spans="1:8" ht="13.5" thickBot="1" x14ac:dyDescent="0.25">
      <c r="A369" s="632"/>
      <c r="B369" s="633"/>
      <c r="C369" s="638"/>
      <c r="D369" s="633"/>
      <c r="E369" s="635"/>
      <c r="F369" s="636"/>
      <c r="G369" s="636"/>
      <c r="H369" s="1013"/>
    </row>
    <row r="370" spans="1:8" ht="13.5" thickTop="1" x14ac:dyDescent="0.2">
      <c r="A370" s="647"/>
      <c r="B370" s="647"/>
      <c r="C370" s="648"/>
      <c r="D370" s="647"/>
      <c r="E370" s="647"/>
      <c r="F370" s="647"/>
      <c r="G370" s="647"/>
      <c r="H370" s="1011"/>
    </row>
    <row r="371" spans="1:8" ht="15" x14ac:dyDescent="0.2">
      <c r="A371" s="649" t="s">
        <v>18896</v>
      </c>
      <c r="B371" s="650" t="s">
        <v>18934</v>
      </c>
      <c r="C371" s="650" t="s">
        <v>38</v>
      </c>
      <c r="D371" s="650" t="s">
        <v>18898</v>
      </c>
      <c r="E371" s="650" t="s">
        <v>18899</v>
      </c>
      <c r="F371" s="650" t="s">
        <v>18900</v>
      </c>
      <c r="G371" s="650" t="s">
        <v>18901</v>
      </c>
      <c r="H371" s="1012"/>
    </row>
    <row r="372" spans="1:8" ht="89.25" x14ac:dyDescent="0.2">
      <c r="A372" s="665" t="s">
        <v>18997</v>
      </c>
      <c r="B372" s="666" t="s">
        <v>202</v>
      </c>
      <c r="C372" s="675" t="s">
        <v>18998</v>
      </c>
      <c r="D372" s="608" t="s">
        <v>13</v>
      </c>
      <c r="E372" s="610">
        <v>1</v>
      </c>
      <c r="F372" s="611"/>
      <c r="G372" s="611">
        <f>SUM(G373:G375)</f>
        <v>320.17</v>
      </c>
      <c r="H372" s="1012"/>
    </row>
    <row r="373" spans="1:8" x14ac:dyDescent="0.2">
      <c r="A373" s="612">
        <v>88264</v>
      </c>
      <c r="B373" s="613" t="s">
        <v>211</v>
      </c>
      <c r="C373" s="614" t="s">
        <v>7565</v>
      </c>
      <c r="D373" s="615" t="s">
        <v>181</v>
      </c>
      <c r="E373" s="644">
        <v>0.219</v>
      </c>
      <c r="F373" s="617">
        <f>VLOOKUP($A373,'Sinapi - Serv'!A:D,4,0)</f>
        <v>39.94</v>
      </c>
      <c r="G373" s="618">
        <f>E373*F373</f>
        <v>8.75</v>
      </c>
      <c r="H373" s="1012"/>
    </row>
    <row r="374" spans="1:8" x14ac:dyDescent="0.2">
      <c r="A374" s="612">
        <v>88247</v>
      </c>
      <c r="B374" s="613" t="s">
        <v>211</v>
      </c>
      <c r="C374" s="614" t="s">
        <v>7353</v>
      </c>
      <c r="D374" s="615" t="s">
        <v>181</v>
      </c>
      <c r="E374" s="644">
        <v>0.219</v>
      </c>
      <c r="F374" s="617">
        <f>VLOOKUP($A374,'Sinapi - Serv'!A:D,4,0)</f>
        <v>33</v>
      </c>
      <c r="G374" s="618">
        <f>E374*F374</f>
        <v>7.23</v>
      </c>
      <c r="H374" s="1012"/>
    </row>
    <row r="375" spans="1:8" x14ac:dyDescent="0.2">
      <c r="A375" s="660" t="s">
        <v>18999</v>
      </c>
      <c r="B375" s="672" t="s">
        <v>238</v>
      </c>
      <c r="C375" s="638" t="s">
        <v>19000</v>
      </c>
      <c r="D375" s="633" t="s">
        <v>270</v>
      </c>
      <c r="E375" s="635">
        <v>1</v>
      </c>
      <c r="F375" s="636">
        <v>304.19</v>
      </c>
      <c r="G375" s="662">
        <f>E375*F375</f>
        <v>304.19</v>
      </c>
      <c r="H375" s="1012"/>
    </row>
    <row r="376" spans="1:8" ht="13.5" thickBot="1" x14ac:dyDescent="0.25">
      <c r="A376" s="660"/>
      <c r="B376" s="661"/>
      <c r="C376" s="663"/>
      <c r="D376" s="661"/>
      <c r="E376" s="664"/>
      <c r="F376" s="662"/>
      <c r="G376" s="662"/>
      <c r="H376" s="1013"/>
    </row>
    <row r="377" spans="1:8" ht="13.5" thickTop="1" x14ac:dyDescent="0.2">
      <c r="A377" s="603"/>
      <c r="B377" s="603"/>
      <c r="C377" s="619"/>
      <c r="D377" s="603"/>
      <c r="E377" s="603"/>
      <c r="F377" s="603"/>
      <c r="G377" s="603"/>
      <c r="H377" s="1011"/>
    </row>
    <row r="378" spans="1:8" ht="15" x14ac:dyDescent="0.2">
      <c r="A378" s="605" t="s">
        <v>18896</v>
      </c>
      <c r="B378" s="606" t="s">
        <v>18934</v>
      </c>
      <c r="C378" s="620" t="s">
        <v>38</v>
      </c>
      <c r="D378" s="606" t="s">
        <v>18898</v>
      </c>
      <c r="E378" s="606" t="s">
        <v>18899</v>
      </c>
      <c r="F378" s="606" t="s">
        <v>18900</v>
      </c>
      <c r="G378" s="606" t="s">
        <v>18901</v>
      </c>
      <c r="H378" s="1012"/>
    </row>
    <row r="379" spans="1:8" ht="38.25" x14ac:dyDescent="0.2">
      <c r="A379" s="665" t="s">
        <v>15973</v>
      </c>
      <c r="B379" s="666" t="s">
        <v>202</v>
      </c>
      <c r="C379" s="675" t="s">
        <v>19001</v>
      </c>
      <c r="D379" s="608" t="s">
        <v>13</v>
      </c>
      <c r="E379" s="610">
        <v>1</v>
      </c>
      <c r="F379" s="611"/>
      <c r="G379" s="611">
        <f>G380+G381+G382</f>
        <v>411.4</v>
      </c>
      <c r="H379" s="1012"/>
    </row>
    <row r="380" spans="1:8" x14ac:dyDescent="0.2">
      <c r="A380" s="612">
        <v>88264</v>
      </c>
      <c r="B380" s="613" t="s">
        <v>211</v>
      </c>
      <c r="C380" s="614" t="s">
        <v>7565</v>
      </c>
      <c r="D380" s="615" t="s">
        <v>181</v>
      </c>
      <c r="E380" s="644">
        <v>2.7639999999999998</v>
      </c>
      <c r="F380" s="617">
        <f>VLOOKUP($A380,'Sinapi - Serv'!A:D,4,0)</f>
        <v>39.94</v>
      </c>
      <c r="G380" s="618">
        <f>E380*F380</f>
        <v>110.39</v>
      </c>
      <c r="H380" s="1012"/>
    </row>
    <row r="381" spans="1:8" x14ac:dyDescent="0.2">
      <c r="A381" s="612">
        <v>88247</v>
      </c>
      <c r="B381" s="613" t="s">
        <v>211</v>
      </c>
      <c r="C381" s="614" t="s">
        <v>7353</v>
      </c>
      <c r="D381" s="615" t="s">
        <v>181</v>
      </c>
      <c r="E381" s="644">
        <v>2.7639999999999998</v>
      </c>
      <c r="F381" s="617">
        <f>VLOOKUP($A381,'Sinapi - Serv'!A:D,4,0)</f>
        <v>33</v>
      </c>
      <c r="G381" s="618">
        <f>E381*F381</f>
        <v>91.21</v>
      </c>
      <c r="H381" s="1012"/>
    </row>
    <row r="382" spans="1:8" ht="15" x14ac:dyDescent="0.2">
      <c r="A382" s="671" t="s">
        <v>19002</v>
      </c>
      <c r="B382" s="632" t="s">
        <v>238</v>
      </c>
      <c r="C382" s="682" t="s">
        <v>19003</v>
      </c>
      <c r="D382" s="633" t="s">
        <v>13</v>
      </c>
      <c r="E382" s="635">
        <v>1</v>
      </c>
      <c r="F382" s="636">
        <v>209.8</v>
      </c>
      <c r="G382" s="636">
        <f>E382*F382</f>
        <v>209.8</v>
      </c>
      <c r="H382" s="1012"/>
    </row>
    <row r="383" spans="1:8" ht="13.5" thickBot="1" x14ac:dyDescent="0.25">
      <c r="A383" s="632"/>
      <c r="B383" s="633"/>
      <c r="C383" s="637"/>
      <c r="D383" s="633"/>
      <c r="E383" s="635"/>
      <c r="F383" s="636"/>
      <c r="G383" s="636"/>
      <c r="H383" s="1013"/>
    </row>
    <row r="384" spans="1:8" ht="13.5" thickTop="1" x14ac:dyDescent="0.2">
      <c r="A384" s="603"/>
      <c r="B384" s="603"/>
      <c r="C384" s="619"/>
      <c r="D384" s="603"/>
      <c r="E384" s="603"/>
      <c r="F384" s="603"/>
      <c r="G384" s="603"/>
      <c r="H384" s="1011" t="s">
        <v>19004</v>
      </c>
    </row>
    <row r="385" spans="1:8" ht="15" x14ac:dyDescent="0.2">
      <c r="A385" s="605" t="s">
        <v>18896</v>
      </c>
      <c r="B385" s="606" t="s">
        <v>18934</v>
      </c>
      <c r="C385" s="620" t="s">
        <v>38</v>
      </c>
      <c r="D385" s="606" t="s">
        <v>18898</v>
      </c>
      <c r="E385" s="606" t="s">
        <v>18899</v>
      </c>
      <c r="F385" s="606" t="s">
        <v>18900</v>
      </c>
      <c r="G385" s="606" t="s">
        <v>18901</v>
      </c>
      <c r="H385" s="1012"/>
    </row>
    <row r="386" spans="1:8" ht="38.25" x14ac:dyDescent="0.2">
      <c r="A386" s="665" t="s">
        <v>15975</v>
      </c>
      <c r="B386" s="666" t="s">
        <v>202</v>
      </c>
      <c r="C386" s="675" t="s">
        <v>19005</v>
      </c>
      <c r="D386" s="608" t="s">
        <v>13</v>
      </c>
      <c r="E386" s="610">
        <v>1</v>
      </c>
      <c r="F386" s="611"/>
      <c r="G386" s="611">
        <f>SUM(G387:G389)</f>
        <v>1188.5999999999999</v>
      </c>
      <c r="H386" s="1012"/>
    </row>
    <row r="387" spans="1:8" x14ac:dyDescent="0.2">
      <c r="A387" s="612">
        <v>88264</v>
      </c>
      <c r="B387" s="613" t="s">
        <v>211</v>
      </c>
      <c r="C387" s="614" t="s">
        <v>7565</v>
      </c>
      <c r="D387" s="615" t="s">
        <v>181</v>
      </c>
      <c r="E387" s="644">
        <v>2.7639999999999998</v>
      </c>
      <c r="F387" s="617">
        <f>VLOOKUP($A387,'Sinapi - Serv'!A:D,4,0)</f>
        <v>39.94</v>
      </c>
      <c r="G387" s="618">
        <f>E387*F387</f>
        <v>110.39</v>
      </c>
      <c r="H387" s="1012"/>
    </row>
    <row r="388" spans="1:8" x14ac:dyDescent="0.2">
      <c r="A388" s="612">
        <v>88247</v>
      </c>
      <c r="B388" s="613" t="s">
        <v>211</v>
      </c>
      <c r="C388" s="614" t="s">
        <v>7353</v>
      </c>
      <c r="D388" s="615" t="s">
        <v>181</v>
      </c>
      <c r="E388" s="644">
        <v>2.7639999999999998</v>
      </c>
      <c r="F388" s="617">
        <f>VLOOKUP($A388,'Sinapi - Serv'!A:D,4,0)</f>
        <v>33</v>
      </c>
      <c r="G388" s="618">
        <f>E388*F388</f>
        <v>91.21</v>
      </c>
      <c r="H388" s="1012"/>
    </row>
    <row r="389" spans="1:8" ht="15" x14ac:dyDescent="0.2">
      <c r="A389" s="671">
        <v>3852</v>
      </c>
      <c r="B389" s="632" t="s">
        <v>417</v>
      </c>
      <c r="C389" s="682" t="s">
        <v>19006</v>
      </c>
      <c r="D389" s="633" t="s">
        <v>13</v>
      </c>
      <c r="E389" s="635">
        <v>1</v>
      </c>
      <c r="F389" s="636">
        <v>987</v>
      </c>
      <c r="G389" s="636">
        <f>E389*F389</f>
        <v>987</v>
      </c>
      <c r="H389" s="1012"/>
    </row>
    <row r="390" spans="1:8" ht="13.5" thickBot="1" x14ac:dyDescent="0.25">
      <c r="A390" s="632"/>
      <c r="B390" s="633"/>
      <c r="C390" s="637"/>
      <c r="D390" s="633"/>
      <c r="E390" s="635"/>
      <c r="F390" s="636"/>
      <c r="G390" s="636"/>
      <c r="H390" s="1013"/>
    </row>
    <row r="391" spans="1:8" ht="13.5" thickTop="1" x14ac:dyDescent="0.2">
      <c r="A391" s="647"/>
      <c r="B391" s="647"/>
      <c r="C391" s="648"/>
      <c r="D391" s="647"/>
      <c r="E391" s="647"/>
      <c r="F391" s="647"/>
      <c r="G391" s="647"/>
      <c r="H391" s="1011"/>
    </row>
    <row r="392" spans="1:8" ht="15" x14ac:dyDescent="0.2">
      <c r="A392" s="649" t="s">
        <v>18896</v>
      </c>
      <c r="B392" s="650" t="s">
        <v>18934</v>
      </c>
      <c r="C392" s="650" t="s">
        <v>38</v>
      </c>
      <c r="D392" s="650" t="s">
        <v>18898</v>
      </c>
      <c r="E392" s="650" t="s">
        <v>18899</v>
      </c>
      <c r="F392" s="650" t="s">
        <v>18900</v>
      </c>
      <c r="G392" s="650" t="s">
        <v>18901</v>
      </c>
      <c r="H392" s="1012"/>
    </row>
    <row r="393" spans="1:8" ht="38.25" x14ac:dyDescent="0.2">
      <c r="A393" s="665" t="s">
        <v>19007</v>
      </c>
      <c r="B393" s="666" t="s">
        <v>202</v>
      </c>
      <c r="C393" s="675" t="s">
        <v>19008</v>
      </c>
      <c r="D393" s="608" t="s">
        <v>13</v>
      </c>
      <c r="E393" s="610">
        <v>1</v>
      </c>
      <c r="F393" s="611"/>
      <c r="G393" s="611">
        <f>SUM(G394:G396)</f>
        <v>411.4</v>
      </c>
      <c r="H393" s="1012"/>
    </row>
    <row r="394" spans="1:8" x14ac:dyDescent="0.2">
      <c r="A394" s="612">
        <v>88264</v>
      </c>
      <c r="B394" s="613" t="s">
        <v>211</v>
      </c>
      <c r="C394" s="614" t="s">
        <v>7565</v>
      </c>
      <c r="D394" s="615" t="s">
        <v>181</v>
      </c>
      <c r="E394" s="644">
        <v>2.7639999999999998</v>
      </c>
      <c r="F394" s="617">
        <f>VLOOKUP($A394,'Sinapi - Serv'!A:D,4,0)</f>
        <v>39.94</v>
      </c>
      <c r="G394" s="618">
        <f>E394*F394</f>
        <v>110.39</v>
      </c>
      <c r="H394" s="1012"/>
    </row>
    <row r="395" spans="1:8" x14ac:dyDescent="0.2">
      <c r="A395" s="612">
        <v>88247</v>
      </c>
      <c r="B395" s="613" t="s">
        <v>211</v>
      </c>
      <c r="C395" s="614" t="s">
        <v>7353</v>
      </c>
      <c r="D395" s="615" t="s">
        <v>181</v>
      </c>
      <c r="E395" s="644">
        <v>2.7639999999999998</v>
      </c>
      <c r="F395" s="617">
        <f>VLOOKUP($A395,'Sinapi - Serv'!A:D,4,0)</f>
        <v>33</v>
      </c>
      <c r="G395" s="618">
        <f>E395*F395</f>
        <v>91.21</v>
      </c>
      <c r="H395" s="1012"/>
    </row>
    <row r="396" spans="1:8" ht="15" x14ac:dyDescent="0.2">
      <c r="A396" s="671" t="s">
        <v>19002</v>
      </c>
      <c r="B396" s="632" t="s">
        <v>238</v>
      </c>
      <c r="C396" s="682" t="s">
        <v>19003</v>
      </c>
      <c r="D396" s="633" t="s">
        <v>13</v>
      </c>
      <c r="E396" s="635">
        <v>1</v>
      </c>
      <c r="F396" s="636">
        <v>209.8</v>
      </c>
      <c r="G396" s="636">
        <f>E396*F396</f>
        <v>209.8</v>
      </c>
      <c r="H396" s="1012"/>
    </row>
    <row r="397" spans="1:8" ht="13.5" thickBot="1" x14ac:dyDescent="0.25">
      <c r="A397" s="660"/>
      <c r="B397" s="661"/>
      <c r="C397" s="663"/>
      <c r="D397" s="661"/>
      <c r="E397" s="664"/>
      <c r="F397" s="662"/>
      <c r="G397" s="662"/>
      <c r="H397" s="1013"/>
    </row>
    <row r="398" spans="1:8" ht="13.5" thickTop="1" x14ac:dyDescent="0.2">
      <c r="A398" s="647"/>
      <c r="B398" s="647"/>
      <c r="C398" s="648"/>
      <c r="D398" s="647"/>
      <c r="E398" s="647"/>
      <c r="F398" s="647"/>
      <c r="G398" s="647"/>
      <c r="H398" s="1029"/>
    </row>
    <row r="399" spans="1:8" ht="15" x14ac:dyDescent="0.2">
      <c r="A399" s="649" t="s">
        <v>18896</v>
      </c>
      <c r="B399" s="650" t="s">
        <v>18934</v>
      </c>
      <c r="C399" s="650" t="s">
        <v>38</v>
      </c>
      <c r="D399" s="650" t="s">
        <v>18898</v>
      </c>
      <c r="E399" s="650" t="s">
        <v>18899</v>
      </c>
      <c r="F399" s="650" t="s">
        <v>18900</v>
      </c>
      <c r="G399" s="650" t="s">
        <v>18901</v>
      </c>
      <c r="H399" s="1030"/>
    </row>
    <row r="400" spans="1:8" x14ac:dyDescent="0.2">
      <c r="A400" s="665" t="s">
        <v>19009</v>
      </c>
      <c r="B400" s="666" t="s">
        <v>202</v>
      </c>
      <c r="C400" s="675" t="s">
        <v>19010</v>
      </c>
      <c r="D400" s="608" t="s">
        <v>13</v>
      </c>
      <c r="E400" s="610">
        <v>1</v>
      </c>
      <c r="F400" s="611"/>
      <c r="G400" s="611">
        <f>SUM(G401:G403)</f>
        <v>13.4</v>
      </c>
      <c r="H400" s="1030"/>
    </row>
    <row r="401" spans="1:8" x14ac:dyDescent="0.2">
      <c r="A401" s="612">
        <v>88264</v>
      </c>
      <c r="B401" s="613" t="s">
        <v>211</v>
      </c>
      <c r="C401" s="614" t="s">
        <v>7565</v>
      </c>
      <c r="D401" s="615" t="s">
        <v>181</v>
      </c>
      <c r="E401" s="644">
        <v>7.0000000000000007E-2</v>
      </c>
      <c r="F401" s="617">
        <f>VLOOKUP($A401,'Sinapi - Serv'!A:D,4,0)</f>
        <v>39.94</v>
      </c>
      <c r="G401" s="618">
        <f>E401*F401</f>
        <v>2.8</v>
      </c>
      <c r="H401" s="1030"/>
    </row>
    <row r="402" spans="1:8" x14ac:dyDescent="0.2">
      <c r="A402" s="612">
        <v>88247</v>
      </c>
      <c r="B402" s="613" t="s">
        <v>211</v>
      </c>
      <c r="C402" s="614" t="s">
        <v>7353</v>
      </c>
      <c r="D402" s="615" t="s">
        <v>181</v>
      </c>
      <c r="E402" s="644">
        <v>7.0000000000000007E-2</v>
      </c>
      <c r="F402" s="617">
        <f>VLOOKUP($A402,'Sinapi - Serv'!A:D,4,0)</f>
        <v>33</v>
      </c>
      <c r="G402" s="618">
        <f>E402*F402</f>
        <v>2.31</v>
      </c>
      <c r="H402" s="1030"/>
    </row>
    <row r="403" spans="1:8" x14ac:dyDescent="0.2">
      <c r="A403" s="660">
        <v>53588</v>
      </c>
      <c r="B403" s="672" t="s">
        <v>238</v>
      </c>
      <c r="C403" s="638" t="s">
        <v>19010</v>
      </c>
      <c r="D403" s="633" t="s">
        <v>18234</v>
      </c>
      <c r="E403" s="635">
        <v>1</v>
      </c>
      <c r="F403" s="636">
        <v>8.2899999999999991</v>
      </c>
      <c r="G403" s="636">
        <f>E403*F403</f>
        <v>8.2899999999999991</v>
      </c>
      <c r="H403" s="1030"/>
    </row>
    <row r="404" spans="1:8" ht="13.5" thickBot="1" x14ac:dyDescent="0.25">
      <c r="A404" s="660"/>
      <c r="B404" s="661"/>
      <c r="C404" s="663"/>
      <c r="D404" s="661"/>
      <c r="E404" s="664"/>
      <c r="F404" s="662"/>
      <c r="G404" s="662"/>
      <c r="H404" s="1030"/>
    </row>
    <row r="405" spans="1:8" ht="13.5" thickTop="1" x14ac:dyDescent="0.2">
      <c r="A405" s="647"/>
      <c r="B405" s="647"/>
      <c r="C405" s="648"/>
      <c r="D405" s="647"/>
      <c r="E405" s="647"/>
      <c r="F405" s="647"/>
      <c r="G405" s="647"/>
      <c r="H405" s="1029"/>
    </row>
    <row r="406" spans="1:8" ht="15" x14ac:dyDescent="0.2">
      <c r="A406" s="649" t="s">
        <v>18896</v>
      </c>
      <c r="B406" s="650" t="s">
        <v>18934</v>
      </c>
      <c r="C406" s="650" t="s">
        <v>38</v>
      </c>
      <c r="D406" s="650" t="s">
        <v>18898</v>
      </c>
      <c r="E406" s="650" t="s">
        <v>18899</v>
      </c>
      <c r="F406" s="650" t="s">
        <v>18900</v>
      </c>
      <c r="G406" s="650" t="s">
        <v>18901</v>
      </c>
      <c r="H406" s="1030"/>
    </row>
    <row r="407" spans="1:8" x14ac:dyDescent="0.2">
      <c r="A407" s="665" t="s">
        <v>493</v>
      </c>
      <c r="B407" s="666" t="s">
        <v>202</v>
      </c>
      <c r="C407" s="675" t="s">
        <v>19011</v>
      </c>
      <c r="D407" s="608" t="s">
        <v>13</v>
      </c>
      <c r="E407" s="610">
        <v>1</v>
      </c>
      <c r="F407" s="611"/>
      <c r="G407" s="611">
        <f>SUM(G408:G410)</f>
        <v>2.44</v>
      </c>
      <c r="H407" s="1030"/>
    </row>
    <row r="408" spans="1:8" x14ac:dyDescent="0.2">
      <c r="A408" s="612">
        <v>88264</v>
      </c>
      <c r="B408" s="613" t="s">
        <v>211</v>
      </c>
      <c r="C408" s="614" t="s">
        <v>7565</v>
      </c>
      <c r="D408" s="615" t="s">
        <v>181</v>
      </c>
      <c r="E408" s="616">
        <v>1.2999999999999999E-2</v>
      </c>
      <c r="F408" s="617">
        <f>VLOOKUP($A408,'Sinapi - Serv'!A:D,4,0)</f>
        <v>39.94</v>
      </c>
      <c r="G408" s="618">
        <f>E408*F408</f>
        <v>0.52</v>
      </c>
      <c r="H408" s="1030"/>
    </row>
    <row r="409" spans="1:8" x14ac:dyDescent="0.2">
      <c r="A409" s="612">
        <v>88247</v>
      </c>
      <c r="B409" s="613" t="s">
        <v>211</v>
      </c>
      <c r="C409" s="614" t="s">
        <v>7353</v>
      </c>
      <c r="D409" s="615" t="s">
        <v>181</v>
      </c>
      <c r="E409" s="616">
        <v>1.2999999999999999E-2</v>
      </c>
      <c r="F409" s="617">
        <f>VLOOKUP($A409,'Sinapi - Serv'!A:D,4,0)</f>
        <v>33</v>
      </c>
      <c r="G409" s="618">
        <f>E409*F409</f>
        <v>0.43</v>
      </c>
      <c r="H409" s="1030"/>
    </row>
    <row r="410" spans="1:8" x14ac:dyDescent="0.2">
      <c r="A410" s="671" t="s">
        <v>19012</v>
      </c>
      <c r="B410" s="672" t="s">
        <v>238</v>
      </c>
      <c r="C410" s="638" t="s">
        <v>19013</v>
      </c>
      <c r="D410" s="633" t="s">
        <v>15121</v>
      </c>
      <c r="E410" s="635">
        <v>1</v>
      </c>
      <c r="F410" s="636">
        <v>1.49</v>
      </c>
      <c r="G410" s="636">
        <f>E410*F410</f>
        <v>1.49</v>
      </c>
      <c r="H410" s="1030"/>
    </row>
    <row r="411" spans="1:8" ht="13.5" thickBot="1" x14ac:dyDescent="0.25">
      <c r="A411" s="660"/>
      <c r="B411" s="661"/>
      <c r="C411" s="663"/>
      <c r="D411" s="661"/>
      <c r="E411" s="664"/>
      <c r="F411" s="662"/>
      <c r="G411" s="662"/>
      <c r="H411" s="1030"/>
    </row>
    <row r="412" spans="1:8" ht="13.5" thickTop="1" x14ac:dyDescent="0.2">
      <c r="A412" s="647"/>
      <c r="B412" s="647"/>
      <c r="C412" s="648"/>
      <c r="D412" s="647"/>
      <c r="E412" s="647"/>
      <c r="F412" s="647"/>
      <c r="G412" s="647"/>
      <c r="H412" s="1029"/>
    </row>
    <row r="413" spans="1:8" ht="15" x14ac:dyDescent="0.2">
      <c r="A413" s="649" t="s">
        <v>18896</v>
      </c>
      <c r="B413" s="650" t="s">
        <v>18934</v>
      </c>
      <c r="C413" s="650" t="s">
        <v>38</v>
      </c>
      <c r="D413" s="650" t="s">
        <v>18898</v>
      </c>
      <c r="E413" s="650" t="s">
        <v>18899</v>
      </c>
      <c r="F413" s="650" t="s">
        <v>18900</v>
      </c>
      <c r="G413" s="650" t="s">
        <v>18901</v>
      </c>
      <c r="H413" s="1030"/>
    </row>
    <row r="414" spans="1:8" x14ac:dyDescent="0.2">
      <c r="A414" s="665" t="s">
        <v>15895</v>
      </c>
      <c r="B414" s="666" t="s">
        <v>202</v>
      </c>
      <c r="C414" s="675" t="s">
        <v>19014</v>
      </c>
      <c r="D414" s="608" t="s">
        <v>13</v>
      </c>
      <c r="E414" s="610">
        <v>1</v>
      </c>
      <c r="F414" s="611"/>
      <c r="G414" s="611">
        <f>SUM(G415:G417)</f>
        <v>2.65</v>
      </c>
      <c r="H414" s="1030"/>
    </row>
    <row r="415" spans="1:8" x14ac:dyDescent="0.2">
      <c r="A415" s="612">
        <v>88264</v>
      </c>
      <c r="B415" s="613" t="s">
        <v>211</v>
      </c>
      <c r="C415" s="614" t="s">
        <v>7565</v>
      </c>
      <c r="D415" s="615" t="s">
        <v>181</v>
      </c>
      <c r="E415" s="616">
        <v>1.2999999999999999E-2</v>
      </c>
      <c r="F415" s="617">
        <f>VLOOKUP($A415,'Sinapi - Serv'!A:D,4,0)</f>
        <v>39.94</v>
      </c>
      <c r="G415" s="618">
        <f>E415*F415</f>
        <v>0.52</v>
      </c>
      <c r="H415" s="1030"/>
    </row>
    <row r="416" spans="1:8" x14ac:dyDescent="0.2">
      <c r="A416" s="612">
        <v>88247</v>
      </c>
      <c r="B416" s="613" t="s">
        <v>211</v>
      </c>
      <c r="C416" s="614" t="s">
        <v>7353</v>
      </c>
      <c r="D416" s="615" t="s">
        <v>181</v>
      </c>
      <c r="E416" s="616">
        <v>1.2999999999999999E-2</v>
      </c>
      <c r="F416" s="617">
        <f>VLOOKUP($A416,'Sinapi - Serv'!A:D,4,0)</f>
        <v>33</v>
      </c>
      <c r="G416" s="618">
        <f>E416*F416</f>
        <v>0.43</v>
      </c>
      <c r="H416" s="1030"/>
    </row>
    <row r="417" spans="1:8" x14ac:dyDescent="0.2">
      <c r="A417" s="660">
        <v>39211</v>
      </c>
      <c r="B417" s="633" t="s">
        <v>211</v>
      </c>
      <c r="C417" s="638" t="s">
        <v>19259</v>
      </c>
      <c r="D417" s="633" t="s">
        <v>18978</v>
      </c>
      <c r="E417" s="635">
        <v>1</v>
      </c>
      <c r="F417" s="636">
        <f>VLOOKUP($A417,'Sinapi - Insumos'!A:D,4,0)</f>
        <v>1.7</v>
      </c>
      <c r="G417" s="636">
        <f>E417*F417</f>
        <v>1.7</v>
      </c>
      <c r="H417" s="1030"/>
    </row>
    <row r="418" spans="1:8" ht="13.5" thickBot="1" x14ac:dyDescent="0.25">
      <c r="A418" s="660"/>
      <c r="B418" s="661"/>
      <c r="C418" s="663"/>
      <c r="D418" s="661"/>
      <c r="E418" s="664"/>
      <c r="F418" s="662"/>
      <c r="G418" s="662"/>
      <c r="H418" s="1030"/>
    </row>
    <row r="419" spans="1:8" ht="13.5" thickTop="1" x14ac:dyDescent="0.2">
      <c r="A419" s="647"/>
      <c r="B419" s="647"/>
      <c r="C419" s="648"/>
      <c r="D419" s="647"/>
      <c r="E419" s="647"/>
      <c r="F419" s="647"/>
      <c r="G419" s="647"/>
      <c r="H419" s="1029"/>
    </row>
    <row r="420" spans="1:8" ht="15" x14ac:dyDescent="0.2">
      <c r="A420" s="649" t="s">
        <v>18896</v>
      </c>
      <c r="B420" s="650" t="s">
        <v>18934</v>
      </c>
      <c r="C420" s="650" t="s">
        <v>38</v>
      </c>
      <c r="D420" s="650" t="s">
        <v>18898</v>
      </c>
      <c r="E420" s="650" t="s">
        <v>18899</v>
      </c>
      <c r="F420" s="650" t="s">
        <v>18900</v>
      </c>
      <c r="G420" s="650" t="s">
        <v>18901</v>
      </c>
      <c r="H420" s="1030"/>
    </row>
    <row r="421" spans="1:8" x14ac:dyDescent="0.2">
      <c r="A421" s="665" t="s">
        <v>17750</v>
      </c>
      <c r="B421" s="666" t="s">
        <v>202</v>
      </c>
      <c r="C421" s="675" t="s">
        <v>19015</v>
      </c>
      <c r="D421" s="608" t="s">
        <v>13</v>
      </c>
      <c r="E421" s="610">
        <v>1</v>
      </c>
      <c r="F421" s="611"/>
      <c r="G421" s="611">
        <f>SUM(G422:G424)</f>
        <v>3.21</v>
      </c>
      <c r="H421" s="1030"/>
    </row>
    <row r="422" spans="1:8" x14ac:dyDescent="0.2">
      <c r="A422" s="612">
        <v>88264</v>
      </c>
      <c r="B422" s="613" t="s">
        <v>211</v>
      </c>
      <c r="C422" s="614" t="s">
        <v>7565</v>
      </c>
      <c r="D422" s="615" t="s">
        <v>181</v>
      </c>
      <c r="E422" s="616">
        <v>1.4999999999999999E-2</v>
      </c>
      <c r="F422" s="617">
        <f>VLOOKUP($A422,'Sinapi - Serv'!A:D,4,0)</f>
        <v>39.94</v>
      </c>
      <c r="G422" s="618">
        <f>E422*F422</f>
        <v>0.6</v>
      </c>
      <c r="H422" s="1030"/>
    </row>
    <row r="423" spans="1:8" x14ac:dyDescent="0.2">
      <c r="A423" s="612">
        <v>88247</v>
      </c>
      <c r="B423" s="613" t="s">
        <v>211</v>
      </c>
      <c r="C423" s="614" t="s">
        <v>7353</v>
      </c>
      <c r="D423" s="615" t="s">
        <v>181</v>
      </c>
      <c r="E423" s="616">
        <v>1.4999999999999999E-2</v>
      </c>
      <c r="F423" s="617">
        <f>VLOOKUP($A423,'Sinapi - Serv'!A:D,4,0)</f>
        <v>33</v>
      </c>
      <c r="G423" s="618">
        <f>E423*F423</f>
        <v>0.5</v>
      </c>
      <c r="H423" s="1030"/>
    </row>
    <row r="424" spans="1:8" x14ac:dyDescent="0.2">
      <c r="A424" s="671" t="s">
        <v>19016</v>
      </c>
      <c r="B424" s="672" t="s">
        <v>238</v>
      </c>
      <c r="C424" s="638" t="s">
        <v>19017</v>
      </c>
      <c r="D424" s="633" t="s">
        <v>15121</v>
      </c>
      <c r="E424" s="635">
        <v>1</v>
      </c>
      <c r="F424" s="636">
        <v>2.11</v>
      </c>
      <c r="G424" s="636">
        <f>E424*F424</f>
        <v>2.11</v>
      </c>
      <c r="H424" s="1030"/>
    </row>
    <row r="425" spans="1:8" ht="13.5" thickBot="1" x14ac:dyDescent="0.25">
      <c r="A425" s="660"/>
      <c r="B425" s="661"/>
      <c r="C425" s="663"/>
      <c r="D425" s="661"/>
      <c r="E425" s="664"/>
      <c r="F425" s="662"/>
      <c r="G425" s="662"/>
      <c r="H425" s="1030"/>
    </row>
    <row r="426" spans="1:8" ht="13.5" thickTop="1" x14ac:dyDescent="0.2">
      <c r="A426" s="647"/>
      <c r="B426" s="647"/>
      <c r="C426" s="648"/>
      <c r="D426" s="647"/>
      <c r="E426" s="647"/>
      <c r="F426" s="647"/>
      <c r="G426" s="647"/>
      <c r="H426" s="1029"/>
    </row>
    <row r="427" spans="1:8" ht="15" x14ac:dyDescent="0.2">
      <c r="A427" s="649" t="s">
        <v>18896</v>
      </c>
      <c r="B427" s="650" t="s">
        <v>18934</v>
      </c>
      <c r="C427" s="650" t="s">
        <v>38</v>
      </c>
      <c r="D427" s="650" t="s">
        <v>18898</v>
      </c>
      <c r="E427" s="650" t="s">
        <v>18899</v>
      </c>
      <c r="F427" s="650" t="s">
        <v>18900</v>
      </c>
      <c r="G427" s="650" t="s">
        <v>18901</v>
      </c>
      <c r="H427" s="1030"/>
    </row>
    <row r="428" spans="1:8" x14ac:dyDescent="0.2">
      <c r="A428" s="665" t="s">
        <v>15893</v>
      </c>
      <c r="B428" s="666" t="s">
        <v>202</v>
      </c>
      <c r="C428" s="675" t="s">
        <v>19018</v>
      </c>
      <c r="D428" s="608" t="s">
        <v>13</v>
      </c>
      <c r="E428" s="610">
        <v>1</v>
      </c>
      <c r="F428" s="611"/>
      <c r="G428" s="611">
        <f>SUM(G429:G431)</f>
        <v>3.04</v>
      </c>
      <c r="H428" s="1030"/>
    </row>
    <row r="429" spans="1:8" x14ac:dyDescent="0.2">
      <c r="A429" s="612">
        <v>88264</v>
      </c>
      <c r="B429" s="613" t="s">
        <v>211</v>
      </c>
      <c r="C429" s="614" t="s">
        <v>7565</v>
      </c>
      <c r="D429" s="615" t="s">
        <v>181</v>
      </c>
      <c r="E429" s="616">
        <v>1.4999999999999999E-2</v>
      </c>
      <c r="F429" s="617">
        <f>VLOOKUP($A429,'Sinapi - Serv'!A:D,4,0)</f>
        <v>39.94</v>
      </c>
      <c r="G429" s="618">
        <f>E429*F429</f>
        <v>0.6</v>
      </c>
      <c r="H429" s="1030"/>
    </row>
    <row r="430" spans="1:8" x14ac:dyDescent="0.2">
      <c r="A430" s="612">
        <v>88247</v>
      </c>
      <c r="B430" s="613" t="s">
        <v>211</v>
      </c>
      <c r="C430" s="614" t="s">
        <v>7353</v>
      </c>
      <c r="D430" s="615" t="s">
        <v>181</v>
      </c>
      <c r="E430" s="616">
        <v>1.4999999999999999E-2</v>
      </c>
      <c r="F430" s="617">
        <f>VLOOKUP($A430,'Sinapi - Serv'!A:D,4,0)</f>
        <v>33</v>
      </c>
      <c r="G430" s="618">
        <f>E430*F430</f>
        <v>0.5</v>
      </c>
      <c r="H430" s="1030"/>
    </row>
    <row r="431" spans="1:8" x14ac:dyDescent="0.2">
      <c r="A431" s="660">
        <v>39177</v>
      </c>
      <c r="B431" s="633" t="s">
        <v>211</v>
      </c>
      <c r="C431" s="638" t="s">
        <v>19260</v>
      </c>
      <c r="D431" s="633" t="s">
        <v>18978</v>
      </c>
      <c r="E431" s="635">
        <v>1</v>
      </c>
      <c r="F431" s="636">
        <f>VLOOKUP($A431,'Sinapi - Insumos'!A:D,4,0)</f>
        <v>1.94</v>
      </c>
      <c r="G431" s="636">
        <f>E431*F431</f>
        <v>1.94</v>
      </c>
      <c r="H431" s="1030"/>
    </row>
    <row r="432" spans="1:8" ht="13.5" thickBot="1" x14ac:dyDescent="0.25">
      <c r="A432" s="660"/>
      <c r="B432" s="633"/>
      <c r="C432" s="638"/>
      <c r="D432" s="633"/>
      <c r="E432" s="635"/>
      <c r="F432" s="636"/>
      <c r="G432" s="636"/>
      <c r="H432" s="1030"/>
    </row>
    <row r="433" spans="1:8" ht="13.5" thickTop="1" x14ac:dyDescent="0.2">
      <c r="A433" s="647"/>
      <c r="B433" s="647"/>
      <c r="C433" s="648"/>
      <c r="D433" s="647"/>
      <c r="E433" s="647"/>
      <c r="F433" s="647"/>
      <c r="G433" s="647"/>
      <c r="H433" s="1029"/>
    </row>
    <row r="434" spans="1:8" ht="15" x14ac:dyDescent="0.2">
      <c r="A434" s="649" t="s">
        <v>18896</v>
      </c>
      <c r="B434" s="650" t="s">
        <v>18934</v>
      </c>
      <c r="C434" s="650" t="s">
        <v>38</v>
      </c>
      <c r="D434" s="650" t="s">
        <v>18898</v>
      </c>
      <c r="E434" s="650" t="s">
        <v>18899</v>
      </c>
      <c r="F434" s="650" t="s">
        <v>18900</v>
      </c>
      <c r="G434" s="650" t="s">
        <v>18901</v>
      </c>
      <c r="H434" s="1030"/>
    </row>
    <row r="435" spans="1:8" ht="25.5" x14ac:dyDescent="0.2">
      <c r="A435" s="665" t="s">
        <v>16447</v>
      </c>
      <c r="B435" s="666" t="s">
        <v>202</v>
      </c>
      <c r="C435" s="675" t="s">
        <v>19019</v>
      </c>
      <c r="D435" s="608" t="s">
        <v>13</v>
      </c>
      <c r="E435" s="610">
        <v>1</v>
      </c>
      <c r="F435" s="611"/>
      <c r="G435" s="611">
        <f>SUM(G436:G438)</f>
        <v>32.979999999999997</v>
      </c>
      <c r="H435" s="1030"/>
    </row>
    <row r="436" spans="1:8" x14ac:dyDescent="0.2">
      <c r="A436" s="612">
        <v>88264</v>
      </c>
      <c r="B436" s="613" t="s">
        <v>211</v>
      </c>
      <c r="C436" s="614" t="s">
        <v>7565</v>
      </c>
      <c r="D436" s="615" t="s">
        <v>181</v>
      </c>
      <c r="E436" s="644">
        <v>0.23</v>
      </c>
      <c r="F436" s="617">
        <f>VLOOKUP($A436,'Sinapi - Serv'!A:D,4,0)</f>
        <v>39.94</v>
      </c>
      <c r="G436" s="618">
        <f>E436*F436</f>
        <v>9.19</v>
      </c>
      <c r="H436" s="1030"/>
    </row>
    <row r="437" spans="1:8" x14ac:dyDescent="0.2">
      <c r="A437" s="612">
        <v>88247</v>
      </c>
      <c r="B437" s="613" t="s">
        <v>211</v>
      </c>
      <c r="C437" s="614" t="s">
        <v>7353</v>
      </c>
      <c r="D437" s="615" t="s">
        <v>181</v>
      </c>
      <c r="E437" s="644">
        <v>0.23</v>
      </c>
      <c r="F437" s="617">
        <f>VLOOKUP($A437,'Sinapi - Serv'!A:D,4,0)</f>
        <v>33</v>
      </c>
      <c r="G437" s="618">
        <f>E437*F437</f>
        <v>7.59</v>
      </c>
      <c r="H437" s="1030"/>
    </row>
    <row r="438" spans="1:8" ht="25.5" x14ac:dyDescent="0.2">
      <c r="A438" s="632">
        <v>39188</v>
      </c>
      <c r="B438" s="633" t="s">
        <v>211</v>
      </c>
      <c r="C438" s="638" t="s">
        <v>19261</v>
      </c>
      <c r="D438" s="633" t="s">
        <v>18978</v>
      </c>
      <c r="E438" s="635">
        <v>1</v>
      </c>
      <c r="F438" s="636">
        <f>VLOOKUP($A438,'Sinapi - Insumos'!A:D,4,0)</f>
        <v>16.2</v>
      </c>
      <c r="G438" s="636">
        <f>E438*F438</f>
        <v>16.2</v>
      </c>
      <c r="H438" s="1030"/>
    </row>
    <row r="439" spans="1:8" ht="13.5" thickBot="1" x14ac:dyDescent="0.25">
      <c r="A439" s="660"/>
      <c r="B439" s="661"/>
      <c r="C439" s="663"/>
      <c r="D439" s="661"/>
      <c r="E439" s="664"/>
      <c r="F439" s="662"/>
      <c r="G439" s="662"/>
      <c r="H439" s="1030"/>
    </row>
    <row r="440" spans="1:8" ht="13.5" thickTop="1" x14ac:dyDescent="0.2">
      <c r="A440" s="603"/>
      <c r="B440" s="603"/>
      <c r="C440" s="604"/>
      <c r="D440" s="603"/>
      <c r="E440" s="603"/>
      <c r="F440" s="603"/>
      <c r="G440" s="603"/>
      <c r="H440" s="1011"/>
    </row>
    <row r="441" spans="1:8" ht="15" x14ac:dyDescent="0.2">
      <c r="A441" s="605" t="s">
        <v>18896</v>
      </c>
      <c r="B441" s="606" t="s">
        <v>18897</v>
      </c>
      <c r="C441" s="606" t="s">
        <v>38</v>
      </c>
      <c r="D441" s="606" t="s">
        <v>18898</v>
      </c>
      <c r="E441" s="606" t="s">
        <v>18899</v>
      </c>
      <c r="F441" s="606" t="s">
        <v>18900</v>
      </c>
      <c r="G441" s="606" t="s">
        <v>18901</v>
      </c>
      <c r="H441" s="1012"/>
    </row>
    <row r="442" spans="1:8" ht="51" x14ac:dyDescent="0.2">
      <c r="A442" s="665" t="s">
        <v>19020</v>
      </c>
      <c r="B442" s="608" t="s">
        <v>18903</v>
      </c>
      <c r="C442" s="609" t="s">
        <v>16894</v>
      </c>
      <c r="D442" s="608" t="s">
        <v>13</v>
      </c>
      <c r="E442" s="610">
        <v>1</v>
      </c>
      <c r="F442" s="611"/>
      <c r="G442" s="611">
        <f>SUM(G443:G445)</f>
        <v>182.88</v>
      </c>
      <c r="H442" s="1012"/>
    </row>
    <row r="443" spans="1:8" x14ac:dyDescent="0.2">
      <c r="A443" s="612">
        <v>88264</v>
      </c>
      <c r="B443" s="615" t="s">
        <v>211</v>
      </c>
      <c r="C443" s="614" t="s">
        <v>7565</v>
      </c>
      <c r="D443" s="615" t="s">
        <v>181</v>
      </c>
      <c r="E443" s="616">
        <v>0.5</v>
      </c>
      <c r="F443" s="617">
        <f>VLOOKUP($A443,'Sinapi - Serv'!A:D,4,0)</f>
        <v>39.94</v>
      </c>
      <c r="G443" s="617">
        <f>E443*F443</f>
        <v>19.97</v>
      </c>
      <c r="H443" s="1012"/>
    </row>
    <row r="444" spans="1:8" x14ac:dyDescent="0.2">
      <c r="A444" s="612">
        <v>88247</v>
      </c>
      <c r="B444" s="615" t="s">
        <v>211</v>
      </c>
      <c r="C444" s="614" t="s">
        <v>7353</v>
      </c>
      <c r="D444" s="615" t="s">
        <v>181</v>
      </c>
      <c r="E444" s="616">
        <v>0.5</v>
      </c>
      <c r="F444" s="617">
        <f>VLOOKUP($A444,'Sinapi - Serv'!A:D,4,0)</f>
        <v>33</v>
      </c>
      <c r="G444" s="617">
        <f>E444*F444</f>
        <v>16.5</v>
      </c>
      <c r="H444" s="1012"/>
    </row>
    <row r="445" spans="1:8" ht="51" x14ac:dyDescent="0.2">
      <c r="A445" s="632" t="s">
        <v>19262</v>
      </c>
      <c r="B445" s="633" t="s">
        <v>18948</v>
      </c>
      <c r="C445" s="683" t="s">
        <v>16894</v>
      </c>
      <c r="D445" s="633" t="s">
        <v>13</v>
      </c>
      <c r="E445" s="635">
        <v>1</v>
      </c>
      <c r="F445" s="636">
        <f>VLOOKUP($A445,'Cotações de Mercado'!A:X,24,0)</f>
        <v>146.41</v>
      </c>
      <c r="G445" s="636">
        <f>E445*F445</f>
        <v>146.41</v>
      </c>
      <c r="H445" s="1012"/>
    </row>
    <row r="446" spans="1:8" ht="13.5" thickBot="1" x14ac:dyDescent="0.25">
      <c r="A446" s="632"/>
      <c r="B446" s="633"/>
      <c r="C446" s="638"/>
      <c r="D446" s="633"/>
      <c r="E446" s="635"/>
      <c r="F446" s="636"/>
      <c r="G446" s="636"/>
      <c r="H446" s="1013"/>
    </row>
    <row r="447" spans="1:8" ht="13.5" thickTop="1" x14ac:dyDescent="0.2">
      <c r="A447" s="603"/>
      <c r="B447" s="603"/>
      <c r="C447" s="619"/>
      <c r="D447" s="603"/>
      <c r="E447" s="603"/>
      <c r="F447" s="603"/>
      <c r="G447" s="603"/>
      <c r="H447" s="1011"/>
    </row>
    <row r="448" spans="1:8" ht="15" x14ac:dyDescent="0.2">
      <c r="A448" s="605" t="s">
        <v>18896</v>
      </c>
      <c r="B448" s="606" t="s">
        <v>18897</v>
      </c>
      <c r="C448" s="620" t="s">
        <v>38</v>
      </c>
      <c r="D448" s="606" t="s">
        <v>18898</v>
      </c>
      <c r="E448" s="606" t="s">
        <v>18899</v>
      </c>
      <c r="F448" s="606" t="s">
        <v>18900</v>
      </c>
      <c r="G448" s="606" t="s">
        <v>18901</v>
      </c>
      <c r="H448" s="1012"/>
    </row>
    <row r="449" spans="1:8" ht="25.5" x14ac:dyDescent="0.2">
      <c r="A449" s="665" t="s">
        <v>15862</v>
      </c>
      <c r="B449" s="608" t="s">
        <v>18903</v>
      </c>
      <c r="C449" s="675" t="s">
        <v>15863</v>
      </c>
      <c r="D449" s="608" t="s">
        <v>13</v>
      </c>
      <c r="E449" s="610">
        <v>1</v>
      </c>
      <c r="F449" s="611"/>
      <c r="G449" s="611">
        <f>G450+G451+G452</f>
        <v>1.2</v>
      </c>
      <c r="H449" s="1012"/>
    </row>
    <row r="450" spans="1:8" x14ac:dyDescent="0.2">
      <c r="A450" s="612">
        <v>88264</v>
      </c>
      <c r="B450" s="613" t="s">
        <v>211</v>
      </c>
      <c r="C450" s="614" t="s">
        <v>7565</v>
      </c>
      <c r="D450" s="615" t="s">
        <v>181</v>
      </c>
      <c r="E450" s="644">
        <v>1.2999999999999999E-2</v>
      </c>
      <c r="F450" s="617">
        <f>VLOOKUP($A450,'Sinapi - Serv'!A:D,4,0)</f>
        <v>39.94</v>
      </c>
      <c r="G450" s="618">
        <f>E450*F450</f>
        <v>0.52</v>
      </c>
      <c r="H450" s="1012"/>
    </row>
    <row r="451" spans="1:8" x14ac:dyDescent="0.2">
      <c r="A451" s="612">
        <v>88247</v>
      </c>
      <c r="B451" s="613" t="s">
        <v>211</v>
      </c>
      <c r="C451" s="614" t="s">
        <v>7353</v>
      </c>
      <c r="D451" s="615" t="s">
        <v>181</v>
      </c>
      <c r="E451" s="644">
        <v>1.2999999999999999E-2</v>
      </c>
      <c r="F451" s="617">
        <f>VLOOKUP($A451,'Sinapi - Serv'!A:D,4,0)</f>
        <v>33</v>
      </c>
      <c r="G451" s="618">
        <f>E451*F451</f>
        <v>0.43</v>
      </c>
      <c r="H451" s="1012"/>
    </row>
    <row r="452" spans="1:8" x14ac:dyDescent="0.2">
      <c r="A452" s="632" t="s">
        <v>19021</v>
      </c>
      <c r="B452" s="633" t="s">
        <v>221</v>
      </c>
      <c r="C452" s="637" t="s">
        <v>19022</v>
      </c>
      <c r="D452" s="633" t="s">
        <v>13</v>
      </c>
      <c r="E452" s="635">
        <v>1</v>
      </c>
      <c r="F452" s="662">
        <v>0.25</v>
      </c>
      <c r="G452" s="636">
        <f>E452*F452</f>
        <v>0.25</v>
      </c>
      <c r="H452" s="1012"/>
    </row>
    <row r="453" spans="1:8" ht="13.5" thickBot="1" x14ac:dyDescent="0.25">
      <c r="A453" s="632"/>
      <c r="B453" s="633"/>
      <c r="C453" s="637"/>
      <c r="D453" s="633"/>
      <c r="E453" s="635"/>
      <c r="F453" s="636"/>
      <c r="G453" s="636"/>
      <c r="H453" s="1013"/>
    </row>
    <row r="454" spans="1:8" ht="13.5" thickTop="1" x14ac:dyDescent="0.2">
      <c r="A454" s="603"/>
      <c r="B454" s="603"/>
      <c r="C454" s="619"/>
      <c r="D454" s="603"/>
      <c r="E454" s="603"/>
      <c r="F454" s="603"/>
      <c r="G454" s="603"/>
      <c r="H454" s="1011"/>
    </row>
    <row r="455" spans="1:8" ht="15" x14ac:dyDescent="0.2">
      <c r="A455" s="605" t="s">
        <v>18896</v>
      </c>
      <c r="B455" s="606" t="s">
        <v>18897</v>
      </c>
      <c r="C455" s="620" t="s">
        <v>38</v>
      </c>
      <c r="D455" s="606" t="s">
        <v>18898</v>
      </c>
      <c r="E455" s="606" t="s">
        <v>18899</v>
      </c>
      <c r="F455" s="606" t="s">
        <v>18900</v>
      </c>
      <c r="G455" s="606" t="s">
        <v>18901</v>
      </c>
      <c r="H455" s="1012"/>
    </row>
    <row r="456" spans="1:8" ht="25.5" x14ac:dyDescent="0.2">
      <c r="A456" s="665" t="s">
        <v>16076</v>
      </c>
      <c r="B456" s="608" t="s">
        <v>18903</v>
      </c>
      <c r="C456" s="609" t="s">
        <v>16077</v>
      </c>
      <c r="D456" s="608" t="s">
        <v>13</v>
      </c>
      <c r="E456" s="610">
        <v>1</v>
      </c>
      <c r="F456" s="611"/>
      <c r="G456" s="611">
        <f>SUM(G457:G459)</f>
        <v>53.57</v>
      </c>
      <c r="H456" s="1012"/>
    </row>
    <row r="457" spans="1:8" x14ac:dyDescent="0.2">
      <c r="A457" s="612">
        <v>88264</v>
      </c>
      <c r="B457" s="613" t="s">
        <v>211</v>
      </c>
      <c r="C457" s="614" t="s">
        <v>7565</v>
      </c>
      <c r="D457" s="615" t="s">
        <v>181</v>
      </c>
      <c r="E457" s="644">
        <v>0.47799999999999998</v>
      </c>
      <c r="F457" s="617">
        <f>VLOOKUP($A457,'Sinapi - Serv'!A:D,4,0)</f>
        <v>39.94</v>
      </c>
      <c r="G457" s="618">
        <f>E457*F457</f>
        <v>19.09</v>
      </c>
      <c r="H457" s="1012"/>
    </row>
    <row r="458" spans="1:8" x14ac:dyDescent="0.2">
      <c r="A458" s="612">
        <v>88247</v>
      </c>
      <c r="B458" s="613" t="s">
        <v>211</v>
      </c>
      <c r="C458" s="614" t="s">
        <v>7353</v>
      </c>
      <c r="D458" s="615" t="s">
        <v>181</v>
      </c>
      <c r="E458" s="644">
        <v>0.47799999999999998</v>
      </c>
      <c r="F458" s="617">
        <f>VLOOKUP($A458,'Sinapi - Serv'!A:D,4,0)</f>
        <v>33</v>
      </c>
      <c r="G458" s="618">
        <f>E458*F458</f>
        <v>15.77</v>
      </c>
      <c r="H458" s="1012"/>
    </row>
    <row r="459" spans="1:8" ht="15" x14ac:dyDescent="0.2">
      <c r="A459" s="632" t="s">
        <v>19023</v>
      </c>
      <c r="B459" s="633" t="s">
        <v>238</v>
      </c>
      <c r="C459" s="682" t="s">
        <v>19024</v>
      </c>
      <c r="D459" s="633" t="s">
        <v>13</v>
      </c>
      <c r="E459" s="635">
        <v>1</v>
      </c>
      <c r="F459" s="636">
        <v>18.71</v>
      </c>
      <c r="G459" s="636">
        <f>E459*F459</f>
        <v>18.71</v>
      </c>
      <c r="H459" s="1012"/>
    </row>
    <row r="460" spans="1:8" ht="13.5" thickBot="1" x14ac:dyDescent="0.25">
      <c r="A460" s="632"/>
      <c r="B460" s="633"/>
      <c r="C460" s="638"/>
      <c r="D460" s="633"/>
      <c r="E460" s="635"/>
      <c r="F460" s="636"/>
      <c r="G460" s="636"/>
      <c r="H460" s="1013"/>
    </row>
    <row r="461" spans="1:8" ht="13.5" thickTop="1" x14ac:dyDescent="0.2">
      <c r="A461" s="603"/>
      <c r="B461" s="603"/>
      <c r="C461" s="619"/>
      <c r="D461" s="603"/>
      <c r="E461" s="603"/>
      <c r="F461" s="603"/>
      <c r="G461" s="603"/>
      <c r="H461" s="1011" t="s">
        <v>19025</v>
      </c>
    </row>
    <row r="462" spans="1:8" ht="15" x14ac:dyDescent="0.2">
      <c r="A462" s="605" t="s">
        <v>18896</v>
      </c>
      <c r="B462" s="606" t="s">
        <v>18897</v>
      </c>
      <c r="C462" s="620" t="s">
        <v>38</v>
      </c>
      <c r="D462" s="606" t="s">
        <v>18898</v>
      </c>
      <c r="E462" s="606" t="s">
        <v>18899</v>
      </c>
      <c r="F462" s="606" t="s">
        <v>18900</v>
      </c>
      <c r="G462" s="606" t="s">
        <v>18901</v>
      </c>
      <c r="H462" s="1012"/>
    </row>
    <row r="463" spans="1:8" x14ac:dyDescent="0.2">
      <c r="A463" s="665" t="s">
        <v>15897</v>
      </c>
      <c r="B463" s="608" t="s">
        <v>18903</v>
      </c>
      <c r="C463" s="609" t="s">
        <v>15898</v>
      </c>
      <c r="D463" s="608" t="s">
        <v>13</v>
      </c>
      <c r="E463" s="610">
        <v>1</v>
      </c>
      <c r="F463" s="611"/>
      <c r="G463" s="611">
        <f>SUM(G464:G466)</f>
        <v>17.62</v>
      </c>
      <c r="H463" s="1012"/>
    </row>
    <row r="464" spans="1:8" x14ac:dyDescent="0.2">
      <c r="A464" s="612">
        <v>88264</v>
      </c>
      <c r="B464" s="613" t="s">
        <v>211</v>
      </c>
      <c r="C464" s="614" t="s">
        <v>7565</v>
      </c>
      <c r="D464" s="615" t="s">
        <v>181</v>
      </c>
      <c r="E464" s="644">
        <v>0.21199999999999999</v>
      </c>
      <c r="F464" s="617">
        <f>VLOOKUP($A464,'Sinapi - Serv'!A:D,4,0)</f>
        <v>39.94</v>
      </c>
      <c r="G464" s="618">
        <f>E464*F464</f>
        <v>8.4700000000000006</v>
      </c>
      <c r="H464" s="1012"/>
    </row>
    <row r="465" spans="1:8" x14ac:dyDescent="0.2">
      <c r="A465" s="612">
        <v>88247</v>
      </c>
      <c r="B465" s="613" t="s">
        <v>211</v>
      </c>
      <c r="C465" s="614" t="s">
        <v>7353</v>
      </c>
      <c r="D465" s="615" t="s">
        <v>181</v>
      </c>
      <c r="E465" s="644">
        <v>0.21199999999999999</v>
      </c>
      <c r="F465" s="617">
        <f>VLOOKUP($A465,'Sinapi - Serv'!A:D,4,0)</f>
        <v>33</v>
      </c>
      <c r="G465" s="618">
        <f>E465*F465</f>
        <v>7</v>
      </c>
      <c r="H465" s="1012"/>
    </row>
    <row r="466" spans="1:8" x14ac:dyDescent="0.2">
      <c r="A466" s="632">
        <v>39178</v>
      </c>
      <c r="B466" s="633" t="s">
        <v>211</v>
      </c>
      <c r="C466" s="638" t="s">
        <v>19254</v>
      </c>
      <c r="D466" s="633" t="s">
        <v>18978</v>
      </c>
      <c r="E466" s="635">
        <v>1</v>
      </c>
      <c r="F466" s="636">
        <f>VLOOKUP($A466,'Sinapi - Insumos'!A:D,4,0)</f>
        <v>2.15</v>
      </c>
      <c r="G466" s="636">
        <f>E466*F466</f>
        <v>2.15</v>
      </c>
      <c r="H466" s="1012"/>
    </row>
    <row r="467" spans="1:8" ht="13.5" thickBot="1" x14ac:dyDescent="0.25">
      <c r="A467" s="632"/>
      <c r="B467" s="633"/>
      <c r="C467" s="638"/>
      <c r="D467" s="633"/>
      <c r="E467" s="635"/>
      <c r="F467" s="636"/>
      <c r="G467" s="636"/>
      <c r="H467" s="1013"/>
    </row>
    <row r="468" spans="1:8" ht="13.5" thickTop="1" x14ac:dyDescent="0.2">
      <c r="A468" s="603"/>
      <c r="B468" s="603"/>
      <c r="C468" s="619"/>
      <c r="D468" s="603"/>
      <c r="E468" s="603"/>
      <c r="F468" s="603"/>
      <c r="G468" s="603"/>
      <c r="H468" s="1011" t="s">
        <v>19026</v>
      </c>
    </row>
    <row r="469" spans="1:8" ht="15" x14ac:dyDescent="0.2">
      <c r="A469" s="605" t="s">
        <v>18896</v>
      </c>
      <c r="B469" s="606" t="s">
        <v>18897</v>
      </c>
      <c r="C469" s="620" t="s">
        <v>38</v>
      </c>
      <c r="D469" s="606" t="s">
        <v>18898</v>
      </c>
      <c r="E469" s="606" t="s">
        <v>18899</v>
      </c>
      <c r="F469" s="606" t="s">
        <v>18900</v>
      </c>
      <c r="G469" s="606" t="s">
        <v>18901</v>
      </c>
      <c r="H469" s="1012"/>
    </row>
    <row r="470" spans="1:8" x14ac:dyDescent="0.2">
      <c r="A470" s="665" t="s">
        <v>15899</v>
      </c>
      <c r="B470" s="608" t="s">
        <v>18903</v>
      </c>
      <c r="C470" s="609" t="s">
        <v>15900</v>
      </c>
      <c r="D470" s="608" t="s">
        <v>13</v>
      </c>
      <c r="E470" s="610">
        <v>1</v>
      </c>
      <c r="F470" s="611"/>
      <c r="G470" s="611">
        <f>SUM(G471:G473)</f>
        <v>3.02</v>
      </c>
      <c r="H470" s="1012"/>
    </row>
    <row r="471" spans="1:8" x14ac:dyDescent="0.2">
      <c r="A471" s="612">
        <v>88264</v>
      </c>
      <c r="B471" s="613" t="s">
        <v>211</v>
      </c>
      <c r="C471" s="614" t="s">
        <v>7565</v>
      </c>
      <c r="D471" s="615" t="s">
        <v>181</v>
      </c>
      <c r="E471" s="644">
        <v>0.02</v>
      </c>
      <c r="F471" s="617">
        <f>VLOOKUP($A471,'Sinapi - Serv'!A:D,4,0)</f>
        <v>39.94</v>
      </c>
      <c r="G471" s="618">
        <f>E471*F471</f>
        <v>0.8</v>
      </c>
      <c r="H471" s="1012"/>
    </row>
    <row r="472" spans="1:8" x14ac:dyDescent="0.2">
      <c r="A472" s="612">
        <v>88247</v>
      </c>
      <c r="B472" s="613" t="s">
        <v>211</v>
      </c>
      <c r="C472" s="614" t="s">
        <v>7353</v>
      </c>
      <c r="D472" s="615" t="s">
        <v>181</v>
      </c>
      <c r="E472" s="644">
        <v>0.01</v>
      </c>
      <c r="F472" s="617">
        <f>VLOOKUP($A472,'Sinapi - Serv'!A:D,4,0)</f>
        <v>33</v>
      </c>
      <c r="G472" s="618">
        <f>E472*F472</f>
        <v>0.33</v>
      </c>
      <c r="H472" s="1012"/>
    </row>
    <row r="473" spans="1:8" x14ac:dyDescent="0.2">
      <c r="A473" s="632">
        <v>39212</v>
      </c>
      <c r="B473" s="633" t="s">
        <v>211</v>
      </c>
      <c r="C473" s="638" t="s">
        <v>19253</v>
      </c>
      <c r="D473" s="633" t="s">
        <v>18978</v>
      </c>
      <c r="E473" s="635">
        <v>1</v>
      </c>
      <c r="F473" s="636">
        <f>VLOOKUP($A473,'Sinapi - Insumos'!A:D,4,0)</f>
        <v>1.89</v>
      </c>
      <c r="G473" s="636">
        <f>E473*F473</f>
        <v>1.89</v>
      </c>
      <c r="H473" s="1012"/>
    </row>
    <row r="474" spans="1:8" ht="13.5" thickBot="1" x14ac:dyDescent="0.25">
      <c r="A474" s="632"/>
      <c r="B474" s="633"/>
      <c r="C474" s="638"/>
      <c r="D474" s="633"/>
      <c r="E474" s="635"/>
      <c r="F474" s="636"/>
      <c r="G474" s="636"/>
      <c r="H474" s="1013"/>
    </row>
    <row r="475" spans="1:8" ht="13.5" thickTop="1" x14ac:dyDescent="0.2">
      <c r="A475" s="603"/>
      <c r="B475" s="603"/>
      <c r="C475" s="619"/>
      <c r="D475" s="603"/>
      <c r="E475" s="603"/>
      <c r="F475" s="603"/>
      <c r="G475" s="603"/>
      <c r="H475" s="1011" t="s">
        <v>19027</v>
      </c>
    </row>
    <row r="476" spans="1:8" ht="15" x14ac:dyDescent="0.2">
      <c r="A476" s="605" t="s">
        <v>18896</v>
      </c>
      <c r="B476" s="606" t="s">
        <v>18897</v>
      </c>
      <c r="C476" s="620" t="s">
        <v>38</v>
      </c>
      <c r="D476" s="606" t="s">
        <v>18898</v>
      </c>
      <c r="E476" s="606" t="s">
        <v>18899</v>
      </c>
      <c r="F476" s="606" t="s">
        <v>18900</v>
      </c>
      <c r="G476" s="606" t="s">
        <v>18901</v>
      </c>
      <c r="H476" s="1012"/>
    </row>
    <row r="477" spans="1:8" x14ac:dyDescent="0.2">
      <c r="A477" s="665" t="s">
        <v>15901</v>
      </c>
      <c r="B477" s="608" t="s">
        <v>18903</v>
      </c>
      <c r="C477" s="675" t="s">
        <v>15902</v>
      </c>
      <c r="D477" s="608" t="s">
        <v>13</v>
      </c>
      <c r="E477" s="610">
        <v>1</v>
      </c>
      <c r="F477" s="611"/>
      <c r="G477" s="630">
        <f>SUM(G478:G480)</f>
        <v>2.37</v>
      </c>
      <c r="H477" s="1012"/>
    </row>
    <row r="478" spans="1:8" x14ac:dyDescent="0.2">
      <c r="A478" s="612">
        <v>88264</v>
      </c>
      <c r="B478" s="613" t="s">
        <v>211</v>
      </c>
      <c r="C478" s="614" t="s">
        <v>7565</v>
      </c>
      <c r="D478" s="615" t="s">
        <v>181</v>
      </c>
      <c r="E478" s="644">
        <v>1.4999999999999999E-2</v>
      </c>
      <c r="F478" s="617">
        <f>VLOOKUP($A478,'Sinapi - Serv'!A:D,4,0)</f>
        <v>39.94</v>
      </c>
      <c r="G478" s="618">
        <f>E478*F478</f>
        <v>0.6</v>
      </c>
      <c r="H478" s="1012"/>
    </row>
    <row r="479" spans="1:8" x14ac:dyDescent="0.2">
      <c r="A479" s="612">
        <v>88247</v>
      </c>
      <c r="B479" s="613" t="s">
        <v>211</v>
      </c>
      <c r="C479" s="614" t="s">
        <v>7353</v>
      </c>
      <c r="D479" s="615" t="s">
        <v>181</v>
      </c>
      <c r="E479" s="644">
        <v>1.4999999999999999E-2</v>
      </c>
      <c r="F479" s="617">
        <f>VLOOKUP($A479,'Sinapi - Serv'!A:D,4,0)</f>
        <v>33</v>
      </c>
      <c r="G479" s="618">
        <f>E479*F479</f>
        <v>0.5</v>
      </c>
      <c r="H479" s="1012"/>
    </row>
    <row r="480" spans="1:8" x14ac:dyDescent="0.2">
      <c r="A480" s="632">
        <v>39176</v>
      </c>
      <c r="B480" s="633" t="s">
        <v>211</v>
      </c>
      <c r="C480" s="638" t="s">
        <v>19263</v>
      </c>
      <c r="D480" s="633" t="s">
        <v>18978</v>
      </c>
      <c r="E480" s="635">
        <v>1</v>
      </c>
      <c r="F480" s="636">
        <f>VLOOKUP($A480,'Sinapi - Insumos'!A:D,4,0)</f>
        <v>1.27</v>
      </c>
      <c r="G480" s="636">
        <f>E480*F480</f>
        <v>1.27</v>
      </c>
      <c r="H480" s="1012"/>
    </row>
    <row r="481" spans="1:8" ht="13.5" thickBot="1" x14ac:dyDescent="0.25">
      <c r="A481" s="632"/>
      <c r="B481" s="633"/>
      <c r="C481" s="637"/>
      <c r="D481" s="633"/>
      <c r="E481" s="635"/>
      <c r="F481" s="636"/>
      <c r="G481" s="636"/>
      <c r="H481" s="1013"/>
    </row>
    <row r="482" spans="1:8" ht="13.5" thickTop="1" x14ac:dyDescent="0.2">
      <c r="A482" s="603"/>
      <c r="B482" s="603"/>
      <c r="C482" s="619"/>
      <c r="D482" s="603"/>
      <c r="E482" s="603"/>
      <c r="F482" s="603"/>
      <c r="G482" s="603"/>
      <c r="H482" s="1011" t="s">
        <v>19026</v>
      </c>
    </row>
    <row r="483" spans="1:8" ht="15" x14ac:dyDescent="0.2">
      <c r="A483" s="605" t="s">
        <v>18896</v>
      </c>
      <c r="B483" s="606" t="s">
        <v>18897</v>
      </c>
      <c r="C483" s="620" t="s">
        <v>38</v>
      </c>
      <c r="D483" s="606" t="s">
        <v>18898</v>
      </c>
      <c r="E483" s="606" t="s">
        <v>18899</v>
      </c>
      <c r="F483" s="606" t="s">
        <v>18900</v>
      </c>
      <c r="G483" s="606" t="s">
        <v>18901</v>
      </c>
      <c r="H483" s="1012"/>
    </row>
    <row r="484" spans="1:8" x14ac:dyDescent="0.2">
      <c r="A484" s="665" t="s">
        <v>15903</v>
      </c>
      <c r="B484" s="608" t="s">
        <v>18903</v>
      </c>
      <c r="C484" s="675" t="s">
        <v>15904</v>
      </c>
      <c r="D484" s="608" t="s">
        <v>18978</v>
      </c>
      <c r="E484" s="610">
        <v>1</v>
      </c>
      <c r="F484" s="611"/>
      <c r="G484" s="611">
        <f>SUM(G485:G487)</f>
        <v>2.0499999999999998</v>
      </c>
      <c r="H484" s="1012"/>
    </row>
    <row r="485" spans="1:8" x14ac:dyDescent="0.2">
      <c r="A485" s="612">
        <v>88267</v>
      </c>
      <c r="B485" s="613" t="s">
        <v>211</v>
      </c>
      <c r="C485" s="614" t="s">
        <v>7567</v>
      </c>
      <c r="D485" s="615" t="s">
        <v>181</v>
      </c>
      <c r="E485" s="644">
        <v>0.02</v>
      </c>
      <c r="F485" s="617">
        <f>VLOOKUP($A485,'Sinapi - Serv'!A:D,4,0)</f>
        <v>38.590000000000003</v>
      </c>
      <c r="G485" s="618">
        <f>E485*F485</f>
        <v>0.77</v>
      </c>
      <c r="H485" s="1012"/>
    </row>
    <row r="486" spans="1:8" x14ac:dyDescent="0.2">
      <c r="A486" s="612">
        <v>88247</v>
      </c>
      <c r="B486" s="613" t="s">
        <v>211</v>
      </c>
      <c r="C486" s="614" t="s">
        <v>7353</v>
      </c>
      <c r="D486" s="615" t="s">
        <v>181</v>
      </c>
      <c r="E486" s="644">
        <v>0.01</v>
      </c>
      <c r="F486" s="617">
        <f>VLOOKUP($A486,'Sinapi - Serv'!A:D,4,0)</f>
        <v>33</v>
      </c>
      <c r="G486" s="618">
        <f>E486*F486</f>
        <v>0.33</v>
      </c>
      <c r="H486" s="1012"/>
    </row>
    <row r="487" spans="1:8" x14ac:dyDescent="0.2">
      <c r="A487" s="632">
        <v>39210</v>
      </c>
      <c r="B487" s="633" t="s">
        <v>211</v>
      </c>
      <c r="C487" s="638" t="s">
        <v>19264</v>
      </c>
      <c r="D487" s="633" t="s">
        <v>18978</v>
      </c>
      <c r="E487" s="635">
        <v>1</v>
      </c>
      <c r="F487" s="636">
        <f>VLOOKUP($A487,'Sinapi - Insumos'!A:D,4,0)</f>
        <v>0.95</v>
      </c>
      <c r="G487" s="636">
        <f>E487*F487</f>
        <v>0.95</v>
      </c>
      <c r="H487" s="1012"/>
    </row>
    <row r="488" spans="1:8" ht="13.5" thickBot="1" x14ac:dyDescent="0.25">
      <c r="A488" s="632"/>
      <c r="B488" s="633"/>
      <c r="C488" s="637"/>
      <c r="D488" s="633"/>
      <c r="E488" s="635"/>
      <c r="F488" s="636"/>
      <c r="G488" s="636"/>
      <c r="H488" s="1013"/>
    </row>
    <row r="489" spans="1:8" ht="13.5" thickTop="1" x14ac:dyDescent="0.2">
      <c r="A489" s="603"/>
      <c r="B489" s="603"/>
      <c r="C489" s="619"/>
      <c r="D489" s="603"/>
      <c r="E489" s="603"/>
      <c r="F489" s="603"/>
      <c r="G489" s="603"/>
      <c r="H489" s="1011" t="s">
        <v>19028</v>
      </c>
    </row>
    <row r="490" spans="1:8" ht="15" x14ac:dyDescent="0.2">
      <c r="A490" s="605" t="s">
        <v>18896</v>
      </c>
      <c r="B490" s="606" t="s">
        <v>18897</v>
      </c>
      <c r="C490" s="620" t="s">
        <v>38</v>
      </c>
      <c r="D490" s="606" t="s">
        <v>18898</v>
      </c>
      <c r="E490" s="606" t="s">
        <v>18899</v>
      </c>
      <c r="F490" s="606" t="s">
        <v>18900</v>
      </c>
      <c r="G490" s="606" t="s">
        <v>18901</v>
      </c>
      <c r="H490" s="1012"/>
    </row>
    <row r="491" spans="1:8" x14ac:dyDescent="0.2">
      <c r="A491" s="665" t="s">
        <v>15909</v>
      </c>
      <c r="B491" s="608" t="s">
        <v>18903</v>
      </c>
      <c r="C491" s="675" t="s">
        <v>15910</v>
      </c>
      <c r="D491" s="608" t="s">
        <v>13</v>
      </c>
      <c r="E491" s="610">
        <v>1</v>
      </c>
      <c r="F491" s="611"/>
      <c r="G491" s="611">
        <f>G492+G493+G494</f>
        <v>5.5</v>
      </c>
      <c r="H491" s="1012"/>
    </row>
    <row r="492" spans="1:8" x14ac:dyDescent="0.2">
      <c r="A492" s="612">
        <v>88264</v>
      </c>
      <c r="B492" s="613" t="s">
        <v>211</v>
      </c>
      <c r="C492" s="614" t="s">
        <v>7565</v>
      </c>
      <c r="D492" s="615" t="s">
        <v>181</v>
      </c>
      <c r="E492" s="644">
        <v>0.05</v>
      </c>
      <c r="F492" s="617">
        <f>VLOOKUP($A492,'Sinapi - Serv'!A:D,4,0)</f>
        <v>39.94</v>
      </c>
      <c r="G492" s="618">
        <f>E492*F492</f>
        <v>2</v>
      </c>
      <c r="H492" s="1012"/>
    </row>
    <row r="493" spans="1:8" x14ac:dyDescent="0.2">
      <c r="A493" s="612">
        <v>88247</v>
      </c>
      <c r="B493" s="613" t="s">
        <v>211</v>
      </c>
      <c r="C493" s="614" t="s">
        <v>7353</v>
      </c>
      <c r="D493" s="615" t="s">
        <v>181</v>
      </c>
      <c r="E493" s="644">
        <v>0.05</v>
      </c>
      <c r="F493" s="617">
        <f>VLOOKUP($A493,'Sinapi - Serv'!A:D,4,0)</f>
        <v>33</v>
      </c>
      <c r="G493" s="618">
        <f>E493*F493</f>
        <v>1.65</v>
      </c>
      <c r="H493" s="1012"/>
    </row>
    <row r="494" spans="1:8" ht="25.5" x14ac:dyDescent="0.2">
      <c r="A494" s="671">
        <v>9714</v>
      </c>
      <c r="B494" s="672" t="s">
        <v>417</v>
      </c>
      <c r="C494" s="638" t="s">
        <v>19029</v>
      </c>
      <c r="D494" s="633" t="s">
        <v>13</v>
      </c>
      <c r="E494" s="635">
        <v>1</v>
      </c>
      <c r="F494" s="636">
        <v>1.85</v>
      </c>
      <c r="G494" s="636">
        <f>E494*F494</f>
        <v>1.85</v>
      </c>
      <c r="H494" s="1012"/>
    </row>
    <row r="495" spans="1:8" ht="13.5" thickBot="1" x14ac:dyDescent="0.25">
      <c r="A495" s="632"/>
      <c r="B495" s="633"/>
      <c r="C495" s="637"/>
      <c r="D495" s="633"/>
      <c r="E495" s="635"/>
      <c r="F495" s="636"/>
      <c r="G495" s="636"/>
      <c r="H495" s="1013"/>
    </row>
    <row r="496" spans="1:8" ht="13.5" thickTop="1" x14ac:dyDescent="0.2">
      <c r="A496" s="603"/>
      <c r="B496" s="603"/>
      <c r="C496" s="619"/>
      <c r="D496" s="603"/>
      <c r="E496" s="603"/>
      <c r="F496" s="603"/>
      <c r="G496" s="603"/>
      <c r="H496" s="1011"/>
    </row>
    <row r="497" spans="1:8" ht="15" x14ac:dyDescent="0.2">
      <c r="A497" s="605" t="s">
        <v>18896</v>
      </c>
      <c r="B497" s="606" t="s">
        <v>18897</v>
      </c>
      <c r="C497" s="620" t="s">
        <v>38</v>
      </c>
      <c r="D497" s="606" t="s">
        <v>18898</v>
      </c>
      <c r="E497" s="606" t="s">
        <v>18899</v>
      </c>
      <c r="F497" s="606" t="s">
        <v>18900</v>
      </c>
      <c r="G497" s="606" t="s">
        <v>18901</v>
      </c>
      <c r="H497" s="1012"/>
    </row>
    <row r="498" spans="1:8" ht="38.25" x14ac:dyDescent="0.2">
      <c r="A498" s="665" t="s">
        <v>15932</v>
      </c>
      <c r="B498" s="608" t="s">
        <v>18903</v>
      </c>
      <c r="C498" s="675" t="s">
        <v>19030</v>
      </c>
      <c r="D498" s="608" t="s">
        <v>270</v>
      </c>
      <c r="E498" s="610">
        <v>1</v>
      </c>
      <c r="F498" s="611"/>
      <c r="G498" s="611">
        <f>SUM(G499:G501)</f>
        <v>37905.980000000003</v>
      </c>
      <c r="H498" s="1012"/>
    </row>
    <row r="499" spans="1:8" x14ac:dyDescent="0.2">
      <c r="A499" s="612">
        <v>88309</v>
      </c>
      <c r="B499" s="613" t="s">
        <v>211</v>
      </c>
      <c r="C499" s="614" t="s">
        <v>7633</v>
      </c>
      <c r="D499" s="615" t="s">
        <v>181</v>
      </c>
      <c r="E499" s="644">
        <v>3.51</v>
      </c>
      <c r="F499" s="617">
        <f>VLOOKUP($A499,'Sinapi - Serv'!A:D,4,0)</f>
        <v>40.1</v>
      </c>
      <c r="G499" s="618">
        <f>E499*F499</f>
        <v>140.75</v>
      </c>
      <c r="H499" s="1012"/>
    </row>
    <row r="500" spans="1:8" x14ac:dyDescent="0.2">
      <c r="A500" s="677">
        <v>88242</v>
      </c>
      <c r="B500" s="615" t="s">
        <v>211</v>
      </c>
      <c r="C500" s="614" t="s">
        <v>7337</v>
      </c>
      <c r="D500" s="615" t="s">
        <v>181</v>
      </c>
      <c r="E500" s="616">
        <v>5.4</v>
      </c>
      <c r="F500" s="617">
        <f>VLOOKUP($A500,'Sinapi - Serv'!A:D,4,0)</f>
        <v>32.47</v>
      </c>
      <c r="G500" s="617">
        <f>E500*F500</f>
        <v>175.34</v>
      </c>
      <c r="H500" s="1012"/>
    </row>
    <row r="501" spans="1:8" ht="38.25" x14ac:dyDescent="0.2">
      <c r="A501" s="632" t="s">
        <v>15919</v>
      </c>
      <c r="B501" s="672" t="s">
        <v>18948</v>
      </c>
      <c r="C501" s="638" t="s">
        <v>19030</v>
      </c>
      <c r="D501" s="633" t="s">
        <v>13</v>
      </c>
      <c r="E501" s="635">
        <v>1</v>
      </c>
      <c r="F501" s="636">
        <f>VLOOKUP($A501,'Cotações de Mercado'!A:X,24,0)</f>
        <v>37589.89</v>
      </c>
      <c r="G501" s="636">
        <f>E501*F501</f>
        <v>37589.89</v>
      </c>
      <c r="H501" s="1012"/>
    </row>
    <row r="502" spans="1:8" ht="13.5" thickBot="1" x14ac:dyDescent="0.25">
      <c r="A502" s="678"/>
      <c r="B502" s="678"/>
      <c r="C502" s="679"/>
      <c r="D502" s="678"/>
      <c r="E502" s="680"/>
      <c r="F502" s="681"/>
      <c r="G502" s="681"/>
      <c r="H502" s="1013"/>
    </row>
    <row r="503" spans="1:8" ht="13.5" thickTop="1" x14ac:dyDescent="0.2">
      <c r="A503" s="603"/>
      <c r="B503" s="603"/>
      <c r="C503" s="619"/>
      <c r="D503" s="603"/>
      <c r="E503" s="603"/>
      <c r="F503" s="603"/>
      <c r="G503" s="603"/>
      <c r="H503" s="1011"/>
    </row>
    <row r="504" spans="1:8" ht="15" x14ac:dyDescent="0.2">
      <c r="A504" s="605" t="s">
        <v>18896</v>
      </c>
      <c r="B504" s="606" t="s">
        <v>18897</v>
      </c>
      <c r="C504" s="620" t="s">
        <v>38</v>
      </c>
      <c r="D504" s="606" t="s">
        <v>18898</v>
      </c>
      <c r="E504" s="606" t="s">
        <v>18899</v>
      </c>
      <c r="F504" s="606" t="s">
        <v>18900</v>
      </c>
      <c r="G504" s="606" t="s">
        <v>18901</v>
      </c>
      <c r="H504" s="1012"/>
    </row>
    <row r="505" spans="1:8" ht="38.25" x14ac:dyDescent="0.2">
      <c r="A505" s="665" t="s">
        <v>15934</v>
      </c>
      <c r="B505" s="608" t="s">
        <v>18903</v>
      </c>
      <c r="C505" s="675" t="s">
        <v>19031</v>
      </c>
      <c r="D505" s="608" t="s">
        <v>270</v>
      </c>
      <c r="E505" s="610">
        <v>1</v>
      </c>
      <c r="F505" s="611"/>
      <c r="G505" s="611">
        <f>SUM(G506:G508)</f>
        <v>21568.71</v>
      </c>
      <c r="H505" s="1012"/>
    </row>
    <row r="506" spans="1:8" x14ac:dyDescent="0.2">
      <c r="A506" s="612">
        <v>88309</v>
      </c>
      <c r="B506" s="613" t="s">
        <v>211</v>
      </c>
      <c r="C506" s="614" t="s">
        <v>7633</v>
      </c>
      <c r="D506" s="615" t="s">
        <v>181</v>
      </c>
      <c r="E506" s="644">
        <v>3.51</v>
      </c>
      <c r="F506" s="617">
        <f>VLOOKUP($A506,'Sinapi - Serv'!A:D,4,0)</f>
        <v>40.1</v>
      </c>
      <c r="G506" s="618">
        <f>E506*F506</f>
        <v>140.75</v>
      </c>
      <c r="H506" s="1012"/>
    </row>
    <row r="507" spans="1:8" x14ac:dyDescent="0.2">
      <c r="A507" s="677">
        <v>88242</v>
      </c>
      <c r="B507" s="615" t="s">
        <v>211</v>
      </c>
      <c r="C507" s="614" t="s">
        <v>7337</v>
      </c>
      <c r="D507" s="615" t="s">
        <v>181</v>
      </c>
      <c r="E507" s="616">
        <v>5.4</v>
      </c>
      <c r="F507" s="617">
        <f>VLOOKUP($A507,'Sinapi - Serv'!A:D,4,0)</f>
        <v>32.47</v>
      </c>
      <c r="G507" s="618">
        <f>E507*F507</f>
        <v>175.34</v>
      </c>
      <c r="H507" s="1012"/>
    </row>
    <row r="508" spans="1:8" ht="38.25" x14ac:dyDescent="0.2">
      <c r="A508" s="632" t="s">
        <v>15921</v>
      </c>
      <c r="B508" s="672" t="s">
        <v>18948</v>
      </c>
      <c r="C508" s="638" t="s">
        <v>19031</v>
      </c>
      <c r="D508" s="633" t="s">
        <v>13</v>
      </c>
      <c r="E508" s="635">
        <v>1</v>
      </c>
      <c r="F508" s="636">
        <f>VLOOKUP($A508,'Cotações de Mercado'!A:X,24,0)</f>
        <v>21252.62</v>
      </c>
      <c r="G508" s="636">
        <f>E508*F508</f>
        <v>21252.62</v>
      </c>
      <c r="H508" s="1012"/>
    </row>
    <row r="509" spans="1:8" ht="13.5" thickBot="1" x14ac:dyDescent="0.25">
      <c r="A509" s="678"/>
      <c r="B509" s="678"/>
      <c r="C509" s="679"/>
      <c r="D509" s="678"/>
      <c r="E509" s="680"/>
      <c r="F509" s="681"/>
      <c r="G509" s="681"/>
      <c r="H509" s="1013"/>
    </row>
    <row r="510" spans="1:8" ht="13.5" thickTop="1" x14ac:dyDescent="0.2">
      <c r="A510" s="603"/>
      <c r="B510" s="603"/>
      <c r="C510" s="619"/>
      <c r="D510" s="603"/>
      <c r="E510" s="603"/>
      <c r="F510" s="603"/>
      <c r="G510" s="603"/>
      <c r="H510" s="1011"/>
    </row>
    <row r="511" spans="1:8" ht="15" x14ac:dyDescent="0.2">
      <c r="A511" s="605" t="s">
        <v>18896</v>
      </c>
      <c r="B511" s="606" t="s">
        <v>18897</v>
      </c>
      <c r="C511" s="620" t="s">
        <v>38</v>
      </c>
      <c r="D511" s="606" t="s">
        <v>18898</v>
      </c>
      <c r="E511" s="606" t="s">
        <v>18899</v>
      </c>
      <c r="F511" s="606" t="s">
        <v>18900</v>
      </c>
      <c r="G511" s="606" t="s">
        <v>18901</v>
      </c>
      <c r="H511" s="1012"/>
    </row>
    <row r="512" spans="1:8" ht="38.25" x14ac:dyDescent="0.2">
      <c r="A512" s="665" t="s">
        <v>15936</v>
      </c>
      <c r="B512" s="608" t="s">
        <v>18903</v>
      </c>
      <c r="C512" s="675" t="s">
        <v>19032</v>
      </c>
      <c r="D512" s="608" t="s">
        <v>270</v>
      </c>
      <c r="E512" s="610">
        <v>1</v>
      </c>
      <c r="F512" s="611"/>
      <c r="G512" s="611">
        <f>SUM(G513:G515)</f>
        <v>48827.64</v>
      </c>
      <c r="H512" s="1012"/>
    </row>
    <row r="513" spans="1:8" x14ac:dyDescent="0.2">
      <c r="A513" s="612">
        <v>88309</v>
      </c>
      <c r="B513" s="613" t="s">
        <v>211</v>
      </c>
      <c r="C513" s="614" t="s">
        <v>7633</v>
      </c>
      <c r="D513" s="615" t="s">
        <v>181</v>
      </c>
      <c r="E513" s="644">
        <v>3.51</v>
      </c>
      <c r="F513" s="617">
        <f>VLOOKUP($A513,'Sinapi - Serv'!A:D,4,0)</f>
        <v>40.1</v>
      </c>
      <c r="G513" s="618">
        <f>E513*F513</f>
        <v>140.75</v>
      </c>
      <c r="H513" s="1012"/>
    </row>
    <row r="514" spans="1:8" x14ac:dyDescent="0.2">
      <c r="A514" s="677">
        <v>88242</v>
      </c>
      <c r="B514" s="615" t="s">
        <v>211</v>
      </c>
      <c r="C514" s="614" t="s">
        <v>7337</v>
      </c>
      <c r="D514" s="615" t="s">
        <v>181</v>
      </c>
      <c r="E514" s="616">
        <v>5.4</v>
      </c>
      <c r="F514" s="617">
        <f>VLOOKUP($A514,'Sinapi - Serv'!A:D,4,0)</f>
        <v>32.47</v>
      </c>
      <c r="G514" s="618">
        <f>E514*F514</f>
        <v>175.34</v>
      </c>
      <c r="H514" s="1012"/>
    </row>
    <row r="515" spans="1:8" ht="38.25" x14ac:dyDescent="0.2">
      <c r="A515" s="632" t="s">
        <v>19265</v>
      </c>
      <c r="B515" s="672" t="s">
        <v>18948</v>
      </c>
      <c r="C515" s="638" t="s">
        <v>19032</v>
      </c>
      <c r="D515" s="633" t="s">
        <v>13</v>
      </c>
      <c r="E515" s="635">
        <v>1</v>
      </c>
      <c r="F515" s="636">
        <f>VLOOKUP($A515,'Cotações de Mercado'!A:X,24,0)</f>
        <v>48511.55</v>
      </c>
      <c r="G515" s="636">
        <f>E515*F515</f>
        <v>48511.55</v>
      </c>
      <c r="H515" s="1012"/>
    </row>
    <row r="516" spans="1:8" ht="13.5" thickBot="1" x14ac:dyDescent="0.25">
      <c r="A516" s="678"/>
      <c r="B516" s="678"/>
      <c r="C516" s="679"/>
      <c r="D516" s="678"/>
      <c r="E516" s="680"/>
      <c r="F516" s="681"/>
      <c r="G516" s="681"/>
      <c r="H516" s="1013"/>
    </row>
    <row r="517" spans="1:8" ht="13.5" thickTop="1" x14ac:dyDescent="0.2">
      <c r="A517" s="603"/>
      <c r="B517" s="603"/>
      <c r="C517" s="619"/>
      <c r="D517" s="603"/>
      <c r="E517" s="603"/>
      <c r="F517" s="603"/>
      <c r="G517" s="603"/>
      <c r="H517" s="1011"/>
    </row>
    <row r="518" spans="1:8" ht="15" x14ac:dyDescent="0.2">
      <c r="A518" s="605" t="s">
        <v>18896</v>
      </c>
      <c r="B518" s="606" t="s">
        <v>18897</v>
      </c>
      <c r="C518" s="620" t="s">
        <v>38</v>
      </c>
      <c r="D518" s="606" t="s">
        <v>18898</v>
      </c>
      <c r="E518" s="606" t="s">
        <v>18899</v>
      </c>
      <c r="F518" s="606" t="s">
        <v>18900</v>
      </c>
      <c r="G518" s="606" t="s">
        <v>18901</v>
      </c>
      <c r="H518" s="1012"/>
    </row>
    <row r="519" spans="1:8" ht="38.25" x14ac:dyDescent="0.2">
      <c r="A519" s="665" t="s">
        <v>19033</v>
      </c>
      <c r="B519" s="608" t="s">
        <v>18903</v>
      </c>
      <c r="C519" s="675" t="s">
        <v>19034</v>
      </c>
      <c r="D519" s="608" t="s">
        <v>270</v>
      </c>
      <c r="E519" s="610">
        <v>1</v>
      </c>
      <c r="F519" s="611"/>
      <c r="G519" s="611">
        <f>SUM(G520:G522)</f>
        <v>6468.49</v>
      </c>
      <c r="H519" s="1012"/>
    </row>
    <row r="520" spans="1:8" x14ac:dyDescent="0.2">
      <c r="A520" s="612">
        <v>88309</v>
      </c>
      <c r="B520" s="613" t="s">
        <v>211</v>
      </c>
      <c r="C520" s="614" t="s">
        <v>7633</v>
      </c>
      <c r="D520" s="615" t="s">
        <v>181</v>
      </c>
      <c r="E520" s="644">
        <v>3.51</v>
      </c>
      <c r="F520" s="617">
        <f>VLOOKUP($A520,'Sinapi - Serv'!A:D,4,0)</f>
        <v>40.1</v>
      </c>
      <c r="G520" s="618">
        <f>E520*F520</f>
        <v>140.75</v>
      </c>
      <c r="H520" s="1012"/>
    </row>
    <row r="521" spans="1:8" x14ac:dyDescent="0.2">
      <c r="A521" s="677">
        <v>88242</v>
      </c>
      <c r="B521" s="615" t="s">
        <v>211</v>
      </c>
      <c r="C521" s="614" t="s">
        <v>7337</v>
      </c>
      <c r="D521" s="615" t="s">
        <v>181</v>
      </c>
      <c r="E521" s="616">
        <v>5.4</v>
      </c>
      <c r="F521" s="617">
        <f>VLOOKUP($A521,'Sinapi - Serv'!A:D,4,0)</f>
        <v>32.47</v>
      </c>
      <c r="G521" s="618">
        <f>E521*F521</f>
        <v>175.34</v>
      </c>
      <c r="H521" s="1012"/>
    </row>
    <row r="522" spans="1:8" ht="38.25" x14ac:dyDescent="0.2">
      <c r="A522" s="632" t="s">
        <v>19266</v>
      </c>
      <c r="B522" s="672" t="s">
        <v>18948</v>
      </c>
      <c r="C522" s="638" t="s">
        <v>19034</v>
      </c>
      <c r="D522" s="633" t="s">
        <v>13</v>
      </c>
      <c r="E522" s="635">
        <v>1</v>
      </c>
      <c r="F522" s="636">
        <f>VLOOKUP($A522,'Cotações de Mercado'!A:X,24,0)</f>
        <v>6152.4</v>
      </c>
      <c r="G522" s="636">
        <f>E522*F522</f>
        <v>6152.4</v>
      </c>
      <c r="H522" s="1012"/>
    </row>
    <row r="523" spans="1:8" ht="13.5" thickBot="1" x14ac:dyDescent="0.25">
      <c r="A523" s="678"/>
      <c r="B523" s="678"/>
      <c r="C523" s="679"/>
      <c r="D523" s="678"/>
      <c r="E523" s="680"/>
      <c r="F523" s="681"/>
      <c r="G523" s="681"/>
      <c r="H523" s="1013"/>
    </row>
    <row r="524" spans="1:8" ht="13.5" thickTop="1" x14ac:dyDescent="0.2">
      <c r="A524" s="603"/>
      <c r="B524" s="603"/>
      <c r="C524" s="619"/>
      <c r="D524" s="603"/>
      <c r="E524" s="603"/>
      <c r="F524" s="603"/>
      <c r="G524" s="603"/>
      <c r="H524" s="1011"/>
    </row>
    <row r="525" spans="1:8" ht="15" x14ac:dyDescent="0.2">
      <c r="A525" s="605" t="s">
        <v>18896</v>
      </c>
      <c r="B525" s="606" t="s">
        <v>18897</v>
      </c>
      <c r="C525" s="620" t="s">
        <v>38</v>
      </c>
      <c r="D525" s="606" t="s">
        <v>18898</v>
      </c>
      <c r="E525" s="606" t="s">
        <v>18899</v>
      </c>
      <c r="F525" s="606" t="s">
        <v>18900</v>
      </c>
      <c r="G525" s="606" t="s">
        <v>18901</v>
      </c>
      <c r="H525" s="1012"/>
    </row>
    <row r="526" spans="1:8" ht="38.25" x14ac:dyDescent="0.2">
      <c r="A526" s="665" t="s">
        <v>19035</v>
      </c>
      <c r="B526" s="608" t="s">
        <v>18903</v>
      </c>
      <c r="C526" s="675" t="s">
        <v>19036</v>
      </c>
      <c r="D526" s="608" t="s">
        <v>270</v>
      </c>
      <c r="E526" s="610">
        <v>1</v>
      </c>
      <c r="F526" s="611"/>
      <c r="G526" s="611">
        <f>SUM(G527:G529)</f>
        <v>5872.17</v>
      </c>
      <c r="H526" s="1012"/>
    </row>
    <row r="527" spans="1:8" x14ac:dyDescent="0.2">
      <c r="A527" s="612">
        <v>88309</v>
      </c>
      <c r="B527" s="613" t="s">
        <v>211</v>
      </c>
      <c r="C527" s="614" t="s">
        <v>7633</v>
      </c>
      <c r="D527" s="615" t="s">
        <v>181</v>
      </c>
      <c r="E527" s="644">
        <v>3.51</v>
      </c>
      <c r="F527" s="617">
        <f>VLOOKUP($A527,'Sinapi - Serv'!A:D,4,0)</f>
        <v>40.1</v>
      </c>
      <c r="G527" s="618">
        <f>E527*F527</f>
        <v>140.75</v>
      </c>
      <c r="H527" s="1012"/>
    </row>
    <row r="528" spans="1:8" x14ac:dyDescent="0.2">
      <c r="A528" s="677">
        <v>88242</v>
      </c>
      <c r="B528" s="615" t="s">
        <v>211</v>
      </c>
      <c r="C528" s="614" t="s">
        <v>7337</v>
      </c>
      <c r="D528" s="615" t="s">
        <v>181</v>
      </c>
      <c r="E528" s="616">
        <v>5.4</v>
      </c>
      <c r="F528" s="617">
        <f>VLOOKUP($A528,'Sinapi - Serv'!A:D,4,0)</f>
        <v>32.47</v>
      </c>
      <c r="G528" s="618">
        <f>E528*F528</f>
        <v>175.34</v>
      </c>
      <c r="H528" s="1012"/>
    </row>
    <row r="529" spans="1:8" ht="38.25" x14ac:dyDescent="0.2">
      <c r="A529" s="632" t="s">
        <v>19267</v>
      </c>
      <c r="B529" s="672" t="s">
        <v>18948</v>
      </c>
      <c r="C529" s="638" t="s">
        <v>19036</v>
      </c>
      <c r="D529" s="633" t="s">
        <v>13</v>
      </c>
      <c r="E529" s="635">
        <v>1</v>
      </c>
      <c r="F529" s="636">
        <f>VLOOKUP($A529,'Cotações de Mercado'!A:X,24,0)</f>
        <v>5556.08</v>
      </c>
      <c r="G529" s="636">
        <f>E529*F529</f>
        <v>5556.08</v>
      </c>
      <c r="H529" s="1012"/>
    </row>
    <row r="530" spans="1:8" ht="13.5" thickBot="1" x14ac:dyDescent="0.25">
      <c r="A530" s="678"/>
      <c r="B530" s="678"/>
      <c r="C530" s="679"/>
      <c r="D530" s="678"/>
      <c r="E530" s="680"/>
      <c r="F530" s="681"/>
      <c r="G530" s="681"/>
      <c r="H530" s="1013"/>
    </row>
    <row r="531" spans="1:8" ht="13.5" thickTop="1" x14ac:dyDescent="0.2">
      <c r="A531" s="603"/>
      <c r="B531" s="603"/>
      <c r="C531" s="619"/>
      <c r="D531" s="603"/>
      <c r="E531" s="603"/>
      <c r="F531" s="603"/>
      <c r="G531" s="603"/>
      <c r="H531" s="1011"/>
    </row>
    <row r="532" spans="1:8" ht="15" x14ac:dyDescent="0.2">
      <c r="A532" s="605" t="s">
        <v>18896</v>
      </c>
      <c r="B532" s="606" t="s">
        <v>18897</v>
      </c>
      <c r="C532" s="620" t="s">
        <v>38</v>
      </c>
      <c r="D532" s="606" t="s">
        <v>18898</v>
      </c>
      <c r="E532" s="606" t="s">
        <v>18899</v>
      </c>
      <c r="F532" s="606" t="s">
        <v>18900</v>
      </c>
      <c r="G532" s="606" t="s">
        <v>18901</v>
      </c>
      <c r="H532" s="1012"/>
    </row>
    <row r="533" spans="1:8" ht="38.25" x14ac:dyDescent="0.2">
      <c r="A533" s="665" t="s">
        <v>15948</v>
      </c>
      <c r="B533" s="608" t="s">
        <v>18903</v>
      </c>
      <c r="C533" s="675" t="s">
        <v>19037</v>
      </c>
      <c r="D533" s="608" t="s">
        <v>270</v>
      </c>
      <c r="E533" s="610">
        <v>1</v>
      </c>
      <c r="F533" s="611"/>
      <c r="G533" s="611">
        <f>SUM(G534:G536)</f>
        <v>19988.009999999998</v>
      </c>
      <c r="H533" s="1012"/>
    </row>
    <row r="534" spans="1:8" x14ac:dyDescent="0.2">
      <c r="A534" s="612">
        <v>88309</v>
      </c>
      <c r="B534" s="613" t="s">
        <v>211</v>
      </c>
      <c r="C534" s="614" t="s">
        <v>7633</v>
      </c>
      <c r="D534" s="615" t="s">
        <v>181</v>
      </c>
      <c r="E534" s="644">
        <v>3.51</v>
      </c>
      <c r="F534" s="617">
        <f>VLOOKUP($A534,'Sinapi - Serv'!A:D,4,0)</f>
        <v>40.1</v>
      </c>
      <c r="G534" s="618">
        <f>E534*F534</f>
        <v>140.75</v>
      </c>
      <c r="H534" s="1012"/>
    </row>
    <row r="535" spans="1:8" x14ac:dyDescent="0.2">
      <c r="A535" s="677">
        <v>88242</v>
      </c>
      <c r="B535" s="615" t="s">
        <v>211</v>
      </c>
      <c r="C535" s="614" t="s">
        <v>7337</v>
      </c>
      <c r="D535" s="615" t="s">
        <v>181</v>
      </c>
      <c r="E535" s="616">
        <v>5.4</v>
      </c>
      <c r="F535" s="617">
        <f>VLOOKUP($A535,'Sinapi - Serv'!A:D,4,0)</f>
        <v>32.47</v>
      </c>
      <c r="G535" s="618">
        <f>E535*F535</f>
        <v>175.34</v>
      </c>
      <c r="H535" s="1012"/>
    </row>
    <row r="536" spans="1:8" ht="25.5" x14ac:dyDescent="0.2">
      <c r="A536" s="632" t="s">
        <v>19161</v>
      </c>
      <c r="B536" s="672" t="s">
        <v>18948</v>
      </c>
      <c r="C536" s="638" t="s">
        <v>19268</v>
      </c>
      <c r="D536" s="633" t="s">
        <v>13</v>
      </c>
      <c r="E536" s="635">
        <v>1</v>
      </c>
      <c r="F536" s="636">
        <f>VLOOKUP($A536,'Cotações de Mercado'!A:X,24,0)</f>
        <v>19671.919999999998</v>
      </c>
      <c r="G536" s="636">
        <f>E536*F536</f>
        <v>19671.919999999998</v>
      </c>
      <c r="H536" s="1012"/>
    </row>
    <row r="537" spans="1:8" ht="13.5" thickBot="1" x14ac:dyDescent="0.25">
      <c r="A537" s="678"/>
      <c r="B537" s="678"/>
      <c r="C537" s="679"/>
      <c r="D537" s="678"/>
      <c r="E537" s="680"/>
      <c r="F537" s="681"/>
      <c r="G537" s="681"/>
      <c r="H537" s="1013"/>
    </row>
    <row r="538" spans="1:8" ht="13.5" thickTop="1" x14ac:dyDescent="0.2">
      <c r="A538" s="603"/>
      <c r="B538" s="603"/>
      <c r="C538" s="619"/>
      <c r="D538" s="603"/>
      <c r="E538" s="603"/>
      <c r="F538" s="603"/>
      <c r="G538" s="603"/>
      <c r="H538" s="1011"/>
    </row>
    <row r="539" spans="1:8" ht="15" x14ac:dyDescent="0.2">
      <c r="A539" s="605" t="s">
        <v>18896</v>
      </c>
      <c r="B539" s="606" t="s">
        <v>18897</v>
      </c>
      <c r="C539" s="620" t="s">
        <v>38</v>
      </c>
      <c r="D539" s="606" t="s">
        <v>18898</v>
      </c>
      <c r="E539" s="606" t="s">
        <v>18899</v>
      </c>
      <c r="F539" s="606" t="s">
        <v>18900</v>
      </c>
      <c r="G539" s="606" t="s">
        <v>18901</v>
      </c>
      <c r="H539" s="1012"/>
    </row>
    <row r="540" spans="1:8" ht="38.25" x14ac:dyDescent="0.2">
      <c r="A540" s="665" t="s">
        <v>15950</v>
      </c>
      <c r="B540" s="608" t="s">
        <v>18903</v>
      </c>
      <c r="C540" s="675" t="s">
        <v>19038</v>
      </c>
      <c r="D540" s="608" t="s">
        <v>270</v>
      </c>
      <c r="E540" s="610">
        <v>1</v>
      </c>
      <c r="F540" s="611"/>
      <c r="G540" s="611">
        <f>SUM(G541:G543)</f>
        <v>25613.599999999999</v>
      </c>
      <c r="H540" s="1012"/>
    </row>
    <row r="541" spans="1:8" x14ac:dyDescent="0.2">
      <c r="A541" s="612">
        <v>88309</v>
      </c>
      <c r="B541" s="613" t="s">
        <v>211</v>
      </c>
      <c r="C541" s="614" t="s">
        <v>7633</v>
      </c>
      <c r="D541" s="615" t="s">
        <v>181</v>
      </c>
      <c r="E541" s="644">
        <v>3.51</v>
      </c>
      <c r="F541" s="617">
        <f>VLOOKUP($A541,'Sinapi - Serv'!A:D,4,0)</f>
        <v>40.1</v>
      </c>
      <c r="G541" s="618">
        <f>E541*F541</f>
        <v>140.75</v>
      </c>
      <c r="H541" s="1012"/>
    </row>
    <row r="542" spans="1:8" x14ac:dyDescent="0.2">
      <c r="A542" s="677">
        <v>88242</v>
      </c>
      <c r="B542" s="615" t="s">
        <v>211</v>
      </c>
      <c r="C542" s="614" t="s">
        <v>7337</v>
      </c>
      <c r="D542" s="615" t="s">
        <v>181</v>
      </c>
      <c r="E542" s="616">
        <v>5.4</v>
      </c>
      <c r="F542" s="617">
        <f>VLOOKUP($A542,'Sinapi - Serv'!A:D,4,0)</f>
        <v>32.47</v>
      </c>
      <c r="G542" s="618">
        <f>E542*F542</f>
        <v>175.34</v>
      </c>
      <c r="H542" s="1012"/>
    </row>
    <row r="543" spans="1:8" ht="38.25" x14ac:dyDescent="0.2">
      <c r="A543" s="632" t="s">
        <v>19269</v>
      </c>
      <c r="B543" s="672" t="s">
        <v>18948</v>
      </c>
      <c r="C543" s="638" t="s">
        <v>19038</v>
      </c>
      <c r="D543" s="633" t="s">
        <v>13</v>
      </c>
      <c r="E543" s="635">
        <v>1</v>
      </c>
      <c r="F543" s="636">
        <f>VLOOKUP($A543,'Cotações de Mercado'!A:X,24,0)</f>
        <v>25297.51</v>
      </c>
      <c r="G543" s="636">
        <f>E543*F543</f>
        <v>25297.51</v>
      </c>
      <c r="H543" s="1012"/>
    </row>
    <row r="544" spans="1:8" ht="13.5" thickBot="1" x14ac:dyDescent="0.25">
      <c r="A544" s="678"/>
      <c r="B544" s="678"/>
      <c r="C544" s="679"/>
      <c r="D544" s="678"/>
      <c r="E544" s="680"/>
      <c r="F544" s="681"/>
      <c r="G544" s="681"/>
      <c r="H544" s="1013"/>
    </row>
    <row r="545" spans="1:8" ht="13.5" thickTop="1" x14ac:dyDescent="0.2">
      <c r="A545" s="603"/>
      <c r="B545" s="603"/>
      <c r="C545" s="619"/>
      <c r="D545" s="603"/>
      <c r="E545" s="603"/>
      <c r="F545" s="603"/>
      <c r="G545" s="603"/>
      <c r="H545" s="1011"/>
    </row>
    <row r="546" spans="1:8" ht="15" x14ac:dyDescent="0.2">
      <c r="A546" s="605" t="s">
        <v>18896</v>
      </c>
      <c r="B546" s="606" t="s">
        <v>18897</v>
      </c>
      <c r="C546" s="620" t="s">
        <v>38</v>
      </c>
      <c r="D546" s="606" t="s">
        <v>18898</v>
      </c>
      <c r="E546" s="606" t="s">
        <v>18899</v>
      </c>
      <c r="F546" s="606" t="s">
        <v>18900</v>
      </c>
      <c r="G546" s="606" t="s">
        <v>18901</v>
      </c>
      <c r="H546" s="1012"/>
    </row>
    <row r="547" spans="1:8" ht="38.25" x14ac:dyDescent="0.2">
      <c r="A547" s="665" t="s">
        <v>15952</v>
      </c>
      <c r="B547" s="608" t="s">
        <v>18903</v>
      </c>
      <c r="C547" s="675" t="s">
        <v>19039</v>
      </c>
      <c r="D547" s="608" t="s">
        <v>270</v>
      </c>
      <c r="E547" s="610">
        <v>1</v>
      </c>
      <c r="F547" s="611"/>
      <c r="G547" s="611">
        <f>SUM(G548:G550)</f>
        <v>20382.439999999999</v>
      </c>
      <c r="H547" s="1012"/>
    </row>
    <row r="548" spans="1:8" x14ac:dyDescent="0.2">
      <c r="A548" s="612">
        <v>88309</v>
      </c>
      <c r="B548" s="613" t="s">
        <v>211</v>
      </c>
      <c r="C548" s="614" t="s">
        <v>7633</v>
      </c>
      <c r="D548" s="615" t="s">
        <v>181</v>
      </c>
      <c r="E548" s="644">
        <v>3.51</v>
      </c>
      <c r="F548" s="617">
        <f>VLOOKUP($A548,'Sinapi - Serv'!A:D,4,0)</f>
        <v>40.1</v>
      </c>
      <c r="G548" s="618">
        <f>E548*F548</f>
        <v>140.75</v>
      </c>
      <c r="H548" s="1012"/>
    </row>
    <row r="549" spans="1:8" x14ac:dyDescent="0.2">
      <c r="A549" s="677">
        <v>88242</v>
      </c>
      <c r="B549" s="615" t="s">
        <v>211</v>
      </c>
      <c r="C549" s="614" t="s">
        <v>7337</v>
      </c>
      <c r="D549" s="615" t="s">
        <v>181</v>
      </c>
      <c r="E549" s="616">
        <v>5.4</v>
      </c>
      <c r="F549" s="617">
        <f>VLOOKUP($A549,'Sinapi - Serv'!A:D,4,0)</f>
        <v>32.47</v>
      </c>
      <c r="G549" s="618">
        <f>E549*F549</f>
        <v>175.34</v>
      </c>
      <c r="H549" s="1012"/>
    </row>
    <row r="550" spans="1:8" ht="38.25" x14ac:dyDescent="0.2">
      <c r="A550" s="632" t="s">
        <v>19270</v>
      </c>
      <c r="B550" s="672" t="s">
        <v>18948</v>
      </c>
      <c r="C550" s="638" t="s">
        <v>19039</v>
      </c>
      <c r="D550" s="633" t="s">
        <v>13</v>
      </c>
      <c r="E550" s="635">
        <v>1</v>
      </c>
      <c r="F550" s="636">
        <f>VLOOKUP($A550,'Cotações de Mercado'!A:X,24,0)</f>
        <v>20066.349999999999</v>
      </c>
      <c r="G550" s="636">
        <f>E550*F550</f>
        <v>20066.349999999999</v>
      </c>
      <c r="H550" s="1012"/>
    </row>
    <row r="551" spans="1:8" ht="13.5" thickBot="1" x14ac:dyDescent="0.25">
      <c r="A551" s="632"/>
      <c r="B551" s="633"/>
      <c r="C551" s="638"/>
      <c r="D551" s="633"/>
      <c r="E551" s="635"/>
      <c r="F551" s="636"/>
      <c r="G551" s="636"/>
      <c r="H551" s="1013"/>
    </row>
    <row r="552" spans="1:8" ht="13.5" thickTop="1" x14ac:dyDescent="0.2">
      <c r="A552" s="603"/>
      <c r="B552" s="603"/>
      <c r="C552" s="604"/>
      <c r="D552" s="603"/>
      <c r="E552" s="603"/>
      <c r="F552" s="603"/>
      <c r="G552" s="603"/>
      <c r="H552" s="1011" t="s">
        <v>19040</v>
      </c>
    </row>
    <row r="553" spans="1:8" ht="15" x14ac:dyDescent="0.2">
      <c r="A553" s="605" t="s">
        <v>18896</v>
      </c>
      <c r="B553" s="606" t="s">
        <v>18897</v>
      </c>
      <c r="C553" s="606" t="s">
        <v>38</v>
      </c>
      <c r="D553" s="606" t="s">
        <v>18898</v>
      </c>
      <c r="E553" s="606" t="s">
        <v>18899</v>
      </c>
      <c r="F553" s="606" t="s">
        <v>18900</v>
      </c>
      <c r="G553" s="606" t="s">
        <v>18901</v>
      </c>
      <c r="H553" s="1012"/>
    </row>
    <row r="554" spans="1:8" ht="25.5" x14ac:dyDescent="0.2">
      <c r="A554" s="665" t="s">
        <v>16038</v>
      </c>
      <c r="B554" s="608" t="s">
        <v>18903</v>
      </c>
      <c r="C554" s="609" t="s">
        <v>19041</v>
      </c>
      <c r="D554" s="608" t="s">
        <v>13</v>
      </c>
      <c r="E554" s="610">
        <v>1</v>
      </c>
      <c r="F554" s="611"/>
      <c r="G554" s="611">
        <f>SUM(G555:G557)</f>
        <v>87.28</v>
      </c>
      <c r="H554" s="1012"/>
    </row>
    <row r="555" spans="1:8" x14ac:dyDescent="0.2">
      <c r="A555" s="612">
        <v>88264</v>
      </c>
      <c r="B555" s="615" t="s">
        <v>211</v>
      </c>
      <c r="C555" s="614" t="s">
        <v>7565</v>
      </c>
      <c r="D555" s="615" t="s">
        <v>181</v>
      </c>
      <c r="E555" s="616">
        <v>0.377</v>
      </c>
      <c r="F555" s="617">
        <f>VLOOKUP($A555,'Sinapi - Serv'!A:D,4,0)</f>
        <v>39.94</v>
      </c>
      <c r="G555" s="617">
        <f>E555*F555</f>
        <v>15.06</v>
      </c>
      <c r="H555" s="1012"/>
    </row>
    <row r="556" spans="1:8" x14ac:dyDescent="0.2">
      <c r="A556" s="612">
        <v>88247</v>
      </c>
      <c r="B556" s="615" t="s">
        <v>211</v>
      </c>
      <c r="C556" s="614" t="s">
        <v>7353</v>
      </c>
      <c r="D556" s="615" t="s">
        <v>181</v>
      </c>
      <c r="E556" s="616">
        <v>0.38100000000000001</v>
      </c>
      <c r="F556" s="617">
        <f>VLOOKUP($A556,'Sinapi - Serv'!A:D,4,0)</f>
        <v>33</v>
      </c>
      <c r="G556" s="617">
        <f>E556*F556</f>
        <v>12.57</v>
      </c>
      <c r="H556" s="1012"/>
    </row>
    <row r="557" spans="1:8" ht="30" x14ac:dyDescent="0.2">
      <c r="A557" s="632" t="s">
        <v>19271</v>
      </c>
      <c r="B557" s="633" t="s">
        <v>18948</v>
      </c>
      <c r="C557" s="634" t="s">
        <v>19042</v>
      </c>
      <c r="D557" s="633" t="s">
        <v>13</v>
      </c>
      <c r="E557" s="635">
        <v>1</v>
      </c>
      <c r="F557" s="636">
        <f>VLOOKUP($A557,'Cotações de Mercado'!A:X,24,0)</f>
        <v>59.65</v>
      </c>
      <c r="G557" s="636">
        <f>E557*F557</f>
        <v>59.65</v>
      </c>
      <c r="H557" s="1012"/>
    </row>
    <row r="558" spans="1:8" ht="13.5" thickBot="1" x14ac:dyDescent="0.25">
      <c r="A558" s="632"/>
      <c r="B558" s="633"/>
      <c r="C558" s="638"/>
      <c r="D558" s="633"/>
      <c r="E558" s="635"/>
      <c r="F558" s="636"/>
      <c r="G558" s="636"/>
      <c r="H558" s="1013"/>
    </row>
    <row r="559" spans="1:8" ht="13.5" thickTop="1" x14ac:dyDescent="0.2">
      <c r="A559" s="603"/>
      <c r="B559" s="603"/>
      <c r="C559" s="604"/>
      <c r="D559" s="603"/>
      <c r="E559" s="603"/>
      <c r="F559" s="603"/>
      <c r="G559" s="603"/>
      <c r="H559" s="1011" t="s">
        <v>19040</v>
      </c>
    </row>
    <row r="560" spans="1:8" ht="15" x14ac:dyDescent="0.2">
      <c r="A560" s="605" t="s">
        <v>18896</v>
      </c>
      <c r="B560" s="606" t="s">
        <v>18897</v>
      </c>
      <c r="C560" s="606" t="s">
        <v>38</v>
      </c>
      <c r="D560" s="606" t="s">
        <v>18898</v>
      </c>
      <c r="E560" s="606" t="s">
        <v>18899</v>
      </c>
      <c r="F560" s="606" t="s">
        <v>18900</v>
      </c>
      <c r="G560" s="606" t="s">
        <v>18901</v>
      </c>
      <c r="H560" s="1012"/>
    </row>
    <row r="561" spans="1:8" ht="25.5" x14ac:dyDescent="0.2">
      <c r="A561" s="665" t="s">
        <v>16040</v>
      </c>
      <c r="B561" s="608" t="s">
        <v>18903</v>
      </c>
      <c r="C561" s="609" t="s">
        <v>19043</v>
      </c>
      <c r="D561" s="608" t="s">
        <v>13</v>
      </c>
      <c r="E561" s="610">
        <v>1</v>
      </c>
      <c r="F561" s="611"/>
      <c r="G561" s="611">
        <f>SUM(G562:G564)</f>
        <v>116.38</v>
      </c>
      <c r="H561" s="1012"/>
    </row>
    <row r="562" spans="1:8" x14ac:dyDescent="0.2">
      <c r="A562" s="612">
        <v>88264</v>
      </c>
      <c r="B562" s="615" t="s">
        <v>211</v>
      </c>
      <c r="C562" s="614" t="s">
        <v>7565</v>
      </c>
      <c r="D562" s="615" t="s">
        <v>181</v>
      </c>
      <c r="E562" s="616">
        <v>0.377</v>
      </c>
      <c r="F562" s="617">
        <f>VLOOKUP($A562,'Sinapi - Serv'!A:D,4,0)</f>
        <v>39.94</v>
      </c>
      <c r="G562" s="617">
        <f>E562*F562</f>
        <v>15.06</v>
      </c>
      <c r="H562" s="1012"/>
    </row>
    <row r="563" spans="1:8" x14ac:dyDescent="0.2">
      <c r="A563" s="612">
        <v>88247</v>
      </c>
      <c r="B563" s="615" t="s">
        <v>211</v>
      </c>
      <c r="C563" s="614" t="s">
        <v>7353</v>
      </c>
      <c r="D563" s="615" t="s">
        <v>181</v>
      </c>
      <c r="E563" s="616">
        <v>0.38100000000000001</v>
      </c>
      <c r="F563" s="617">
        <f>VLOOKUP($A563,'Sinapi - Serv'!A:D,4,0)</f>
        <v>33</v>
      </c>
      <c r="G563" s="617">
        <f>E563*F563</f>
        <v>12.57</v>
      </c>
      <c r="H563" s="1012"/>
    </row>
    <row r="564" spans="1:8" ht="30" x14ac:dyDescent="0.2">
      <c r="A564" s="632" t="s">
        <v>19272</v>
      </c>
      <c r="B564" s="633" t="s">
        <v>18948</v>
      </c>
      <c r="C564" s="634" t="s">
        <v>19043</v>
      </c>
      <c r="D564" s="633" t="s">
        <v>13</v>
      </c>
      <c r="E564" s="635">
        <v>1</v>
      </c>
      <c r="F564" s="636">
        <f>VLOOKUP($A564,'Cotações de Mercado'!A:X,24,0)</f>
        <v>88.75</v>
      </c>
      <c r="G564" s="636">
        <f>E564*F564</f>
        <v>88.75</v>
      </c>
      <c r="H564" s="1012"/>
    </row>
    <row r="565" spans="1:8" ht="13.5" thickBot="1" x14ac:dyDescent="0.25">
      <c r="A565" s="632"/>
      <c r="B565" s="633"/>
      <c r="C565" s="638"/>
      <c r="D565" s="633"/>
      <c r="E565" s="635"/>
      <c r="F565" s="636"/>
      <c r="G565" s="636"/>
      <c r="H565" s="1013"/>
    </row>
    <row r="566" spans="1:8" ht="13.5" thickTop="1" x14ac:dyDescent="0.2">
      <c r="A566" s="603"/>
      <c r="B566" s="603"/>
      <c r="C566" s="604"/>
      <c r="D566" s="603"/>
      <c r="E566" s="603"/>
      <c r="F566" s="603"/>
      <c r="G566" s="603"/>
      <c r="H566" s="1011"/>
    </row>
    <row r="567" spans="1:8" ht="15" x14ac:dyDescent="0.2">
      <c r="A567" s="605" t="s">
        <v>18896</v>
      </c>
      <c r="B567" s="606" t="s">
        <v>18897</v>
      </c>
      <c r="C567" s="606" t="s">
        <v>38</v>
      </c>
      <c r="D567" s="606" t="s">
        <v>18898</v>
      </c>
      <c r="E567" s="606" t="s">
        <v>18899</v>
      </c>
      <c r="F567" s="606" t="s">
        <v>18900</v>
      </c>
      <c r="G567" s="606" t="s">
        <v>18901</v>
      </c>
      <c r="H567" s="1012"/>
    </row>
    <row r="568" spans="1:8" ht="25.5" x14ac:dyDescent="0.2">
      <c r="A568" s="665" t="s">
        <v>16044</v>
      </c>
      <c r="B568" s="608" t="s">
        <v>18903</v>
      </c>
      <c r="C568" s="675" t="s">
        <v>19044</v>
      </c>
      <c r="D568" s="608" t="s">
        <v>13</v>
      </c>
      <c r="E568" s="610">
        <v>1</v>
      </c>
      <c r="F568" s="611"/>
      <c r="G568" s="611">
        <f>SUM(G569:G571)</f>
        <v>25.38</v>
      </c>
      <c r="H568" s="1012"/>
    </row>
    <row r="569" spans="1:8" x14ac:dyDescent="0.2">
      <c r="A569" s="612">
        <v>88264</v>
      </c>
      <c r="B569" s="615" t="s">
        <v>211</v>
      </c>
      <c r="C569" s="614" t="s">
        <v>7565</v>
      </c>
      <c r="D569" s="615" t="s">
        <v>181</v>
      </c>
      <c r="E569" s="616">
        <v>0.3</v>
      </c>
      <c r="F569" s="617">
        <f>VLOOKUP($A569,'Sinapi - Serv'!A:D,4,0)</f>
        <v>39.94</v>
      </c>
      <c r="G569" s="617">
        <f>E569*F569</f>
        <v>11.98</v>
      </c>
      <c r="H569" s="1012"/>
    </row>
    <row r="570" spans="1:8" x14ac:dyDescent="0.2">
      <c r="A570" s="612">
        <v>88247</v>
      </c>
      <c r="B570" s="615" t="s">
        <v>211</v>
      </c>
      <c r="C570" s="614" t="s">
        <v>7353</v>
      </c>
      <c r="D570" s="615" t="s">
        <v>181</v>
      </c>
      <c r="E570" s="616">
        <v>0.3</v>
      </c>
      <c r="F570" s="617">
        <f>VLOOKUP($A570,'Sinapi - Serv'!A:D,4,0)</f>
        <v>33</v>
      </c>
      <c r="G570" s="617">
        <f>E570*F570</f>
        <v>9.9</v>
      </c>
      <c r="H570" s="1012"/>
    </row>
    <row r="571" spans="1:8" ht="30" x14ac:dyDescent="0.2">
      <c r="A571" s="632" t="s">
        <v>19045</v>
      </c>
      <c r="B571" s="633" t="s">
        <v>17737</v>
      </c>
      <c r="C571" s="634" t="s">
        <v>19046</v>
      </c>
      <c r="D571" s="633" t="s">
        <v>13</v>
      </c>
      <c r="E571" s="635">
        <v>1</v>
      </c>
      <c r="F571" s="636">
        <v>3.5</v>
      </c>
      <c r="G571" s="636">
        <f>E571*F571</f>
        <v>3.5</v>
      </c>
      <c r="H571" s="1012"/>
    </row>
    <row r="572" spans="1:8" ht="13.5" thickBot="1" x14ac:dyDescent="0.25">
      <c r="A572" s="632"/>
      <c r="B572" s="633"/>
      <c r="C572" s="638"/>
      <c r="D572" s="633"/>
      <c r="E572" s="635"/>
      <c r="F572" s="636"/>
      <c r="G572" s="636"/>
      <c r="H572" s="1013"/>
    </row>
    <row r="573" spans="1:8" ht="13.5" thickTop="1" x14ac:dyDescent="0.2">
      <c r="A573" s="603"/>
      <c r="B573" s="603"/>
      <c r="C573" s="619"/>
      <c r="D573" s="603"/>
      <c r="E573" s="603"/>
      <c r="F573" s="603"/>
      <c r="G573" s="603"/>
      <c r="H573" s="1011"/>
    </row>
    <row r="574" spans="1:8" ht="15" x14ac:dyDescent="0.2">
      <c r="A574" s="605" t="s">
        <v>18896</v>
      </c>
      <c r="B574" s="606" t="s">
        <v>18897</v>
      </c>
      <c r="C574" s="620" t="s">
        <v>38</v>
      </c>
      <c r="D574" s="606" t="s">
        <v>18898</v>
      </c>
      <c r="E574" s="606" t="s">
        <v>18899</v>
      </c>
      <c r="F574" s="606" t="s">
        <v>18900</v>
      </c>
      <c r="G574" s="606" t="s">
        <v>18901</v>
      </c>
      <c r="H574" s="1012"/>
    </row>
    <row r="575" spans="1:8" ht="25.5" x14ac:dyDescent="0.2">
      <c r="A575" s="665" t="s">
        <v>16046</v>
      </c>
      <c r="B575" s="608" t="s">
        <v>18903</v>
      </c>
      <c r="C575" s="675" t="s">
        <v>19047</v>
      </c>
      <c r="D575" s="608" t="s">
        <v>13</v>
      </c>
      <c r="E575" s="610">
        <v>1</v>
      </c>
      <c r="F575" s="611"/>
      <c r="G575" s="611">
        <f>SUM(G576:G578)</f>
        <v>26.16</v>
      </c>
      <c r="H575" s="1012"/>
    </row>
    <row r="576" spans="1:8" x14ac:dyDescent="0.2">
      <c r="A576" s="612">
        <v>88264</v>
      </c>
      <c r="B576" s="613" t="s">
        <v>211</v>
      </c>
      <c r="C576" s="614" t="s">
        <v>7565</v>
      </c>
      <c r="D576" s="615" t="s">
        <v>181</v>
      </c>
      <c r="E576" s="616">
        <v>0.3</v>
      </c>
      <c r="F576" s="617">
        <f>VLOOKUP($A576,'Sinapi - Serv'!A:D,4,0)</f>
        <v>39.94</v>
      </c>
      <c r="G576" s="618">
        <f>E576*F576</f>
        <v>11.98</v>
      </c>
      <c r="H576" s="1012"/>
    </row>
    <row r="577" spans="1:8" x14ac:dyDescent="0.2">
      <c r="A577" s="612">
        <v>88247</v>
      </c>
      <c r="B577" s="613" t="s">
        <v>211</v>
      </c>
      <c r="C577" s="614" t="s">
        <v>7353</v>
      </c>
      <c r="D577" s="615" t="s">
        <v>181</v>
      </c>
      <c r="E577" s="616">
        <v>0.3</v>
      </c>
      <c r="F577" s="617">
        <f>VLOOKUP($A577,'Sinapi - Serv'!A:D,4,0)</f>
        <v>33</v>
      </c>
      <c r="G577" s="618">
        <f>E577*F577</f>
        <v>9.9</v>
      </c>
      <c r="H577" s="1012"/>
    </row>
    <row r="578" spans="1:8" ht="26.25" thickBot="1" x14ac:dyDescent="0.25">
      <c r="A578" s="671" t="s">
        <v>19048</v>
      </c>
      <c r="B578" s="672" t="s">
        <v>17737</v>
      </c>
      <c r="C578" s="637" t="s">
        <v>19049</v>
      </c>
      <c r="D578" s="633" t="s">
        <v>13</v>
      </c>
      <c r="E578" s="635">
        <v>1</v>
      </c>
      <c r="F578" s="684">
        <v>4.28</v>
      </c>
      <c r="G578" s="636">
        <f>E578*F578</f>
        <v>4.28</v>
      </c>
      <c r="H578" s="1012"/>
    </row>
    <row r="579" spans="1:8" ht="13.5" thickBot="1" x14ac:dyDescent="0.25">
      <c r="A579" s="632"/>
      <c r="B579" s="633"/>
      <c r="C579" s="637"/>
      <c r="D579" s="633"/>
      <c r="E579" s="635"/>
      <c r="F579" s="685"/>
      <c r="G579" s="636"/>
      <c r="H579" s="1013"/>
    </row>
    <row r="580" spans="1:8" ht="13.5" thickTop="1" x14ac:dyDescent="0.2">
      <c r="A580" s="603"/>
      <c r="B580" s="603"/>
      <c r="C580" s="619"/>
      <c r="D580" s="603"/>
      <c r="E580" s="603"/>
      <c r="F580" s="603"/>
      <c r="G580" s="603"/>
      <c r="H580" s="1011"/>
    </row>
    <row r="581" spans="1:8" ht="15" x14ac:dyDescent="0.2">
      <c r="A581" s="605" t="s">
        <v>18896</v>
      </c>
      <c r="B581" s="606" t="s">
        <v>18897</v>
      </c>
      <c r="C581" s="620" t="s">
        <v>38</v>
      </c>
      <c r="D581" s="606" t="s">
        <v>18898</v>
      </c>
      <c r="E581" s="606" t="s">
        <v>18899</v>
      </c>
      <c r="F581" s="606" t="s">
        <v>18900</v>
      </c>
      <c r="G581" s="606" t="s">
        <v>18901</v>
      </c>
      <c r="H581" s="1012"/>
    </row>
    <row r="582" spans="1:8" ht="25.5" x14ac:dyDescent="0.2">
      <c r="A582" s="665" t="s">
        <v>16048</v>
      </c>
      <c r="B582" s="608" t="s">
        <v>18903</v>
      </c>
      <c r="C582" s="675" t="s">
        <v>19050</v>
      </c>
      <c r="D582" s="608" t="s">
        <v>13</v>
      </c>
      <c r="E582" s="610">
        <v>1</v>
      </c>
      <c r="F582" s="611"/>
      <c r="G582" s="657">
        <f>SUM(G583:G585)</f>
        <v>27.42</v>
      </c>
      <c r="H582" s="1012"/>
    </row>
    <row r="583" spans="1:8" x14ac:dyDescent="0.2">
      <c r="A583" s="612">
        <v>88264</v>
      </c>
      <c r="B583" s="613" t="s">
        <v>211</v>
      </c>
      <c r="C583" s="614" t="s">
        <v>7565</v>
      </c>
      <c r="D583" s="615" t="s">
        <v>181</v>
      </c>
      <c r="E583" s="616">
        <v>0.3</v>
      </c>
      <c r="F583" s="617">
        <f>VLOOKUP($A583,'Sinapi - Serv'!A:D,4,0)</f>
        <v>39.94</v>
      </c>
      <c r="G583" s="618">
        <f>E583*F583</f>
        <v>11.98</v>
      </c>
      <c r="H583" s="1012"/>
    </row>
    <row r="584" spans="1:8" x14ac:dyDescent="0.2">
      <c r="A584" s="612">
        <v>88247</v>
      </c>
      <c r="B584" s="613" t="s">
        <v>211</v>
      </c>
      <c r="C584" s="614" t="s">
        <v>7353</v>
      </c>
      <c r="D584" s="615" t="s">
        <v>181</v>
      </c>
      <c r="E584" s="616">
        <v>0.3</v>
      </c>
      <c r="F584" s="617">
        <f>VLOOKUP($A584,'Sinapi - Serv'!A:D,4,0)</f>
        <v>33</v>
      </c>
      <c r="G584" s="618">
        <f>E584*F584</f>
        <v>9.9</v>
      </c>
      <c r="H584" s="1012"/>
    </row>
    <row r="585" spans="1:8" ht="25.5" x14ac:dyDescent="0.2">
      <c r="A585" s="671" t="s">
        <v>19051</v>
      </c>
      <c r="B585" s="672" t="s">
        <v>17737</v>
      </c>
      <c r="C585" s="637" t="s">
        <v>19052</v>
      </c>
      <c r="D585" s="633" t="s">
        <v>13</v>
      </c>
      <c r="E585" s="635">
        <v>1</v>
      </c>
      <c r="F585" s="636">
        <v>5.54</v>
      </c>
      <c r="G585" s="636">
        <f>E585*F585</f>
        <v>5.54</v>
      </c>
      <c r="H585" s="1012"/>
    </row>
    <row r="586" spans="1:8" ht="13.5" thickBot="1" x14ac:dyDescent="0.25">
      <c r="A586" s="632"/>
      <c r="B586" s="633"/>
      <c r="C586" s="637"/>
      <c r="D586" s="633"/>
      <c r="E586" s="635"/>
      <c r="F586" s="636"/>
      <c r="G586" s="636"/>
      <c r="H586" s="1013"/>
    </row>
    <row r="587" spans="1:8" ht="13.5" thickTop="1" x14ac:dyDescent="0.2">
      <c r="A587" s="603"/>
      <c r="B587" s="603"/>
      <c r="C587" s="619"/>
      <c r="D587" s="603"/>
      <c r="E587" s="603"/>
      <c r="F587" s="603"/>
      <c r="G587" s="603"/>
      <c r="H587" s="1011"/>
    </row>
    <row r="588" spans="1:8" ht="15" x14ac:dyDescent="0.2">
      <c r="A588" s="605" t="s">
        <v>18896</v>
      </c>
      <c r="B588" s="606" t="s">
        <v>18897</v>
      </c>
      <c r="C588" s="620" t="s">
        <v>38</v>
      </c>
      <c r="D588" s="606" t="s">
        <v>18898</v>
      </c>
      <c r="E588" s="606" t="s">
        <v>18899</v>
      </c>
      <c r="F588" s="606" t="s">
        <v>18900</v>
      </c>
      <c r="G588" s="606" t="s">
        <v>18901</v>
      </c>
      <c r="H588" s="1012"/>
    </row>
    <row r="589" spans="1:8" ht="25.5" x14ac:dyDescent="0.2">
      <c r="A589" s="665" t="s">
        <v>16050</v>
      </c>
      <c r="B589" s="608" t="s">
        <v>18903</v>
      </c>
      <c r="C589" s="675" t="s">
        <v>19053</v>
      </c>
      <c r="D589" s="608" t="s">
        <v>13</v>
      </c>
      <c r="E589" s="610">
        <v>1</v>
      </c>
      <c r="F589" s="611"/>
      <c r="G589" s="657">
        <f>SUM(G590:G592)</f>
        <v>47.05</v>
      </c>
      <c r="H589" s="1012"/>
    </row>
    <row r="590" spans="1:8" x14ac:dyDescent="0.2">
      <c r="A590" s="612">
        <v>88264</v>
      </c>
      <c r="B590" s="613" t="s">
        <v>211</v>
      </c>
      <c r="C590" s="614" t="s">
        <v>7565</v>
      </c>
      <c r="D590" s="615" t="s">
        <v>181</v>
      </c>
      <c r="E590" s="616">
        <v>0.5</v>
      </c>
      <c r="F590" s="617">
        <f>VLOOKUP($A590,'Sinapi - Serv'!A:D,4,0)</f>
        <v>39.94</v>
      </c>
      <c r="G590" s="618">
        <f>E590*F590</f>
        <v>19.97</v>
      </c>
      <c r="H590" s="1012"/>
    </row>
    <row r="591" spans="1:8" x14ac:dyDescent="0.2">
      <c r="A591" s="612">
        <v>88247</v>
      </c>
      <c r="B591" s="613" t="s">
        <v>211</v>
      </c>
      <c r="C591" s="614" t="s">
        <v>7353</v>
      </c>
      <c r="D591" s="615" t="s">
        <v>181</v>
      </c>
      <c r="E591" s="616">
        <v>0.5</v>
      </c>
      <c r="F591" s="617">
        <f>VLOOKUP($A591,'Sinapi - Serv'!A:D,4,0)</f>
        <v>33</v>
      </c>
      <c r="G591" s="618">
        <f>E591*F591</f>
        <v>16.5</v>
      </c>
      <c r="H591" s="1012"/>
    </row>
    <row r="592" spans="1:8" ht="25.5" x14ac:dyDescent="0.2">
      <c r="A592" s="671" t="s">
        <v>19054</v>
      </c>
      <c r="B592" s="672" t="s">
        <v>17737</v>
      </c>
      <c r="C592" s="637" t="s">
        <v>19055</v>
      </c>
      <c r="D592" s="633" t="s">
        <v>13</v>
      </c>
      <c r="E592" s="635">
        <v>1</v>
      </c>
      <c r="F592" s="636">
        <v>10.58</v>
      </c>
      <c r="G592" s="636">
        <f>E592*F592</f>
        <v>10.58</v>
      </c>
      <c r="H592" s="1012"/>
    </row>
    <row r="593" spans="1:8" ht="13.5" thickBot="1" x14ac:dyDescent="0.25">
      <c r="A593" s="632"/>
      <c r="B593" s="633"/>
      <c r="C593" s="637"/>
      <c r="D593" s="633"/>
      <c r="E593" s="635"/>
      <c r="F593" s="636"/>
      <c r="G593" s="636"/>
      <c r="H593" s="1013"/>
    </row>
    <row r="594" spans="1:8" ht="13.5" thickTop="1" x14ac:dyDescent="0.2">
      <c r="A594" s="603"/>
      <c r="B594" s="603"/>
      <c r="C594" s="619"/>
      <c r="D594" s="603"/>
      <c r="E594" s="603"/>
      <c r="F594" s="603"/>
      <c r="G594" s="603"/>
      <c r="H594" s="1011"/>
    </row>
    <row r="595" spans="1:8" ht="15" x14ac:dyDescent="0.2">
      <c r="A595" s="605" t="s">
        <v>18896</v>
      </c>
      <c r="B595" s="606" t="s">
        <v>18897</v>
      </c>
      <c r="C595" s="620" t="s">
        <v>38</v>
      </c>
      <c r="D595" s="606" t="s">
        <v>18898</v>
      </c>
      <c r="E595" s="606" t="s">
        <v>18899</v>
      </c>
      <c r="F595" s="606" t="s">
        <v>18900</v>
      </c>
      <c r="G595" s="606" t="s">
        <v>18901</v>
      </c>
      <c r="H595" s="1012"/>
    </row>
    <row r="596" spans="1:8" ht="25.5" x14ac:dyDescent="0.2">
      <c r="A596" s="665" t="s">
        <v>16052</v>
      </c>
      <c r="B596" s="608" t="s">
        <v>18903</v>
      </c>
      <c r="C596" s="675" t="s">
        <v>19056</v>
      </c>
      <c r="D596" s="608" t="s">
        <v>13</v>
      </c>
      <c r="E596" s="610">
        <v>1</v>
      </c>
      <c r="F596" s="611"/>
      <c r="G596" s="611">
        <f>G597+G598+G599</f>
        <v>49.8</v>
      </c>
      <c r="H596" s="1012"/>
    </row>
    <row r="597" spans="1:8" x14ac:dyDescent="0.2">
      <c r="A597" s="612">
        <v>88264</v>
      </c>
      <c r="B597" s="613" t="s">
        <v>211</v>
      </c>
      <c r="C597" s="614" t="s">
        <v>7565</v>
      </c>
      <c r="D597" s="615" t="s">
        <v>181</v>
      </c>
      <c r="E597" s="616">
        <v>0.5</v>
      </c>
      <c r="F597" s="617">
        <f>VLOOKUP($A597,'Sinapi - Serv'!A:D,4,0)</f>
        <v>39.94</v>
      </c>
      <c r="G597" s="618">
        <f>E597*F597</f>
        <v>19.97</v>
      </c>
      <c r="H597" s="1012"/>
    </row>
    <row r="598" spans="1:8" x14ac:dyDescent="0.2">
      <c r="A598" s="612">
        <v>88247</v>
      </c>
      <c r="B598" s="613" t="s">
        <v>211</v>
      </c>
      <c r="C598" s="614" t="s">
        <v>7353</v>
      </c>
      <c r="D598" s="615" t="s">
        <v>181</v>
      </c>
      <c r="E598" s="616">
        <v>0.5</v>
      </c>
      <c r="F598" s="617">
        <f>VLOOKUP($A598,'Sinapi - Serv'!A:D,4,0)</f>
        <v>33</v>
      </c>
      <c r="G598" s="618">
        <f>E598*F598</f>
        <v>16.5</v>
      </c>
      <c r="H598" s="1012"/>
    </row>
    <row r="599" spans="1:8" ht="25.5" x14ac:dyDescent="0.2">
      <c r="A599" s="671" t="s">
        <v>19057</v>
      </c>
      <c r="B599" s="672" t="s">
        <v>17737</v>
      </c>
      <c r="C599" s="637" t="s">
        <v>19058</v>
      </c>
      <c r="D599" s="633" t="s">
        <v>13</v>
      </c>
      <c r="E599" s="635">
        <v>1</v>
      </c>
      <c r="F599" s="636">
        <v>13.33</v>
      </c>
      <c r="G599" s="636">
        <f>E599*F599</f>
        <v>13.33</v>
      </c>
      <c r="H599" s="1012"/>
    </row>
    <row r="600" spans="1:8" ht="13.5" thickBot="1" x14ac:dyDescent="0.25">
      <c r="A600" s="632"/>
      <c r="B600" s="633"/>
      <c r="C600" s="637"/>
      <c r="D600" s="633"/>
      <c r="E600" s="635"/>
      <c r="F600" s="636"/>
      <c r="G600" s="636"/>
      <c r="H600" s="1013"/>
    </row>
    <row r="601" spans="1:8" ht="13.5" thickTop="1" x14ac:dyDescent="0.2">
      <c r="A601" s="603"/>
      <c r="B601" s="603"/>
      <c r="C601" s="604"/>
      <c r="D601" s="603"/>
      <c r="E601" s="603"/>
      <c r="F601" s="603"/>
      <c r="G601" s="603"/>
      <c r="H601" s="1011"/>
    </row>
    <row r="602" spans="1:8" ht="15" x14ac:dyDescent="0.2">
      <c r="A602" s="605" t="s">
        <v>18896</v>
      </c>
      <c r="B602" s="606" t="s">
        <v>18897</v>
      </c>
      <c r="C602" s="606" t="s">
        <v>38</v>
      </c>
      <c r="D602" s="606" t="s">
        <v>18898</v>
      </c>
      <c r="E602" s="606" t="s">
        <v>18899</v>
      </c>
      <c r="F602" s="606" t="s">
        <v>18900</v>
      </c>
      <c r="G602" s="606" t="s">
        <v>18901</v>
      </c>
      <c r="H602" s="1012"/>
    </row>
    <row r="603" spans="1:8" ht="38.25" x14ac:dyDescent="0.2">
      <c r="A603" s="665" t="s">
        <v>19059</v>
      </c>
      <c r="B603" s="608" t="s">
        <v>18903</v>
      </c>
      <c r="C603" s="609" t="s">
        <v>19060</v>
      </c>
      <c r="D603" s="608" t="s">
        <v>13</v>
      </c>
      <c r="E603" s="610">
        <v>1</v>
      </c>
      <c r="F603" s="611"/>
      <c r="G603" s="657">
        <f>SUM(G604:G606)</f>
        <v>170.53</v>
      </c>
      <c r="H603" s="1012"/>
    </row>
    <row r="604" spans="1:8" x14ac:dyDescent="0.2">
      <c r="A604" s="612">
        <v>88264</v>
      </c>
      <c r="B604" s="613" t="s">
        <v>211</v>
      </c>
      <c r="C604" s="614" t="s">
        <v>7565</v>
      </c>
      <c r="D604" s="615" t="s">
        <v>181</v>
      </c>
      <c r="E604" s="644">
        <v>1</v>
      </c>
      <c r="F604" s="617">
        <f>VLOOKUP($A604,'Sinapi - Serv'!A:D,4,0)</f>
        <v>39.94</v>
      </c>
      <c r="G604" s="618">
        <f>E604*F604</f>
        <v>39.94</v>
      </c>
      <c r="H604" s="1012"/>
    </row>
    <row r="605" spans="1:8" x14ac:dyDescent="0.2">
      <c r="A605" s="612">
        <v>88247</v>
      </c>
      <c r="B605" s="613" t="s">
        <v>211</v>
      </c>
      <c r="C605" s="614" t="s">
        <v>7353</v>
      </c>
      <c r="D605" s="615" t="s">
        <v>181</v>
      </c>
      <c r="E605" s="644">
        <v>1</v>
      </c>
      <c r="F605" s="617">
        <f>VLOOKUP($A605,'Sinapi - Serv'!A:D,4,0)</f>
        <v>33</v>
      </c>
      <c r="G605" s="618">
        <f>E605*F605</f>
        <v>33</v>
      </c>
      <c r="H605" s="1012"/>
    </row>
    <row r="606" spans="1:8" ht="25.5" x14ac:dyDescent="0.2">
      <c r="A606" s="632" t="s">
        <v>19061</v>
      </c>
      <c r="B606" s="633" t="s">
        <v>221</v>
      </c>
      <c r="C606" s="638" t="s">
        <v>19062</v>
      </c>
      <c r="D606" s="633" t="s">
        <v>13</v>
      </c>
      <c r="E606" s="635">
        <v>1</v>
      </c>
      <c r="F606" s="636">
        <v>97.59</v>
      </c>
      <c r="G606" s="636">
        <f>E606*F606</f>
        <v>97.59</v>
      </c>
      <c r="H606" s="1012"/>
    </row>
    <row r="607" spans="1:8" ht="13.5" thickBot="1" x14ac:dyDescent="0.25">
      <c r="A607" s="632"/>
      <c r="B607" s="633"/>
      <c r="C607" s="638"/>
      <c r="D607" s="633"/>
      <c r="E607" s="635"/>
      <c r="F607" s="636"/>
      <c r="G607" s="636"/>
      <c r="H607" s="1013"/>
    </row>
    <row r="608" spans="1:8" ht="13.5" thickTop="1" x14ac:dyDescent="0.2">
      <c r="A608" s="603"/>
      <c r="B608" s="603"/>
      <c r="C608" s="604"/>
      <c r="D608" s="603"/>
      <c r="E608" s="603"/>
      <c r="F608" s="603"/>
      <c r="G608" s="603"/>
      <c r="H608" s="1011"/>
    </row>
    <row r="609" spans="1:8" ht="15" x14ac:dyDescent="0.2">
      <c r="A609" s="605" t="s">
        <v>18896</v>
      </c>
      <c r="B609" s="606" t="s">
        <v>18897</v>
      </c>
      <c r="C609" s="606" t="s">
        <v>38</v>
      </c>
      <c r="D609" s="606" t="s">
        <v>18898</v>
      </c>
      <c r="E609" s="606" t="s">
        <v>18899</v>
      </c>
      <c r="F609" s="606" t="s">
        <v>18900</v>
      </c>
      <c r="G609" s="606" t="s">
        <v>18901</v>
      </c>
      <c r="H609" s="1012"/>
    </row>
    <row r="610" spans="1:8" x14ac:dyDescent="0.2">
      <c r="A610" s="665" t="s">
        <v>16060</v>
      </c>
      <c r="B610" s="608" t="s">
        <v>18903</v>
      </c>
      <c r="C610" s="609" t="s">
        <v>19063</v>
      </c>
      <c r="D610" s="608" t="s">
        <v>270</v>
      </c>
      <c r="E610" s="610">
        <v>1</v>
      </c>
      <c r="F610" s="611"/>
      <c r="G610" s="657">
        <f>SUM(G611:G613)</f>
        <v>712.63</v>
      </c>
      <c r="H610" s="1012"/>
    </row>
    <row r="611" spans="1:8" x14ac:dyDescent="0.2">
      <c r="A611" s="612">
        <v>88309</v>
      </c>
      <c r="B611" s="613" t="s">
        <v>211</v>
      </c>
      <c r="C611" s="614" t="s">
        <v>7633</v>
      </c>
      <c r="D611" s="615" t="s">
        <v>181</v>
      </c>
      <c r="E611" s="644">
        <v>2</v>
      </c>
      <c r="F611" s="617">
        <f>VLOOKUP($A611,'Sinapi - Serv'!A:D,4,0)</f>
        <v>40.1</v>
      </c>
      <c r="G611" s="618">
        <f>E611*F611</f>
        <v>80.2</v>
      </c>
      <c r="H611" s="1012"/>
    </row>
    <row r="612" spans="1:8" x14ac:dyDescent="0.2">
      <c r="A612" s="677">
        <v>88242</v>
      </c>
      <c r="B612" s="613" t="s">
        <v>211</v>
      </c>
      <c r="C612" s="614" t="s">
        <v>7337</v>
      </c>
      <c r="D612" s="615" t="s">
        <v>181</v>
      </c>
      <c r="E612" s="644">
        <v>3.5</v>
      </c>
      <c r="F612" s="617">
        <f>VLOOKUP($A612,'Sinapi - Serv'!A:D,4,0)</f>
        <v>32.47</v>
      </c>
      <c r="G612" s="618">
        <f>E612*F612</f>
        <v>113.65</v>
      </c>
      <c r="H612" s="1012"/>
    </row>
    <row r="613" spans="1:8" x14ac:dyDescent="0.2">
      <c r="A613" s="632" t="s">
        <v>19273</v>
      </c>
      <c r="B613" s="633" t="s">
        <v>18948</v>
      </c>
      <c r="C613" s="638" t="s">
        <v>19063</v>
      </c>
      <c r="D613" s="633" t="s">
        <v>13</v>
      </c>
      <c r="E613" s="635">
        <v>1</v>
      </c>
      <c r="F613" s="636">
        <f>VLOOKUP($A613,'Cotações de Mercado'!A:X,24,0)</f>
        <v>518.78</v>
      </c>
      <c r="G613" s="636">
        <f>E613*F613</f>
        <v>518.78</v>
      </c>
      <c r="H613" s="1012"/>
    </row>
    <row r="614" spans="1:8" ht="13.5" thickBot="1" x14ac:dyDescent="0.25">
      <c r="A614" s="632"/>
      <c r="B614" s="633"/>
      <c r="C614" s="638"/>
      <c r="D614" s="633"/>
      <c r="E614" s="635"/>
      <c r="F614" s="636"/>
      <c r="G614" s="636"/>
      <c r="H614" s="1013"/>
    </row>
    <row r="615" spans="1:8" ht="13.5" thickTop="1" x14ac:dyDescent="0.2">
      <c r="A615" s="603"/>
      <c r="B615" s="603"/>
      <c r="C615" s="604"/>
      <c r="D615" s="603"/>
      <c r="E615" s="603"/>
      <c r="F615" s="603"/>
      <c r="G615" s="603"/>
      <c r="H615" s="1011"/>
    </row>
    <row r="616" spans="1:8" ht="15" x14ac:dyDescent="0.2">
      <c r="A616" s="605" t="s">
        <v>18896</v>
      </c>
      <c r="B616" s="606" t="s">
        <v>18897</v>
      </c>
      <c r="C616" s="606" t="s">
        <v>38</v>
      </c>
      <c r="D616" s="606" t="s">
        <v>18898</v>
      </c>
      <c r="E616" s="606" t="s">
        <v>18899</v>
      </c>
      <c r="F616" s="606" t="s">
        <v>18900</v>
      </c>
      <c r="G616" s="606" t="s">
        <v>18901</v>
      </c>
      <c r="H616" s="1012"/>
    </row>
    <row r="617" spans="1:8" ht="25.5" x14ac:dyDescent="0.2">
      <c r="A617" s="665" t="s">
        <v>19064</v>
      </c>
      <c r="B617" s="608" t="s">
        <v>18903</v>
      </c>
      <c r="C617" s="675" t="s">
        <v>458</v>
      </c>
      <c r="D617" s="608" t="s">
        <v>13</v>
      </c>
      <c r="E617" s="610">
        <v>1</v>
      </c>
      <c r="F617" s="611"/>
      <c r="G617" s="611">
        <f>G618+G619+G620</f>
        <v>11.21</v>
      </c>
      <c r="H617" s="1012"/>
    </row>
    <row r="618" spans="1:8" x14ac:dyDescent="0.2">
      <c r="A618" s="612">
        <v>88264</v>
      </c>
      <c r="B618" s="613" t="s">
        <v>211</v>
      </c>
      <c r="C618" s="614" t="s">
        <v>7565</v>
      </c>
      <c r="D618" s="615" t="s">
        <v>181</v>
      </c>
      <c r="E618" s="644">
        <v>0.10299999999999999</v>
      </c>
      <c r="F618" s="617">
        <f>VLOOKUP($A618,'Sinapi - Serv'!A:D,4,0)</f>
        <v>39.94</v>
      </c>
      <c r="G618" s="618">
        <f>E618*F618</f>
        <v>4.1100000000000003</v>
      </c>
      <c r="H618" s="1012"/>
    </row>
    <row r="619" spans="1:8" x14ac:dyDescent="0.2">
      <c r="A619" s="612">
        <v>88247</v>
      </c>
      <c r="B619" s="613" t="s">
        <v>211</v>
      </c>
      <c r="C619" s="614" t="s">
        <v>7353</v>
      </c>
      <c r="D619" s="615" t="s">
        <v>181</v>
      </c>
      <c r="E619" s="644">
        <v>0.10299999999999999</v>
      </c>
      <c r="F619" s="617">
        <f>VLOOKUP($A619,'Sinapi - Serv'!A:D,4,0)</f>
        <v>33</v>
      </c>
      <c r="G619" s="618">
        <f>E619*F619</f>
        <v>3.4</v>
      </c>
      <c r="H619" s="1012"/>
    </row>
    <row r="620" spans="1:8" x14ac:dyDescent="0.2">
      <c r="A620" s="632" t="s">
        <v>19065</v>
      </c>
      <c r="B620" s="633" t="s">
        <v>238</v>
      </c>
      <c r="C620" s="668" t="s">
        <v>19066</v>
      </c>
      <c r="D620" s="633" t="s">
        <v>13</v>
      </c>
      <c r="E620" s="635">
        <v>1</v>
      </c>
      <c r="F620" s="636">
        <v>3.7</v>
      </c>
      <c r="G620" s="636">
        <f>E620*F620</f>
        <v>3.7</v>
      </c>
      <c r="H620" s="1012"/>
    </row>
    <row r="621" spans="1:8" ht="13.5" thickBot="1" x14ac:dyDescent="0.25">
      <c r="A621" s="632"/>
      <c r="B621" s="633"/>
      <c r="C621" s="638"/>
      <c r="D621" s="633"/>
      <c r="E621" s="635"/>
      <c r="F621" s="636"/>
      <c r="G621" s="636"/>
      <c r="H621" s="1013"/>
    </row>
    <row r="622" spans="1:8" ht="13.5" thickTop="1" x14ac:dyDescent="0.2">
      <c r="A622" s="603"/>
      <c r="B622" s="603"/>
      <c r="C622" s="604"/>
      <c r="D622" s="603"/>
      <c r="E622" s="603"/>
      <c r="F622" s="603"/>
      <c r="G622" s="603"/>
      <c r="H622" s="1011"/>
    </row>
    <row r="623" spans="1:8" ht="15" x14ac:dyDescent="0.2">
      <c r="A623" s="605" t="s">
        <v>18896</v>
      </c>
      <c r="B623" s="606" t="s">
        <v>18897</v>
      </c>
      <c r="C623" s="606" t="s">
        <v>38</v>
      </c>
      <c r="D623" s="606" t="s">
        <v>18898</v>
      </c>
      <c r="E623" s="606" t="s">
        <v>18899</v>
      </c>
      <c r="F623" s="606" t="s">
        <v>18900</v>
      </c>
      <c r="G623" s="606" t="s">
        <v>18901</v>
      </c>
      <c r="H623" s="1012"/>
    </row>
    <row r="624" spans="1:8" ht="38.25" x14ac:dyDescent="0.2">
      <c r="A624" s="665" t="s">
        <v>19067</v>
      </c>
      <c r="B624" s="608" t="s">
        <v>18903</v>
      </c>
      <c r="C624" s="675" t="s">
        <v>19068</v>
      </c>
      <c r="D624" s="608" t="s">
        <v>13</v>
      </c>
      <c r="E624" s="610">
        <v>1</v>
      </c>
      <c r="F624" s="611"/>
      <c r="G624" s="611">
        <f>G625+G626+G627</f>
        <v>44.75</v>
      </c>
      <c r="H624" s="1012"/>
    </row>
    <row r="625" spans="1:8" x14ac:dyDescent="0.2">
      <c r="A625" s="612">
        <v>88264</v>
      </c>
      <c r="B625" s="613" t="s">
        <v>211</v>
      </c>
      <c r="C625" s="614" t="s">
        <v>7565</v>
      </c>
      <c r="D625" s="615" t="s">
        <v>181</v>
      </c>
      <c r="E625" s="644">
        <v>0.2</v>
      </c>
      <c r="F625" s="617">
        <f>VLOOKUP($A625,'Sinapi - Serv'!A:D,4,0)</f>
        <v>39.94</v>
      </c>
      <c r="G625" s="618">
        <f>E625*F625</f>
        <v>7.99</v>
      </c>
      <c r="H625" s="1012"/>
    </row>
    <row r="626" spans="1:8" x14ac:dyDescent="0.2">
      <c r="A626" s="612">
        <v>88247</v>
      </c>
      <c r="B626" s="613" t="s">
        <v>211</v>
      </c>
      <c r="C626" s="614" t="s">
        <v>7353</v>
      </c>
      <c r="D626" s="615" t="s">
        <v>181</v>
      </c>
      <c r="E626" s="644">
        <v>0.2</v>
      </c>
      <c r="F626" s="617">
        <f>VLOOKUP($A626,'Sinapi - Serv'!A:D,4,0)</f>
        <v>33</v>
      </c>
      <c r="G626" s="618">
        <f>E626*F626</f>
        <v>6.6</v>
      </c>
      <c r="H626" s="1012"/>
    </row>
    <row r="627" spans="1:8" ht="15.75" thickBot="1" x14ac:dyDescent="0.25">
      <c r="A627" s="632" t="s">
        <v>19069</v>
      </c>
      <c r="B627" s="633" t="s">
        <v>238</v>
      </c>
      <c r="C627" s="686" t="s">
        <v>19070</v>
      </c>
      <c r="D627" s="633" t="s">
        <v>13</v>
      </c>
      <c r="E627" s="635">
        <v>1</v>
      </c>
      <c r="F627" s="636">
        <v>30.16</v>
      </c>
      <c r="G627" s="636">
        <f>E627*F627</f>
        <v>30.16</v>
      </c>
      <c r="H627" s="1012"/>
    </row>
    <row r="628" spans="1:8" ht="13.5" thickBot="1" x14ac:dyDescent="0.25">
      <c r="A628" s="632"/>
      <c r="B628" s="633"/>
      <c r="C628" s="638"/>
      <c r="D628" s="633"/>
      <c r="E628" s="635"/>
      <c r="F628" s="636"/>
      <c r="G628" s="636"/>
      <c r="H628" s="1013"/>
    </row>
    <row r="629" spans="1:8" ht="13.5" thickTop="1" x14ac:dyDescent="0.2">
      <c r="A629" s="603"/>
      <c r="B629" s="603"/>
      <c r="C629" s="619"/>
      <c r="D629" s="603"/>
      <c r="E629" s="603"/>
      <c r="F629" s="603"/>
      <c r="G629" s="603"/>
      <c r="H629" s="1011"/>
    </row>
    <row r="630" spans="1:8" ht="15" x14ac:dyDescent="0.2">
      <c r="A630" s="605" t="s">
        <v>18896</v>
      </c>
      <c r="B630" s="606" t="s">
        <v>18897</v>
      </c>
      <c r="C630" s="620" t="s">
        <v>38</v>
      </c>
      <c r="D630" s="606" t="s">
        <v>18898</v>
      </c>
      <c r="E630" s="606" t="s">
        <v>18899</v>
      </c>
      <c r="F630" s="606" t="s">
        <v>18900</v>
      </c>
      <c r="G630" s="606" t="s">
        <v>18901</v>
      </c>
      <c r="H630" s="1012"/>
    </row>
    <row r="631" spans="1:8" ht="25.5" x14ac:dyDescent="0.2">
      <c r="A631" s="607" t="s">
        <v>16763</v>
      </c>
      <c r="B631" s="608" t="s">
        <v>18903</v>
      </c>
      <c r="C631" s="675" t="s">
        <v>16765</v>
      </c>
      <c r="D631" s="608" t="s">
        <v>13</v>
      </c>
      <c r="E631" s="610">
        <v>1</v>
      </c>
      <c r="F631" s="611"/>
      <c r="G631" s="611">
        <f>G632+G633+G634</f>
        <v>5.36</v>
      </c>
      <c r="H631" s="1012"/>
    </row>
    <row r="632" spans="1:8" x14ac:dyDescent="0.2">
      <c r="A632" s="612">
        <v>88264</v>
      </c>
      <c r="B632" s="613" t="s">
        <v>211</v>
      </c>
      <c r="C632" s="614" t="s">
        <v>7565</v>
      </c>
      <c r="D632" s="615" t="s">
        <v>181</v>
      </c>
      <c r="E632" s="616">
        <v>3.3000000000000002E-2</v>
      </c>
      <c r="F632" s="617">
        <f>VLOOKUP($A632,'Sinapi - Serv'!A:D,4,0)</f>
        <v>39.94</v>
      </c>
      <c r="G632" s="618">
        <f>E632*F632</f>
        <v>1.32</v>
      </c>
      <c r="H632" s="1012"/>
    </row>
    <row r="633" spans="1:8" x14ac:dyDescent="0.2">
      <c r="A633" s="612">
        <v>88247</v>
      </c>
      <c r="B633" s="613" t="s">
        <v>211</v>
      </c>
      <c r="C633" s="614" t="s">
        <v>7353</v>
      </c>
      <c r="D633" s="615" t="s">
        <v>181</v>
      </c>
      <c r="E633" s="616">
        <v>3.3000000000000002E-2</v>
      </c>
      <c r="F633" s="617">
        <f>VLOOKUP($A633,'Sinapi - Serv'!A:D,4,0)</f>
        <v>33</v>
      </c>
      <c r="G633" s="618">
        <f>E633*F633</f>
        <v>1.0900000000000001</v>
      </c>
      <c r="H633" s="1012"/>
    </row>
    <row r="634" spans="1:8" ht="25.5" x14ac:dyDescent="0.2">
      <c r="A634" s="671" t="s">
        <v>19274</v>
      </c>
      <c r="B634" s="672" t="s">
        <v>18948</v>
      </c>
      <c r="C634" s="637" t="s">
        <v>16765</v>
      </c>
      <c r="D634" s="633" t="s">
        <v>13</v>
      </c>
      <c r="E634" s="635">
        <v>1</v>
      </c>
      <c r="F634" s="636">
        <f>VLOOKUP($A634,'Cotações de Mercado'!A:X,24,0)</f>
        <v>2.95</v>
      </c>
      <c r="G634" s="636">
        <f>E634*F634</f>
        <v>2.95</v>
      </c>
      <c r="H634" s="1012"/>
    </row>
    <row r="635" spans="1:8" ht="13.5" thickBot="1" x14ac:dyDescent="0.25">
      <c r="A635" s="632"/>
      <c r="B635" s="633"/>
      <c r="C635" s="637"/>
      <c r="D635" s="633"/>
      <c r="E635" s="635"/>
      <c r="F635" s="636"/>
      <c r="G635" s="636"/>
      <c r="H635" s="1013"/>
    </row>
    <row r="636" spans="1:8" ht="13.5" thickTop="1" x14ac:dyDescent="0.2">
      <c r="A636" s="603"/>
      <c r="B636" s="603"/>
      <c r="C636" s="619"/>
      <c r="D636" s="603"/>
      <c r="E636" s="603"/>
      <c r="F636" s="603"/>
      <c r="G636" s="603"/>
      <c r="H636" s="1011" t="s">
        <v>19040</v>
      </c>
    </row>
    <row r="637" spans="1:8" ht="15" x14ac:dyDescent="0.2">
      <c r="A637" s="605" t="s">
        <v>18896</v>
      </c>
      <c r="B637" s="606" t="s">
        <v>18897</v>
      </c>
      <c r="C637" s="620" t="s">
        <v>38</v>
      </c>
      <c r="D637" s="606" t="s">
        <v>18898</v>
      </c>
      <c r="E637" s="606" t="s">
        <v>18899</v>
      </c>
      <c r="F637" s="606" t="s">
        <v>18900</v>
      </c>
      <c r="G637" s="606" t="s">
        <v>18901</v>
      </c>
      <c r="H637" s="1012"/>
    </row>
    <row r="638" spans="1:8" ht="25.5" x14ac:dyDescent="0.2">
      <c r="A638" s="607" t="s">
        <v>16080</v>
      </c>
      <c r="B638" s="608" t="s">
        <v>18903</v>
      </c>
      <c r="C638" s="675" t="s">
        <v>16081</v>
      </c>
      <c r="D638" s="608" t="s">
        <v>13</v>
      </c>
      <c r="E638" s="610">
        <v>1</v>
      </c>
      <c r="F638" s="611"/>
      <c r="G638" s="611">
        <f>SUM(G639:G641)</f>
        <v>24.13</v>
      </c>
      <c r="H638" s="1012"/>
    </row>
    <row r="639" spans="1:8" x14ac:dyDescent="0.2">
      <c r="A639" s="612">
        <v>88264</v>
      </c>
      <c r="B639" s="613" t="s">
        <v>211</v>
      </c>
      <c r="C639" s="614" t="s">
        <v>7565</v>
      </c>
      <c r="D639" s="615" t="s">
        <v>181</v>
      </c>
      <c r="E639" s="616">
        <v>0.2</v>
      </c>
      <c r="F639" s="617">
        <f>VLOOKUP($A639,'Sinapi - Serv'!A:D,4,0)</f>
        <v>39.94</v>
      </c>
      <c r="G639" s="618">
        <f>E639*F639</f>
        <v>7.99</v>
      </c>
      <c r="H639" s="1012"/>
    </row>
    <row r="640" spans="1:8" x14ac:dyDescent="0.2">
      <c r="A640" s="612">
        <v>88247</v>
      </c>
      <c r="B640" s="613" t="s">
        <v>211</v>
      </c>
      <c r="C640" s="614" t="s">
        <v>7353</v>
      </c>
      <c r="D640" s="615" t="s">
        <v>181</v>
      </c>
      <c r="E640" s="616">
        <v>0.2</v>
      </c>
      <c r="F640" s="617">
        <f>VLOOKUP($A640,'Sinapi - Serv'!A:D,4,0)</f>
        <v>33</v>
      </c>
      <c r="G640" s="618">
        <f>E640*F640</f>
        <v>6.6</v>
      </c>
      <c r="H640" s="1012"/>
    </row>
    <row r="641" spans="1:8" ht="26.25" thickBot="1" x14ac:dyDescent="0.25">
      <c r="A641" s="671" t="s">
        <v>19071</v>
      </c>
      <c r="B641" s="672" t="s">
        <v>436</v>
      </c>
      <c r="C641" s="637" t="s">
        <v>19072</v>
      </c>
      <c r="D641" s="633" t="s">
        <v>13</v>
      </c>
      <c r="E641" s="635">
        <v>1</v>
      </c>
      <c r="F641" s="684">
        <v>9.5399999999999991</v>
      </c>
      <c r="G641" s="636">
        <f>E641*F641</f>
        <v>9.5399999999999991</v>
      </c>
      <c r="H641" s="1012"/>
    </row>
    <row r="642" spans="1:8" ht="13.5" thickBot="1" x14ac:dyDescent="0.25">
      <c r="A642" s="632"/>
      <c r="B642" s="633"/>
      <c r="C642" s="637"/>
      <c r="D642" s="633"/>
      <c r="E642" s="635"/>
      <c r="F642" s="685"/>
      <c r="G642" s="636"/>
      <c r="H642" s="1013"/>
    </row>
    <row r="643" spans="1:8" ht="13.5" thickTop="1" x14ac:dyDescent="0.2">
      <c r="A643" s="603"/>
      <c r="B643" s="603"/>
      <c r="C643" s="619"/>
      <c r="D643" s="603"/>
      <c r="E643" s="603"/>
      <c r="F643" s="603"/>
      <c r="G643" s="603"/>
      <c r="H643" s="1011" t="s">
        <v>19073</v>
      </c>
    </row>
    <row r="644" spans="1:8" ht="15" x14ac:dyDescent="0.2">
      <c r="A644" s="605" t="s">
        <v>18896</v>
      </c>
      <c r="B644" s="606" t="s">
        <v>18897</v>
      </c>
      <c r="C644" s="620" t="s">
        <v>38</v>
      </c>
      <c r="D644" s="606" t="s">
        <v>18898</v>
      </c>
      <c r="E644" s="606" t="s">
        <v>18899</v>
      </c>
      <c r="F644" s="606" t="s">
        <v>18900</v>
      </c>
      <c r="G644" s="606" t="s">
        <v>18901</v>
      </c>
      <c r="H644" s="1012"/>
    </row>
    <row r="645" spans="1:8" ht="25.5" x14ac:dyDescent="0.2">
      <c r="A645" s="607" t="s">
        <v>19074</v>
      </c>
      <c r="B645" s="608" t="s">
        <v>18903</v>
      </c>
      <c r="C645" s="675" t="s">
        <v>17144</v>
      </c>
      <c r="D645" s="608" t="s">
        <v>13</v>
      </c>
      <c r="E645" s="610">
        <v>1</v>
      </c>
      <c r="F645" s="611"/>
      <c r="G645" s="611">
        <f>SUM(G646:G648)</f>
        <v>7.54</v>
      </c>
      <c r="H645" s="1012"/>
    </row>
    <row r="646" spans="1:8" x14ac:dyDescent="0.2">
      <c r="A646" s="612">
        <v>88264</v>
      </c>
      <c r="B646" s="613" t="s">
        <v>211</v>
      </c>
      <c r="C646" s="614" t="s">
        <v>7565</v>
      </c>
      <c r="D646" s="615" t="s">
        <v>181</v>
      </c>
      <c r="E646" s="616">
        <v>0.1</v>
      </c>
      <c r="F646" s="617">
        <f>VLOOKUP($A646,'Sinapi - Serv'!A:D,4,0)</f>
        <v>39.94</v>
      </c>
      <c r="G646" s="618">
        <f>E646*F646</f>
        <v>3.99</v>
      </c>
      <c r="H646" s="1012"/>
    </row>
    <row r="647" spans="1:8" ht="13.5" thickBot="1" x14ac:dyDescent="0.25">
      <c r="A647" s="612">
        <v>88247</v>
      </c>
      <c r="B647" s="613" t="s">
        <v>211</v>
      </c>
      <c r="C647" s="614" t="s">
        <v>7353</v>
      </c>
      <c r="D647" s="615" t="s">
        <v>181</v>
      </c>
      <c r="E647" s="616">
        <v>0.1</v>
      </c>
      <c r="F647" s="617">
        <f>VLOOKUP($A647,'Sinapi - Serv'!A:D,4,0)</f>
        <v>33</v>
      </c>
      <c r="G647" s="618">
        <f>E647*F647</f>
        <v>3.3</v>
      </c>
      <c r="H647" s="1012"/>
    </row>
    <row r="648" spans="1:8" ht="13.5" thickBot="1" x14ac:dyDescent="0.25">
      <c r="A648" s="632" t="s">
        <v>19021</v>
      </c>
      <c r="B648" s="633" t="s">
        <v>221</v>
      </c>
      <c r="C648" s="687" t="s">
        <v>19022</v>
      </c>
      <c r="D648" s="633" t="s">
        <v>13</v>
      </c>
      <c r="E648" s="635">
        <v>1</v>
      </c>
      <c r="F648" s="662">
        <v>0.25</v>
      </c>
      <c r="G648" s="636">
        <f>E648*F648</f>
        <v>0.25</v>
      </c>
      <c r="H648" s="1012"/>
    </row>
    <row r="649" spans="1:8" ht="13.5" thickBot="1" x14ac:dyDescent="0.25">
      <c r="A649" s="632"/>
      <c r="B649" s="633"/>
      <c r="C649" s="638"/>
      <c r="D649" s="633"/>
      <c r="E649" s="635"/>
      <c r="F649" s="636"/>
      <c r="G649" s="636"/>
      <c r="H649" s="1013"/>
    </row>
    <row r="650" spans="1:8" ht="13.5" thickTop="1" x14ac:dyDescent="0.2">
      <c r="A650" s="603"/>
      <c r="B650" s="603"/>
      <c r="C650" s="619"/>
      <c r="D650" s="603"/>
      <c r="E650" s="603"/>
      <c r="F650" s="603"/>
      <c r="G650" s="603"/>
      <c r="H650" s="1011" t="s">
        <v>19075</v>
      </c>
    </row>
    <row r="651" spans="1:8" ht="15" x14ac:dyDescent="0.2">
      <c r="A651" s="605" t="s">
        <v>18896</v>
      </c>
      <c r="B651" s="606" t="s">
        <v>18897</v>
      </c>
      <c r="C651" s="620" t="s">
        <v>38</v>
      </c>
      <c r="D651" s="606" t="s">
        <v>18898</v>
      </c>
      <c r="E651" s="606" t="s">
        <v>18899</v>
      </c>
      <c r="F651" s="606" t="s">
        <v>18900</v>
      </c>
      <c r="G651" s="606" t="s">
        <v>18901</v>
      </c>
      <c r="H651" s="1012"/>
    </row>
    <row r="652" spans="1:8" x14ac:dyDescent="0.2">
      <c r="A652" s="607" t="s">
        <v>16083</v>
      </c>
      <c r="B652" s="608" t="s">
        <v>18903</v>
      </c>
      <c r="C652" s="675" t="s">
        <v>16084</v>
      </c>
      <c r="D652" s="608" t="s">
        <v>13</v>
      </c>
      <c r="E652" s="610">
        <v>1</v>
      </c>
      <c r="F652" s="611"/>
      <c r="G652" s="611">
        <f>SUM(G653:G655)</f>
        <v>1.71</v>
      </c>
      <c r="H652" s="1012"/>
    </row>
    <row r="653" spans="1:8" x14ac:dyDescent="0.2">
      <c r="A653" s="612">
        <v>88247</v>
      </c>
      <c r="B653" s="613" t="s">
        <v>211</v>
      </c>
      <c r="C653" s="614" t="s">
        <v>7353</v>
      </c>
      <c r="D653" s="615" t="s">
        <v>181</v>
      </c>
      <c r="E653" s="616">
        <v>1.4999999999999999E-2</v>
      </c>
      <c r="F653" s="617">
        <f>VLOOKUP($A653,'Sinapi - Serv'!A:D,4,0)</f>
        <v>33</v>
      </c>
      <c r="G653" s="618">
        <f>E653*F653</f>
        <v>0.5</v>
      </c>
      <c r="H653" s="1012"/>
    </row>
    <row r="654" spans="1:8" x14ac:dyDescent="0.2">
      <c r="A654" s="612">
        <v>88264</v>
      </c>
      <c r="B654" s="613" t="s">
        <v>211</v>
      </c>
      <c r="C654" s="614" t="s">
        <v>7565</v>
      </c>
      <c r="D654" s="615" t="s">
        <v>181</v>
      </c>
      <c r="E654" s="616">
        <v>1.4999999999999999E-2</v>
      </c>
      <c r="F654" s="617">
        <f>VLOOKUP($A654,'Sinapi - Serv'!A:D,4,0)</f>
        <v>39.94</v>
      </c>
      <c r="G654" s="618">
        <f>E654*F654</f>
        <v>0.6</v>
      </c>
      <c r="H654" s="1012"/>
    </row>
    <row r="655" spans="1:8" x14ac:dyDescent="0.2">
      <c r="A655" s="632">
        <v>39209</v>
      </c>
      <c r="B655" s="633" t="s">
        <v>211</v>
      </c>
      <c r="C655" s="638" t="s">
        <v>19248</v>
      </c>
      <c r="D655" s="633" t="s">
        <v>18978</v>
      </c>
      <c r="E655" s="635">
        <v>1</v>
      </c>
      <c r="F655" s="636">
        <f>VLOOKUP($A655,'Sinapi - Insumos'!A:D,4,0)</f>
        <v>0.61</v>
      </c>
      <c r="G655" s="636">
        <f>E655*F655</f>
        <v>0.61</v>
      </c>
      <c r="H655" s="1012"/>
    </row>
    <row r="656" spans="1:8" ht="13.5" thickBot="1" x14ac:dyDescent="0.25">
      <c r="A656" s="632"/>
      <c r="B656" s="633"/>
      <c r="C656" s="637"/>
      <c r="D656" s="633"/>
      <c r="E656" s="635"/>
      <c r="F656" s="636"/>
      <c r="G656" s="636"/>
      <c r="H656" s="1013"/>
    </row>
    <row r="657" spans="1:8" ht="13.5" thickTop="1" x14ac:dyDescent="0.2">
      <c r="A657" s="603"/>
      <c r="B657" s="603"/>
      <c r="C657" s="604"/>
      <c r="D657" s="603"/>
      <c r="E657" s="603"/>
      <c r="F657" s="603"/>
      <c r="G657" s="603"/>
      <c r="H657" s="1011" t="s">
        <v>19076</v>
      </c>
    </row>
    <row r="658" spans="1:8" ht="15" x14ac:dyDescent="0.2">
      <c r="A658" s="605" t="s">
        <v>18896</v>
      </c>
      <c r="B658" s="606" t="s">
        <v>18897</v>
      </c>
      <c r="C658" s="606" t="s">
        <v>38</v>
      </c>
      <c r="D658" s="606" t="s">
        <v>18898</v>
      </c>
      <c r="E658" s="606" t="s">
        <v>18899</v>
      </c>
      <c r="F658" s="606" t="s">
        <v>18900</v>
      </c>
      <c r="G658" s="606" t="s">
        <v>18901</v>
      </c>
      <c r="H658" s="1012"/>
    </row>
    <row r="659" spans="1:8" x14ac:dyDescent="0.2">
      <c r="A659" s="607" t="s">
        <v>16090</v>
      </c>
      <c r="B659" s="608" t="s">
        <v>18903</v>
      </c>
      <c r="C659" s="609" t="s">
        <v>16091</v>
      </c>
      <c r="D659" s="608" t="s">
        <v>13</v>
      </c>
      <c r="E659" s="610">
        <v>1</v>
      </c>
      <c r="F659" s="611"/>
      <c r="G659" s="611">
        <f>G660+G661+G662</f>
        <v>1.73</v>
      </c>
      <c r="H659" s="1012"/>
    </row>
    <row r="660" spans="1:8" x14ac:dyDescent="0.2">
      <c r="A660" s="612">
        <v>88264</v>
      </c>
      <c r="B660" s="613" t="s">
        <v>211</v>
      </c>
      <c r="C660" s="614" t="s">
        <v>7565</v>
      </c>
      <c r="D660" s="615" t="s">
        <v>181</v>
      </c>
      <c r="E660" s="616">
        <v>0.01</v>
      </c>
      <c r="F660" s="617">
        <f>VLOOKUP($A660,'Sinapi - Serv'!A:D,4,0)</f>
        <v>39.94</v>
      </c>
      <c r="G660" s="618">
        <f>E660*F660</f>
        <v>0.4</v>
      </c>
      <c r="H660" s="1012"/>
    </row>
    <row r="661" spans="1:8" x14ac:dyDescent="0.2">
      <c r="A661" s="612">
        <v>88247</v>
      </c>
      <c r="B661" s="613" t="s">
        <v>211</v>
      </c>
      <c r="C661" s="614" t="s">
        <v>7353</v>
      </c>
      <c r="D661" s="615" t="s">
        <v>181</v>
      </c>
      <c r="E661" s="616">
        <v>0.01</v>
      </c>
      <c r="F661" s="617">
        <f>VLOOKUP($A661,'Sinapi - Serv'!A:D,4,0)</f>
        <v>33</v>
      </c>
      <c r="G661" s="618">
        <f>E661*F661</f>
        <v>0.33</v>
      </c>
      <c r="H661" s="1012"/>
    </row>
    <row r="662" spans="1:8" x14ac:dyDescent="0.2">
      <c r="A662" s="671" t="s">
        <v>19275</v>
      </c>
      <c r="B662" s="672" t="s">
        <v>18948</v>
      </c>
      <c r="C662" s="638" t="s">
        <v>19077</v>
      </c>
      <c r="D662" s="633" t="s">
        <v>13</v>
      </c>
      <c r="E662" s="635">
        <v>1</v>
      </c>
      <c r="F662" s="636">
        <f>VLOOKUP($A662,'Cotações de Mercado'!A:X,24,0)</f>
        <v>1</v>
      </c>
      <c r="G662" s="636">
        <f>E662*F662</f>
        <v>1</v>
      </c>
      <c r="H662" s="1012"/>
    </row>
    <row r="663" spans="1:8" ht="13.5" thickBot="1" x14ac:dyDescent="0.25">
      <c r="A663" s="632"/>
      <c r="B663" s="633"/>
      <c r="C663" s="638"/>
      <c r="D663" s="633"/>
      <c r="E663" s="635"/>
      <c r="F663" s="636"/>
      <c r="G663" s="636"/>
      <c r="H663" s="1013"/>
    </row>
    <row r="664" spans="1:8" ht="13.5" thickTop="1" x14ac:dyDescent="0.2">
      <c r="A664" s="603"/>
      <c r="B664" s="603"/>
      <c r="C664" s="604"/>
      <c r="D664" s="603"/>
      <c r="E664" s="603"/>
      <c r="F664" s="603"/>
      <c r="G664" s="603"/>
      <c r="H664" s="1011" t="s">
        <v>19078</v>
      </c>
    </row>
    <row r="665" spans="1:8" ht="15" x14ac:dyDescent="0.2">
      <c r="A665" s="605" t="s">
        <v>18896</v>
      </c>
      <c r="B665" s="606" t="s">
        <v>18897</v>
      </c>
      <c r="C665" s="606" t="s">
        <v>38</v>
      </c>
      <c r="D665" s="606" t="s">
        <v>18898</v>
      </c>
      <c r="E665" s="606" t="s">
        <v>18899</v>
      </c>
      <c r="F665" s="606" t="s">
        <v>18900</v>
      </c>
      <c r="G665" s="606" t="s">
        <v>18901</v>
      </c>
      <c r="H665" s="1012"/>
    </row>
    <row r="666" spans="1:8" x14ac:dyDescent="0.2">
      <c r="A666" s="607" t="s">
        <v>16099</v>
      </c>
      <c r="B666" s="608" t="s">
        <v>18903</v>
      </c>
      <c r="C666" s="609" t="s">
        <v>16100</v>
      </c>
      <c r="D666" s="608" t="s">
        <v>13</v>
      </c>
      <c r="E666" s="610">
        <v>1</v>
      </c>
      <c r="F666" s="611"/>
      <c r="G666" s="611">
        <f>G667+G668+G669</f>
        <v>9.1199999999999992</v>
      </c>
      <c r="H666" s="1012"/>
    </row>
    <row r="667" spans="1:8" x14ac:dyDescent="0.2">
      <c r="A667" s="612">
        <v>88264</v>
      </c>
      <c r="B667" s="613" t="s">
        <v>211</v>
      </c>
      <c r="C667" s="614" t="s">
        <v>7565</v>
      </c>
      <c r="D667" s="615" t="s">
        <v>181</v>
      </c>
      <c r="E667" s="616">
        <v>1.2999999999999999E-2</v>
      </c>
      <c r="F667" s="617">
        <f>VLOOKUP($A667,'Sinapi - Serv'!A:D,4,0)</f>
        <v>39.94</v>
      </c>
      <c r="G667" s="618">
        <f>E667*F667</f>
        <v>0.52</v>
      </c>
      <c r="H667" s="1012"/>
    </row>
    <row r="668" spans="1:8" x14ac:dyDescent="0.2">
      <c r="A668" s="612">
        <v>88247</v>
      </c>
      <c r="B668" s="613" t="s">
        <v>211</v>
      </c>
      <c r="C668" s="614" t="s">
        <v>7353</v>
      </c>
      <c r="D668" s="615" t="s">
        <v>181</v>
      </c>
      <c r="E668" s="616">
        <v>1.2999999999999999E-2</v>
      </c>
      <c r="F668" s="617">
        <f>VLOOKUP($A668,'Sinapi - Serv'!A:D,4,0)</f>
        <v>33</v>
      </c>
      <c r="G668" s="618">
        <f>E668*F668</f>
        <v>0.43</v>
      </c>
      <c r="H668" s="1012"/>
    </row>
    <row r="669" spans="1:8" x14ac:dyDescent="0.2">
      <c r="A669" s="671" t="s">
        <v>19276</v>
      </c>
      <c r="B669" s="672" t="s">
        <v>18948</v>
      </c>
      <c r="C669" s="638" t="s">
        <v>16100</v>
      </c>
      <c r="D669" s="633" t="s">
        <v>13</v>
      </c>
      <c r="E669" s="635">
        <v>1</v>
      </c>
      <c r="F669" s="636">
        <f>VLOOKUP($A669,'Cotações de Mercado'!A:X,24,0)</f>
        <v>8.17</v>
      </c>
      <c r="G669" s="636">
        <f>E669*F669</f>
        <v>8.17</v>
      </c>
      <c r="H669" s="1012"/>
    </row>
    <row r="670" spans="1:8" ht="13.5" thickBot="1" x14ac:dyDescent="0.25">
      <c r="A670" s="632"/>
      <c r="B670" s="633"/>
      <c r="C670" s="638"/>
      <c r="D670" s="633"/>
      <c r="E670" s="635"/>
      <c r="F670" s="636"/>
      <c r="G670" s="636"/>
      <c r="H670" s="1013"/>
    </row>
    <row r="671" spans="1:8" ht="13.5" thickTop="1" x14ac:dyDescent="0.2">
      <c r="A671" s="603"/>
      <c r="B671" s="603"/>
      <c r="C671" s="604"/>
      <c r="D671" s="603"/>
      <c r="E671" s="603"/>
      <c r="F671" s="603"/>
      <c r="G671" s="603"/>
      <c r="H671" s="1011" t="s">
        <v>19079</v>
      </c>
    </row>
    <row r="672" spans="1:8" ht="15" x14ac:dyDescent="0.2">
      <c r="A672" s="605" t="s">
        <v>18896</v>
      </c>
      <c r="B672" s="606" t="s">
        <v>18897</v>
      </c>
      <c r="C672" s="606" t="s">
        <v>38</v>
      </c>
      <c r="D672" s="606" t="s">
        <v>18898</v>
      </c>
      <c r="E672" s="606" t="s">
        <v>18899</v>
      </c>
      <c r="F672" s="606" t="s">
        <v>18900</v>
      </c>
      <c r="G672" s="606" t="s">
        <v>18901</v>
      </c>
      <c r="H672" s="1012"/>
    </row>
    <row r="673" spans="1:8" x14ac:dyDescent="0.2">
      <c r="A673" s="607" t="s">
        <v>522</v>
      </c>
      <c r="B673" s="608" t="s">
        <v>18903</v>
      </c>
      <c r="C673" s="609" t="s">
        <v>524</v>
      </c>
      <c r="D673" s="608" t="s">
        <v>13</v>
      </c>
      <c r="E673" s="610">
        <v>1</v>
      </c>
      <c r="F673" s="611"/>
      <c r="G673" s="611">
        <f>G674+G675+G676</f>
        <v>6.48</v>
      </c>
      <c r="H673" s="1012"/>
    </row>
    <row r="674" spans="1:8" x14ac:dyDescent="0.2">
      <c r="A674" s="612">
        <v>88264</v>
      </c>
      <c r="B674" s="613" t="s">
        <v>211</v>
      </c>
      <c r="C674" s="614" t="s">
        <v>7565</v>
      </c>
      <c r="D674" s="615" t="s">
        <v>181</v>
      </c>
      <c r="E674" s="616">
        <v>1.2999999999999999E-2</v>
      </c>
      <c r="F674" s="617">
        <f>VLOOKUP($A674,'Sinapi - Serv'!A:D,4,0)</f>
        <v>39.94</v>
      </c>
      <c r="G674" s="618">
        <f>E674*F674</f>
        <v>0.52</v>
      </c>
      <c r="H674" s="1012"/>
    </row>
    <row r="675" spans="1:8" x14ac:dyDescent="0.2">
      <c r="A675" s="612">
        <v>88247</v>
      </c>
      <c r="B675" s="613" t="s">
        <v>211</v>
      </c>
      <c r="C675" s="614" t="s">
        <v>7353</v>
      </c>
      <c r="D675" s="615" t="s">
        <v>181</v>
      </c>
      <c r="E675" s="616">
        <v>1.2999999999999999E-2</v>
      </c>
      <c r="F675" s="617">
        <f>VLOOKUP($A675,'Sinapi - Serv'!A:D,4,0)</f>
        <v>33</v>
      </c>
      <c r="G675" s="618">
        <f>E675*F675</f>
        <v>0.43</v>
      </c>
      <c r="H675" s="1012"/>
    </row>
    <row r="676" spans="1:8" x14ac:dyDescent="0.2">
      <c r="A676" s="671" t="s">
        <v>19080</v>
      </c>
      <c r="B676" s="672" t="s">
        <v>238</v>
      </c>
      <c r="C676" s="638" t="s">
        <v>19081</v>
      </c>
      <c r="D676" s="633" t="s">
        <v>13</v>
      </c>
      <c r="E676" s="635">
        <v>1</v>
      </c>
      <c r="F676" s="636">
        <v>5.53</v>
      </c>
      <c r="G676" s="636">
        <f>E676*F676</f>
        <v>5.53</v>
      </c>
      <c r="H676" s="1012"/>
    </row>
    <row r="677" spans="1:8" ht="13.5" thickBot="1" x14ac:dyDescent="0.25">
      <c r="A677" s="632"/>
      <c r="B677" s="633"/>
      <c r="C677" s="638"/>
      <c r="D677" s="633"/>
      <c r="E677" s="635"/>
      <c r="F677" s="636"/>
      <c r="G677" s="636"/>
      <c r="H677" s="1013"/>
    </row>
    <row r="678" spans="1:8" ht="13.5" thickTop="1" x14ac:dyDescent="0.2">
      <c r="A678" s="603"/>
      <c r="B678" s="603"/>
      <c r="C678" s="604"/>
      <c r="D678" s="603"/>
      <c r="E678" s="603"/>
      <c r="F678" s="603"/>
      <c r="G678" s="603"/>
      <c r="H678" s="1011" t="s">
        <v>19079</v>
      </c>
    </row>
    <row r="679" spans="1:8" ht="15" x14ac:dyDescent="0.2">
      <c r="A679" s="605" t="s">
        <v>18896</v>
      </c>
      <c r="B679" s="606" t="s">
        <v>18897</v>
      </c>
      <c r="C679" s="606" t="s">
        <v>38</v>
      </c>
      <c r="D679" s="606" t="s">
        <v>18898</v>
      </c>
      <c r="E679" s="606" t="s">
        <v>18899</v>
      </c>
      <c r="F679" s="606" t="s">
        <v>18900</v>
      </c>
      <c r="G679" s="606" t="s">
        <v>18901</v>
      </c>
      <c r="H679" s="1012"/>
    </row>
    <row r="680" spans="1:8" x14ac:dyDescent="0.2">
      <c r="A680" s="607" t="s">
        <v>16106</v>
      </c>
      <c r="B680" s="608" t="s">
        <v>18903</v>
      </c>
      <c r="C680" s="609" t="s">
        <v>16107</v>
      </c>
      <c r="D680" s="608" t="s">
        <v>13</v>
      </c>
      <c r="E680" s="610">
        <v>1</v>
      </c>
      <c r="F680" s="611"/>
      <c r="G680" s="657">
        <f>SUM(G681:G683)</f>
        <v>42.27</v>
      </c>
      <c r="H680" s="1012"/>
    </row>
    <row r="681" spans="1:8" x14ac:dyDescent="0.2">
      <c r="A681" s="612">
        <v>88264</v>
      </c>
      <c r="B681" s="613" t="s">
        <v>211</v>
      </c>
      <c r="C681" s="614" t="s">
        <v>7565</v>
      </c>
      <c r="D681" s="615" t="s">
        <v>181</v>
      </c>
      <c r="E681" s="644">
        <v>0.5</v>
      </c>
      <c r="F681" s="617">
        <f>VLOOKUP($A681,'Sinapi - Serv'!A:D,4,0)</f>
        <v>39.94</v>
      </c>
      <c r="G681" s="618">
        <f>E681*F681</f>
        <v>19.97</v>
      </c>
      <c r="H681" s="1012"/>
    </row>
    <row r="682" spans="1:8" x14ac:dyDescent="0.2">
      <c r="A682" s="612">
        <v>88247</v>
      </c>
      <c r="B682" s="613" t="s">
        <v>211</v>
      </c>
      <c r="C682" s="614" t="s">
        <v>7353</v>
      </c>
      <c r="D682" s="615" t="s">
        <v>181</v>
      </c>
      <c r="E682" s="644">
        <v>0.5</v>
      </c>
      <c r="F682" s="617">
        <f>VLOOKUP($A682,'Sinapi - Serv'!A:D,4,0)</f>
        <v>33</v>
      </c>
      <c r="G682" s="618">
        <f>E682*F682</f>
        <v>16.5</v>
      </c>
      <c r="H682" s="1012"/>
    </row>
    <row r="683" spans="1:8" ht="15.75" thickBot="1" x14ac:dyDescent="0.25">
      <c r="A683" s="632" t="s">
        <v>19082</v>
      </c>
      <c r="B683" s="633" t="s">
        <v>17242</v>
      </c>
      <c r="C683" s="688" t="s">
        <v>19083</v>
      </c>
      <c r="D683" s="633" t="s">
        <v>13</v>
      </c>
      <c r="E683" s="635">
        <v>0.04</v>
      </c>
      <c r="F683" s="636">
        <v>144.99</v>
      </c>
      <c r="G683" s="636">
        <f>E683*F683</f>
        <v>5.8</v>
      </c>
      <c r="H683" s="1012"/>
    </row>
    <row r="684" spans="1:8" ht="13.5" thickBot="1" x14ac:dyDescent="0.25">
      <c r="A684" s="632"/>
      <c r="B684" s="633"/>
      <c r="C684" s="638"/>
      <c r="D684" s="633"/>
      <c r="E684" s="635"/>
      <c r="F684" s="636"/>
      <c r="G684" s="636"/>
      <c r="H684" s="1013"/>
    </row>
    <row r="685" spans="1:8" ht="13.5" thickTop="1" x14ac:dyDescent="0.2">
      <c r="A685" s="603"/>
      <c r="B685" s="603"/>
      <c r="C685" s="604"/>
      <c r="D685" s="603"/>
      <c r="E685" s="603"/>
      <c r="F685" s="603"/>
      <c r="G685" s="603"/>
      <c r="H685" s="1011" t="s">
        <v>19079</v>
      </c>
    </row>
    <row r="686" spans="1:8" ht="15" x14ac:dyDescent="0.2">
      <c r="A686" s="605" t="s">
        <v>18896</v>
      </c>
      <c r="B686" s="606" t="s">
        <v>18897</v>
      </c>
      <c r="C686" s="606" t="s">
        <v>38</v>
      </c>
      <c r="D686" s="606" t="s">
        <v>18898</v>
      </c>
      <c r="E686" s="606" t="s">
        <v>18899</v>
      </c>
      <c r="F686" s="606" t="s">
        <v>18900</v>
      </c>
      <c r="G686" s="606" t="s">
        <v>18901</v>
      </c>
      <c r="H686" s="1012"/>
    </row>
    <row r="687" spans="1:8" x14ac:dyDescent="0.2">
      <c r="A687" s="607" t="s">
        <v>16108</v>
      </c>
      <c r="B687" s="608" t="s">
        <v>18903</v>
      </c>
      <c r="C687" s="609" t="s">
        <v>16109</v>
      </c>
      <c r="D687" s="608" t="s">
        <v>13</v>
      </c>
      <c r="E687" s="610">
        <v>1</v>
      </c>
      <c r="F687" s="611"/>
      <c r="G687" s="657">
        <f>SUM(G688:G690)</f>
        <v>42.27</v>
      </c>
      <c r="H687" s="1012"/>
    </row>
    <row r="688" spans="1:8" x14ac:dyDescent="0.2">
      <c r="A688" s="612">
        <v>88264</v>
      </c>
      <c r="B688" s="613" t="s">
        <v>211</v>
      </c>
      <c r="C688" s="614" t="s">
        <v>7565</v>
      </c>
      <c r="D688" s="615" t="s">
        <v>181</v>
      </c>
      <c r="E688" s="644">
        <v>0.5</v>
      </c>
      <c r="F688" s="617">
        <f>VLOOKUP($A688,'Sinapi - Serv'!A:D,4,0)</f>
        <v>39.94</v>
      </c>
      <c r="G688" s="618">
        <f>E688*F688</f>
        <v>19.97</v>
      </c>
      <c r="H688" s="1012"/>
    </row>
    <row r="689" spans="1:8" x14ac:dyDescent="0.2">
      <c r="A689" s="612">
        <v>88247</v>
      </c>
      <c r="B689" s="613" t="s">
        <v>211</v>
      </c>
      <c r="C689" s="614" t="s">
        <v>7353</v>
      </c>
      <c r="D689" s="615" t="s">
        <v>181</v>
      </c>
      <c r="E689" s="644">
        <v>0.5</v>
      </c>
      <c r="F689" s="617">
        <f>VLOOKUP($A689,'Sinapi - Serv'!A:D,4,0)</f>
        <v>33</v>
      </c>
      <c r="G689" s="618">
        <f>E689*F689</f>
        <v>16.5</v>
      </c>
      <c r="H689" s="1012"/>
    </row>
    <row r="690" spans="1:8" ht="15.75" thickBot="1" x14ac:dyDescent="0.25">
      <c r="A690" s="632" t="s">
        <v>19084</v>
      </c>
      <c r="B690" s="633" t="s">
        <v>17242</v>
      </c>
      <c r="C690" s="689" t="s">
        <v>19085</v>
      </c>
      <c r="D690" s="633" t="s">
        <v>13</v>
      </c>
      <c r="E690" s="635">
        <v>0.04</v>
      </c>
      <c r="F690" s="636">
        <v>144.99</v>
      </c>
      <c r="G690" s="636">
        <f>E690*F690</f>
        <v>5.8</v>
      </c>
      <c r="H690" s="1012"/>
    </row>
    <row r="691" spans="1:8" ht="13.5" thickBot="1" x14ac:dyDescent="0.25">
      <c r="A691" s="632"/>
      <c r="B691" s="633"/>
      <c r="C691" s="638"/>
      <c r="D691" s="633"/>
      <c r="E691" s="635"/>
      <c r="F691" s="636"/>
      <c r="G691" s="636"/>
      <c r="H691" s="1013"/>
    </row>
    <row r="692" spans="1:8" ht="13.5" thickTop="1" x14ac:dyDescent="0.2">
      <c r="A692" s="603"/>
      <c r="B692" s="603"/>
      <c r="C692" s="604"/>
      <c r="D692" s="603"/>
      <c r="E692" s="603"/>
      <c r="F692" s="603"/>
      <c r="G692" s="603"/>
      <c r="H692" s="1011" t="s">
        <v>19079</v>
      </c>
    </row>
    <row r="693" spans="1:8" ht="15" x14ac:dyDescent="0.2">
      <c r="A693" s="605" t="s">
        <v>18896</v>
      </c>
      <c r="B693" s="606" t="s">
        <v>18897</v>
      </c>
      <c r="C693" s="606" t="s">
        <v>38</v>
      </c>
      <c r="D693" s="606" t="s">
        <v>18898</v>
      </c>
      <c r="E693" s="606" t="s">
        <v>18899</v>
      </c>
      <c r="F693" s="606" t="s">
        <v>18900</v>
      </c>
      <c r="G693" s="606" t="s">
        <v>18901</v>
      </c>
      <c r="H693" s="1012"/>
    </row>
    <row r="694" spans="1:8" x14ac:dyDescent="0.2">
      <c r="A694" s="607" t="s">
        <v>16111</v>
      </c>
      <c r="B694" s="608" t="s">
        <v>18903</v>
      </c>
      <c r="C694" s="609" t="s">
        <v>16112</v>
      </c>
      <c r="D694" s="608" t="s">
        <v>13</v>
      </c>
      <c r="E694" s="610">
        <v>1</v>
      </c>
      <c r="F694" s="611"/>
      <c r="G694" s="611">
        <f>SUM(G695:G697)</f>
        <v>315.27</v>
      </c>
      <c r="H694" s="1012"/>
    </row>
    <row r="695" spans="1:8" x14ac:dyDescent="0.2">
      <c r="A695" s="677">
        <v>88315</v>
      </c>
      <c r="B695" s="615" t="s">
        <v>211</v>
      </c>
      <c r="C695" s="614" t="s">
        <v>7640</v>
      </c>
      <c r="D695" s="615" t="s">
        <v>181</v>
      </c>
      <c r="E695" s="616">
        <v>1.13401</v>
      </c>
      <c r="F695" s="617">
        <f>VLOOKUP($A695,'Sinapi - Serv'!A:D,4,0)</f>
        <v>39.81</v>
      </c>
      <c r="G695" s="617">
        <f>E695*F695</f>
        <v>45.14</v>
      </c>
      <c r="H695" s="1012"/>
    </row>
    <row r="696" spans="1:8" x14ac:dyDescent="0.2">
      <c r="A696" s="677">
        <v>88251</v>
      </c>
      <c r="B696" s="615" t="s">
        <v>211</v>
      </c>
      <c r="C696" s="614" t="s">
        <v>7360</v>
      </c>
      <c r="D696" s="615" t="s">
        <v>181</v>
      </c>
      <c r="E696" s="616">
        <v>1.8560000000000001</v>
      </c>
      <c r="F696" s="617">
        <f>VLOOKUP($A696,'Sinapi - Serv'!A:D,4,0)</f>
        <v>32.4</v>
      </c>
      <c r="G696" s="617">
        <f>E696*F696</f>
        <v>60.13</v>
      </c>
      <c r="H696" s="1012"/>
    </row>
    <row r="697" spans="1:8" ht="15" x14ac:dyDescent="0.2">
      <c r="A697" s="632" t="s">
        <v>19086</v>
      </c>
      <c r="B697" s="633" t="s">
        <v>238</v>
      </c>
      <c r="C697" s="682" t="s">
        <v>19087</v>
      </c>
      <c r="D697" s="633" t="s">
        <v>13</v>
      </c>
      <c r="E697" s="635">
        <v>1</v>
      </c>
      <c r="F697" s="636">
        <v>210</v>
      </c>
      <c r="G697" s="636">
        <f>E697*F697</f>
        <v>210</v>
      </c>
      <c r="H697" s="1012"/>
    </row>
    <row r="698" spans="1:8" ht="13.5" thickBot="1" x14ac:dyDescent="0.25">
      <c r="A698" s="632"/>
      <c r="B698" s="633"/>
      <c r="C698" s="638"/>
      <c r="D698" s="633"/>
      <c r="E698" s="635"/>
      <c r="F698" s="636"/>
      <c r="G698" s="636"/>
      <c r="H698" s="1013"/>
    </row>
    <row r="699" spans="1:8" ht="13.5" thickTop="1" x14ac:dyDescent="0.2">
      <c r="A699" s="603"/>
      <c r="B699" s="603"/>
      <c r="C699" s="619"/>
      <c r="D699" s="603"/>
      <c r="E699" s="603"/>
      <c r="F699" s="603"/>
      <c r="G699" s="603"/>
      <c r="H699" s="1023" t="s">
        <v>19004</v>
      </c>
    </row>
    <row r="700" spans="1:8" ht="15" x14ac:dyDescent="0.2">
      <c r="A700" s="605" t="s">
        <v>18896</v>
      </c>
      <c r="B700" s="606" t="s">
        <v>18934</v>
      </c>
      <c r="C700" s="620" t="s">
        <v>38</v>
      </c>
      <c r="D700" s="606" t="s">
        <v>18898</v>
      </c>
      <c r="E700" s="606" t="s">
        <v>18899</v>
      </c>
      <c r="F700" s="606" t="s">
        <v>18900</v>
      </c>
      <c r="G700" s="606" t="s">
        <v>18901</v>
      </c>
      <c r="H700" s="1024"/>
    </row>
    <row r="701" spans="1:8" ht="25.5" x14ac:dyDescent="0.2">
      <c r="A701" s="607" t="s">
        <v>16396</v>
      </c>
      <c r="B701" s="608" t="s">
        <v>18903</v>
      </c>
      <c r="C701" s="675" t="s">
        <v>19088</v>
      </c>
      <c r="D701" s="608" t="s">
        <v>13</v>
      </c>
      <c r="E701" s="611">
        <v>1</v>
      </c>
      <c r="F701" s="611"/>
      <c r="G701" s="657">
        <f>SUM(G702:G704)</f>
        <v>146.88</v>
      </c>
      <c r="H701" s="1024"/>
    </row>
    <row r="702" spans="1:8" x14ac:dyDescent="0.2">
      <c r="A702" s="612">
        <v>88264</v>
      </c>
      <c r="B702" s="613" t="s">
        <v>211</v>
      </c>
      <c r="C702" s="614" t="s">
        <v>7565</v>
      </c>
      <c r="D702" s="615" t="s">
        <v>181</v>
      </c>
      <c r="E702" s="644">
        <v>0.3</v>
      </c>
      <c r="F702" s="617">
        <f>VLOOKUP($A702,'Sinapi - Serv'!A:D,4,0)</f>
        <v>39.94</v>
      </c>
      <c r="G702" s="618">
        <f>E702*F702</f>
        <v>11.98</v>
      </c>
      <c r="H702" s="1024"/>
    </row>
    <row r="703" spans="1:8" x14ac:dyDescent="0.2">
      <c r="A703" s="612">
        <v>88247</v>
      </c>
      <c r="B703" s="613" t="s">
        <v>211</v>
      </c>
      <c r="C703" s="614" t="s">
        <v>7353</v>
      </c>
      <c r="D703" s="615" t="s">
        <v>181</v>
      </c>
      <c r="E703" s="644">
        <v>0.3</v>
      </c>
      <c r="F703" s="617">
        <f>VLOOKUP($A703,'Sinapi - Serv'!A:D,4,0)</f>
        <v>33</v>
      </c>
      <c r="G703" s="618">
        <f>E703*F703</f>
        <v>9.9</v>
      </c>
      <c r="H703" s="1024"/>
    </row>
    <row r="704" spans="1:8" ht="25.5" x14ac:dyDescent="0.2">
      <c r="A704" s="632">
        <v>4010</v>
      </c>
      <c r="B704" s="633" t="s">
        <v>417</v>
      </c>
      <c r="C704" s="690" t="s">
        <v>19088</v>
      </c>
      <c r="D704" s="633" t="s">
        <v>13</v>
      </c>
      <c r="E704" s="635">
        <v>1</v>
      </c>
      <c r="F704" s="636">
        <v>125</v>
      </c>
      <c r="G704" s="636">
        <f>E704*F704</f>
        <v>125</v>
      </c>
      <c r="H704" s="1024"/>
    </row>
    <row r="705" spans="1:8" ht="13.5" thickBot="1" x14ac:dyDescent="0.25">
      <c r="A705" s="632"/>
      <c r="B705" s="633"/>
      <c r="C705" s="637"/>
      <c r="D705" s="633"/>
      <c r="E705" s="635"/>
      <c r="F705" s="636"/>
      <c r="G705" s="636"/>
      <c r="H705" s="1025"/>
    </row>
    <row r="706" spans="1:8" ht="13.5" thickTop="1" x14ac:dyDescent="0.2">
      <c r="A706" s="603"/>
      <c r="B706" s="603"/>
      <c r="C706" s="619"/>
      <c r="D706" s="603"/>
      <c r="E706" s="603"/>
      <c r="F706" s="603"/>
      <c r="G706" s="603"/>
      <c r="H706" s="1023" t="s">
        <v>19004</v>
      </c>
    </row>
    <row r="707" spans="1:8" ht="15" x14ac:dyDescent="0.2">
      <c r="A707" s="605" t="s">
        <v>18896</v>
      </c>
      <c r="B707" s="606" t="s">
        <v>18934</v>
      </c>
      <c r="C707" s="620" t="s">
        <v>38</v>
      </c>
      <c r="D707" s="606" t="s">
        <v>18898</v>
      </c>
      <c r="E707" s="606" t="s">
        <v>18899</v>
      </c>
      <c r="F707" s="606" t="s">
        <v>18900</v>
      </c>
      <c r="G707" s="606" t="s">
        <v>18901</v>
      </c>
      <c r="H707" s="1024"/>
    </row>
    <row r="708" spans="1:8" ht="51" x14ac:dyDescent="0.2">
      <c r="A708" s="607" t="s">
        <v>19089</v>
      </c>
      <c r="B708" s="608" t="s">
        <v>18903</v>
      </c>
      <c r="C708" s="675" t="s">
        <v>19090</v>
      </c>
      <c r="D708" s="608" t="s">
        <v>13</v>
      </c>
      <c r="E708" s="610">
        <v>1</v>
      </c>
      <c r="F708" s="611"/>
      <c r="G708" s="611">
        <f>G709+G710+G711</f>
        <v>212.82</v>
      </c>
      <c r="H708" s="1024"/>
    </row>
    <row r="709" spans="1:8" x14ac:dyDescent="0.2">
      <c r="A709" s="612">
        <v>88264</v>
      </c>
      <c r="B709" s="613" t="s">
        <v>211</v>
      </c>
      <c r="C709" s="614" t="s">
        <v>7565</v>
      </c>
      <c r="D709" s="615" t="s">
        <v>181</v>
      </c>
      <c r="E709" s="644">
        <v>0.5</v>
      </c>
      <c r="F709" s="617">
        <f>VLOOKUP($A709,'Sinapi - Serv'!A:D,4,0)</f>
        <v>39.94</v>
      </c>
      <c r="G709" s="618">
        <f>E709*F709</f>
        <v>19.97</v>
      </c>
      <c r="H709" s="1024"/>
    </row>
    <row r="710" spans="1:8" x14ac:dyDescent="0.2">
      <c r="A710" s="612">
        <v>88247</v>
      </c>
      <c r="B710" s="613" t="s">
        <v>211</v>
      </c>
      <c r="C710" s="614" t="s">
        <v>7353</v>
      </c>
      <c r="D710" s="615" t="s">
        <v>181</v>
      </c>
      <c r="E710" s="644">
        <v>0.5</v>
      </c>
      <c r="F710" s="617">
        <f>VLOOKUP($A710,'Sinapi - Serv'!A:D,4,0)</f>
        <v>33</v>
      </c>
      <c r="G710" s="618">
        <f>E710*F710</f>
        <v>16.5</v>
      </c>
      <c r="H710" s="1024"/>
    </row>
    <row r="711" spans="1:8" x14ac:dyDescent="0.2">
      <c r="A711" s="632">
        <v>4560</v>
      </c>
      <c r="B711" s="633" t="s">
        <v>238</v>
      </c>
      <c r="C711" s="690" t="s">
        <v>19091</v>
      </c>
      <c r="D711" s="633" t="s">
        <v>13</v>
      </c>
      <c r="E711" s="635">
        <v>1</v>
      </c>
      <c r="F711" s="636">
        <v>176.35</v>
      </c>
      <c r="G711" s="636">
        <f>E711*F711</f>
        <v>176.35</v>
      </c>
      <c r="H711" s="1024"/>
    </row>
    <row r="712" spans="1:8" ht="13.5" thickBot="1" x14ac:dyDescent="0.25">
      <c r="A712" s="632"/>
      <c r="B712" s="633"/>
      <c r="C712" s="637"/>
      <c r="D712" s="633"/>
      <c r="E712" s="635"/>
      <c r="F712" s="636"/>
      <c r="G712" s="636"/>
      <c r="H712" s="1025"/>
    </row>
    <row r="713" spans="1:8" ht="13.5" thickTop="1" x14ac:dyDescent="0.2">
      <c r="A713" s="603"/>
      <c r="B713" s="603"/>
      <c r="C713" s="619"/>
      <c r="D713" s="603"/>
      <c r="E713" s="603"/>
      <c r="F713" s="603"/>
      <c r="G713" s="603"/>
      <c r="H713" s="1017"/>
    </row>
    <row r="714" spans="1:8" ht="15" x14ac:dyDescent="0.2">
      <c r="A714" s="605" t="s">
        <v>18896</v>
      </c>
      <c r="B714" s="606" t="s">
        <v>18934</v>
      </c>
      <c r="C714" s="620" t="s">
        <v>38</v>
      </c>
      <c r="D714" s="606" t="s">
        <v>18898</v>
      </c>
      <c r="E714" s="606" t="s">
        <v>18899</v>
      </c>
      <c r="F714" s="606" t="s">
        <v>18900</v>
      </c>
      <c r="G714" s="606" t="s">
        <v>18901</v>
      </c>
      <c r="H714" s="1018"/>
    </row>
    <row r="715" spans="1:8" ht="38.25" x14ac:dyDescent="0.2">
      <c r="A715" s="607" t="s">
        <v>19092</v>
      </c>
      <c r="B715" s="608" t="s">
        <v>202</v>
      </c>
      <c r="C715" s="675" t="s">
        <v>19031</v>
      </c>
      <c r="D715" s="608" t="s">
        <v>15121</v>
      </c>
      <c r="E715" s="610">
        <v>1</v>
      </c>
      <c r="F715" s="611"/>
      <c r="G715" s="611">
        <f>G716+G717+G718</f>
        <v>21397.759999999998</v>
      </c>
      <c r="H715" s="1018"/>
    </row>
    <row r="716" spans="1:8" x14ac:dyDescent="0.2">
      <c r="A716" s="612">
        <v>88309</v>
      </c>
      <c r="B716" s="613" t="s">
        <v>211</v>
      </c>
      <c r="C716" s="614" t="s">
        <v>7633</v>
      </c>
      <c r="D716" s="615" t="s">
        <v>181</v>
      </c>
      <c r="E716" s="644">
        <v>2</v>
      </c>
      <c r="F716" s="617">
        <f>VLOOKUP($A716,'Sinapi - Serv'!A:D,4,0)</f>
        <v>40.1</v>
      </c>
      <c r="G716" s="618">
        <f>E716*F716</f>
        <v>80.2</v>
      </c>
      <c r="H716" s="1018"/>
    </row>
    <row r="717" spans="1:8" x14ac:dyDescent="0.2">
      <c r="A717" s="677">
        <v>88242</v>
      </c>
      <c r="B717" s="613" t="s">
        <v>211</v>
      </c>
      <c r="C717" s="614" t="s">
        <v>7337</v>
      </c>
      <c r="D717" s="615" t="s">
        <v>181</v>
      </c>
      <c r="E717" s="644">
        <v>2</v>
      </c>
      <c r="F717" s="617">
        <f>VLOOKUP($A717,'Sinapi - Serv'!A:D,4,0)</f>
        <v>32.47</v>
      </c>
      <c r="G717" s="618">
        <f>E717*F717</f>
        <v>64.94</v>
      </c>
      <c r="H717" s="1018"/>
    </row>
    <row r="718" spans="1:8" ht="38.25" x14ac:dyDescent="0.2">
      <c r="A718" s="632" t="s">
        <v>16472</v>
      </c>
      <c r="B718" s="672" t="s">
        <v>18948</v>
      </c>
      <c r="C718" s="637" t="s">
        <v>19031</v>
      </c>
      <c r="D718" s="633" t="s">
        <v>15121</v>
      </c>
      <c r="E718" s="635">
        <v>1</v>
      </c>
      <c r="F718" s="636">
        <f>VLOOKUP($A718,'Cotações de Mercado'!A:X,24,0)</f>
        <v>21252.62</v>
      </c>
      <c r="G718" s="636">
        <f>E718*F718</f>
        <v>21252.62</v>
      </c>
      <c r="H718" s="1018"/>
    </row>
    <row r="719" spans="1:8" ht="13.5" thickBot="1" x14ac:dyDescent="0.25">
      <c r="A719" s="632"/>
      <c r="B719" s="633"/>
      <c r="C719" s="637"/>
      <c r="D719" s="633"/>
      <c r="E719" s="635"/>
      <c r="F719" s="636"/>
      <c r="G719" s="636"/>
      <c r="H719" s="1019"/>
    </row>
    <row r="720" spans="1:8" ht="13.5" thickTop="1" x14ac:dyDescent="0.2">
      <c r="A720" s="603"/>
      <c r="B720" s="603"/>
      <c r="C720" s="619"/>
      <c r="D720" s="603"/>
      <c r="E720" s="603"/>
      <c r="F720" s="603"/>
      <c r="G720" s="603"/>
      <c r="H720" s="1017"/>
    </row>
    <row r="721" spans="1:8" ht="15" x14ac:dyDescent="0.2">
      <c r="A721" s="605" t="s">
        <v>18896</v>
      </c>
      <c r="B721" s="606" t="s">
        <v>18934</v>
      </c>
      <c r="C721" s="620" t="s">
        <v>38</v>
      </c>
      <c r="D721" s="606" t="s">
        <v>18898</v>
      </c>
      <c r="E721" s="606" t="s">
        <v>18899</v>
      </c>
      <c r="F721" s="606" t="s">
        <v>18900</v>
      </c>
      <c r="G721" s="606" t="s">
        <v>18901</v>
      </c>
      <c r="H721" s="1018"/>
    </row>
    <row r="722" spans="1:8" ht="38.25" x14ac:dyDescent="0.2">
      <c r="A722" s="607" t="s">
        <v>19093</v>
      </c>
      <c r="B722" s="608" t="s">
        <v>202</v>
      </c>
      <c r="C722" s="675" t="s">
        <v>19094</v>
      </c>
      <c r="D722" s="608" t="s">
        <v>15121</v>
      </c>
      <c r="E722" s="610">
        <v>1</v>
      </c>
      <c r="F722" s="611"/>
      <c r="G722" s="611">
        <f>G723+G724+G725</f>
        <v>29728.34</v>
      </c>
      <c r="H722" s="1018"/>
    </row>
    <row r="723" spans="1:8" x14ac:dyDescent="0.2">
      <c r="A723" s="612">
        <v>88309</v>
      </c>
      <c r="B723" s="613" t="s">
        <v>211</v>
      </c>
      <c r="C723" s="614" t="s">
        <v>7633</v>
      </c>
      <c r="D723" s="615" t="s">
        <v>181</v>
      </c>
      <c r="E723" s="644">
        <v>2</v>
      </c>
      <c r="F723" s="617">
        <f>VLOOKUP($A723,'Sinapi - Serv'!A:D,4,0)</f>
        <v>40.1</v>
      </c>
      <c r="G723" s="618">
        <f>E723*F723</f>
        <v>80.2</v>
      </c>
      <c r="H723" s="1018"/>
    </row>
    <row r="724" spans="1:8" x14ac:dyDescent="0.2">
      <c r="A724" s="677">
        <v>88242</v>
      </c>
      <c r="B724" s="613" t="s">
        <v>211</v>
      </c>
      <c r="C724" s="614" t="s">
        <v>7337</v>
      </c>
      <c r="D724" s="615" t="s">
        <v>181</v>
      </c>
      <c r="E724" s="644">
        <v>2</v>
      </c>
      <c r="F724" s="617">
        <f>VLOOKUP($A724,'Sinapi - Serv'!A:D,4,0)</f>
        <v>32.47</v>
      </c>
      <c r="G724" s="618">
        <f>E724*F724</f>
        <v>64.94</v>
      </c>
      <c r="H724" s="1018"/>
    </row>
    <row r="725" spans="1:8" ht="38.25" x14ac:dyDescent="0.2">
      <c r="A725" s="632" t="s">
        <v>16475</v>
      </c>
      <c r="B725" s="672" t="s">
        <v>18948</v>
      </c>
      <c r="C725" s="637" t="s">
        <v>19094</v>
      </c>
      <c r="D725" s="633" t="s">
        <v>15121</v>
      </c>
      <c r="E725" s="635">
        <v>1</v>
      </c>
      <c r="F725" s="636">
        <f>VLOOKUP($A725,'Cotações de Mercado'!A:X,24,0)</f>
        <v>29583.200000000001</v>
      </c>
      <c r="G725" s="636">
        <f>E725*F725</f>
        <v>29583.200000000001</v>
      </c>
      <c r="H725" s="1018"/>
    </row>
    <row r="726" spans="1:8" ht="13.5" thickBot="1" x14ac:dyDescent="0.25">
      <c r="A726" s="632"/>
      <c r="B726" s="633"/>
      <c r="C726" s="637"/>
      <c r="D726" s="633"/>
      <c r="E726" s="635"/>
      <c r="F726" s="636"/>
      <c r="G726" s="636"/>
      <c r="H726" s="1019"/>
    </row>
    <row r="727" spans="1:8" ht="13.5" thickTop="1" x14ac:dyDescent="0.2">
      <c r="A727" s="603"/>
      <c r="B727" s="603"/>
      <c r="C727" s="619"/>
      <c r="D727" s="603"/>
      <c r="E727" s="603"/>
      <c r="F727" s="603"/>
      <c r="G727" s="603"/>
      <c r="H727" s="1017"/>
    </row>
    <row r="728" spans="1:8" ht="15" x14ac:dyDescent="0.2">
      <c r="A728" s="605" t="s">
        <v>18896</v>
      </c>
      <c r="B728" s="606" t="s">
        <v>18934</v>
      </c>
      <c r="C728" s="620" t="s">
        <v>38</v>
      </c>
      <c r="D728" s="606" t="s">
        <v>18898</v>
      </c>
      <c r="E728" s="606" t="s">
        <v>18899</v>
      </c>
      <c r="F728" s="606" t="s">
        <v>18900</v>
      </c>
      <c r="G728" s="606" t="s">
        <v>18901</v>
      </c>
      <c r="H728" s="1018"/>
    </row>
    <row r="729" spans="1:8" ht="38.25" x14ac:dyDescent="0.2">
      <c r="A729" s="607" t="s">
        <v>19095</v>
      </c>
      <c r="B729" s="608" t="s">
        <v>202</v>
      </c>
      <c r="C729" s="675" t="s">
        <v>19096</v>
      </c>
      <c r="D729" s="608" t="s">
        <v>15121</v>
      </c>
      <c r="E729" s="610">
        <v>1</v>
      </c>
      <c r="F729" s="611"/>
      <c r="G729" s="611">
        <f>G730+G731+G732</f>
        <v>24036.41</v>
      </c>
      <c r="H729" s="1018"/>
    </row>
    <row r="730" spans="1:8" x14ac:dyDescent="0.2">
      <c r="A730" s="612">
        <v>88309</v>
      </c>
      <c r="B730" s="613" t="s">
        <v>211</v>
      </c>
      <c r="C730" s="614" t="s">
        <v>7633</v>
      </c>
      <c r="D730" s="615" t="s">
        <v>181</v>
      </c>
      <c r="E730" s="644">
        <v>2</v>
      </c>
      <c r="F730" s="617">
        <f>VLOOKUP($A730,'Sinapi - Serv'!A:D,4,0)</f>
        <v>40.1</v>
      </c>
      <c r="G730" s="618">
        <f>E730*F730</f>
        <v>80.2</v>
      </c>
      <c r="H730" s="1018"/>
    </row>
    <row r="731" spans="1:8" x14ac:dyDescent="0.2">
      <c r="A731" s="677">
        <v>88242</v>
      </c>
      <c r="B731" s="613" t="s">
        <v>211</v>
      </c>
      <c r="C731" s="614" t="s">
        <v>7337</v>
      </c>
      <c r="D731" s="615" t="s">
        <v>181</v>
      </c>
      <c r="E731" s="644">
        <v>2</v>
      </c>
      <c r="F731" s="617">
        <f>VLOOKUP($A731,'Sinapi - Serv'!A:D,4,0)</f>
        <v>32.47</v>
      </c>
      <c r="G731" s="618">
        <f>E731*F731</f>
        <v>64.94</v>
      </c>
      <c r="H731" s="1018"/>
    </row>
    <row r="732" spans="1:8" ht="38.25" x14ac:dyDescent="0.2">
      <c r="A732" s="632" t="s">
        <v>19277</v>
      </c>
      <c r="B732" s="672" t="s">
        <v>18948</v>
      </c>
      <c r="C732" s="637" t="s">
        <v>19096</v>
      </c>
      <c r="D732" s="633" t="s">
        <v>15121</v>
      </c>
      <c r="E732" s="635">
        <v>1</v>
      </c>
      <c r="F732" s="636">
        <f>VLOOKUP($A732,'Cotações de Mercado'!A:X,24,0)</f>
        <v>23891.27</v>
      </c>
      <c r="G732" s="636">
        <f>E732*F732</f>
        <v>23891.27</v>
      </c>
      <c r="H732" s="1018"/>
    </row>
    <row r="733" spans="1:8" ht="13.5" thickBot="1" x14ac:dyDescent="0.25">
      <c r="A733" s="632"/>
      <c r="B733" s="633"/>
      <c r="C733" s="637"/>
      <c r="D733" s="633"/>
      <c r="E733" s="635"/>
      <c r="F733" s="636"/>
      <c r="G733" s="636"/>
      <c r="H733" s="1019"/>
    </row>
    <row r="734" spans="1:8" ht="13.5" thickTop="1" x14ac:dyDescent="0.2">
      <c r="A734" s="603"/>
      <c r="B734" s="603"/>
      <c r="C734" s="619"/>
      <c r="D734" s="603"/>
      <c r="E734" s="603"/>
      <c r="F734" s="603"/>
      <c r="G734" s="603"/>
      <c r="H734" s="1017"/>
    </row>
    <row r="735" spans="1:8" ht="15" x14ac:dyDescent="0.2">
      <c r="A735" s="605" t="s">
        <v>18896</v>
      </c>
      <c r="B735" s="606" t="s">
        <v>18934</v>
      </c>
      <c r="C735" s="620" t="s">
        <v>38</v>
      </c>
      <c r="D735" s="606" t="s">
        <v>18898</v>
      </c>
      <c r="E735" s="606" t="s">
        <v>18899</v>
      </c>
      <c r="F735" s="606" t="s">
        <v>18900</v>
      </c>
      <c r="G735" s="606" t="s">
        <v>18901</v>
      </c>
      <c r="H735" s="1018"/>
    </row>
    <row r="736" spans="1:8" ht="38.25" x14ac:dyDescent="0.2">
      <c r="A736" s="607" t="s">
        <v>19097</v>
      </c>
      <c r="B736" s="608" t="s">
        <v>202</v>
      </c>
      <c r="C736" s="675" t="s">
        <v>19098</v>
      </c>
      <c r="D736" s="608" t="s">
        <v>15121</v>
      </c>
      <c r="E736" s="610">
        <v>1</v>
      </c>
      <c r="F736" s="611"/>
      <c r="G736" s="611">
        <f>G737+G738+G739</f>
        <v>14573.16</v>
      </c>
      <c r="H736" s="1018"/>
    </row>
    <row r="737" spans="1:8" x14ac:dyDescent="0.2">
      <c r="A737" s="612">
        <v>88309</v>
      </c>
      <c r="B737" s="613" t="s">
        <v>211</v>
      </c>
      <c r="C737" s="614" t="s">
        <v>7633</v>
      </c>
      <c r="D737" s="615" t="s">
        <v>181</v>
      </c>
      <c r="E737" s="644">
        <v>2</v>
      </c>
      <c r="F737" s="617">
        <f>VLOOKUP($A737,'Sinapi - Serv'!A:D,4,0)</f>
        <v>40.1</v>
      </c>
      <c r="G737" s="618">
        <f>E737*F737</f>
        <v>80.2</v>
      </c>
      <c r="H737" s="1018"/>
    </row>
    <row r="738" spans="1:8" x14ac:dyDescent="0.2">
      <c r="A738" s="677">
        <v>88242</v>
      </c>
      <c r="B738" s="613" t="s">
        <v>211</v>
      </c>
      <c r="C738" s="614" t="s">
        <v>7337</v>
      </c>
      <c r="D738" s="615" t="s">
        <v>181</v>
      </c>
      <c r="E738" s="644">
        <v>2</v>
      </c>
      <c r="F738" s="617">
        <f>VLOOKUP($A738,'Sinapi - Serv'!A:D,4,0)</f>
        <v>32.47</v>
      </c>
      <c r="G738" s="618">
        <f>E738*F738</f>
        <v>64.94</v>
      </c>
      <c r="H738" s="1018"/>
    </row>
    <row r="739" spans="1:8" ht="38.25" x14ac:dyDescent="0.2">
      <c r="A739" s="632" t="s">
        <v>19278</v>
      </c>
      <c r="B739" s="672" t="s">
        <v>18948</v>
      </c>
      <c r="C739" s="637" t="s">
        <v>19098</v>
      </c>
      <c r="D739" s="633" t="s">
        <v>15121</v>
      </c>
      <c r="E739" s="635">
        <v>1</v>
      </c>
      <c r="F739" s="636">
        <f>VLOOKUP($A739,'Cotações de Mercado'!A:X,24,0)</f>
        <v>14428.02</v>
      </c>
      <c r="G739" s="636">
        <f>E739*F739</f>
        <v>14428.02</v>
      </c>
      <c r="H739" s="1018"/>
    </row>
    <row r="740" spans="1:8" ht="13.5" thickBot="1" x14ac:dyDescent="0.25">
      <c r="A740" s="632"/>
      <c r="B740" s="633"/>
      <c r="C740" s="637"/>
      <c r="D740" s="633"/>
      <c r="E740" s="635"/>
      <c r="F740" s="636"/>
      <c r="G740" s="636"/>
      <c r="H740" s="1019"/>
    </row>
    <row r="741" spans="1:8" ht="13.5" thickTop="1" x14ac:dyDescent="0.2">
      <c r="A741" s="603"/>
      <c r="B741" s="603"/>
      <c r="C741" s="619"/>
      <c r="D741" s="603"/>
      <c r="E741" s="603"/>
      <c r="F741" s="603"/>
      <c r="G741" s="603"/>
      <c r="H741" s="1011" t="s">
        <v>19099</v>
      </c>
    </row>
    <row r="742" spans="1:8" ht="15" x14ac:dyDescent="0.2">
      <c r="A742" s="605" t="s">
        <v>18896</v>
      </c>
      <c r="B742" s="606" t="s">
        <v>18934</v>
      </c>
      <c r="C742" s="620" t="s">
        <v>38</v>
      </c>
      <c r="D742" s="606" t="s">
        <v>18898</v>
      </c>
      <c r="E742" s="606" t="s">
        <v>18899</v>
      </c>
      <c r="F742" s="606" t="s">
        <v>18900</v>
      </c>
      <c r="G742" s="606" t="s">
        <v>18901</v>
      </c>
      <c r="H742" s="1012"/>
    </row>
    <row r="743" spans="1:8" ht="25.5" x14ac:dyDescent="0.2">
      <c r="A743" s="607" t="s">
        <v>16584</v>
      </c>
      <c r="B743" s="608" t="s">
        <v>202</v>
      </c>
      <c r="C743" s="675" t="s">
        <v>19100</v>
      </c>
      <c r="D743" s="608" t="s">
        <v>13</v>
      </c>
      <c r="E743" s="610">
        <v>1</v>
      </c>
      <c r="F743" s="611"/>
      <c r="G743" s="611">
        <f>G744+G745+G746</f>
        <v>53.6</v>
      </c>
      <c r="H743" s="1012"/>
    </row>
    <row r="744" spans="1:8" x14ac:dyDescent="0.2">
      <c r="A744" s="658">
        <v>88264</v>
      </c>
      <c r="B744" s="659" t="s">
        <v>211</v>
      </c>
      <c r="C744" s="614" t="s">
        <v>7565</v>
      </c>
      <c r="D744" s="615" t="s">
        <v>181</v>
      </c>
      <c r="E744" s="651">
        <v>0.6</v>
      </c>
      <c r="F744" s="617">
        <f>VLOOKUP($A744,'Sinapi - Serv'!A:D,4,0)</f>
        <v>39.94</v>
      </c>
      <c r="G744" s="691">
        <f>E744*F744</f>
        <v>23.96</v>
      </c>
      <c r="H744" s="1012"/>
    </row>
    <row r="745" spans="1:8" x14ac:dyDescent="0.2">
      <c r="A745" s="658">
        <v>88247</v>
      </c>
      <c r="B745" s="659" t="s">
        <v>211</v>
      </c>
      <c r="C745" s="614" t="s">
        <v>7353</v>
      </c>
      <c r="D745" s="615" t="s">
        <v>181</v>
      </c>
      <c r="E745" s="651">
        <v>0.6</v>
      </c>
      <c r="F745" s="617">
        <f>VLOOKUP($A745,'Sinapi - Serv'!A:D,4,0)</f>
        <v>33</v>
      </c>
      <c r="G745" s="691">
        <f>E745*F745</f>
        <v>19.8</v>
      </c>
      <c r="H745" s="1012"/>
    </row>
    <row r="746" spans="1:8" ht="25.5" x14ac:dyDescent="0.2">
      <c r="A746" s="671" t="s">
        <v>19101</v>
      </c>
      <c r="B746" s="672" t="s">
        <v>17737</v>
      </c>
      <c r="C746" s="637" t="s">
        <v>19102</v>
      </c>
      <c r="D746" s="633" t="s">
        <v>13</v>
      </c>
      <c r="E746" s="635">
        <v>1</v>
      </c>
      <c r="F746" s="636">
        <v>9.84</v>
      </c>
      <c r="G746" s="636">
        <f>E746*F746</f>
        <v>9.84</v>
      </c>
      <c r="H746" s="1012"/>
    </row>
    <row r="747" spans="1:8" ht="13.5" thickBot="1" x14ac:dyDescent="0.25">
      <c r="A747" s="632"/>
      <c r="B747" s="633"/>
      <c r="C747" s="637"/>
      <c r="D747" s="633"/>
      <c r="E747" s="635"/>
      <c r="F747" s="636"/>
      <c r="G747" s="636"/>
      <c r="H747" s="1013"/>
    </row>
    <row r="748" spans="1:8" ht="13.5" thickTop="1" x14ac:dyDescent="0.2">
      <c r="A748" s="603"/>
      <c r="B748" s="603"/>
      <c r="C748" s="619"/>
      <c r="D748" s="603"/>
      <c r="E748" s="603"/>
      <c r="F748" s="603"/>
      <c r="G748" s="603"/>
      <c r="H748" s="1011" t="s">
        <v>19099</v>
      </c>
    </row>
    <row r="749" spans="1:8" ht="15" x14ac:dyDescent="0.2">
      <c r="A749" s="605" t="s">
        <v>18896</v>
      </c>
      <c r="B749" s="606" t="s">
        <v>18934</v>
      </c>
      <c r="C749" s="620" t="s">
        <v>38</v>
      </c>
      <c r="D749" s="606" t="s">
        <v>18898</v>
      </c>
      <c r="E749" s="606" t="s">
        <v>18899</v>
      </c>
      <c r="F749" s="606" t="s">
        <v>18900</v>
      </c>
      <c r="G749" s="606" t="s">
        <v>18901</v>
      </c>
      <c r="H749" s="1012"/>
    </row>
    <row r="750" spans="1:8" ht="25.5" x14ac:dyDescent="0.2">
      <c r="A750" s="607" t="s">
        <v>16587</v>
      </c>
      <c r="B750" s="608" t="s">
        <v>202</v>
      </c>
      <c r="C750" s="675" t="s">
        <v>19053</v>
      </c>
      <c r="D750" s="608" t="s">
        <v>13</v>
      </c>
      <c r="E750" s="610">
        <v>1</v>
      </c>
      <c r="F750" s="611"/>
      <c r="G750" s="657">
        <f>SUM(G751:G753)</f>
        <v>47.05</v>
      </c>
      <c r="H750" s="1012"/>
    </row>
    <row r="751" spans="1:8" x14ac:dyDescent="0.2">
      <c r="A751" s="658">
        <v>88264</v>
      </c>
      <c r="B751" s="659" t="s">
        <v>211</v>
      </c>
      <c r="C751" s="614" t="s">
        <v>7565</v>
      </c>
      <c r="D751" s="615" t="s">
        <v>181</v>
      </c>
      <c r="E751" s="651">
        <v>0.5</v>
      </c>
      <c r="F751" s="617">
        <f>VLOOKUP($A751,'Sinapi - Serv'!A:D,4,0)</f>
        <v>39.94</v>
      </c>
      <c r="G751" s="691">
        <f>E751*F751</f>
        <v>19.97</v>
      </c>
      <c r="H751" s="1012"/>
    </row>
    <row r="752" spans="1:8" x14ac:dyDescent="0.2">
      <c r="A752" s="658">
        <v>88247</v>
      </c>
      <c r="B752" s="659" t="s">
        <v>211</v>
      </c>
      <c r="C752" s="614" t="s">
        <v>7353</v>
      </c>
      <c r="D752" s="615" t="s">
        <v>181</v>
      </c>
      <c r="E752" s="651">
        <v>0.5</v>
      </c>
      <c r="F752" s="617">
        <f>VLOOKUP($A752,'Sinapi - Serv'!A:D,4,0)</f>
        <v>33</v>
      </c>
      <c r="G752" s="691">
        <f>E752*F752</f>
        <v>16.5</v>
      </c>
      <c r="H752" s="1012"/>
    </row>
    <row r="753" spans="1:8" ht="25.5" x14ac:dyDescent="0.2">
      <c r="A753" s="671" t="s">
        <v>19054</v>
      </c>
      <c r="B753" s="672" t="s">
        <v>17737</v>
      </c>
      <c r="C753" s="637" t="s">
        <v>19055</v>
      </c>
      <c r="D753" s="633" t="s">
        <v>13</v>
      </c>
      <c r="E753" s="635">
        <v>1</v>
      </c>
      <c r="F753" s="636">
        <v>10.58</v>
      </c>
      <c r="G753" s="636">
        <f>E753*F753</f>
        <v>10.58</v>
      </c>
      <c r="H753" s="1012"/>
    </row>
    <row r="754" spans="1:8" ht="13.5" thickBot="1" x14ac:dyDescent="0.25">
      <c r="A754" s="632"/>
      <c r="B754" s="633"/>
      <c r="C754" s="637"/>
      <c r="D754" s="633"/>
      <c r="E754" s="635"/>
      <c r="F754" s="636"/>
      <c r="G754" s="636"/>
      <c r="H754" s="1013"/>
    </row>
    <row r="755" spans="1:8" ht="13.5" thickTop="1" x14ac:dyDescent="0.2">
      <c r="A755" s="603"/>
      <c r="B755" s="603"/>
      <c r="C755" s="619"/>
      <c r="D755" s="603"/>
      <c r="E755" s="603"/>
      <c r="F755" s="603"/>
      <c r="G755" s="603"/>
      <c r="H755" s="1011" t="s">
        <v>19099</v>
      </c>
    </row>
    <row r="756" spans="1:8" ht="15" x14ac:dyDescent="0.2">
      <c r="A756" s="605" t="s">
        <v>18896</v>
      </c>
      <c r="B756" s="606" t="s">
        <v>18934</v>
      </c>
      <c r="C756" s="620" t="s">
        <v>38</v>
      </c>
      <c r="D756" s="606" t="s">
        <v>18898</v>
      </c>
      <c r="E756" s="606" t="s">
        <v>18899</v>
      </c>
      <c r="F756" s="606" t="s">
        <v>18900</v>
      </c>
      <c r="G756" s="606" t="s">
        <v>18901</v>
      </c>
      <c r="H756" s="1012"/>
    </row>
    <row r="757" spans="1:8" ht="25.5" x14ac:dyDescent="0.2">
      <c r="A757" s="607" t="s">
        <v>16589</v>
      </c>
      <c r="B757" s="608" t="s">
        <v>202</v>
      </c>
      <c r="C757" s="675" t="s">
        <v>19056</v>
      </c>
      <c r="D757" s="608" t="s">
        <v>13</v>
      </c>
      <c r="E757" s="610">
        <v>1</v>
      </c>
      <c r="F757" s="611"/>
      <c r="G757" s="611">
        <f>G758+G759+G760</f>
        <v>49.8</v>
      </c>
      <c r="H757" s="1012"/>
    </row>
    <row r="758" spans="1:8" x14ac:dyDescent="0.2">
      <c r="A758" s="658">
        <v>88264</v>
      </c>
      <c r="B758" s="659" t="s">
        <v>211</v>
      </c>
      <c r="C758" s="614" t="s">
        <v>7565</v>
      </c>
      <c r="D758" s="615" t="s">
        <v>181</v>
      </c>
      <c r="E758" s="651">
        <v>0.5</v>
      </c>
      <c r="F758" s="617">
        <f>VLOOKUP($A758,'Sinapi - Serv'!A:D,4,0)</f>
        <v>39.94</v>
      </c>
      <c r="G758" s="691">
        <f>E758*F758</f>
        <v>19.97</v>
      </c>
      <c r="H758" s="1012"/>
    </row>
    <row r="759" spans="1:8" x14ac:dyDescent="0.2">
      <c r="A759" s="658">
        <v>88247</v>
      </c>
      <c r="B759" s="659" t="s">
        <v>211</v>
      </c>
      <c r="C759" s="614" t="s">
        <v>7353</v>
      </c>
      <c r="D759" s="615" t="s">
        <v>181</v>
      </c>
      <c r="E759" s="651">
        <v>0.5</v>
      </c>
      <c r="F759" s="617">
        <f>VLOOKUP($A759,'Sinapi - Serv'!A:D,4,0)</f>
        <v>33</v>
      </c>
      <c r="G759" s="691">
        <f>E759*F759</f>
        <v>16.5</v>
      </c>
      <c r="H759" s="1012"/>
    </row>
    <row r="760" spans="1:8" ht="25.5" x14ac:dyDescent="0.2">
      <c r="A760" s="671" t="s">
        <v>19057</v>
      </c>
      <c r="B760" s="672" t="s">
        <v>17737</v>
      </c>
      <c r="C760" s="637" t="s">
        <v>19058</v>
      </c>
      <c r="D760" s="633" t="s">
        <v>13</v>
      </c>
      <c r="E760" s="635">
        <v>1</v>
      </c>
      <c r="F760" s="636">
        <v>13.33</v>
      </c>
      <c r="G760" s="636">
        <f>E760*F760</f>
        <v>13.33</v>
      </c>
      <c r="H760" s="1012"/>
    </row>
    <row r="761" spans="1:8" ht="13.5" thickBot="1" x14ac:dyDescent="0.25">
      <c r="A761" s="632"/>
      <c r="B761" s="633"/>
      <c r="C761" s="637"/>
      <c r="D761" s="633"/>
      <c r="E761" s="635"/>
      <c r="F761" s="636"/>
      <c r="G761" s="636"/>
      <c r="H761" s="1013"/>
    </row>
    <row r="762" spans="1:8" ht="13.5" thickTop="1" x14ac:dyDescent="0.2">
      <c r="A762" s="603"/>
      <c r="B762" s="603"/>
      <c r="C762" s="619"/>
      <c r="D762" s="603"/>
      <c r="E762" s="603"/>
      <c r="F762" s="603"/>
      <c r="G762" s="603"/>
      <c r="H762" s="1011" t="s">
        <v>19099</v>
      </c>
    </row>
    <row r="763" spans="1:8" ht="15" x14ac:dyDescent="0.2">
      <c r="A763" s="605" t="s">
        <v>18896</v>
      </c>
      <c r="B763" s="606" t="s">
        <v>18934</v>
      </c>
      <c r="C763" s="620" t="s">
        <v>38</v>
      </c>
      <c r="D763" s="606" t="s">
        <v>18898</v>
      </c>
      <c r="E763" s="606" t="s">
        <v>18899</v>
      </c>
      <c r="F763" s="606" t="s">
        <v>18900</v>
      </c>
      <c r="G763" s="606" t="s">
        <v>18901</v>
      </c>
      <c r="H763" s="1012"/>
    </row>
    <row r="764" spans="1:8" ht="25.5" x14ac:dyDescent="0.2">
      <c r="A764" s="607" t="s">
        <v>16591</v>
      </c>
      <c r="B764" s="608" t="s">
        <v>202</v>
      </c>
      <c r="C764" s="675" t="s">
        <v>19103</v>
      </c>
      <c r="D764" s="608" t="s">
        <v>13</v>
      </c>
      <c r="E764" s="610">
        <v>1</v>
      </c>
      <c r="F764" s="611"/>
      <c r="G764" s="611">
        <f>SUM(G765:G767)</f>
        <v>56.93</v>
      </c>
      <c r="H764" s="1012"/>
    </row>
    <row r="765" spans="1:8" x14ac:dyDescent="0.2">
      <c r="A765" s="658">
        <v>88264</v>
      </c>
      <c r="B765" s="659" t="s">
        <v>211</v>
      </c>
      <c r="C765" s="614" t="s">
        <v>7565</v>
      </c>
      <c r="D765" s="615" t="s">
        <v>181</v>
      </c>
      <c r="E765" s="651">
        <v>0.5</v>
      </c>
      <c r="F765" s="617">
        <f>VLOOKUP($A765,'Sinapi - Serv'!A:D,4,0)</f>
        <v>39.94</v>
      </c>
      <c r="G765" s="691">
        <f>E765*F765</f>
        <v>19.97</v>
      </c>
      <c r="H765" s="1012"/>
    </row>
    <row r="766" spans="1:8" x14ac:dyDescent="0.2">
      <c r="A766" s="658">
        <v>88247</v>
      </c>
      <c r="B766" s="659" t="s">
        <v>211</v>
      </c>
      <c r="C766" s="614" t="s">
        <v>7353</v>
      </c>
      <c r="D766" s="615" t="s">
        <v>181</v>
      </c>
      <c r="E766" s="651">
        <v>0.5</v>
      </c>
      <c r="F766" s="617">
        <f>VLOOKUP($A766,'Sinapi - Serv'!A:D,4,0)</f>
        <v>33</v>
      </c>
      <c r="G766" s="691">
        <f>E766*F766</f>
        <v>16.5</v>
      </c>
      <c r="H766" s="1012"/>
    </row>
    <row r="767" spans="1:8" ht="26.25" thickBot="1" x14ac:dyDescent="0.25">
      <c r="A767" s="671" t="s">
        <v>19104</v>
      </c>
      <c r="B767" s="672" t="s">
        <v>17737</v>
      </c>
      <c r="C767" s="637" t="s">
        <v>19105</v>
      </c>
      <c r="D767" s="633" t="s">
        <v>13</v>
      </c>
      <c r="E767" s="635">
        <v>1</v>
      </c>
      <c r="F767" s="684">
        <v>20.46</v>
      </c>
      <c r="G767" s="636">
        <f>E767*F767</f>
        <v>20.46</v>
      </c>
      <c r="H767" s="1012"/>
    </row>
    <row r="768" spans="1:8" ht="13.5" thickBot="1" x14ac:dyDescent="0.25">
      <c r="A768" s="632"/>
      <c r="B768" s="633"/>
      <c r="C768" s="637"/>
      <c r="D768" s="633"/>
      <c r="E768" s="635"/>
      <c r="F768" s="685"/>
      <c r="G768" s="636"/>
      <c r="H768" s="1013"/>
    </row>
    <row r="769" spans="1:9" ht="13.5" thickTop="1" x14ac:dyDescent="0.2">
      <c r="A769" s="647"/>
      <c r="B769" s="647"/>
      <c r="C769" s="692"/>
      <c r="D769" s="647"/>
      <c r="E769" s="647"/>
      <c r="F769" s="647"/>
      <c r="G769" s="647"/>
      <c r="H769" s="1017" t="s">
        <v>19106</v>
      </c>
    </row>
    <row r="770" spans="1:9" ht="15" x14ac:dyDescent="0.2">
      <c r="A770" s="649" t="s">
        <v>18896</v>
      </c>
      <c r="B770" s="650" t="s">
        <v>18934</v>
      </c>
      <c r="C770" s="693" t="s">
        <v>38</v>
      </c>
      <c r="D770" s="650" t="s">
        <v>18898</v>
      </c>
      <c r="E770" s="650" t="s">
        <v>18899</v>
      </c>
      <c r="F770" s="650" t="s">
        <v>18900</v>
      </c>
      <c r="G770" s="650" t="s">
        <v>18901</v>
      </c>
      <c r="H770" s="1018"/>
    </row>
    <row r="771" spans="1:9" x14ac:dyDescent="0.2">
      <c r="A771" s="665" t="s">
        <v>19107</v>
      </c>
      <c r="B771" s="666" t="s">
        <v>202</v>
      </c>
      <c r="C771" s="694" t="s">
        <v>16084</v>
      </c>
      <c r="D771" s="608" t="s">
        <v>13</v>
      </c>
      <c r="E771" s="695">
        <v>1</v>
      </c>
      <c r="F771" s="696"/>
      <c r="G771" s="696">
        <f>SUM(G772:G774)</f>
        <v>1.71</v>
      </c>
      <c r="H771" s="1018"/>
    </row>
    <row r="772" spans="1:9" x14ac:dyDescent="0.2">
      <c r="A772" s="658">
        <v>88247</v>
      </c>
      <c r="B772" s="659" t="s">
        <v>211</v>
      </c>
      <c r="C772" s="614" t="s">
        <v>7353</v>
      </c>
      <c r="D772" s="615" t="s">
        <v>181</v>
      </c>
      <c r="E772" s="697">
        <v>1.4999999999999999E-2</v>
      </c>
      <c r="F772" s="617">
        <f>VLOOKUP($A772,'Sinapi - Serv'!A:D,4,0)</f>
        <v>33</v>
      </c>
      <c r="G772" s="691">
        <f>E772*F772</f>
        <v>0.5</v>
      </c>
      <c r="H772" s="1018"/>
    </row>
    <row r="773" spans="1:9" x14ac:dyDescent="0.2">
      <c r="A773" s="658">
        <v>88264</v>
      </c>
      <c r="B773" s="659" t="s">
        <v>211</v>
      </c>
      <c r="C773" s="614" t="s">
        <v>7565</v>
      </c>
      <c r="D773" s="615" t="s">
        <v>181</v>
      </c>
      <c r="E773" s="697">
        <v>1.4999999999999999E-2</v>
      </c>
      <c r="F773" s="617">
        <f>VLOOKUP($A773,'Sinapi - Serv'!A:D,4,0)</f>
        <v>39.94</v>
      </c>
      <c r="G773" s="691">
        <f>E773*F773</f>
        <v>0.6</v>
      </c>
      <c r="H773" s="1018"/>
    </row>
    <row r="774" spans="1:9" x14ac:dyDescent="0.2">
      <c r="A774" s="660">
        <v>39209</v>
      </c>
      <c r="B774" s="661" t="s">
        <v>211</v>
      </c>
      <c r="C774" s="638" t="s">
        <v>19248</v>
      </c>
      <c r="D774" s="633" t="s">
        <v>18978</v>
      </c>
      <c r="E774" s="664">
        <v>1</v>
      </c>
      <c r="F774" s="636">
        <f>VLOOKUP($A774,'Sinapi - Insumos'!A:D,4,0)</f>
        <v>0.61</v>
      </c>
      <c r="G774" s="662">
        <f>E774*F774</f>
        <v>0.61</v>
      </c>
      <c r="H774" s="1018"/>
      <c r="I774" s="31"/>
    </row>
    <row r="775" spans="1:9" ht="13.5" thickBot="1" x14ac:dyDescent="0.25">
      <c r="A775" s="660"/>
      <c r="B775" s="661"/>
      <c r="C775" s="674"/>
      <c r="D775" s="661"/>
      <c r="E775" s="664"/>
      <c r="F775" s="662"/>
      <c r="G775" s="662"/>
      <c r="H775" s="1019"/>
    </row>
    <row r="776" spans="1:9" ht="13.5" thickTop="1" x14ac:dyDescent="0.2">
      <c r="A776" s="603"/>
      <c r="B776" s="603"/>
      <c r="C776" s="619"/>
      <c r="D776" s="603"/>
      <c r="E776" s="603"/>
      <c r="F776" s="603"/>
      <c r="G776" s="603"/>
      <c r="H776" s="1011"/>
    </row>
    <row r="777" spans="1:9" ht="15" x14ac:dyDescent="0.2">
      <c r="A777" s="605" t="s">
        <v>18896</v>
      </c>
      <c r="B777" s="606" t="s">
        <v>18934</v>
      </c>
      <c r="C777" s="620" t="s">
        <v>38</v>
      </c>
      <c r="D777" s="606" t="s">
        <v>18898</v>
      </c>
      <c r="E777" s="606" t="s">
        <v>18899</v>
      </c>
      <c r="F777" s="606" t="s">
        <v>18900</v>
      </c>
      <c r="G777" s="606" t="s">
        <v>18901</v>
      </c>
      <c r="H777" s="1012"/>
    </row>
    <row r="778" spans="1:9" ht="25.5" x14ac:dyDescent="0.2">
      <c r="A778" s="607" t="s">
        <v>15885</v>
      </c>
      <c r="B778" s="608" t="s">
        <v>202</v>
      </c>
      <c r="C778" s="675" t="s">
        <v>16746</v>
      </c>
      <c r="D778" s="608" t="s">
        <v>15121</v>
      </c>
      <c r="E778" s="610">
        <v>1</v>
      </c>
      <c r="F778" s="611"/>
      <c r="G778" s="657">
        <f>SUM(G779:G781)</f>
        <v>59.15</v>
      </c>
      <c r="H778" s="1012"/>
    </row>
    <row r="779" spans="1:9" x14ac:dyDescent="0.2">
      <c r="A779" s="612">
        <v>88264</v>
      </c>
      <c r="B779" s="613" t="s">
        <v>211</v>
      </c>
      <c r="C779" s="614" t="s">
        <v>7565</v>
      </c>
      <c r="D779" s="615" t="s">
        <v>181</v>
      </c>
      <c r="E779" s="644">
        <v>0.47799999999999998</v>
      </c>
      <c r="F779" s="617">
        <f>VLOOKUP($A779,'Sinapi - Serv'!A:D,4,0)</f>
        <v>39.94</v>
      </c>
      <c r="G779" s="618">
        <f>E779*F779</f>
        <v>19.09</v>
      </c>
      <c r="H779" s="1012"/>
    </row>
    <row r="780" spans="1:9" x14ac:dyDescent="0.2">
      <c r="A780" s="612">
        <v>88247</v>
      </c>
      <c r="B780" s="613" t="s">
        <v>211</v>
      </c>
      <c r="C780" s="614" t="s">
        <v>7353</v>
      </c>
      <c r="D780" s="615" t="s">
        <v>181</v>
      </c>
      <c r="E780" s="644">
        <v>0.47799999999999998</v>
      </c>
      <c r="F780" s="617">
        <f>VLOOKUP($A780,'Sinapi - Serv'!A:D,4,0)</f>
        <v>33</v>
      </c>
      <c r="G780" s="618">
        <f>E780*F780</f>
        <v>15.77</v>
      </c>
      <c r="H780" s="1012"/>
    </row>
    <row r="781" spans="1:9" x14ac:dyDescent="0.2">
      <c r="A781" s="632" t="s">
        <v>19108</v>
      </c>
      <c r="B781" s="633" t="s">
        <v>238</v>
      </c>
      <c r="C781" s="638" t="s">
        <v>19109</v>
      </c>
      <c r="D781" s="633" t="s">
        <v>15121</v>
      </c>
      <c r="E781" s="635">
        <v>1</v>
      </c>
      <c r="F781" s="636">
        <v>24.29</v>
      </c>
      <c r="G781" s="636">
        <f>E781*F781</f>
        <v>24.29</v>
      </c>
      <c r="H781" s="1012"/>
    </row>
    <row r="782" spans="1:9" ht="13.5" thickBot="1" x14ac:dyDescent="0.25">
      <c r="A782" s="632"/>
      <c r="B782" s="633"/>
      <c r="C782" s="637"/>
      <c r="D782" s="633"/>
      <c r="E782" s="635"/>
      <c r="F782" s="636"/>
      <c r="G782" s="636"/>
      <c r="H782" s="1013"/>
    </row>
    <row r="783" spans="1:9" ht="13.5" thickTop="1" x14ac:dyDescent="0.2">
      <c r="A783" s="603"/>
      <c r="B783" s="603"/>
      <c r="C783" s="619"/>
      <c r="D783" s="603"/>
      <c r="E783" s="603"/>
      <c r="F783" s="603"/>
      <c r="G783" s="603"/>
      <c r="H783" s="1011"/>
    </row>
    <row r="784" spans="1:9" ht="15" x14ac:dyDescent="0.2">
      <c r="A784" s="605" t="s">
        <v>18896</v>
      </c>
      <c r="B784" s="606" t="s">
        <v>18934</v>
      </c>
      <c r="C784" s="620" t="s">
        <v>38</v>
      </c>
      <c r="D784" s="606" t="s">
        <v>18898</v>
      </c>
      <c r="E784" s="606" t="s">
        <v>18899</v>
      </c>
      <c r="F784" s="606" t="s">
        <v>18900</v>
      </c>
      <c r="G784" s="606" t="s">
        <v>18901</v>
      </c>
      <c r="H784" s="1012"/>
    </row>
    <row r="785" spans="1:8" ht="38.25" x14ac:dyDescent="0.2">
      <c r="A785" s="607" t="s">
        <v>19110</v>
      </c>
      <c r="B785" s="608" t="s">
        <v>202</v>
      </c>
      <c r="C785" s="609" t="s">
        <v>19111</v>
      </c>
      <c r="D785" s="608" t="s">
        <v>15121</v>
      </c>
      <c r="E785" s="610">
        <v>1</v>
      </c>
      <c r="F785" s="611"/>
      <c r="G785" s="657">
        <f>SUM(G786:G788)</f>
        <v>13436.97</v>
      </c>
      <c r="H785" s="1012"/>
    </row>
    <row r="786" spans="1:8" x14ac:dyDescent="0.2">
      <c r="A786" s="612">
        <v>88264</v>
      </c>
      <c r="B786" s="613" t="s">
        <v>211</v>
      </c>
      <c r="C786" s="614" t="s">
        <v>7565</v>
      </c>
      <c r="D786" s="615" t="s">
        <v>181</v>
      </c>
      <c r="E786" s="644">
        <v>2</v>
      </c>
      <c r="F786" s="617">
        <f>VLOOKUP($A786,'Sinapi - Serv'!A:D,4,0)</f>
        <v>39.94</v>
      </c>
      <c r="G786" s="618">
        <f>E786*F786</f>
        <v>79.88</v>
      </c>
      <c r="H786" s="1012"/>
    </row>
    <row r="787" spans="1:8" x14ac:dyDescent="0.2">
      <c r="A787" s="612">
        <v>88247</v>
      </c>
      <c r="B787" s="613" t="s">
        <v>211</v>
      </c>
      <c r="C787" s="614" t="s">
        <v>7353</v>
      </c>
      <c r="D787" s="615" t="s">
        <v>181</v>
      </c>
      <c r="E787" s="644">
        <v>2</v>
      </c>
      <c r="F787" s="617">
        <f>VLOOKUP($A787,'Sinapi - Serv'!A:D,4,0)</f>
        <v>33</v>
      </c>
      <c r="G787" s="618">
        <f>E787*F787</f>
        <v>66</v>
      </c>
      <c r="H787" s="1012"/>
    </row>
    <row r="788" spans="1:8" ht="38.25" x14ac:dyDescent="0.2">
      <c r="A788" s="632" t="s">
        <v>19279</v>
      </c>
      <c r="B788" s="633" t="s">
        <v>18948</v>
      </c>
      <c r="C788" s="638" t="s">
        <v>19111</v>
      </c>
      <c r="D788" s="633" t="s">
        <v>15121</v>
      </c>
      <c r="E788" s="635">
        <v>1</v>
      </c>
      <c r="F788" s="636">
        <f>VLOOKUP($A788,'Cotações de Mercado'!A:X,24,0)</f>
        <v>13291.09</v>
      </c>
      <c r="G788" s="636">
        <f>E788*F788</f>
        <v>13291.09</v>
      </c>
      <c r="H788" s="1012"/>
    </row>
    <row r="789" spans="1:8" ht="13.5" thickBot="1" x14ac:dyDescent="0.25">
      <c r="A789" s="632"/>
      <c r="B789" s="633"/>
      <c r="C789" s="637"/>
      <c r="D789" s="633"/>
      <c r="E789" s="635"/>
      <c r="F789" s="636"/>
      <c r="G789" s="636"/>
      <c r="H789" s="1013"/>
    </row>
    <row r="790" spans="1:8" ht="13.5" thickTop="1" x14ac:dyDescent="0.2">
      <c r="A790" s="603"/>
      <c r="B790" s="603"/>
      <c r="C790" s="604"/>
      <c r="D790" s="603"/>
      <c r="E790" s="603"/>
      <c r="F790" s="603"/>
      <c r="G790" s="603"/>
      <c r="H790" s="1011"/>
    </row>
    <row r="791" spans="1:8" ht="15" x14ac:dyDescent="0.2">
      <c r="A791" s="605" t="s">
        <v>18896</v>
      </c>
      <c r="B791" s="606" t="s">
        <v>18897</v>
      </c>
      <c r="C791" s="606" t="s">
        <v>38</v>
      </c>
      <c r="D791" s="606" t="s">
        <v>18898</v>
      </c>
      <c r="E791" s="606" t="s">
        <v>18899</v>
      </c>
      <c r="F791" s="606" t="s">
        <v>18900</v>
      </c>
      <c r="G791" s="606" t="s">
        <v>18901</v>
      </c>
      <c r="H791" s="1012"/>
    </row>
    <row r="792" spans="1:8" ht="25.5" x14ac:dyDescent="0.2">
      <c r="A792" s="607" t="s">
        <v>17245</v>
      </c>
      <c r="B792" s="608" t="s">
        <v>18903</v>
      </c>
      <c r="C792" s="609" t="s">
        <v>17246</v>
      </c>
      <c r="D792" s="608" t="s">
        <v>13</v>
      </c>
      <c r="E792" s="610">
        <v>1</v>
      </c>
      <c r="F792" s="611"/>
      <c r="G792" s="611">
        <f>SUM(G793:G795)</f>
        <v>4.8899999999999997</v>
      </c>
      <c r="H792" s="1012"/>
    </row>
    <row r="793" spans="1:8" x14ac:dyDescent="0.2">
      <c r="A793" s="612">
        <v>88264</v>
      </c>
      <c r="B793" s="613" t="s">
        <v>211</v>
      </c>
      <c r="C793" s="614" t="s">
        <v>7565</v>
      </c>
      <c r="D793" s="615" t="s">
        <v>181</v>
      </c>
      <c r="E793" s="644">
        <v>1.2999999999999999E-2</v>
      </c>
      <c r="F793" s="617">
        <f>VLOOKUP($A793,'Sinapi - Serv'!A:D,4,0)</f>
        <v>39.94</v>
      </c>
      <c r="G793" s="618">
        <f>E793*F793</f>
        <v>0.52</v>
      </c>
      <c r="H793" s="1012"/>
    </row>
    <row r="794" spans="1:8" x14ac:dyDescent="0.2">
      <c r="A794" s="612">
        <v>88247</v>
      </c>
      <c r="B794" s="613" t="s">
        <v>211</v>
      </c>
      <c r="C794" s="614" t="s">
        <v>7353</v>
      </c>
      <c r="D794" s="615" t="s">
        <v>181</v>
      </c>
      <c r="E794" s="644">
        <v>1.2999999999999999E-2</v>
      </c>
      <c r="F794" s="617">
        <f>VLOOKUP($A794,'Sinapi - Serv'!A:D,4,0)</f>
        <v>33</v>
      </c>
      <c r="G794" s="618">
        <f>E794*F794</f>
        <v>0.43</v>
      </c>
      <c r="H794" s="1012"/>
    </row>
    <row r="795" spans="1:8" ht="25.5" x14ac:dyDescent="0.2">
      <c r="A795" s="671" t="s">
        <v>19280</v>
      </c>
      <c r="B795" s="672" t="s">
        <v>18948</v>
      </c>
      <c r="C795" s="638" t="s">
        <v>19112</v>
      </c>
      <c r="D795" s="633" t="s">
        <v>15121</v>
      </c>
      <c r="E795" s="635">
        <v>1</v>
      </c>
      <c r="F795" s="636">
        <f>VLOOKUP($A795,'Cotações de Mercado'!A:X,24,0)</f>
        <v>3.94</v>
      </c>
      <c r="G795" s="636">
        <f>E795*F795</f>
        <v>3.94</v>
      </c>
      <c r="H795" s="1012"/>
    </row>
    <row r="796" spans="1:8" ht="13.5" thickBot="1" x14ac:dyDescent="0.25">
      <c r="H796" s="1013"/>
    </row>
    <row r="797" spans="1:8" ht="13.5" thickTop="1" x14ac:dyDescent="0.2">
      <c r="A797" s="603"/>
      <c r="B797" s="603"/>
      <c r="C797" s="604"/>
      <c r="D797" s="603"/>
      <c r="E797" s="603"/>
      <c r="F797" s="603"/>
      <c r="G797" s="603"/>
      <c r="H797" s="1011"/>
    </row>
    <row r="798" spans="1:8" ht="15" x14ac:dyDescent="0.2">
      <c r="A798" s="605" t="s">
        <v>18896</v>
      </c>
      <c r="B798" s="606" t="s">
        <v>18897</v>
      </c>
      <c r="C798" s="606" t="s">
        <v>38</v>
      </c>
      <c r="D798" s="606" t="s">
        <v>18898</v>
      </c>
      <c r="E798" s="606" t="s">
        <v>18899</v>
      </c>
      <c r="F798" s="606" t="s">
        <v>18900</v>
      </c>
      <c r="G798" s="606" t="s">
        <v>18901</v>
      </c>
      <c r="H798" s="1012"/>
    </row>
    <row r="799" spans="1:8" ht="51" x14ac:dyDescent="0.2">
      <c r="A799" s="607" t="s">
        <v>17214</v>
      </c>
      <c r="B799" s="608" t="s">
        <v>18903</v>
      </c>
      <c r="C799" s="609" t="s">
        <v>17215</v>
      </c>
      <c r="D799" s="608" t="s">
        <v>13</v>
      </c>
      <c r="E799" s="610">
        <v>1</v>
      </c>
      <c r="F799" s="611"/>
      <c r="G799" s="611">
        <f>SUM(G800:G803)</f>
        <v>52.27</v>
      </c>
      <c r="H799" s="1012"/>
    </row>
    <row r="800" spans="1:8" x14ac:dyDescent="0.2">
      <c r="A800" s="612">
        <v>88264</v>
      </c>
      <c r="B800" s="615" t="s">
        <v>211</v>
      </c>
      <c r="C800" s="614" t="s">
        <v>7565</v>
      </c>
      <c r="D800" s="615" t="s">
        <v>181</v>
      </c>
      <c r="E800" s="616">
        <v>0.25</v>
      </c>
      <c r="F800" s="617">
        <f>VLOOKUP($A800,'Sinapi - Serv'!A:D,4,0)</f>
        <v>39.94</v>
      </c>
      <c r="G800" s="618">
        <f>E800*F800</f>
        <v>9.99</v>
      </c>
      <c r="H800" s="1012"/>
    </row>
    <row r="801" spans="1:8" x14ac:dyDescent="0.2">
      <c r="A801" s="612">
        <v>88247</v>
      </c>
      <c r="B801" s="615" t="s">
        <v>211</v>
      </c>
      <c r="C801" s="614" t="s">
        <v>7353</v>
      </c>
      <c r="D801" s="615" t="s">
        <v>181</v>
      </c>
      <c r="E801" s="616">
        <v>0.25</v>
      </c>
      <c r="F801" s="617">
        <f>VLOOKUP($A801,'Sinapi - Serv'!A:D,4,0)</f>
        <v>33</v>
      </c>
      <c r="G801" s="618">
        <f>E801*F801</f>
        <v>8.25</v>
      </c>
      <c r="H801" s="1012"/>
    </row>
    <row r="802" spans="1:8" x14ac:dyDescent="0.2">
      <c r="A802" s="632">
        <v>39601</v>
      </c>
      <c r="B802" s="633" t="s">
        <v>211</v>
      </c>
      <c r="C802" s="638" t="s">
        <v>19281</v>
      </c>
      <c r="D802" s="633" t="s">
        <v>18978</v>
      </c>
      <c r="E802" s="635">
        <v>1</v>
      </c>
      <c r="F802" s="636">
        <f>VLOOKUP($A802,'Sinapi - Insumos'!A:D,4,0)</f>
        <v>34.03</v>
      </c>
      <c r="G802" s="636">
        <f>E802*F802</f>
        <v>34.03</v>
      </c>
      <c r="H802" s="1012"/>
    </row>
    <row r="803" spans="1:8" ht="13.5" thickBot="1" x14ac:dyDescent="0.25">
      <c r="A803" s="632"/>
      <c r="B803" s="633"/>
      <c r="C803" s="638"/>
      <c r="D803" s="633"/>
      <c r="E803" s="635"/>
      <c r="F803" s="636"/>
      <c r="G803" s="636"/>
      <c r="H803" s="1013"/>
    </row>
    <row r="804" spans="1:8" ht="13.5" thickTop="1" x14ac:dyDescent="0.2">
      <c r="A804" s="603"/>
      <c r="B804" s="603"/>
      <c r="C804" s="604"/>
      <c r="D804" s="603"/>
      <c r="E804" s="603"/>
      <c r="F804" s="603"/>
      <c r="G804" s="603"/>
      <c r="H804" s="1011"/>
    </row>
    <row r="805" spans="1:8" ht="15" x14ac:dyDescent="0.2">
      <c r="A805" s="605" t="s">
        <v>18896</v>
      </c>
      <c r="B805" s="606" t="s">
        <v>18897</v>
      </c>
      <c r="C805" s="606" t="s">
        <v>38</v>
      </c>
      <c r="D805" s="606" t="s">
        <v>18898</v>
      </c>
      <c r="E805" s="606" t="s">
        <v>18899</v>
      </c>
      <c r="F805" s="606" t="s">
        <v>18900</v>
      </c>
      <c r="G805" s="606" t="s">
        <v>18901</v>
      </c>
      <c r="H805" s="1012"/>
    </row>
    <row r="806" spans="1:8" ht="38.25" x14ac:dyDescent="0.2">
      <c r="A806" s="607" t="s">
        <v>17216</v>
      </c>
      <c r="B806" s="608" t="s">
        <v>18903</v>
      </c>
      <c r="C806" s="609" t="s">
        <v>17217</v>
      </c>
      <c r="D806" s="608" t="s">
        <v>13</v>
      </c>
      <c r="E806" s="610">
        <v>1</v>
      </c>
      <c r="F806" s="611"/>
      <c r="G806" s="611">
        <f>SUM(G807:G810)</f>
        <v>21.86</v>
      </c>
      <c r="H806" s="1012"/>
    </row>
    <row r="807" spans="1:8" x14ac:dyDescent="0.2">
      <c r="A807" s="612">
        <v>88264</v>
      </c>
      <c r="B807" s="615" t="s">
        <v>211</v>
      </c>
      <c r="C807" s="614" t="s">
        <v>7565</v>
      </c>
      <c r="D807" s="615" t="s">
        <v>181</v>
      </c>
      <c r="E807" s="616">
        <v>0.25</v>
      </c>
      <c r="F807" s="617">
        <f>VLOOKUP($A807,'Sinapi - Serv'!A:D,4,0)</f>
        <v>39.94</v>
      </c>
      <c r="G807" s="618">
        <f>E807*F807</f>
        <v>9.99</v>
      </c>
      <c r="H807" s="1012"/>
    </row>
    <row r="808" spans="1:8" x14ac:dyDescent="0.2">
      <c r="A808" s="612">
        <v>88247</v>
      </c>
      <c r="B808" s="615" t="s">
        <v>211</v>
      </c>
      <c r="C808" s="614" t="s">
        <v>7353</v>
      </c>
      <c r="D808" s="615" t="s">
        <v>181</v>
      </c>
      <c r="E808" s="616">
        <v>0.25</v>
      </c>
      <c r="F808" s="617">
        <f>VLOOKUP($A808,'Sinapi - Serv'!A:D,4,0)</f>
        <v>33</v>
      </c>
      <c r="G808" s="618">
        <f>E808*F808</f>
        <v>8.25</v>
      </c>
      <c r="H808" s="1012"/>
    </row>
    <row r="809" spans="1:8" x14ac:dyDescent="0.2">
      <c r="A809" s="678">
        <v>39603</v>
      </c>
      <c r="B809" s="633" t="s">
        <v>211</v>
      </c>
      <c r="C809" s="638" t="s">
        <v>19282</v>
      </c>
      <c r="D809" s="633" t="s">
        <v>18978</v>
      </c>
      <c r="E809" s="635">
        <v>1</v>
      </c>
      <c r="F809" s="636">
        <f>VLOOKUP($A809,'Sinapi - Insumos'!A:D,4,0)</f>
        <v>3.62</v>
      </c>
      <c r="G809" s="681">
        <f>E809*F809</f>
        <v>3.62</v>
      </c>
      <c r="H809" s="1012"/>
    </row>
    <row r="810" spans="1:8" ht="13.5" thickBot="1" x14ac:dyDescent="0.25">
      <c r="A810" s="678"/>
      <c r="B810" s="678"/>
      <c r="C810" s="679"/>
      <c r="D810" s="678"/>
      <c r="E810" s="680"/>
      <c r="F810" s="681"/>
      <c r="G810" s="681"/>
      <c r="H810" s="1013"/>
    </row>
    <row r="811" spans="1:8" ht="13.5" thickTop="1" x14ac:dyDescent="0.2">
      <c r="A811" s="603"/>
      <c r="B811" s="603"/>
      <c r="C811" s="604"/>
      <c r="D811" s="603"/>
      <c r="E811" s="603"/>
      <c r="F811" s="603"/>
      <c r="G811" s="603"/>
      <c r="H811" s="1011" t="s">
        <v>19113</v>
      </c>
    </row>
    <row r="812" spans="1:8" ht="15" x14ac:dyDescent="0.2">
      <c r="A812" s="605" t="s">
        <v>18896</v>
      </c>
      <c r="B812" s="606" t="s">
        <v>18897</v>
      </c>
      <c r="C812" s="606" t="s">
        <v>38</v>
      </c>
      <c r="D812" s="606" t="s">
        <v>18898</v>
      </c>
      <c r="E812" s="606" t="s">
        <v>18899</v>
      </c>
      <c r="F812" s="606" t="s">
        <v>18900</v>
      </c>
      <c r="G812" s="606" t="s">
        <v>18901</v>
      </c>
      <c r="H812" s="1012"/>
    </row>
    <row r="813" spans="1:8" ht="25.5" x14ac:dyDescent="0.2">
      <c r="A813" s="607" t="s">
        <v>17236</v>
      </c>
      <c r="B813" s="608" t="s">
        <v>18903</v>
      </c>
      <c r="C813" s="609" t="s">
        <v>17464</v>
      </c>
      <c r="D813" s="608" t="s">
        <v>13</v>
      </c>
      <c r="E813" s="610">
        <v>1</v>
      </c>
      <c r="F813" s="611"/>
      <c r="G813" s="611">
        <f>G814+G815+G816</f>
        <v>133.87</v>
      </c>
      <c r="H813" s="1012"/>
    </row>
    <row r="814" spans="1:8" x14ac:dyDescent="0.2">
      <c r="A814" s="612">
        <v>88264</v>
      </c>
      <c r="B814" s="613" t="s">
        <v>211</v>
      </c>
      <c r="C814" s="614" t="s">
        <v>7565</v>
      </c>
      <c r="D814" s="615" t="s">
        <v>181</v>
      </c>
      <c r="E814" s="644">
        <v>0.3</v>
      </c>
      <c r="F814" s="617">
        <f>VLOOKUP($A814,'Sinapi - Serv'!A:D,4,0)</f>
        <v>39.94</v>
      </c>
      <c r="G814" s="618">
        <f>E814*F814</f>
        <v>11.98</v>
      </c>
      <c r="H814" s="1012"/>
    </row>
    <row r="815" spans="1:8" x14ac:dyDescent="0.2">
      <c r="A815" s="612">
        <v>88247</v>
      </c>
      <c r="B815" s="613" t="s">
        <v>211</v>
      </c>
      <c r="C815" s="614" t="s">
        <v>7353</v>
      </c>
      <c r="D815" s="615" t="s">
        <v>181</v>
      </c>
      <c r="E815" s="644">
        <v>0.3</v>
      </c>
      <c r="F815" s="617">
        <f>VLOOKUP($A815,'Sinapi - Serv'!A:D,4,0)</f>
        <v>33</v>
      </c>
      <c r="G815" s="618">
        <f>E815*F815</f>
        <v>9.9</v>
      </c>
      <c r="H815" s="1012"/>
    </row>
    <row r="816" spans="1:8" x14ac:dyDescent="0.2">
      <c r="A816" s="671" t="s">
        <v>19114</v>
      </c>
      <c r="B816" s="672" t="s">
        <v>238</v>
      </c>
      <c r="C816" s="638" t="s">
        <v>19115</v>
      </c>
      <c r="D816" s="633" t="s">
        <v>13</v>
      </c>
      <c r="E816" s="635">
        <v>1</v>
      </c>
      <c r="F816" s="636">
        <v>111.99</v>
      </c>
      <c r="G816" s="636">
        <f>E816*F816</f>
        <v>111.99</v>
      </c>
      <c r="H816" s="1012"/>
    </row>
    <row r="817" spans="1:8" ht="13.5" thickBot="1" x14ac:dyDescent="0.25">
      <c r="A817" s="632"/>
      <c r="B817" s="633"/>
      <c r="C817" s="638"/>
      <c r="D817" s="633"/>
      <c r="E817" s="635"/>
      <c r="F817" s="636"/>
      <c r="G817" s="636"/>
      <c r="H817" s="1013"/>
    </row>
    <row r="818" spans="1:8" ht="13.5" thickTop="1" x14ac:dyDescent="0.2">
      <c r="A818" s="603"/>
      <c r="B818" s="603"/>
      <c r="C818" s="604"/>
      <c r="D818" s="603"/>
      <c r="E818" s="603"/>
      <c r="F818" s="603"/>
      <c r="G818" s="603"/>
      <c r="H818" s="1011"/>
    </row>
    <row r="819" spans="1:8" ht="15" x14ac:dyDescent="0.2">
      <c r="A819" s="605" t="s">
        <v>18896</v>
      </c>
      <c r="B819" s="606" t="s">
        <v>18897</v>
      </c>
      <c r="C819" s="606" t="s">
        <v>38</v>
      </c>
      <c r="D819" s="606" t="s">
        <v>18898</v>
      </c>
      <c r="E819" s="606" t="s">
        <v>18899</v>
      </c>
      <c r="F819" s="606" t="s">
        <v>18900</v>
      </c>
      <c r="G819" s="606" t="s">
        <v>18901</v>
      </c>
      <c r="H819" s="1012"/>
    </row>
    <row r="820" spans="1:8" x14ac:dyDescent="0.2">
      <c r="A820" s="607" t="s">
        <v>17239</v>
      </c>
      <c r="B820" s="608" t="s">
        <v>18903</v>
      </c>
      <c r="C820" s="609" t="s">
        <v>17240</v>
      </c>
      <c r="D820" s="608" t="s">
        <v>13</v>
      </c>
      <c r="E820" s="610">
        <v>1</v>
      </c>
      <c r="F820" s="611"/>
      <c r="G820" s="611">
        <f>SUM(G821:G823)</f>
        <v>1130.4100000000001</v>
      </c>
      <c r="H820" s="1012"/>
    </row>
    <row r="821" spans="1:8" x14ac:dyDescent="0.2">
      <c r="A821" s="612">
        <v>88264</v>
      </c>
      <c r="B821" s="613" t="s">
        <v>211</v>
      </c>
      <c r="C821" s="614" t="s">
        <v>7565</v>
      </c>
      <c r="D821" s="615" t="s">
        <v>181</v>
      </c>
      <c r="E821" s="644">
        <v>3.5</v>
      </c>
      <c r="F821" s="617">
        <f>VLOOKUP($A821,'Sinapi - Serv'!A:D,4,0)</f>
        <v>39.94</v>
      </c>
      <c r="G821" s="618">
        <f>E821*F821</f>
        <v>139.79</v>
      </c>
      <c r="H821" s="1012"/>
    </row>
    <row r="822" spans="1:8" x14ac:dyDescent="0.2">
      <c r="A822" s="612">
        <v>88247</v>
      </c>
      <c r="B822" s="613" t="s">
        <v>211</v>
      </c>
      <c r="C822" s="614" t="s">
        <v>7353</v>
      </c>
      <c r="D822" s="615" t="s">
        <v>181</v>
      </c>
      <c r="E822" s="644">
        <v>4.54</v>
      </c>
      <c r="F822" s="617">
        <f>VLOOKUP($A822,'Sinapi - Serv'!A:D,4,0)</f>
        <v>33</v>
      </c>
      <c r="G822" s="618">
        <f>E822*F822</f>
        <v>149.82</v>
      </c>
      <c r="H822" s="1012"/>
    </row>
    <row r="823" spans="1:8" x14ac:dyDescent="0.2">
      <c r="A823" s="671" t="s">
        <v>19283</v>
      </c>
      <c r="B823" s="632" t="s">
        <v>18948</v>
      </c>
      <c r="C823" s="638" t="s">
        <v>17240</v>
      </c>
      <c r="D823" s="633" t="s">
        <v>13</v>
      </c>
      <c r="E823" s="635">
        <v>1</v>
      </c>
      <c r="F823" s="636">
        <f>VLOOKUP($A823,'Cotações de Mercado'!A:X,24,0)</f>
        <v>840.8</v>
      </c>
      <c r="G823" s="636">
        <f>E823*F823</f>
        <v>840.8</v>
      </c>
      <c r="H823" s="1012"/>
    </row>
    <row r="824" spans="1:8" ht="13.5" thickBot="1" x14ac:dyDescent="0.25">
      <c r="A824" s="632"/>
      <c r="B824" s="633"/>
      <c r="C824" s="638"/>
      <c r="D824" s="633"/>
      <c r="E824" s="635"/>
      <c r="F824" s="636"/>
      <c r="G824" s="636"/>
      <c r="H824" s="1013"/>
    </row>
    <row r="825" spans="1:8" ht="13.5" thickTop="1" x14ac:dyDescent="0.2">
      <c r="A825" s="603"/>
      <c r="B825" s="603"/>
      <c r="C825" s="604"/>
      <c r="D825" s="603"/>
      <c r="E825" s="603"/>
      <c r="F825" s="603"/>
      <c r="G825" s="603"/>
      <c r="H825" s="1011"/>
    </row>
    <row r="826" spans="1:8" ht="15" x14ac:dyDescent="0.2">
      <c r="A826" s="605" t="s">
        <v>18896</v>
      </c>
      <c r="B826" s="606" t="s">
        <v>18897</v>
      </c>
      <c r="C826" s="606" t="s">
        <v>38</v>
      </c>
      <c r="D826" s="606" t="s">
        <v>18898</v>
      </c>
      <c r="E826" s="606" t="s">
        <v>18899</v>
      </c>
      <c r="F826" s="606" t="s">
        <v>18900</v>
      </c>
      <c r="G826" s="606" t="s">
        <v>18901</v>
      </c>
      <c r="H826" s="1012"/>
    </row>
    <row r="827" spans="1:8" ht="25.5" x14ac:dyDescent="0.2">
      <c r="A827" s="607" t="s">
        <v>17257</v>
      </c>
      <c r="B827" s="608" t="s">
        <v>18903</v>
      </c>
      <c r="C827" s="609" t="s">
        <v>17258</v>
      </c>
      <c r="D827" s="608" t="s">
        <v>13</v>
      </c>
      <c r="E827" s="610"/>
      <c r="F827" s="611"/>
      <c r="G827" s="611">
        <f>SUM(G828:G830)</f>
        <v>18.829999999999998</v>
      </c>
      <c r="H827" s="1012"/>
    </row>
    <row r="828" spans="1:8" x14ac:dyDescent="0.2">
      <c r="A828" s="612">
        <v>88264</v>
      </c>
      <c r="B828" s="613" t="s">
        <v>211</v>
      </c>
      <c r="C828" s="614" t="s">
        <v>7565</v>
      </c>
      <c r="D828" s="615" t="s">
        <v>181</v>
      </c>
      <c r="E828" s="644">
        <v>0.151</v>
      </c>
      <c r="F828" s="617">
        <f>VLOOKUP($A828,'Sinapi - Serv'!A:D,4,0)</f>
        <v>39.94</v>
      </c>
      <c r="G828" s="618">
        <f>E828*F828</f>
        <v>6.03</v>
      </c>
      <c r="H828" s="1012"/>
    </row>
    <row r="829" spans="1:8" x14ac:dyDescent="0.2">
      <c r="A829" s="612">
        <v>88247</v>
      </c>
      <c r="B829" s="613" t="s">
        <v>211</v>
      </c>
      <c r="C829" s="614" t="s">
        <v>7353</v>
      </c>
      <c r="D829" s="615" t="s">
        <v>181</v>
      </c>
      <c r="E829" s="644">
        <v>0.151</v>
      </c>
      <c r="F829" s="617">
        <f>VLOOKUP($A829,'Sinapi - Serv'!A:D,4,0)</f>
        <v>33</v>
      </c>
      <c r="G829" s="618">
        <f>E829*F829</f>
        <v>4.9800000000000004</v>
      </c>
      <c r="H829" s="1012"/>
    </row>
    <row r="830" spans="1:8" ht="25.5" x14ac:dyDescent="0.2">
      <c r="A830" s="671" t="s">
        <v>19284</v>
      </c>
      <c r="B830" s="672" t="s">
        <v>18948</v>
      </c>
      <c r="C830" s="638" t="s">
        <v>17258</v>
      </c>
      <c r="D830" s="673" t="s">
        <v>13</v>
      </c>
      <c r="E830" s="635">
        <v>1</v>
      </c>
      <c r="F830" s="636">
        <f>VLOOKUP($A830,'Cotações de Mercado'!A:X,24,0)</f>
        <v>7.82</v>
      </c>
      <c r="G830" s="636">
        <f>E830*F830</f>
        <v>7.82</v>
      </c>
      <c r="H830" s="1012"/>
    </row>
    <row r="831" spans="1:8" ht="13.5" thickBot="1" x14ac:dyDescent="0.25">
      <c r="A831" s="632"/>
      <c r="B831" s="633"/>
      <c r="C831" s="638"/>
      <c r="D831" s="633"/>
      <c r="E831" s="635"/>
      <c r="F831" s="636"/>
      <c r="G831" s="636"/>
      <c r="H831" s="1013"/>
    </row>
    <row r="832" spans="1:8" ht="13.5" thickTop="1" x14ac:dyDescent="0.2">
      <c r="A832" s="603"/>
      <c r="B832" s="603"/>
      <c r="C832" s="604"/>
      <c r="D832" s="603"/>
      <c r="E832" s="603"/>
      <c r="F832" s="603"/>
      <c r="G832" s="603"/>
      <c r="H832" s="1011"/>
    </row>
    <row r="833" spans="1:8" ht="15" x14ac:dyDescent="0.2">
      <c r="A833" s="605" t="s">
        <v>18896</v>
      </c>
      <c r="B833" s="606" t="s">
        <v>18897</v>
      </c>
      <c r="C833" s="606" t="s">
        <v>38</v>
      </c>
      <c r="D833" s="606" t="s">
        <v>18898</v>
      </c>
      <c r="E833" s="606" t="s">
        <v>18899</v>
      </c>
      <c r="F833" s="606" t="s">
        <v>18900</v>
      </c>
      <c r="G833" s="606" t="s">
        <v>18901</v>
      </c>
      <c r="H833" s="1012"/>
    </row>
    <row r="834" spans="1:8" ht="89.25" x14ac:dyDescent="0.2">
      <c r="A834" s="607" t="s">
        <v>17278</v>
      </c>
      <c r="B834" s="608" t="s">
        <v>18903</v>
      </c>
      <c r="C834" s="609" t="s">
        <v>17279</v>
      </c>
      <c r="D834" s="608" t="s">
        <v>270</v>
      </c>
      <c r="E834" s="610">
        <v>1</v>
      </c>
      <c r="F834" s="611"/>
      <c r="G834" s="611">
        <f>G835+G836+G837</f>
        <v>7.98</v>
      </c>
      <c r="H834" s="1012"/>
    </row>
    <row r="835" spans="1:8" x14ac:dyDescent="0.2">
      <c r="A835" s="612">
        <v>88264</v>
      </c>
      <c r="B835" s="613" t="s">
        <v>211</v>
      </c>
      <c r="C835" s="614" t="s">
        <v>7565</v>
      </c>
      <c r="D835" s="615" t="s">
        <v>181</v>
      </c>
      <c r="E835" s="644">
        <v>4.4999999999999998E-2</v>
      </c>
      <c r="F835" s="617">
        <f>VLOOKUP($A835,'Sinapi - Serv'!A:D,4,0)</f>
        <v>39.94</v>
      </c>
      <c r="G835" s="618">
        <f>E835*F835</f>
        <v>1.8</v>
      </c>
      <c r="H835" s="1012"/>
    </row>
    <row r="836" spans="1:8" x14ac:dyDescent="0.2">
      <c r="A836" s="612">
        <v>88247</v>
      </c>
      <c r="B836" s="613" t="s">
        <v>211</v>
      </c>
      <c r="C836" s="614" t="s">
        <v>7353</v>
      </c>
      <c r="D836" s="615" t="s">
        <v>181</v>
      </c>
      <c r="E836" s="644">
        <v>4.4999999999999998E-2</v>
      </c>
      <c r="F836" s="617">
        <f>VLOOKUP($A836,'Sinapi - Serv'!A:D,4,0)</f>
        <v>33</v>
      </c>
      <c r="G836" s="618">
        <f>E836*F836</f>
        <v>1.49</v>
      </c>
      <c r="H836" s="1012"/>
    </row>
    <row r="837" spans="1:8" ht="89.25" x14ac:dyDescent="0.2">
      <c r="A837" s="671" t="s">
        <v>19285</v>
      </c>
      <c r="B837" s="672" t="s">
        <v>18948</v>
      </c>
      <c r="C837" s="638" t="s">
        <v>17279</v>
      </c>
      <c r="D837" s="633" t="s">
        <v>13</v>
      </c>
      <c r="E837" s="635">
        <v>1</v>
      </c>
      <c r="F837" s="636">
        <f>VLOOKUP($A837,'Cotações de Mercado'!A:X,24,0)</f>
        <v>4.6900000000000004</v>
      </c>
      <c r="G837" s="636">
        <f>E837*F837</f>
        <v>4.6900000000000004</v>
      </c>
      <c r="H837" s="1012"/>
    </row>
    <row r="838" spans="1:8" ht="13.5" thickBot="1" x14ac:dyDescent="0.25">
      <c r="A838" s="639"/>
      <c r="B838" s="640"/>
      <c r="C838" s="641"/>
      <c r="D838" s="640"/>
      <c r="E838" s="642"/>
      <c r="F838" s="643"/>
      <c r="G838" s="643"/>
      <c r="H838" s="1013"/>
    </row>
    <row r="839" spans="1:8" ht="13.5" thickTop="1" x14ac:dyDescent="0.2">
      <c r="A839" s="603"/>
      <c r="B839" s="603"/>
      <c r="C839" s="604"/>
      <c r="D839" s="603"/>
      <c r="E839" s="603"/>
      <c r="F839" s="603"/>
      <c r="G839" s="603"/>
      <c r="H839" s="1011"/>
    </row>
    <row r="840" spans="1:8" ht="15" x14ac:dyDescent="0.2">
      <c r="A840" s="605" t="s">
        <v>18896</v>
      </c>
      <c r="B840" s="606" t="s">
        <v>18897</v>
      </c>
      <c r="C840" s="606" t="s">
        <v>38</v>
      </c>
      <c r="D840" s="606" t="s">
        <v>18898</v>
      </c>
      <c r="E840" s="606" t="s">
        <v>18899</v>
      </c>
      <c r="F840" s="606" t="s">
        <v>18900</v>
      </c>
      <c r="G840" s="606" t="s">
        <v>18901</v>
      </c>
      <c r="H840" s="1012"/>
    </row>
    <row r="841" spans="1:8" x14ac:dyDescent="0.2">
      <c r="A841" s="607" t="s">
        <v>17280</v>
      </c>
      <c r="B841" s="608" t="s">
        <v>18903</v>
      </c>
      <c r="C841" s="609" t="s">
        <v>17281</v>
      </c>
      <c r="D841" s="608" t="s">
        <v>270</v>
      </c>
      <c r="E841" s="610">
        <v>1</v>
      </c>
      <c r="F841" s="611"/>
      <c r="G841" s="611">
        <f>G842+G843+G844</f>
        <v>26.82</v>
      </c>
      <c r="H841" s="1012"/>
    </row>
    <row r="842" spans="1:8" x14ac:dyDescent="0.2">
      <c r="A842" s="612">
        <v>88264</v>
      </c>
      <c r="B842" s="613" t="s">
        <v>211</v>
      </c>
      <c r="C842" s="614" t="s">
        <v>7565</v>
      </c>
      <c r="D842" s="615" t="s">
        <v>181</v>
      </c>
      <c r="E842" s="644">
        <v>4.4999999999999998E-2</v>
      </c>
      <c r="F842" s="617">
        <f>VLOOKUP($A842,'Sinapi - Serv'!A:D,4,0)</f>
        <v>39.94</v>
      </c>
      <c r="G842" s="618">
        <f>E842*F842</f>
        <v>1.8</v>
      </c>
      <c r="H842" s="1012"/>
    </row>
    <row r="843" spans="1:8" x14ac:dyDescent="0.2">
      <c r="A843" s="612">
        <v>88247</v>
      </c>
      <c r="B843" s="613" t="s">
        <v>211</v>
      </c>
      <c r="C843" s="614" t="s">
        <v>7353</v>
      </c>
      <c r="D843" s="615" t="s">
        <v>181</v>
      </c>
      <c r="E843" s="644">
        <v>4.4999999999999998E-2</v>
      </c>
      <c r="F843" s="617">
        <f>VLOOKUP($A843,'Sinapi - Serv'!A:D,4,0)</f>
        <v>33</v>
      </c>
      <c r="G843" s="618">
        <f>E843*F843</f>
        <v>1.49</v>
      </c>
      <c r="H843" s="1012"/>
    </row>
    <row r="844" spans="1:8" x14ac:dyDescent="0.2">
      <c r="A844" s="671" t="s">
        <v>19286</v>
      </c>
      <c r="B844" s="672" t="s">
        <v>18948</v>
      </c>
      <c r="C844" s="638" t="s">
        <v>17281</v>
      </c>
      <c r="D844" s="633" t="s">
        <v>270</v>
      </c>
      <c r="E844" s="635">
        <v>1</v>
      </c>
      <c r="F844" s="636">
        <f>VLOOKUP($A844,'Cotações de Mercado'!A:X,24,0)</f>
        <v>23.53</v>
      </c>
      <c r="G844" s="636">
        <f>E844*F844</f>
        <v>23.53</v>
      </c>
      <c r="H844" s="1012"/>
    </row>
    <row r="845" spans="1:8" ht="13.5" thickBot="1" x14ac:dyDescent="0.25">
      <c r="A845" s="632"/>
      <c r="B845" s="633"/>
      <c r="C845" s="638"/>
      <c r="D845" s="633"/>
      <c r="E845" s="635"/>
      <c r="F845" s="636"/>
      <c r="G845" s="636"/>
      <c r="H845" s="1013"/>
    </row>
    <row r="846" spans="1:8" ht="13.5" thickTop="1" x14ac:dyDescent="0.2">
      <c r="A846" s="603"/>
      <c r="B846" s="603"/>
      <c r="C846" s="604"/>
      <c r="D846" s="603"/>
      <c r="E846" s="603"/>
      <c r="F846" s="603"/>
      <c r="G846" s="603"/>
      <c r="H846" s="1011"/>
    </row>
    <row r="847" spans="1:8" ht="15" x14ac:dyDescent="0.2">
      <c r="A847" s="605" t="s">
        <v>18896</v>
      </c>
      <c r="B847" s="606" t="s">
        <v>18897</v>
      </c>
      <c r="C847" s="606" t="s">
        <v>38</v>
      </c>
      <c r="D847" s="606" t="s">
        <v>18898</v>
      </c>
      <c r="E847" s="606" t="s">
        <v>18899</v>
      </c>
      <c r="F847" s="606" t="s">
        <v>18900</v>
      </c>
      <c r="G847" s="606" t="s">
        <v>18901</v>
      </c>
      <c r="H847" s="1012"/>
    </row>
    <row r="848" spans="1:8" ht="63.75" x14ac:dyDescent="0.2">
      <c r="A848" s="607" t="s">
        <v>17285</v>
      </c>
      <c r="B848" s="608" t="s">
        <v>18903</v>
      </c>
      <c r="C848" s="609" t="s">
        <v>17286</v>
      </c>
      <c r="D848" s="608" t="s">
        <v>270</v>
      </c>
      <c r="E848" s="610">
        <v>1</v>
      </c>
      <c r="F848" s="611"/>
      <c r="G848" s="611">
        <f>G849+G850+G851</f>
        <v>20.38</v>
      </c>
      <c r="H848" s="1012"/>
    </row>
    <row r="849" spans="1:8" x14ac:dyDescent="0.2">
      <c r="A849" s="612">
        <v>88264</v>
      </c>
      <c r="B849" s="613" t="s">
        <v>211</v>
      </c>
      <c r="C849" s="614" t="s">
        <v>7565</v>
      </c>
      <c r="D849" s="615" t="s">
        <v>181</v>
      </c>
      <c r="E849" s="644">
        <v>0.2</v>
      </c>
      <c r="F849" s="617">
        <f>VLOOKUP($A849,'Sinapi - Serv'!A:D,4,0)</f>
        <v>39.94</v>
      </c>
      <c r="G849" s="618">
        <f>E849*F849</f>
        <v>7.99</v>
      </c>
      <c r="H849" s="1012"/>
    </row>
    <row r="850" spans="1:8" x14ac:dyDescent="0.2">
      <c r="A850" s="612">
        <v>88247</v>
      </c>
      <c r="B850" s="613" t="s">
        <v>211</v>
      </c>
      <c r="C850" s="614" t="s">
        <v>7353</v>
      </c>
      <c r="D850" s="615" t="s">
        <v>181</v>
      </c>
      <c r="E850" s="644">
        <v>0.2</v>
      </c>
      <c r="F850" s="617">
        <f>VLOOKUP($A850,'Sinapi - Serv'!A:D,4,0)</f>
        <v>33</v>
      </c>
      <c r="G850" s="618">
        <f>E850*F850</f>
        <v>6.6</v>
      </c>
      <c r="H850" s="1012"/>
    </row>
    <row r="851" spans="1:8" ht="63.75" x14ac:dyDescent="0.2">
      <c r="A851" s="671" t="s">
        <v>19287</v>
      </c>
      <c r="B851" s="672" t="s">
        <v>18948</v>
      </c>
      <c r="C851" s="638" t="s">
        <v>17286</v>
      </c>
      <c r="D851" s="633" t="s">
        <v>270</v>
      </c>
      <c r="E851" s="635">
        <v>1</v>
      </c>
      <c r="F851" s="636">
        <f>VLOOKUP($A851,'Cotações de Mercado'!A:X,24,0)</f>
        <v>5.79</v>
      </c>
      <c r="G851" s="636">
        <f>E851*F851</f>
        <v>5.79</v>
      </c>
      <c r="H851" s="1012"/>
    </row>
    <row r="852" spans="1:8" ht="13.5" thickBot="1" x14ac:dyDescent="0.25">
      <c r="A852" s="632"/>
      <c r="B852" s="633"/>
      <c r="C852" s="638"/>
      <c r="D852" s="633"/>
      <c r="E852" s="635"/>
      <c r="F852" s="636"/>
      <c r="G852" s="636"/>
      <c r="H852" s="1013"/>
    </row>
    <row r="853" spans="1:8" ht="13.5" thickTop="1" x14ac:dyDescent="0.2">
      <c r="A853" s="603"/>
      <c r="B853" s="603"/>
      <c r="C853" s="604"/>
      <c r="D853" s="603"/>
      <c r="E853" s="603"/>
      <c r="F853" s="603"/>
      <c r="G853" s="603"/>
      <c r="H853" s="1011" t="s">
        <v>19113</v>
      </c>
    </row>
    <row r="854" spans="1:8" ht="15" x14ac:dyDescent="0.2">
      <c r="A854" s="605" t="s">
        <v>18896</v>
      </c>
      <c r="B854" s="606" t="s">
        <v>18897</v>
      </c>
      <c r="C854" s="606" t="s">
        <v>38</v>
      </c>
      <c r="D854" s="606" t="s">
        <v>18898</v>
      </c>
      <c r="E854" s="606" t="s">
        <v>18899</v>
      </c>
      <c r="F854" s="606" t="s">
        <v>18900</v>
      </c>
      <c r="G854" s="606" t="s">
        <v>18901</v>
      </c>
      <c r="H854" s="1012"/>
    </row>
    <row r="855" spans="1:8" ht="25.5" x14ac:dyDescent="0.2">
      <c r="A855" s="607" t="s">
        <v>15867</v>
      </c>
      <c r="B855" s="608" t="s">
        <v>18903</v>
      </c>
      <c r="C855" s="609" t="s">
        <v>17760</v>
      </c>
      <c r="D855" s="608" t="s">
        <v>13</v>
      </c>
      <c r="E855" s="610">
        <v>1</v>
      </c>
      <c r="F855" s="611"/>
      <c r="G855" s="611">
        <f>SUM(G856:G859)</f>
        <v>18.010000000000002</v>
      </c>
      <c r="H855" s="1012"/>
    </row>
    <row r="856" spans="1:8" x14ac:dyDescent="0.2">
      <c r="A856" s="612">
        <v>88264</v>
      </c>
      <c r="B856" s="613" t="s">
        <v>211</v>
      </c>
      <c r="C856" s="614" t="s">
        <v>7565</v>
      </c>
      <c r="D856" s="615" t="s">
        <v>181</v>
      </c>
      <c r="E856" s="616">
        <v>1.2999999999999999E-2</v>
      </c>
      <c r="F856" s="617">
        <f>VLOOKUP($A856,'Sinapi - Serv'!A:D,4,0)</f>
        <v>39.94</v>
      </c>
      <c r="G856" s="618">
        <f>E856*F856</f>
        <v>0.52</v>
      </c>
      <c r="H856" s="1012"/>
    </row>
    <row r="857" spans="1:8" x14ac:dyDescent="0.2">
      <c r="A857" s="612">
        <v>88247</v>
      </c>
      <c r="B857" s="613" t="s">
        <v>211</v>
      </c>
      <c r="C857" s="614" t="s">
        <v>7353</v>
      </c>
      <c r="D857" s="615" t="s">
        <v>181</v>
      </c>
      <c r="E857" s="616">
        <v>1.2999999999999999E-2</v>
      </c>
      <c r="F857" s="617">
        <f>VLOOKUP($A857,'Sinapi - Serv'!A:D,4,0)</f>
        <v>33</v>
      </c>
      <c r="G857" s="618">
        <f>E857*F857</f>
        <v>0.43</v>
      </c>
      <c r="H857" s="1012"/>
    </row>
    <row r="858" spans="1:8" ht="15.75" thickBot="1" x14ac:dyDescent="0.25">
      <c r="A858" s="632" t="s">
        <v>19116</v>
      </c>
      <c r="B858" s="633" t="s">
        <v>238</v>
      </c>
      <c r="C858" s="688" t="s">
        <v>19117</v>
      </c>
      <c r="D858" s="633" t="s">
        <v>13</v>
      </c>
      <c r="E858" s="635">
        <v>1</v>
      </c>
      <c r="F858" s="636">
        <v>17.059999999999999</v>
      </c>
      <c r="G858" s="636">
        <f>E858*F858</f>
        <v>17.059999999999999</v>
      </c>
      <c r="H858" s="1012"/>
    </row>
    <row r="859" spans="1:8" ht="13.5" thickBot="1" x14ac:dyDescent="0.25">
      <c r="A859" s="632"/>
      <c r="B859" s="633"/>
      <c r="C859" s="638"/>
      <c r="D859" s="633"/>
      <c r="E859" s="635"/>
      <c r="F859" s="636"/>
      <c r="G859" s="636"/>
      <c r="H859" s="1013"/>
    </row>
    <row r="860" spans="1:8" ht="13.5" thickTop="1" x14ac:dyDescent="0.2">
      <c r="A860" s="603"/>
      <c r="B860" s="603"/>
      <c r="C860" s="619"/>
      <c r="D860" s="603"/>
      <c r="E860" s="603"/>
      <c r="F860" s="603"/>
      <c r="G860" s="603"/>
      <c r="H860" s="1011"/>
    </row>
    <row r="861" spans="1:8" ht="15" x14ac:dyDescent="0.2">
      <c r="A861" s="605" t="s">
        <v>18896</v>
      </c>
      <c r="B861" s="606" t="s">
        <v>18934</v>
      </c>
      <c r="C861" s="620" t="s">
        <v>38</v>
      </c>
      <c r="D861" s="606" t="s">
        <v>18898</v>
      </c>
      <c r="E861" s="606" t="s">
        <v>18899</v>
      </c>
      <c r="F861" s="606" t="s">
        <v>18900</v>
      </c>
      <c r="G861" s="606" t="s">
        <v>18901</v>
      </c>
      <c r="H861" s="1012"/>
    </row>
    <row r="862" spans="1:8" ht="38.25" x14ac:dyDescent="0.2">
      <c r="A862" s="607" t="s">
        <v>19118</v>
      </c>
      <c r="B862" s="608" t="s">
        <v>18903</v>
      </c>
      <c r="C862" s="675" t="s">
        <v>19119</v>
      </c>
      <c r="D862" s="608" t="s">
        <v>13</v>
      </c>
      <c r="E862" s="610">
        <v>1</v>
      </c>
      <c r="F862" s="611"/>
      <c r="G862" s="611">
        <f>G863+G864+G865</f>
        <v>45.68</v>
      </c>
      <c r="H862" s="1012"/>
    </row>
    <row r="863" spans="1:8" x14ac:dyDescent="0.2">
      <c r="A863" s="612">
        <v>88264</v>
      </c>
      <c r="B863" s="613" t="s">
        <v>211</v>
      </c>
      <c r="C863" s="614" t="s">
        <v>7565</v>
      </c>
      <c r="D863" s="615" t="s">
        <v>181</v>
      </c>
      <c r="E863" s="644">
        <v>0.2</v>
      </c>
      <c r="F863" s="617">
        <f>VLOOKUP($A863,'Sinapi - Serv'!A:D,4,0)</f>
        <v>39.94</v>
      </c>
      <c r="G863" s="618">
        <f>E863*F863</f>
        <v>7.99</v>
      </c>
      <c r="H863" s="1012"/>
    </row>
    <row r="864" spans="1:8" x14ac:dyDescent="0.2">
      <c r="A864" s="612">
        <v>88247</v>
      </c>
      <c r="B864" s="613" t="s">
        <v>211</v>
      </c>
      <c r="C864" s="614" t="s">
        <v>7353</v>
      </c>
      <c r="D864" s="615" t="s">
        <v>181</v>
      </c>
      <c r="E864" s="644">
        <v>0.2</v>
      </c>
      <c r="F864" s="617">
        <f>VLOOKUP($A864,'Sinapi - Serv'!A:D,4,0)</f>
        <v>33</v>
      </c>
      <c r="G864" s="618">
        <f>E864*F864</f>
        <v>6.6</v>
      </c>
      <c r="H864" s="1012"/>
    </row>
    <row r="865" spans="1:8" ht="38.25" x14ac:dyDescent="0.2">
      <c r="A865" s="632" t="s">
        <v>19288</v>
      </c>
      <c r="B865" s="633" t="s">
        <v>18948</v>
      </c>
      <c r="C865" s="637" t="s">
        <v>19119</v>
      </c>
      <c r="D865" s="633" t="s">
        <v>13</v>
      </c>
      <c r="E865" s="635">
        <v>1</v>
      </c>
      <c r="F865" s="636">
        <f>VLOOKUP($A865,'Cotações de Mercado'!A:X,24,0)</f>
        <v>31.09</v>
      </c>
      <c r="G865" s="636">
        <f>E865*F865</f>
        <v>31.09</v>
      </c>
      <c r="H865" s="1012"/>
    </row>
    <row r="866" spans="1:8" ht="13.5" thickBot="1" x14ac:dyDescent="0.25">
      <c r="A866" s="632"/>
      <c r="B866" s="633"/>
      <c r="C866" s="637"/>
      <c r="D866" s="633"/>
      <c r="E866" s="635"/>
      <c r="F866" s="636"/>
      <c r="G866" s="636"/>
      <c r="H866" s="1013"/>
    </row>
    <row r="867" spans="1:8" ht="13.5" thickTop="1" x14ac:dyDescent="0.2">
      <c r="A867" s="603"/>
      <c r="B867" s="603"/>
      <c r="C867" s="619"/>
      <c r="D867" s="603"/>
      <c r="E867" s="603"/>
      <c r="F867" s="603"/>
      <c r="G867" s="603"/>
      <c r="H867" s="1011"/>
    </row>
    <row r="868" spans="1:8" ht="15" x14ac:dyDescent="0.2">
      <c r="A868" s="605" t="s">
        <v>18896</v>
      </c>
      <c r="B868" s="606" t="s">
        <v>18934</v>
      </c>
      <c r="C868" s="620" t="s">
        <v>38</v>
      </c>
      <c r="D868" s="606" t="s">
        <v>18898</v>
      </c>
      <c r="E868" s="606" t="s">
        <v>18899</v>
      </c>
      <c r="F868" s="606" t="s">
        <v>18900</v>
      </c>
      <c r="G868" s="606" t="s">
        <v>18901</v>
      </c>
      <c r="H868" s="1012"/>
    </row>
    <row r="869" spans="1:8" ht="51" x14ac:dyDescent="0.2">
      <c r="A869" s="607" t="s">
        <v>16895</v>
      </c>
      <c r="B869" s="608" t="s">
        <v>18903</v>
      </c>
      <c r="C869" s="675" t="s">
        <v>16897</v>
      </c>
      <c r="D869" s="608" t="s">
        <v>13</v>
      </c>
      <c r="E869" s="610">
        <v>1</v>
      </c>
      <c r="F869" s="611"/>
      <c r="G869" s="657">
        <f>SUM(G870:G872)</f>
        <v>197.41</v>
      </c>
      <c r="H869" s="1012"/>
    </row>
    <row r="870" spans="1:8" x14ac:dyDescent="0.2">
      <c r="A870" s="612">
        <v>88264</v>
      </c>
      <c r="B870" s="613" t="s">
        <v>211</v>
      </c>
      <c r="C870" s="614" t="s">
        <v>7565</v>
      </c>
      <c r="D870" s="615" t="s">
        <v>181</v>
      </c>
      <c r="E870" s="644">
        <v>0.5</v>
      </c>
      <c r="F870" s="617">
        <f>VLOOKUP($A870,'Sinapi - Serv'!A:D,4,0)</f>
        <v>39.94</v>
      </c>
      <c r="G870" s="618">
        <f>E870*F870</f>
        <v>19.97</v>
      </c>
      <c r="H870" s="1012"/>
    </row>
    <row r="871" spans="1:8" x14ac:dyDescent="0.2">
      <c r="A871" s="612">
        <v>88247</v>
      </c>
      <c r="B871" s="613" t="s">
        <v>211</v>
      </c>
      <c r="C871" s="614" t="s">
        <v>7353</v>
      </c>
      <c r="D871" s="615" t="s">
        <v>181</v>
      </c>
      <c r="E871" s="644">
        <v>0.5</v>
      </c>
      <c r="F871" s="617">
        <f>VLOOKUP($A871,'Sinapi - Serv'!A:D,4,0)</f>
        <v>33</v>
      </c>
      <c r="G871" s="618">
        <f>E871*F871</f>
        <v>16.5</v>
      </c>
      <c r="H871" s="1012"/>
    </row>
    <row r="872" spans="1:8" ht="51" x14ac:dyDescent="0.2">
      <c r="A872" s="632" t="s">
        <v>19289</v>
      </c>
      <c r="B872" s="633" t="s">
        <v>18948</v>
      </c>
      <c r="C872" s="637" t="s">
        <v>16897</v>
      </c>
      <c r="D872" s="633" t="s">
        <v>13</v>
      </c>
      <c r="E872" s="635">
        <v>1</v>
      </c>
      <c r="F872" s="636">
        <f>VLOOKUP($A872,'Cotações de Mercado'!A:X,24,0)</f>
        <v>160.94</v>
      </c>
      <c r="G872" s="636">
        <f>E872*F872</f>
        <v>160.94</v>
      </c>
      <c r="H872" s="1012"/>
    </row>
    <row r="873" spans="1:8" ht="13.5" thickBot="1" x14ac:dyDescent="0.25">
      <c r="A873" s="632"/>
      <c r="B873" s="633"/>
      <c r="C873" s="637"/>
      <c r="D873" s="633"/>
      <c r="E873" s="635"/>
      <c r="F873" s="636"/>
      <c r="G873" s="636"/>
      <c r="H873" s="1013"/>
    </row>
    <row r="874" spans="1:8" ht="13.5" thickTop="1" x14ac:dyDescent="0.2">
      <c r="A874" s="603"/>
      <c r="B874" s="603"/>
      <c r="C874" s="604"/>
      <c r="D874" s="603"/>
      <c r="E874" s="603"/>
      <c r="F874" s="603"/>
      <c r="G874" s="603"/>
      <c r="H874" s="1011"/>
    </row>
    <row r="875" spans="1:8" ht="15" x14ac:dyDescent="0.2">
      <c r="A875" s="605" t="s">
        <v>18896</v>
      </c>
      <c r="B875" s="606" t="s">
        <v>18934</v>
      </c>
      <c r="C875" s="606" t="s">
        <v>38</v>
      </c>
      <c r="D875" s="606" t="s">
        <v>18898</v>
      </c>
      <c r="E875" s="606" t="s">
        <v>18899</v>
      </c>
      <c r="F875" s="606" t="s">
        <v>18900</v>
      </c>
      <c r="G875" s="606" t="s">
        <v>18901</v>
      </c>
      <c r="H875" s="1012"/>
    </row>
    <row r="876" spans="1:8" ht="38.25" x14ac:dyDescent="0.2">
      <c r="A876" s="607" t="s">
        <v>17261</v>
      </c>
      <c r="B876" s="608" t="s">
        <v>18903</v>
      </c>
      <c r="C876" s="609" t="s">
        <v>17262</v>
      </c>
      <c r="D876" s="608" t="s">
        <v>13</v>
      </c>
      <c r="E876" s="610">
        <v>1</v>
      </c>
      <c r="F876" s="611"/>
      <c r="G876" s="611">
        <f>SUM(G877:G879)</f>
        <v>13.08</v>
      </c>
      <c r="H876" s="1012"/>
    </row>
    <row r="877" spans="1:8" x14ac:dyDescent="0.2">
      <c r="A877" s="612">
        <v>88264</v>
      </c>
      <c r="B877" s="613" t="s">
        <v>211</v>
      </c>
      <c r="C877" s="614" t="s">
        <v>7565</v>
      </c>
      <c r="D877" s="615" t="s">
        <v>181</v>
      </c>
      <c r="E877" s="644">
        <v>0.14000000000000001</v>
      </c>
      <c r="F877" s="617">
        <f>VLOOKUP($A877,'Sinapi - Serv'!A:D,4,0)</f>
        <v>39.94</v>
      </c>
      <c r="G877" s="618">
        <f>E877*F877</f>
        <v>5.59</v>
      </c>
      <c r="H877" s="1012"/>
    </row>
    <row r="878" spans="1:8" x14ac:dyDescent="0.2">
      <c r="A878" s="612">
        <v>88247</v>
      </c>
      <c r="B878" s="613" t="s">
        <v>211</v>
      </c>
      <c r="C878" s="614" t="s">
        <v>7353</v>
      </c>
      <c r="D878" s="615" t="s">
        <v>181</v>
      </c>
      <c r="E878" s="644">
        <v>0.14000000000000001</v>
      </c>
      <c r="F878" s="617">
        <f>VLOOKUP($A878,'Sinapi - Serv'!A:D,4,0)</f>
        <v>33</v>
      </c>
      <c r="G878" s="618">
        <f>E878*F878</f>
        <v>4.62</v>
      </c>
      <c r="H878" s="1012"/>
    </row>
    <row r="879" spans="1:8" ht="38.25" x14ac:dyDescent="0.2">
      <c r="A879" s="671" t="s">
        <v>19290</v>
      </c>
      <c r="B879" s="672" t="s">
        <v>18948</v>
      </c>
      <c r="C879" s="637" t="s">
        <v>17262</v>
      </c>
      <c r="D879" s="633" t="s">
        <v>13</v>
      </c>
      <c r="E879" s="635">
        <v>1</v>
      </c>
      <c r="F879" s="636">
        <f>VLOOKUP($A879,'Cotações de Mercado'!A:X,24,0)</f>
        <v>2.87</v>
      </c>
      <c r="G879" s="636">
        <f>E879*F879</f>
        <v>2.87</v>
      </c>
      <c r="H879" s="1012"/>
    </row>
    <row r="880" spans="1:8" ht="13.5" thickBot="1" x14ac:dyDescent="0.25">
      <c r="A880" s="632"/>
      <c r="B880" s="633"/>
      <c r="C880" s="638"/>
      <c r="D880" s="633"/>
      <c r="E880" s="635"/>
      <c r="F880" s="636"/>
      <c r="G880" s="636"/>
      <c r="H880" s="1013"/>
    </row>
    <row r="881" spans="1:8" ht="13.5" thickTop="1" x14ac:dyDescent="0.2">
      <c r="A881" s="647"/>
      <c r="B881" s="647"/>
      <c r="C881" s="648"/>
      <c r="D881" s="647"/>
      <c r="E881" s="647"/>
      <c r="F881" s="647"/>
      <c r="G881" s="647"/>
      <c r="H881" s="1011"/>
    </row>
    <row r="882" spans="1:8" ht="15" x14ac:dyDescent="0.2">
      <c r="A882" s="649" t="s">
        <v>18896</v>
      </c>
      <c r="B882" s="650" t="s">
        <v>18934</v>
      </c>
      <c r="C882" s="650" t="s">
        <v>38</v>
      </c>
      <c r="D882" s="650" t="s">
        <v>18898</v>
      </c>
      <c r="E882" s="650" t="s">
        <v>18899</v>
      </c>
      <c r="F882" s="650" t="s">
        <v>18900</v>
      </c>
      <c r="G882" s="650" t="s">
        <v>18901</v>
      </c>
      <c r="H882" s="1012"/>
    </row>
    <row r="883" spans="1:8" ht="38.25" x14ac:dyDescent="0.2">
      <c r="A883" s="607" t="s">
        <v>17394</v>
      </c>
      <c r="B883" s="608" t="s">
        <v>18903</v>
      </c>
      <c r="C883" s="609" t="s">
        <v>17482</v>
      </c>
      <c r="D883" s="608" t="s">
        <v>13</v>
      </c>
      <c r="E883" s="610">
        <v>1</v>
      </c>
      <c r="F883" s="611"/>
      <c r="G883" s="611">
        <f>SUM(G884:G886)</f>
        <v>13.88</v>
      </c>
      <c r="H883" s="1012"/>
    </row>
    <row r="884" spans="1:8" x14ac:dyDescent="0.2">
      <c r="A884" s="658">
        <v>88264</v>
      </c>
      <c r="B884" s="659" t="s">
        <v>211</v>
      </c>
      <c r="C884" s="614" t="s">
        <v>7565</v>
      </c>
      <c r="D884" s="615" t="s">
        <v>181</v>
      </c>
      <c r="E884" s="698">
        <v>0.151</v>
      </c>
      <c r="F884" s="617">
        <f>VLOOKUP($A884,'Sinapi - Serv'!A:D,4,0)</f>
        <v>39.94</v>
      </c>
      <c r="G884" s="691">
        <f>E884*F884</f>
        <v>6.03</v>
      </c>
      <c r="H884" s="1012"/>
    </row>
    <row r="885" spans="1:8" x14ac:dyDescent="0.2">
      <c r="A885" s="658">
        <v>88247</v>
      </c>
      <c r="B885" s="659" t="s">
        <v>211</v>
      </c>
      <c r="C885" s="614" t="s">
        <v>7353</v>
      </c>
      <c r="D885" s="615" t="s">
        <v>181</v>
      </c>
      <c r="E885" s="698">
        <v>0.151</v>
      </c>
      <c r="F885" s="617">
        <f>VLOOKUP($A885,'Sinapi - Serv'!A:D,4,0)</f>
        <v>33</v>
      </c>
      <c r="G885" s="691">
        <f>E885*F885</f>
        <v>4.9800000000000004</v>
      </c>
      <c r="H885" s="1012"/>
    </row>
    <row r="886" spans="1:8" ht="38.25" x14ac:dyDescent="0.2">
      <c r="A886" s="671" t="s">
        <v>19290</v>
      </c>
      <c r="B886" s="672" t="s">
        <v>18948</v>
      </c>
      <c r="C886" s="699" t="s">
        <v>17482</v>
      </c>
      <c r="D886" s="633" t="s">
        <v>13</v>
      </c>
      <c r="E886" s="635">
        <v>1</v>
      </c>
      <c r="F886" s="636">
        <f>VLOOKUP($A886,'Cotações de Mercado'!A:X,24,0)</f>
        <v>2.87</v>
      </c>
      <c r="G886" s="636">
        <f>E886*F886</f>
        <v>2.87</v>
      </c>
      <c r="H886" s="1012"/>
    </row>
    <row r="887" spans="1:8" ht="13.5" thickBot="1" x14ac:dyDescent="0.25">
      <c r="A887" s="660"/>
      <c r="B887" s="661"/>
      <c r="C887" s="663"/>
      <c r="D887" s="661"/>
      <c r="E887" s="664"/>
      <c r="F887" s="662"/>
      <c r="G887" s="662"/>
      <c r="H887" s="1013"/>
    </row>
    <row r="888" spans="1:8" ht="13.5" thickTop="1" x14ac:dyDescent="0.2">
      <c r="A888" s="647"/>
      <c r="B888" s="647"/>
      <c r="C888" s="648"/>
      <c r="D888" s="647"/>
      <c r="E888" s="647"/>
      <c r="F888" s="647"/>
      <c r="G888" s="647"/>
      <c r="H888" s="1011"/>
    </row>
    <row r="889" spans="1:8" ht="15" x14ac:dyDescent="0.2">
      <c r="A889" s="649" t="s">
        <v>18896</v>
      </c>
      <c r="B889" s="650" t="s">
        <v>18934</v>
      </c>
      <c r="C889" s="650" t="s">
        <v>38</v>
      </c>
      <c r="D889" s="650" t="s">
        <v>18898</v>
      </c>
      <c r="E889" s="650" t="s">
        <v>18899</v>
      </c>
      <c r="F889" s="650" t="s">
        <v>18900</v>
      </c>
      <c r="G889" s="650" t="s">
        <v>18901</v>
      </c>
      <c r="H889" s="1012"/>
    </row>
    <row r="890" spans="1:8" ht="38.25" x14ac:dyDescent="0.2">
      <c r="A890" s="607" t="s">
        <v>17397</v>
      </c>
      <c r="B890" s="608" t="s">
        <v>18903</v>
      </c>
      <c r="C890" s="609" t="s">
        <v>17484</v>
      </c>
      <c r="D890" s="608" t="s">
        <v>13</v>
      </c>
      <c r="E890" s="610">
        <v>1</v>
      </c>
      <c r="F890" s="611"/>
      <c r="G890" s="611">
        <f>SUM(G891:G893)</f>
        <v>12.95</v>
      </c>
      <c r="H890" s="1012"/>
    </row>
    <row r="891" spans="1:8" x14ac:dyDescent="0.2">
      <c r="A891" s="658">
        <v>88264</v>
      </c>
      <c r="B891" s="659" t="s">
        <v>211</v>
      </c>
      <c r="C891" s="614" t="s">
        <v>7565</v>
      </c>
      <c r="D891" s="615" t="s">
        <v>181</v>
      </c>
      <c r="E891" s="698">
        <v>0.14000000000000001</v>
      </c>
      <c r="F891" s="617">
        <f>VLOOKUP($A891,'Sinapi - Serv'!A:D,4,0)</f>
        <v>39.94</v>
      </c>
      <c r="G891" s="691">
        <f>E891*F891</f>
        <v>5.59</v>
      </c>
      <c r="H891" s="1012"/>
    </row>
    <row r="892" spans="1:8" x14ac:dyDescent="0.2">
      <c r="A892" s="658">
        <v>88247</v>
      </c>
      <c r="B892" s="659" t="s">
        <v>211</v>
      </c>
      <c r="C892" s="614" t="s">
        <v>7353</v>
      </c>
      <c r="D892" s="615" t="s">
        <v>181</v>
      </c>
      <c r="E892" s="698">
        <v>0.14000000000000001</v>
      </c>
      <c r="F892" s="617">
        <f>VLOOKUP($A892,'Sinapi - Serv'!A:D,4,0)</f>
        <v>33</v>
      </c>
      <c r="G892" s="691">
        <f>E892*F892</f>
        <v>4.62</v>
      </c>
      <c r="H892" s="1012"/>
    </row>
    <row r="893" spans="1:8" ht="38.25" x14ac:dyDescent="0.2">
      <c r="A893" s="671" t="s">
        <v>19291</v>
      </c>
      <c r="B893" s="672" t="s">
        <v>18948</v>
      </c>
      <c r="C893" s="637" t="s">
        <v>17484</v>
      </c>
      <c r="D893" s="633" t="s">
        <v>13</v>
      </c>
      <c r="E893" s="635">
        <v>1</v>
      </c>
      <c r="F893" s="636">
        <f>VLOOKUP($A893,'Cotações de Mercado'!A:X,24,0)</f>
        <v>2.74</v>
      </c>
      <c r="G893" s="636">
        <f>E893*F893</f>
        <v>2.74</v>
      </c>
      <c r="H893" s="1012"/>
    </row>
    <row r="894" spans="1:8" ht="13.5" thickBot="1" x14ac:dyDescent="0.25">
      <c r="A894" s="660"/>
      <c r="B894" s="661"/>
      <c r="C894" s="663"/>
      <c r="D894" s="661"/>
      <c r="E894" s="664"/>
      <c r="F894" s="662"/>
      <c r="G894" s="662"/>
      <c r="H894" s="1013"/>
    </row>
    <row r="895" spans="1:8" ht="13.5" thickTop="1" x14ac:dyDescent="0.2">
      <c r="A895" s="603"/>
      <c r="B895" s="603"/>
      <c r="C895" s="604"/>
      <c r="D895" s="603"/>
      <c r="E895" s="603"/>
      <c r="F895" s="603"/>
      <c r="G895" s="603"/>
      <c r="H895" s="1011"/>
    </row>
    <row r="896" spans="1:8" ht="15" x14ac:dyDescent="0.2">
      <c r="A896" s="605" t="s">
        <v>18896</v>
      </c>
      <c r="B896" s="606" t="s">
        <v>18934</v>
      </c>
      <c r="C896" s="606" t="s">
        <v>38</v>
      </c>
      <c r="D896" s="606" t="s">
        <v>18898</v>
      </c>
      <c r="E896" s="606" t="s">
        <v>18899</v>
      </c>
      <c r="F896" s="606" t="s">
        <v>18900</v>
      </c>
      <c r="G896" s="606" t="s">
        <v>18901</v>
      </c>
      <c r="H896" s="1012"/>
    </row>
    <row r="897" spans="1:8" ht="38.25" x14ac:dyDescent="0.2">
      <c r="A897" s="607" t="s">
        <v>17575</v>
      </c>
      <c r="B897" s="608" t="s">
        <v>18903</v>
      </c>
      <c r="C897" s="609" t="s">
        <v>17577</v>
      </c>
      <c r="D897" s="608" t="s">
        <v>13</v>
      </c>
      <c r="E897" s="610">
        <v>1</v>
      </c>
      <c r="F897" s="611"/>
      <c r="G897" s="611">
        <f>SUM(G898:G900)</f>
        <v>14.29</v>
      </c>
      <c r="H897" s="1012"/>
    </row>
    <row r="898" spans="1:8" x14ac:dyDescent="0.2">
      <c r="A898" s="612">
        <v>88264</v>
      </c>
      <c r="B898" s="613" t="s">
        <v>211</v>
      </c>
      <c r="C898" s="614" t="s">
        <v>7565</v>
      </c>
      <c r="D898" s="615" t="s">
        <v>181</v>
      </c>
      <c r="E898" s="644">
        <v>0.1</v>
      </c>
      <c r="F898" s="617">
        <f>VLOOKUP($A898,'Sinapi - Serv'!A:D,4,0)</f>
        <v>39.94</v>
      </c>
      <c r="G898" s="618">
        <f>E898*F898</f>
        <v>3.99</v>
      </c>
      <c r="H898" s="1012"/>
    </row>
    <row r="899" spans="1:8" x14ac:dyDescent="0.2">
      <c r="A899" s="612">
        <v>88247</v>
      </c>
      <c r="B899" s="613" t="s">
        <v>211</v>
      </c>
      <c r="C899" s="614" t="s">
        <v>7353</v>
      </c>
      <c r="D899" s="615" t="s">
        <v>181</v>
      </c>
      <c r="E899" s="644">
        <v>0.1</v>
      </c>
      <c r="F899" s="617">
        <f>VLOOKUP($A899,'Sinapi - Serv'!A:D,4,0)</f>
        <v>33</v>
      </c>
      <c r="G899" s="618">
        <f>E899*F899</f>
        <v>3.3</v>
      </c>
      <c r="H899" s="1012"/>
    </row>
    <row r="900" spans="1:8" x14ac:dyDescent="0.2">
      <c r="A900" s="671">
        <v>740468</v>
      </c>
      <c r="B900" s="672" t="s">
        <v>448</v>
      </c>
      <c r="C900" s="638" t="s">
        <v>19120</v>
      </c>
      <c r="D900" s="673" t="s">
        <v>13</v>
      </c>
      <c r="E900" s="635">
        <v>1</v>
      </c>
      <c r="F900" s="636">
        <v>7</v>
      </c>
      <c r="G900" s="636">
        <f>E900*F900</f>
        <v>7</v>
      </c>
      <c r="H900" s="1012"/>
    </row>
    <row r="901" spans="1:8" ht="13.5" thickBot="1" x14ac:dyDescent="0.25">
      <c r="A901" s="632"/>
      <c r="B901" s="633"/>
      <c r="C901" s="638"/>
      <c r="D901" s="633"/>
      <c r="E901" s="635"/>
      <c r="F901" s="636"/>
      <c r="G901" s="636"/>
      <c r="H901" s="1013"/>
    </row>
    <row r="902" spans="1:8" ht="13.5" thickTop="1" x14ac:dyDescent="0.2">
      <c r="A902" s="603"/>
      <c r="B902" s="603"/>
      <c r="C902" s="604"/>
      <c r="D902" s="603"/>
      <c r="E902" s="603"/>
      <c r="F902" s="603"/>
      <c r="G902" s="603"/>
      <c r="H902" s="1014"/>
    </row>
    <row r="903" spans="1:8" ht="15" x14ac:dyDescent="0.2">
      <c r="A903" s="605" t="s">
        <v>18896</v>
      </c>
      <c r="B903" s="606" t="s">
        <v>18934</v>
      </c>
      <c r="C903" s="606" t="s">
        <v>38</v>
      </c>
      <c r="D903" s="606" t="s">
        <v>18898</v>
      </c>
      <c r="E903" s="606" t="s">
        <v>18899</v>
      </c>
      <c r="F903" s="606" t="s">
        <v>18900</v>
      </c>
      <c r="G903" s="606" t="s">
        <v>18901</v>
      </c>
      <c r="H903" s="1015"/>
    </row>
    <row r="904" spans="1:8" ht="25.5" x14ac:dyDescent="0.2">
      <c r="A904" s="607" t="s">
        <v>18228</v>
      </c>
      <c r="B904" s="608" t="s">
        <v>18903</v>
      </c>
      <c r="C904" s="609" t="s">
        <v>18229</v>
      </c>
      <c r="D904" s="608" t="s">
        <v>270</v>
      </c>
      <c r="E904" s="610">
        <v>1</v>
      </c>
      <c r="F904" s="611"/>
      <c r="G904" s="611">
        <f>SUM(G905:G910)</f>
        <v>32.72</v>
      </c>
      <c r="H904" s="1015"/>
    </row>
    <row r="905" spans="1:8" x14ac:dyDescent="0.2">
      <c r="A905" s="612">
        <v>88267</v>
      </c>
      <c r="B905" s="613" t="s">
        <v>211</v>
      </c>
      <c r="C905" s="614" t="s">
        <v>7567</v>
      </c>
      <c r="D905" s="615" t="s">
        <v>181</v>
      </c>
      <c r="E905" s="616">
        <v>0.4</v>
      </c>
      <c r="F905" s="617">
        <f>VLOOKUP($A905,'Sinapi - Serv'!A:D,4,0)</f>
        <v>38.590000000000003</v>
      </c>
      <c r="G905" s="618">
        <f>E905*F905</f>
        <v>15.44</v>
      </c>
      <c r="H905" s="1015"/>
    </row>
    <row r="906" spans="1:8" x14ac:dyDescent="0.2">
      <c r="A906" s="612">
        <v>88316</v>
      </c>
      <c r="B906" s="613" t="s">
        <v>211</v>
      </c>
      <c r="C906" s="614" t="s">
        <v>7641</v>
      </c>
      <c r="D906" s="615" t="s">
        <v>181</v>
      </c>
      <c r="E906" s="616">
        <v>0.4</v>
      </c>
      <c r="F906" s="617">
        <f>VLOOKUP($A906,'Sinapi - Serv'!A:D,4,0)</f>
        <v>31.39</v>
      </c>
      <c r="G906" s="618">
        <f>E906*F906</f>
        <v>12.56</v>
      </c>
      <c r="H906" s="1015"/>
    </row>
    <row r="907" spans="1:8" x14ac:dyDescent="0.2">
      <c r="A907" s="671">
        <v>9868</v>
      </c>
      <c r="B907" s="633" t="s">
        <v>211</v>
      </c>
      <c r="C907" s="638" t="s">
        <v>19292</v>
      </c>
      <c r="D907" s="633" t="s">
        <v>19382</v>
      </c>
      <c r="E907" s="635">
        <v>1</v>
      </c>
      <c r="F907" s="636">
        <f>VLOOKUP($A907,'Sinapi - Insumos'!A:D,4,0)</f>
        <v>4.67</v>
      </c>
      <c r="G907" s="636">
        <f>E907*F907</f>
        <v>4.67</v>
      </c>
      <c r="H907" s="1015"/>
    </row>
    <row r="908" spans="1:8" x14ac:dyDescent="0.2">
      <c r="A908" s="671">
        <v>138</v>
      </c>
      <c r="B908" s="672" t="s">
        <v>417</v>
      </c>
      <c r="C908" s="638" t="s">
        <v>19121</v>
      </c>
      <c r="D908" s="633" t="s">
        <v>107</v>
      </c>
      <c r="E908" s="635">
        <v>5.0000000000000001E-4</v>
      </c>
      <c r="F908" s="636">
        <v>72.41</v>
      </c>
      <c r="G908" s="636">
        <f>E908*F908</f>
        <v>0.04</v>
      </c>
      <c r="H908" s="1015"/>
    </row>
    <row r="909" spans="1:8" x14ac:dyDescent="0.2">
      <c r="A909" s="671">
        <v>2036</v>
      </c>
      <c r="B909" s="672" t="s">
        <v>417</v>
      </c>
      <c r="C909" s="638" t="s">
        <v>19122</v>
      </c>
      <c r="D909" s="633" t="s">
        <v>9765</v>
      </c>
      <c r="E909" s="635">
        <v>2.0000000000000001E-4</v>
      </c>
      <c r="F909" s="700">
        <v>69.739999999999995</v>
      </c>
      <c r="G909" s="636">
        <f>E909*F909</f>
        <v>0.01</v>
      </c>
      <c r="H909" s="1015"/>
    </row>
    <row r="910" spans="1:8" ht="13.5" thickBot="1" x14ac:dyDescent="0.25">
      <c r="A910" s="632"/>
      <c r="B910" s="633"/>
      <c r="C910" s="638"/>
      <c r="D910" s="633"/>
      <c r="E910" s="635"/>
      <c r="F910" s="636"/>
      <c r="G910" s="636"/>
      <c r="H910" s="1016"/>
    </row>
    <row r="911" spans="1:8" ht="13.5" thickTop="1" x14ac:dyDescent="0.2">
      <c r="A911" s="603"/>
      <c r="B911" s="603"/>
      <c r="C911" s="604"/>
      <c r="D911" s="603"/>
      <c r="E911" s="603"/>
      <c r="F911" s="603"/>
      <c r="G911" s="603"/>
      <c r="H911" s="1011"/>
    </row>
    <row r="912" spans="1:8" ht="15" x14ac:dyDescent="0.2">
      <c r="A912" s="605" t="s">
        <v>18896</v>
      </c>
      <c r="B912" s="606" t="s">
        <v>18897</v>
      </c>
      <c r="C912" s="606" t="s">
        <v>38</v>
      </c>
      <c r="D912" s="606" t="s">
        <v>18898</v>
      </c>
      <c r="E912" s="606" t="s">
        <v>18899</v>
      </c>
      <c r="F912" s="606" t="s">
        <v>18900</v>
      </c>
      <c r="G912" s="606" t="s">
        <v>18901</v>
      </c>
      <c r="H912" s="1012"/>
    </row>
    <row r="913" spans="1:8" x14ac:dyDescent="0.2">
      <c r="A913" s="607" t="s">
        <v>18167</v>
      </c>
      <c r="B913" s="608" t="s">
        <v>18903</v>
      </c>
      <c r="C913" s="609" t="s">
        <v>18169</v>
      </c>
      <c r="D913" s="608"/>
      <c r="E913" s="610">
        <v>1</v>
      </c>
      <c r="F913" s="611"/>
      <c r="G913" s="611">
        <f>SUM(G914:G916)</f>
        <v>32.450000000000003</v>
      </c>
      <c r="H913" s="1012"/>
    </row>
    <row r="914" spans="1:8" x14ac:dyDescent="0.2">
      <c r="A914" s="612">
        <v>88323</v>
      </c>
      <c r="B914" s="615" t="s">
        <v>211</v>
      </c>
      <c r="C914" s="614" t="s">
        <v>7648</v>
      </c>
      <c r="D914" s="615" t="s">
        <v>181</v>
      </c>
      <c r="E914" s="616">
        <v>0.25</v>
      </c>
      <c r="F914" s="617">
        <f>VLOOKUP($A914,'Sinapi - Serv'!A:D,4,0)</f>
        <v>38.840000000000003</v>
      </c>
      <c r="G914" s="617">
        <f>E914*F914</f>
        <v>9.7100000000000009</v>
      </c>
      <c r="H914" s="1012"/>
    </row>
    <row r="915" spans="1:8" x14ac:dyDescent="0.2">
      <c r="A915" s="612">
        <v>88316</v>
      </c>
      <c r="B915" s="615" t="s">
        <v>211</v>
      </c>
      <c r="C915" s="614" t="s">
        <v>7641</v>
      </c>
      <c r="D915" s="615" t="s">
        <v>181</v>
      </c>
      <c r="E915" s="616">
        <v>0.156</v>
      </c>
      <c r="F915" s="617">
        <f>VLOOKUP($A915,'Sinapi - Serv'!A:D,4,0)</f>
        <v>31.39</v>
      </c>
      <c r="G915" s="617">
        <f>E915*F915</f>
        <v>4.9000000000000004</v>
      </c>
      <c r="H915" s="1012"/>
    </row>
    <row r="916" spans="1:8" ht="25.5" x14ac:dyDescent="0.2">
      <c r="A916" s="632">
        <v>12616</v>
      </c>
      <c r="B916" s="633" t="s">
        <v>211</v>
      </c>
      <c r="C916" s="638" t="s">
        <v>19293</v>
      </c>
      <c r="D916" s="633" t="s">
        <v>18978</v>
      </c>
      <c r="E916" s="635">
        <v>1</v>
      </c>
      <c r="F916" s="636">
        <f>VLOOKUP($A916,'Sinapi - Insumos'!A:D,4,0)</f>
        <v>17.84</v>
      </c>
      <c r="G916" s="636">
        <f>E916*F916</f>
        <v>17.84</v>
      </c>
      <c r="H916" s="1012"/>
    </row>
    <row r="917" spans="1:8" ht="13.5" thickBot="1" x14ac:dyDescent="0.25">
      <c r="A917" s="632"/>
      <c r="B917" s="633"/>
      <c r="C917" s="638"/>
      <c r="D917" s="633"/>
      <c r="E917" s="635"/>
      <c r="F917" s="636"/>
      <c r="G917" s="636"/>
      <c r="H917" s="1013"/>
    </row>
    <row r="918" spans="1:8" ht="13.5" thickTop="1" x14ac:dyDescent="0.2">
      <c r="A918" s="603"/>
      <c r="B918" s="603"/>
      <c r="C918" s="604"/>
      <c r="D918" s="603"/>
      <c r="E918" s="603"/>
      <c r="F918" s="603"/>
      <c r="G918" s="603"/>
      <c r="H918" s="1011"/>
    </row>
    <row r="919" spans="1:8" ht="15" x14ac:dyDescent="0.2">
      <c r="A919" s="605" t="s">
        <v>18896</v>
      </c>
      <c r="B919" s="606" t="s">
        <v>18897</v>
      </c>
      <c r="C919" s="606" t="s">
        <v>38</v>
      </c>
      <c r="D919" s="606" t="s">
        <v>18898</v>
      </c>
      <c r="E919" s="606" t="s">
        <v>18899</v>
      </c>
      <c r="F919" s="606" t="s">
        <v>18900</v>
      </c>
      <c r="G919" s="606" t="s">
        <v>18901</v>
      </c>
      <c r="H919" s="1012"/>
    </row>
    <row r="920" spans="1:8" ht="25.5" x14ac:dyDescent="0.2">
      <c r="A920" s="607" t="s">
        <v>18176</v>
      </c>
      <c r="B920" s="608" t="s">
        <v>18903</v>
      </c>
      <c r="C920" s="609" t="s">
        <v>18178</v>
      </c>
      <c r="D920" s="608"/>
      <c r="E920" s="610">
        <v>1</v>
      </c>
      <c r="F920" s="611"/>
      <c r="G920" s="611">
        <f>SUM(G921:G921)</f>
        <v>44.53</v>
      </c>
      <c r="H920" s="1012"/>
    </row>
    <row r="921" spans="1:8" ht="25.5" x14ac:dyDescent="0.2">
      <c r="A921" s="671">
        <v>12626</v>
      </c>
      <c r="B921" s="531" t="s">
        <v>211</v>
      </c>
      <c r="C921" s="638" t="s">
        <v>18178</v>
      </c>
      <c r="D921" s="633" t="s">
        <v>18978</v>
      </c>
      <c r="E921" s="635">
        <v>1</v>
      </c>
      <c r="F921" s="636">
        <f>VLOOKUP($A921,'Sinapi - Insumos'!A:D,4,0)</f>
        <v>44.53</v>
      </c>
      <c r="G921" s="636">
        <f>E921*F921</f>
        <v>44.53</v>
      </c>
      <c r="H921" s="1012"/>
    </row>
    <row r="922" spans="1:8" ht="13.5" thickBot="1" x14ac:dyDescent="0.25">
      <c r="A922" s="632"/>
      <c r="B922" s="633"/>
      <c r="C922" s="638"/>
      <c r="D922" s="633"/>
      <c r="E922" s="635"/>
      <c r="F922" s="636"/>
      <c r="G922" s="636"/>
      <c r="H922" s="1013"/>
    </row>
    <row r="923" spans="1:8" ht="13.5" thickTop="1" x14ac:dyDescent="0.2">
      <c r="A923" s="603"/>
      <c r="B923" s="603"/>
      <c r="C923" s="619"/>
      <c r="D923" s="603"/>
      <c r="E923" s="603"/>
      <c r="F923" s="603"/>
      <c r="G923" s="603"/>
      <c r="H923" s="1011"/>
    </row>
    <row r="924" spans="1:8" ht="15" x14ac:dyDescent="0.2">
      <c r="A924" s="605" t="s">
        <v>18896</v>
      </c>
      <c r="B924" s="606" t="s">
        <v>18897</v>
      </c>
      <c r="C924" s="620" t="s">
        <v>38</v>
      </c>
      <c r="D924" s="606" t="s">
        <v>18898</v>
      </c>
      <c r="E924" s="606" t="s">
        <v>18899</v>
      </c>
      <c r="F924" s="606" t="s">
        <v>18900</v>
      </c>
      <c r="G924" s="606" t="s">
        <v>18901</v>
      </c>
      <c r="H924" s="1012"/>
    </row>
    <row r="925" spans="1:8" ht="38.25" x14ac:dyDescent="0.2">
      <c r="A925" s="607" t="s">
        <v>18181</v>
      </c>
      <c r="B925" s="608" t="s">
        <v>18903</v>
      </c>
      <c r="C925" s="675" t="s">
        <v>18183</v>
      </c>
      <c r="D925" s="608" t="s">
        <v>13</v>
      </c>
      <c r="E925" s="610">
        <v>1</v>
      </c>
      <c r="F925" s="611"/>
      <c r="G925" s="611">
        <f>SUM(G926:G928)</f>
        <v>5142.83</v>
      </c>
      <c r="H925" s="1012"/>
    </row>
    <row r="926" spans="1:8" x14ac:dyDescent="0.2">
      <c r="A926" s="612">
        <v>88309</v>
      </c>
      <c r="B926" s="613" t="s">
        <v>211</v>
      </c>
      <c r="C926" s="614" t="s">
        <v>7633</v>
      </c>
      <c r="D926" s="615" t="s">
        <v>181</v>
      </c>
      <c r="E926" s="644">
        <v>3</v>
      </c>
      <c r="F926" s="617">
        <f>VLOOKUP($A926,'Sinapi - Serv'!A:D,4,0)</f>
        <v>40.1</v>
      </c>
      <c r="G926" s="618">
        <f>E926*F926</f>
        <v>120.3</v>
      </c>
      <c r="H926" s="1012"/>
    </row>
    <row r="927" spans="1:8" x14ac:dyDescent="0.2">
      <c r="A927" s="677">
        <v>88242</v>
      </c>
      <c r="B927" s="613" t="s">
        <v>211</v>
      </c>
      <c r="C927" s="614" t="s">
        <v>7337</v>
      </c>
      <c r="D927" s="615" t="s">
        <v>181</v>
      </c>
      <c r="E927" s="644">
        <v>4.5</v>
      </c>
      <c r="F927" s="617">
        <f>VLOOKUP($A927,'Sinapi - Serv'!A:D,4,0)</f>
        <v>32.47</v>
      </c>
      <c r="G927" s="618">
        <f>E927*F927</f>
        <v>146.12</v>
      </c>
      <c r="H927" s="1012"/>
    </row>
    <row r="928" spans="1:8" ht="38.25" x14ac:dyDescent="0.2">
      <c r="A928" s="632" t="s">
        <v>19295</v>
      </c>
      <c r="B928" s="633" t="s">
        <v>18948</v>
      </c>
      <c r="C928" s="638" t="s">
        <v>18183</v>
      </c>
      <c r="D928" s="633" t="s">
        <v>13</v>
      </c>
      <c r="E928" s="635">
        <v>1</v>
      </c>
      <c r="F928" s="636">
        <f>VLOOKUP($A928,'Cotações de Mercado'!A:X,24,0)</f>
        <v>4876.41</v>
      </c>
      <c r="G928" s="636">
        <f>E928*F928</f>
        <v>4876.41</v>
      </c>
      <c r="H928" s="1012"/>
    </row>
    <row r="929" spans="1:8" ht="13.5" thickBot="1" x14ac:dyDescent="0.25">
      <c r="A929" s="678"/>
      <c r="B929" s="678"/>
      <c r="C929" s="701"/>
      <c r="D929" s="678"/>
      <c r="E929" s="680"/>
      <c r="F929" s="681"/>
      <c r="G929" s="681"/>
      <c r="H929" s="1013"/>
    </row>
    <row r="930" spans="1:8" ht="13.5" thickTop="1" x14ac:dyDescent="0.2">
      <c r="A930" s="603"/>
      <c r="B930" s="603"/>
      <c r="C930" s="619"/>
      <c r="D930" s="603"/>
      <c r="E930" s="603"/>
      <c r="F930" s="603"/>
      <c r="G930" s="603"/>
      <c r="H930" s="1011"/>
    </row>
    <row r="931" spans="1:8" ht="15" x14ac:dyDescent="0.2">
      <c r="A931" s="605" t="s">
        <v>18896</v>
      </c>
      <c r="B931" s="606" t="s">
        <v>18897</v>
      </c>
      <c r="C931" s="620" t="s">
        <v>38</v>
      </c>
      <c r="D931" s="606" t="s">
        <v>18898</v>
      </c>
      <c r="E931" s="606" t="s">
        <v>18899</v>
      </c>
      <c r="F931" s="606" t="s">
        <v>18900</v>
      </c>
      <c r="G931" s="606" t="s">
        <v>18901</v>
      </c>
      <c r="H931" s="1012"/>
    </row>
    <row r="932" spans="1:8" ht="25.5" x14ac:dyDescent="0.2">
      <c r="A932" s="607" t="s">
        <v>18235</v>
      </c>
      <c r="B932" s="608" t="s">
        <v>18903</v>
      </c>
      <c r="C932" s="675" t="s">
        <v>18236</v>
      </c>
      <c r="D932" s="608" t="s">
        <v>13</v>
      </c>
      <c r="E932" s="610">
        <v>1</v>
      </c>
      <c r="F932" s="611"/>
      <c r="G932" s="657">
        <f>SUM(G933:G936)</f>
        <v>5273.09</v>
      </c>
      <c r="H932" s="1012"/>
    </row>
    <row r="933" spans="1:8" x14ac:dyDescent="0.2">
      <c r="A933" s="612">
        <v>88309</v>
      </c>
      <c r="B933" s="613" t="s">
        <v>211</v>
      </c>
      <c r="C933" s="614" t="s">
        <v>7633</v>
      </c>
      <c r="D933" s="615" t="s">
        <v>181</v>
      </c>
      <c r="E933" s="698">
        <v>61.03</v>
      </c>
      <c r="F933" s="617">
        <f>VLOOKUP($A933,'Sinapi - Serv'!A:D,4,0)</f>
        <v>40.1</v>
      </c>
      <c r="G933" s="691">
        <f>E933*F933</f>
        <v>2447.3000000000002</v>
      </c>
      <c r="H933" s="1012"/>
    </row>
    <row r="934" spans="1:8" x14ac:dyDescent="0.2">
      <c r="A934" s="612">
        <v>88316</v>
      </c>
      <c r="B934" s="613" t="s">
        <v>211</v>
      </c>
      <c r="C934" s="614" t="s">
        <v>7641</v>
      </c>
      <c r="D934" s="615" t="s">
        <v>181</v>
      </c>
      <c r="E934" s="698">
        <v>72.48</v>
      </c>
      <c r="F934" s="617">
        <f>VLOOKUP($A934,'Sinapi - Serv'!A:D,4,0)</f>
        <v>31.39</v>
      </c>
      <c r="G934" s="691">
        <f>E934*F934</f>
        <v>2275.15</v>
      </c>
      <c r="H934" s="1012"/>
    </row>
    <row r="935" spans="1:8" ht="25.5" x14ac:dyDescent="0.2">
      <c r="A935" s="702">
        <v>7270</v>
      </c>
      <c r="B935" s="703" t="s">
        <v>211</v>
      </c>
      <c r="C935" s="638" t="s">
        <v>19296</v>
      </c>
      <c r="D935" s="633" t="s">
        <v>18978</v>
      </c>
      <c r="E935" s="704">
        <v>266</v>
      </c>
      <c r="F935" s="636">
        <f>VLOOKUP($A935,'Sinapi - Insumos'!A:D,4,0)</f>
        <v>0.76</v>
      </c>
      <c r="G935" s="705">
        <f>E935*F935</f>
        <v>202.16</v>
      </c>
      <c r="H935" s="1012"/>
    </row>
    <row r="936" spans="1:8" ht="25.5" x14ac:dyDescent="0.2">
      <c r="A936" s="706">
        <v>371</v>
      </c>
      <c r="B936" s="707" t="s">
        <v>211</v>
      </c>
      <c r="C936" s="638" t="s">
        <v>19297</v>
      </c>
      <c r="D936" s="633" t="s">
        <v>19240</v>
      </c>
      <c r="E936" s="708">
        <v>409.98</v>
      </c>
      <c r="F936" s="636">
        <f>VLOOKUP($A936,'Sinapi - Insumos'!A:D,4,0)</f>
        <v>0.85</v>
      </c>
      <c r="G936" s="709">
        <f>E936*F936</f>
        <v>348.48</v>
      </c>
      <c r="H936" s="1012"/>
    </row>
    <row r="937" spans="1:8" ht="13.5" thickBot="1" x14ac:dyDescent="0.25">
      <c r="A937" s="632"/>
      <c r="B937" s="633"/>
      <c r="C937" s="637"/>
      <c r="D937" s="633"/>
      <c r="E937" s="635"/>
      <c r="F937" s="636"/>
      <c r="G937" s="636"/>
      <c r="H937" s="1013"/>
    </row>
    <row r="938" spans="1:8" ht="13.5" thickTop="1" x14ac:dyDescent="0.2">
      <c r="A938" s="603"/>
      <c r="B938" s="603"/>
      <c r="C938" s="604"/>
      <c r="D938" s="603"/>
      <c r="E938" s="603"/>
      <c r="F938" s="603"/>
      <c r="G938" s="603"/>
      <c r="H938" s="1011"/>
    </row>
    <row r="939" spans="1:8" ht="15" x14ac:dyDescent="0.2">
      <c r="A939" s="605" t="s">
        <v>18896</v>
      </c>
      <c r="B939" s="606" t="s">
        <v>18934</v>
      </c>
      <c r="C939" s="606" t="s">
        <v>38</v>
      </c>
      <c r="D939" s="606" t="s">
        <v>18898</v>
      </c>
      <c r="E939" s="606" t="s">
        <v>18899</v>
      </c>
      <c r="F939" s="606" t="s">
        <v>18900</v>
      </c>
      <c r="G939" s="606" t="s">
        <v>18901</v>
      </c>
      <c r="H939" s="1012"/>
    </row>
    <row r="940" spans="1:8" ht="25.5" x14ac:dyDescent="0.2">
      <c r="A940" s="607" t="s">
        <v>18209</v>
      </c>
      <c r="B940" s="608" t="s">
        <v>18903</v>
      </c>
      <c r="C940" s="675" t="s">
        <v>18211</v>
      </c>
      <c r="D940" s="608" t="s">
        <v>13</v>
      </c>
      <c r="E940" s="610">
        <v>1</v>
      </c>
      <c r="F940" s="611"/>
      <c r="G940" s="611">
        <f>SUM(G941:G943)</f>
        <v>79.78</v>
      </c>
      <c r="H940" s="1012"/>
    </row>
    <row r="941" spans="1:8" x14ac:dyDescent="0.2">
      <c r="A941" s="612">
        <v>88267</v>
      </c>
      <c r="B941" s="613" t="s">
        <v>211</v>
      </c>
      <c r="C941" s="614" t="s">
        <v>7567</v>
      </c>
      <c r="D941" s="615" t="s">
        <v>181</v>
      </c>
      <c r="E941" s="616">
        <v>0.5</v>
      </c>
      <c r="F941" s="617">
        <f>VLOOKUP($A941,'Sinapi - Serv'!A:D,4,0)</f>
        <v>38.590000000000003</v>
      </c>
      <c r="G941" s="618">
        <f>E941*F941</f>
        <v>19.3</v>
      </c>
      <c r="H941" s="1012"/>
    </row>
    <row r="942" spans="1:8" ht="25.5" x14ac:dyDescent="0.2">
      <c r="A942" s="612">
        <v>88248</v>
      </c>
      <c r="B942" s="613" t="s">
        <v>211</v>
      </c>
      <c r="C942" s="614" t="s">
        <v>7354</v>
      </c>
      <c r="D942" s="615" t="s">
        <v>181</v>
      </c>
      <c r="E942" s="616">
        <v>0.5</v>
      </c>
      <c r="F942" s="617">
        <f>VLOOKUP($A942,'Sinapi - Serv'!A:D,4,0)</f>
        <v>31.89</v>
      </c>
      <c r="G942" s="618">
        <f>E942*F942</f>
        <v>15.95</v>
      </c>
      <c r="H942" s="1012"/>
    </row>
    <row r="943" spans="1:8" ht="25.5" x14ac:dyDescent="0.2">
      <c r="A943" s="671">
        <v>12626</v>
      </c>
      <c r="B943" s="633" t="s">
        <v>211</v>
      </c>
      <c r="C943" s="638" t="s">
        <v>19294</v>
      </c>
      <c r="D943" s="633" t="s">
        <v>18978</v>
      </c>
      <c r="E943" s="635">
        <v>1</v>
      </c>
      <c r="F943" s="636">
        <f>VLOOKUP($A943,'Sinapi - Insumos'!A:D,4,0)</f>
        <v>44.53</v>
      </c>
      <c r="G943" s="636">
        <f>E943*F943</f>
        <v>44.53</v>
      </c>
      <c r="H943" s="1012"/>
    </row>
    <row r="944" spans="1:8" ht="13.5" thickBot="1" x14ac:dyDescent="0.25">
      <c r="A944" s="632"/>
      <c r="B944" s="633"/>
      <c r="C944" s="638"/>
      <c r="D944" s="633"/>
      <c r="E944" s="635"/>
      <c r="F944" s="636"/>
      <c r="G944" s="636"/>
      <c r="H944" s="1013"/>
    </row>
    <row r="945" spans="1:8" ht="13.5" thickTop="1" x14ac:dyDescent="0.2">
      <c r="A945" s="603"/>
      <c r="B945" s="603"/>
      <c r="C945" s="604"/>
      <c r="D945" s="603"/>
      <c r="E945" s="603"/>
      <c r="F945" s="603"/>
      <c r="G945" s="603"/>
      <c r="H945" s="1011"/>
    </row>
    <row r="946" spans="1:8" ht="15" x14ac:dyDescent="0.2">
      <c r="A946" s="605" t="s">
        <v>18896</v>
      </c>
      <c r="B946" s="606" t="s">
        <v>18934</v>
      </c>
      <c r="C946" s="606" t="s">
        <v>38</v>
      </c>
      <c r="D946" s="606" t="s">
        <v>18898</v>
      </c>
      <c r="E946" s="606" t="s">
        <v>18899</v>
      </c>
      <c r="F946" s="606" t="s">
        <v>18900</v>
      </c>
      <c r="G946" s="606" t="s">
        <v>18901</v>
      </c>
      <c r="H946" s="1012"/>
    </row>
    <row r="947" spans="1:8" ht="51" x14ac:dyDescent="0.2">
      <c r="A947" s="607" t="s">
        <v>18221</v>
      </c>
      <c r="B947" s="608" t="s">
        <v>18903</v>
      </c>
      <c r="C947" s="609" t="s">
        <v>18223</v>
      </c>
      <c r="D947" s="608" t="s">
        <v>13</v>
      </c>
      <c r="E947" s="610">
        <v>1</v>
      </c>
      <c r="F947" s="611"/>
      <c r="G947" s="611">
        <f>SUM(G948:G952)</f>
        <v>6042.21</v>
      </c>
      <c r="H947" s="1012"/>
    </row>
    <row r="948" spans="1:8" x14ac:dyDescent="0.2">
      <c r="A948" s="612">
        <v>88264</v>
      </c>
      <c r="B948" s="613" t="s">
        <v>211</v>
      </c>
      <c r="C948" s="614" t="s">
        <v>7565</v>
      </c>
      <c r="D948" s="615" t="s">
        <v>181</v>
      </c>
      <c r="E948" s="644">
        <v>8</v>
      </c>
      <c r="F948" s="617">
        <f>VLOOKUP($A948,'Sinapi - Serv'!A:D,4,0)</f>
        <v>39.94</v>
      </c>
      <c r="G948" s="618">
        <f>E948*F948</f>
        <v>319.52</v>
      </c>
      <c r="H948" s="1012"/>
    </row>
    <row r="949" spans="1:8" x14ac:dyDescent="0.2">
      <c r="A949" s="612">
        <v>88247</v>
      </c>
      <c r="B949" s="613" t="s">
        <v>211</v>
      </c>
      <c r="C949" s="614" t="s">
        <v>7353</v>
      </c>
      <c r="D949" s="615" t="s">
        <v>181</v>
      </c>
      <c r="E949" s="644">
        <v>8</v>
      </c>
      <c r="F949" s="617">
        <f>VLOOKUP($A949,'Sinapi - Serv'!A:D,4,0)</f>
        <v>33</v>
      </c>
      <c r="G949" s="618">
        <f>E949*F949</f>
        <v>264</v>
      </c>
      <c r="H949" s="1012"/>
    </row>
    <row r="950" spans="1:8" x14ac:dyDescent="0.2">
      <c r="A950" s="612">
        <v>88267</v>
      </c>
      <c r="B950" s="613" t="s">
        <v>211</v>
      </c>
      <c r="C950" s="614" t="s">
        <v>7567</v>
      </c>
      <c r="D950" s="615" t="s">
        <v>181</v>
      </c>
      <c r="E950" s="644">
        <v>4</v>
      </c>
      <c r="F950" s="617">
        <f>VLOOKUP($A950,'Sinapi - Serv'!A:D,4,0)</f>
        <v>38.590000000000003</v>
      </c>
      <c r="G950" s="618">
        <f>E950*F950</f>
        <v>154.36000000000001</v>
      </c>
      <c r="H950" s="1012"/>
    </row>
    <row r="951" spans="1:8" ht="25.5" x14ac:dyDescent="0.2">
      <c r="A951" s="612">
        <v>88248</v>
      </c>
      <c r="B951" s="613" t="s">
        <v>211</v>
      </c>
      <c r="C951" s="614" t="s">
        <v>7354</v>
      </c>
      <c r="D951" s="615" t="s">
        <v>181</v>
      </c>
      <c r="E951" s="644">
        <v>4</v>
      </c>
      <c r="F951" s="617">
        <f>VLOOKUP($A951,'Sinapi - Serv'!A:D,4,0)</f>
        <v>31.89</v>
      </c>
      <c r="G951" s="618">
        <f>E951*F951</f>
        <v>127.56</v>
      </c>
      <c r="H951" s="1012"/>
    </row>
    <row r="952" spans="1:8" ht="51" x14ac:dyDescent="0.2">
      <c r="A952" s="671" t="s">
        <v>19298</v>
      </c>
      <c r="B952" s="672" t="s">
        <v>18948</v>
      </c>
      <c r="C952" s="683" t="s">
        <v>18223</v>
      </c>
      <c r="D952" s="633" t="s">
        <v>13</v>
      </c>
      <c r="E952" s="635">
        <v>1</v>
      </c>
      <c r="F952" s="636">
        <f>VLOOKUP($A952,'Cotações de Mercado'!A:X,24,0)</f>
        <v>5176.7700000000004</v>
      </c>
      <c r="G952" s="636">
        <f>E952*F952</f>
        <v>5176.7700000000004</v>
      </c>
      <c r="H952" s="1012"/>
    </row>
    <row r="953" spans="1:8" ht="13.5" thickBot="1" x14ac:dyDescent="0.25">
      <c r="A953" s="639"/>
      <c r="B953" s="640"/>
      <c r="C953" s="641"/>
      <c r="D953" s="640"/>
      <c r="E953" s="642"/>
      <c r="F953" s="643"/>
      <c r="G953" s="643"/>
      <c r="H953" s="1013"/>
    </row>
    <row r="954" spans="1:8" ht="13.5" thickTop="1" x14ac:dyDescent="0.2">
      <c r="A954" s="603"/>
      <c r="B954" s="603"/>
      <c r="C954" s="619"/>
      <c r="D954" s="603"/>
      <c r="E954" s="603"/>
      <c r="F954" s="603"/>
      <c r="G954" s="603"/>
      <c r="H954" s="1011"/>
    </row>
    <row r="955" spans="1:8" ht="15" x14ac:dyDescent="0.2">
      <c r="A955" s="605" t="s">
        <v>18896</v>
      </c>
      <c r="B955" s="606" t="s">
        <v>18897</v>
      </c>
      <c r="C955" s="620" t="s">
        <v>38</v>
      </c>
      <c r="D955" s="606" t="s">
        <v>18898</v>
      </c>
      <c r="E955" s="606" t="s">
        <v>18899</v>
      </c>
      <c r="F955" s="606" t="s">
        <v>18900</v>
      </c>
      <c r="G955" s="606" t="s">
        <v>18901</v>
      </c>
      <c r="H955" s="1012"/>
    </row>
    <row r="956" spans="1:8" x14ac:dyDescent="0.2">
      <c r="A956" s="607" t="s">
        <v>18804</v>
      </c>
      <c r="B956" s="608" t="s">
        <v>18903</v>
      </c>
      <c r="C956" s="675" t="s">
        <v>19123</v>
      </c>
      <c r="D956" s="608" t="s">
        <v>13</v>
      </c>
      <c r="E956" s="610">
        <v>1</v>
      </c>
      <c r="F956" s="611"/>
      <c r="G956" s="657">
        <f>SUM(G957:G958)</f>
        <v>664.16</v>
      </c>
      <c r="H956" s="1012"/>
    </row>
    <row r="957" spans="1:8" x14ac:dyDescent="0.2">
      <c r="A957" s="612">
        <v>90768</v>
      </c>
      <c r="B957" s="613" t="s">
        <v>211</v>
      </c>
      <c r="C957" s="614" t="s">
        <v>7344</v>
      </c>
      <c r="D957" s="615" t="s">
        <v>181</v>
      </c>
      <c r="E957" s="616">
        <v>4</v>
      </c>
      <c r="F957" s="617">
        <f>VLOOKUP($A957,'Sinapi - Serv'!A:D,4,0)</f>
        <v>132.69</v>
      </c>
      <c r="G957" s="618">
        <f>E957*F957</f>
        <v>530.76</v>
      </c>
      <c r="H957" s="1012"/>
    </row>
    <row r="958" spans="1:8" x14ac:dyDescent="0.2">
      <c r="A958" s="612">
        <v>90775</v>
      </c>
      <c r="B958" s="613" t="s">
        <v>211</v>
      </c>
      <c r="C958" s="614" t="s">
        <v>7564</v>
      </c>
      <c r="D958" s="615" t="s">
        <v>181</v>
      </c>
      <c r="E958" s="616">
        <v>5</v>
      </c>
      <c r="F958" s="617">
        <f>VLOOKUP($A958,'Sinapi - Serv'!A:D,4,0)</f>
        <v>26.68</v>
      </c>
      <c r="G958" s="618">
        <f>E958*F958</f>
        <v>133.4</v>
      </c>
      <c r="H958" s="1012"/>
    </row>
    <row r="959" spans="1:8" ht="13.5" thickBot="1" x14ac:dyDescent="0.25">
      <c r="A959" s="632"/>
      <c r="B959" s="633"/>
      <c r="C959" s="637"/>
      <c r="D959" s="633"/>
      <c r="E959" s="635"/>
      <c r="F959" s="636"/>
      <c r="G959" s="636"/>
      <c r="H959" s="1013"/>
    </row>
    <row r="960" spans="1:8" ht="13.5" thickTop="1" x14ac:dyDescent="0.2">
      <c r="A960" s="603"/>
      <c r="B960" s="603"/>
      <c r="C960" s="604"/>
      <c r="D960" s="603"/>
      <c r="E960" s="603"/>
      <c r="F960" s="603"/>
      <c r="G960" s="603"/>
      <c r="H960" s="1011"/>
    </row>
    <row r="961" spans="1:8" ht="15" x14ac:dyDescent="0.2">
      <c r="A961" s="605" t="s">
        <v>18896</v>
      </c>
      <c r="B961" s="606" t="s">
        <v>18897</v>
      </c>
      <c r="C961" s="606" t="s">
        <v>38</v>
      </c>
      <c r="D961" s="606" t="s">
        <v>18898</v>
      </c>
      <c r="E961" s="606" t="s">
        <v>18899</v>
      </c>
      <c r="F961" s="606" t="s">
        <v>18900</v>
      </c>
      <c r="G961" s="606" t="s">
        <v>18901</v>
      </c>
      <c r="H961" s="1012"/>
    </row>
    <row r="962" spans="1:8" x14ac:dyDescent="0.2">
      <c r="A962" s="607" t="s">
        <v>18887</v>
      </c>
      <c r="B962" s="608" t="s">
        <v>18903</v>
      </c>
      <c r="C962" s="609" t="s">
        <v>18886</v>
      </c>
      <c r="D962" s="608" t="s">
        <v>21</v>
      </c>
      <c r="E962" s="610">
        <v>1</v>
      </c>
      <c r="F962" s="611"/>
      <c r="G962" s="611">
        <f>SUM(G963:G965)</f>
        <v>20618.400000000001</v>
      </c>
      <c r="H962" s="1012"/>
    </row>
    <row r="963" spans="1:8" x14ac:dyDescent="0.2">
      <c r="A963" s="677">
        <v>88266</v>
      </c>
      <c r="B963" s="615" t="s">
        <v>211</v>
      </c>
      <c r="C963" s="614" t="s">
        <v>7566</v>
      </c>
      <c r="D963" s="615" t="s">
        <v>181</v>
      </c>
      <c r="E963" s="616">
        <v>176</v>
      </c>
      <c r="F963" s="617">
        <f>VLOOKUP($A963,'Sinapi - Serv'!A:D,4,0)</f>
        <v>44.21</v>
      </c>
      <c r="G963" s="617">
        <f>E963*F963</f>
        <v>7780.96</v>
      </c>
      <c r="H963" s="1012"/>
    </row>
    <row r="964" spans="1:8" x14ac:dyDescent="0.2">
      <c r="A964" s="677">
        <v>88264</v>
      </c>
      <c r="B964" s="615" t="s">
        <v>211</v>
      </c>
      <c r="C964" s="614" t="s">
        <v>7565</v>
      </c>
      <c r="D964" s="615" t="s">
        <v>181</v>
      </c>
      <c r="E964" s="616">
        <v>176</v>
      </c>
      <c r="F964" s="617">
        <f>VLOOKUP($A964,'Sinapi - Serv'!A:D,4,0)</f>
        <v>39.94</v>
      </c>
      <c r="G964" s="617">
        <f>E964*F964</f>
        <v>7029.44</v>
      </c>
      <c r="H964" s="1012"/>
    </row>
    <row r="965" spans="1:8" x14ac:dyDescent="0.2">
      <c r="A965" s="677">
        <v>88247</v>
      </c>
      <c r="B965" s="615" t="s">
        <v>211</v>
      </c>
      <c r="C965" s="614" t="s">
        <v>7353</v>
      </c>
      <c r="D965" s="615" t="s">
        <v>181</v>
      </c>
      <c r="E965" s="616">
        <v>176</v>
      </c>
      <c r="F965" s="617">
        <f>VLOOKUP($A965,'Sinapi - Serv'!A:D,4,0)</f>
        <v>33</v>
      </c>
      <c r="G965" s="617">
        <f>E965*F965</f>
        <v>5808</v>
      </c>
      <c r="H965" s="1012"/>
    </row>
    <row r="966" spans="1:8" ht="13.5" thickBot="1" x14ac:dyDescent="0.25">
      <c r="A966" s="632"/>
      <c r="B966" s="633"/>
      <c r="C966" s="638"/>
      <c r="D966" s="633"/>
      <c r="E966" s="635"/>
      <c r="F966" s="636"/>
      <c r="G966" s="636"/>
      <c r="H966" s="1013"/>
    </row>
    <row r="967" spans="1:8" ht="13.5" thickTop="1" x14ac:dyDescent="0.2">
      <c r="A967" s="603"/>
      <c r="B967" s="603"/>
      <c r="C967" s="604"/>
      <c r="D967" s="603"/>
      <c r="E967" s="603"/>
      <c r="F967" s="603"/>
      <c r="G967" s="603"/>
      <c r="H967" s="1011"/>
    </row>
    <row r="968" spans="1:8" ht="15" x14ac:dyDescent="0.2">
      <c r="A968" s="605" t="s">
        <v>18896</v>
      </c>
      <c r="B968" s="606" t="s">
        <v>18897</v>
      </c>
      <c r="C968" s="606" t="s">
        <v>38</v>
      </c>
      <c r="D968" s="606" t="s">
        <v>18898</v>
      </c>
      <c r="E968" s="606" t="s">
        <v>18899</v>
      </c>
      <c r="F968" s="606" t="s">
        <v>18900</v>
      </c>
      <c r="G968" s="606" t="s">
        <v>18901</v>
      </c>
      <c r="H968" s="1012"/>
    </row>
    <row r="969" spans="1:8" x14ac:dyDescent="0.2">
      <c r="A969" s="607" t="s">
        <v>18889</v>
      </c>
      <c r="B969" s="608" t="s">
        <v>18903</v>
      </c>
      <c r="C969" s="609" t="s">
        <v>18888</v>
      </c>
      <c r="D969" s="608" t="s">
        <v>106</v>
      </c>
      <c r="E969" s="610">
        <v>1</v>
      </c>
      <c r="F969" s="611"/>
      <c r="G969" s="611">
        <f>SUM(G970:G970)</f>
        <v>8000</v>
      </c>
      <c r="H969" s="1012"/>
    </row>
    <row r="970" spans="1:8" x14ac:dyDescent="0.2">
      <c r="A970" s="710"/>
      <c r="B970" s="711" t="s">
        <v>18948</v>
      </c>
      <c r="C970" s="712" t="s">
        <v>19124</v>
      </c>
      <c r="D970" s="613" t="s">
        <v>106</v>
      </c>
      <c r="E970" s="616">
        <v>1</v>
      </c>
      <c r="F970" s="618">
        <v>8000</v>
      </c>
      <c r="G970" s="618">
        <f>E970*F970</f>
        <v>8000</v>
      </c>
      <c r="H970" s="1012"/>
    </row>
    <row r="971" spans="1:8" ht="13.5" thickBot="1" x14ac:dyDescent="0.25">
      <c r="A971" s="632"/>
      <c r="B971" s="633"/>
      <c r="C971" s="638"/>
      <c r="D971" s="633"/>
      <c r="E971" s="635"/>
      <c r="F971" s="636"/>
      <c r="G971" s="636"/>
      <c r="H971" s="1013"/>
    </row>
    <row r="972" spans="1:8" ht="13.5" thickTop="1" x14ac:dyDescent="0.2">
      <c r="A972" s="603"/>
      <c r="B972" s="603"/>
      <c r="C972" s="604"/>
      <c r="D972" s="603"/>
      <c r="E972" s="603"/>
      <c r="F972" s="603"/>
      <c r="G972" s="603"/>
      <c r="H972" s="1011"/>
    </row>
    <row r="973" spans="1:8" ht="15" x14ac:dyDescent="0.2">
      <c r="A973" s="605" t="s">
        <v>18896</v>
      </c>
      <c r="B973" s="606" t="s">
        <v>18897</v>
      </c>
      <c r="C973" s="606" t="s">
        <v>38</v>
      </c>
      <c r="D973" s="606" t="s">
        <v>18898</v>
      </c>
      <c r="E973" s="606" t="s">
        <v>18899</v>
      </c>
      <c r="F973" s="606" t="s">
        <v>18900</v>
      </c>
      <c r="G973" s="606" t="s">
        <v>18901</v>
      </c>
      <c r="H973" s="1012"/>
    </row>
    <row r="974" spans="1:8" x14ac:dyDescent="0.2">
      <c r="A974" s="607" t="s">
        <v>18891</v>
      </c>
      <c r="B974" s="608" t="s">
        <v>18903</v>
      </c>
      <c r="C974" s="609" t="s">
        <v>18890</v>
      </c>
      <c r="D974" s="608" t="s">
        <v>19125</v>
      </c>
      <c r="E974" s="610">
        <v>1</v>
      </c>
      <c r="F974" s="611"/>
      <c r="G974" s="611">
        <f>SUM(G975:G976)</f>
        <v>29620.799999999999</v>
      </c>
      <c r="H974" s="1012"/>
    </row>
    <row r="975" spans="1:8" x14ac:dyDescent="0.2">
      <c r="A975" s="612">
        <v>88266</v>
      </c>
      <c r="B975" s="613" t="s">
        <v>211</v>
      </c>
      <c r="C975" s="614" t="s">
        <v>7566</v>
      </c>
      <c r="D975" s="615" t="s">
        <v>181</v>
      </c>
      <c r="E975" s="616">
        <f>176*2</f>
        <v>352</v>
      </c>
      <c r="F975" s="617">
        <f>VLOOKUP($A975,'Sinapi - Serv'!A:D,4,0)</f>
        <v>44.21</v>
      </c>
      <c r="G975" s="618">
        <f>E975*F975</f>
        <v>15561.92</v>
      </c>
      <c r="H975" s="1012"/>
    </row>
    <row r="976" spans="1:8" x14ac:dyDescent="0.2">
      <c r="A976" s="612">
        <v>88264</v>
      </c>
      <c r="B976" s="613" t="s">
        <v>211</v>
      </c>
      <c r="C976" s="614" t="s">
        <v>7565</v>
      </c>
      <c r="D976" s="615" t="s">
        <v>181</v>
      </c>
      <c r="E976" s="616">
        <f>E975</f>
        <v>352</v>
      </c>
      <c r="F976" s="617">
        <f>VLOOKUP($A976,'Sinapi - Serv'!A:D,4,0)</f>
        <v>39.94</v>
      </c>
      <c r="G976" s="618">
        <f>E976*F976</f>
        <v>14058.88</v>
      </c>
      <c r="H976" s="1012"/>
    </row>
    <row r="977" spans="1:8" ht="13.5" thickBot="1" x14ac:dyDescent="0.25">
      <c r="A977" s="632"/>
      <c r="B977" s="633"/>
      <c r="C977" s="638"/>
      <c r="D977" s="633"/>
      <c r="E977" s="635"/>
      <c r="F977" s="636"/>
      <c r="G977" s="636"/>
      <c r="H977" s="1013"/>
    </row>
    <row r="978" spans="1:8" ht="13.5" thickTop="1" x14ac:dyDescent="0.2">
      <c r="A978" s="603"/>
      <c r="B978" s="603"/>
      <c r="C978" s="604"/>
      <c r="D978" s="603"/>
      <c r="E978" s="603"/>
      <c r="F978" s="603"/>
      <c r="G978" s="603"/>
      <c r="H978" s="1011"/>
    </row>
    <row r="979" spans="1:8" ht="15" x14ac:dyDescent="0.2">
      <c r="A979" s="606" t="s">
        <v>18896</v>
      </c>
      <c r="B979" s="606" t="s">
        <v>18934</v>
      </c>
      <c r="C979" s="606" t="s">
        <v>38</v>
      </c>
      <c r="D979" s="606" t="s">
        <v>18898</v>
      </c>
      <c r="E979" s="606" t="s">
        <v>18899</v>
      </c>
      <c r="F979" s="606" t="s">
        <v>18900</v>
      </c>
      <c r="G979" s="606" t="s">
        <v>18901</v>
      </c>
      <c r="H979" s="1012"/>
    </row>
    <row r="980" spans="1:8" ht="25.5" x14ac:dyDescent="0.2">
      <c r="A980" s="607" t="s">
        <v>201</v>
      </c>
      <c r="B980" s="608" t="s">
        <v>202</v>
      </c>
      <c r="C980" s="675" t="s">
        <v>204</v>
      </c>
      <c r="D980" s="608" t="s">
        <v>13</v>
      </c>
      <c r="E980" s="610">
        <v>1</v>
      </c>
      <c r="F980" s="611"/>
      <c r="G980" s="611">
        <f>SUM(G981:G983)</f>
        <v>43.39</v>
      </c>
      <c r="H980" s="1012"/>
    </row>
    <row r="981" spans="1:8" x14ac:dyDescent="0.2">
      <c r="A981" s="615">
        <v>88262</v>
      </c>
      <c r="B981" s="615" t="s">
        <v>211</v>
      </c>
      <c r="C981" s="614" t="s">
        <v>7373</v>
      </c>
      <c r="D981" s="615" t="s">
        <v>181</v>
      </c>
      <c r="E981" s="616">
        <v>1.4999999999999999E-2</v>
      </c>
      <c r="F981" s="617">
        <f>VLOOKUP($A981,'Sinapi - Serv'!A:D,4,0)</f>
        <v>39.200000000000003</v>
      </c>
      <c r="G981" s="617">
        <f>E981*F981</f>
        <v>0.59</v>
      </c>
      <c r="H981" s="1012"/>
    </row>
    <row r="982" spans="1:8" x14ac:dyDescent="0.2">
      <c r="A982" s="615">
        <v>88239</v>
      </c>
      <c r="B982" s="615" t="s">
        <v>211</v>
      </c>
      <c r="C982" s="614" t="s">
        <v>7332</v>
      </c>
      <c r="D982" s="615" t="s">
        <v>181</v>
      </c>
      <c r="E982" s="616">
        <v>0.36299999999999999</v>
      </c>
      <c r="F982" s="617">
        <f>VLOOKUP($A982,'Sinapi - Serv'!A:D,4,0)</f>
        <v>32.25</v>
      </c>
      <c r="G982" s="617">
        <f>E982*F982</f>
        <v>11.71</v>
      </c>
      <c r="H982" s="1012"/>
    </row>
    <row r="983" spans="1:8" ht="25.5" x14ac:dyDescent="0.2">
      <c r="A983" s="633">
        <v>4433</v>
      </c>
      <c r="B983" s="633" t="s">
        <v>211</v>
      </c>
      <c r="C983" s="638" t="s">
        <v>19299</v>
      </c>
      <c r="D983" s="633" t="s">
        <v>19382</v>
      </c>
      <c r="E983" s="635">
        <v>1</v>
      </c>
      <c r="F983" s="636">
        <f>VLOOKUP($A983,'Sinapi - Insumos'!A:D,4,0)</f>
        <v>31.09</v>
      </c>
      <c r="G983" s="636">
        <f>E983*F983</f>
        <v>31.09</v>
      </c>
      <c r="H983" s="1012"/>
    </row>
    <row r="984" spans="1:8" ht="13.5" thickBot="1" x14ac:dyDescent="0.25">
      <c r="A984" s="633"/>
      <c r="B984" s="633"/>
      <c r="C984" s="638"/>
      <c r="D984" s="633"/>
      <c r="E984" s="635"/>
      <c r="F984" s="636"/>
      <c r="G984" s="636"/>
      <c r="H984" s="1013"/>
    </row>
    <row r="985" spans="1:8" ht="13.5" thickTop="1" x14ac:dyDescent="0.2">
      <c r="A985" s="603"/>
      <c r="B985" s="603"/>
      <c r="C985" s="604"/>
      <c r="D985" s="603"/>
      <c r="E985" s="603"/>
      <c r="F985" s="603"/>
      <c r="G985" s="603"/>
      <c r="H985" s="1011"/>
    </row>
    <row r="986" spans="1:8" ht="15" x14ac:dyDescent="0.2">
      <c r="A986" s="606" t="s">
        <v>18896</v>
      </c>
      <c r="B986" s="606" t="s">
        <v>18934</v>
      </c>
      <c r="C986" s="606" t="s">
        <v>38</v>
      </c>
      <c r="D986" s="606" t="s">
        <v>18898</v>
      </c>
      <c r="E986" s="606" t="s">
        <v>18899</v>
      </c>
      <c r="F986" s="606" t="s">
        <v>18900</v>
      </c>
      <c r="G986" s="606" t="s">
        <v>18901</v>
      </c>
      <c r="H986" s="1012"/>
    </row>
    <row r="987" spans="1:8" ht="25.5" x14ac:dyDescent="0.2">
      <c r="A987" s="607" t="s">
        <v>205</v>
      </c>
      <c r="B987" s="608" t="s">
        <v>202</v>
      </c>
      <c r="C987" s="675" t="s">
        <v>207</v>
      </c>
      <c r="D987" s="608" t="s">
        <v>15111</v>
      </c>
      <c r="E987" s="610">
        <v>1</v>
      </c>
      <c r="F987" s="611"/>
      <c r="G987" s="611">
        <f>SUM(G988:G990)</f>
        <v>57.51</v>
      </c>
      <c r="H987" s="1012"/>
    </row>
    <row r="988" spans="1:8" x14ac:dyDescent="0.2">
      <c r="A988" s="615">
        <v>88262</v>
      </c>
      <c r="B988" s="615" t="s">
        <v>211</v>
      </c>
      <c r="C988" s="614" t="s">
        <v>7373</v>
      </c>
      <c r="D988" s="615" t="s">
        <v>181</v>
      </c>
      <c r="E988" s="616">
        <v>1.4999999999999999E-2</v>
      </c>
      <c r="F988" s="617">
        <f>VLOOKUP($A988,'Sinapi - Serv'!A:D,4,0)</f>
        <v>39.200000000000003</v>
      </c>
      <c r="G988" s="617">
        <f>E988*F988</f>
        <v>0.59</v>
      </c>
      <c r="H988" s="1012"/>
    </row>
    <row r="989" spans="1:8" x14ac:dyDescent="0.2">
      <c r="A989" s="615">
        <v>88239</v>
      </c>
      <c r="B989" s="615" t="s">
        <v>211</v>
      </c>
      <c r="C989" s="614" t="s">
        <v>7332</v>
      </c>
      <c r="D989" s="615" t="s">
        <v>181</v>
      </c>
      <c r="E989" s="616">
        <v>0.36299999999999999</v>
      </c>
      <c r="F989" s="617">
        <f>VLOOKUP($A989,'Sinapi - Serv'!A:D,4,0)</f>
        <v>32.25</v>
      </c>
      <c r="G989" s="617">
        <f>E989*F989</f>
        <v>11.71</v>
      </c>
      <c r="H989" s="1012"/>
    </row>
    <row r="990" spans="1:8" ht="25.5" x14ac:dyDescent="0.2">
      <c r="A990" s="633">
        <v>1346</v>
      </c>
      <c r="B990" s="633" t="s">
        <v>211</v>
      </c>
      <c r="C990" s="638" t="s">
        <v>19300</v>
      </c>
      <c r="D990" s="633" t="s">
        <v>19381</v>
      </c>
      <c r="E990" s="635">
        <v>1</v>
      </c>
      <c r="F990" s="636">
        <f>VLOOKUP($A990,'Sinapi - Insumos'!A:D,4,0)</f>
        <v>45.21</v>
      </c>
      <c r="G990" s="636">
        <f>E990*F990</f>
        <v>45.21</v>
      </c>
      <c r="H990" s="1012"/>
    </row>
    <row r="991" spans="1:8" ht="13.5" thickBot="1" x14ac:dyDescent="0.25">
      <c r="A991" s="633"/>
      <c r="B991" s="633"/>
      <c r="C991" s="638"/>
      <c r="D991" s="633"/>
      <c r="E991" s="635"/>
      <c r="F991" s="636"/>
      <c r="G991" s="636"/>
      <c r="H991" s="1013"/>
    </row>
    <row r="992" spans="1:8" ht="13.5" thickTop="1" x14ac:dyDescent="0.2">
      <c r="A992" s="603"/>
      <c r="B992" s="603"/>
      <c r="C992" s="604"/>
      <c r="D992" s="603"/>
      <c r="E992" s="603"/>
      <c r="F992" s="603"/>
      <c r="G992" s="603"/>
      <c r="H992" s="1011"/>
    </row>
    <row r="993" spans="1:8" ht="15" x14ac:dyDescent="0.2">
      <c r="A993" s="606" t="s">
        <v>18896</v>
      </c>
      <c r="B993" s="606" t="s">
        <v>18934</v>
      </c>
      <c r="C993" s="606" t="s">
        <v>38</v>
      </c>
      <c r="D993" s="606" t="s">
        <v>18898</v>
      </c>
      <c r="E993" s="606" t="s">
        <v>18899</v>
      </c>
      <c r="F993" s="606" t="s">
        <v>18900</v>
      </c>
      <c r="G993" s="606" t="s">
        <v>18901</v>
      </c>
      <c r="H993" s="1012"/>
    </row>
    <row r="994" spans="1:8" ht="25.5" x14ac:dyDescent="0.2">
      <c r="A994" s="607" t="s">
        <v>247</v>
      </c>
      <c r="B994" s="608" t="s">
        <v>202</v>
      </c>
      <c r="C994" s="675" t="s">
        <v>249</v>
      </c>
      <c r="D994" s="608" t="s">
        <v>13</v>
      </c>
      <c r="E994" s="610">
        <v>1</v>
      </c>
      <c r="F994" s="611"/>
      <c r="G994" s="611">
        <f>SUM(G995:G997)</f>
        <v>864.21</v>
      </c>
      <c r="H994" s="1012"/>
    </row>
    <row r="995" spans="1:8" x14ac:dyDescent="0.2">
      <c r="A995" s="615">
        <v>88267</v>
      </c>
      <c r="B995" s="615" t="s">
        <v>211</v>
      </c>
      <c r="C995" s="614" t="s">
        <v>7567</v>
      </c>
      <c r="D995" s="615" t="s">
        <v>181</v>
      </c>
      <c r="E995" s="616">
        <v>1.34</v>
      </c>
      <c r="F995" s="617">
        <f>VLOOKUP($A995,'Sinapi - Serv'!A:D,4,0)</f>
        <v>38.590000000000003</v>
      </c>
      <c r="G995" s="617">
        <f>E995*F995</f>
        <v>51.71</v>
      </c>
      <c r="H995" s="1012"/>
    </row>
    <row r="996" spans="1:8" ht="25.5" x14ac:dyDescent="0.2">
      <c r="A996" s="615">
        <v>88248</v>
      </c>
      <c r="B996" s="615" t="s">
        <v>211</v>
      </c>
      <c r="C996" s="614" t="s">
        <v>7354</v>
      </c>
      <c r="D996" s="615" t="s">
        <v>181</v>
      </c>
      <c r="E996" s="616">
        <v>1.34</v>
      </c>
      <c r="F996" s="617">
        <f>VLOOKUP($A996,'Sinapi - Serv'!A:D,4,0)</f>
        <v>31.89</v>
      </c>
      <c r="G996" s="617">
        <f>E996*F996</f>
        <v>42.73</v>
      </c>
      <c r="H996" s="1012"/>
    </row>
    <row r="997" spans="1:8" ht="25.5" x14ac:dyDescent="0.2">
      <c r="A997" s="633">
        <v>11697</v>
      </c>
      <c r="B997" s="633" t="s">
        <v>211</v>
      </c>
      <c r="C997" s="638" t="s">
        <v>19301</v>
      </c>
      <c r="D997" s="633" t="s">
        <v>18978</v>
      </c>
      <c r="E997" s="635">
        <v>1</v>
      </c>
      <c r="F997" s="636">
        <f>VLOOKUP($A997,'Sinapi - Insumos'!A:D,4,0)</f>
        <v>769.77</v>
      </c>
      <c r="G997" s="636">
        <f>E997*F997</f>
        <v>769.77</v>
      </c>
      <c r="H997" s="1012"/>
    </row>
    <row r="998" spans="1:8" ht="13.5" thickBot="1" x14ac:dyDescent="0.25">
      <c r="A998" s="633"/>
      <c r="B998" s="633"/>
      <c r="C998" s="638"/>
      <c r="D998" s="633"/>
      <c r="E998" s="635"/>
      <c r="F998" s="636"/>
      <c r="G998" s="636"/>
      <c r="H998" s="1013"/>
    </row>
    <row r="999" spans="1:8" ht="13.5" thickTop="1" x14ac:dyDescent="0.2">
      <c r="A999" s="603"/>
      <c r="B999" s="603"/>
      <c r="C999" s="604"/>
      <c r="D999" s="603"/>
      <c r="E999" s="603"/>
      <c r="F999" s="603"/>
      <c r="G999" s="603"/>
      <c r="H999" s="1011"/>
    </row>
    <row r="1000" spans="1:8" ht="15" x14ac:dyDescent="0.2">
      <c r="A1000" s="606" t="s">
        <v>18896</v>
      </c>
      <c r="B1000" s="606" t="s">
        <v>18934</v>
      </c>
      <c r="C1000" s="606" t="s">
        <v>38</v>
      </c>
      <c r="D1000" s="606" t="s">
        <v>18898</v>
      </c>
      <c r="E1000" s="606" t="s">
        <v>18899</v>
      </c>
      <c r="F1000" s="606" t="s">
        <v>18900</v>
      </c>
      <c r="G1000" s="606" t="s">
        <v>18901</v>
      </c>
      <c r="H1000" s="1012"/>
    </row>
    <row r="1001" spans="1:8" ht="25.5" x14ac:dyDescent="0.2">
      <c r="A1001" s="607" t="s">
        <v>367</v>
      </c>
      <c r="B1001" s="608" t="s">
        <v>202</v>
      </c>
      <c r="C1001" s="675" t="s">
        <v>369</v>
      </c>
      <c r="D1001" s="608" t="s">
        <v>13</v>
      </c>
      <c r="E1001" s="610">
        <v>1</v>
      </c>
      <c r="F1001" s="611"/>
      <c r="G1001" s="611">
        <f>SUM(G1002:G1004)</f>
        <v>1739.59</v>
      </c>
      <c r="H1001" s="1012"/>
    </row>
    <row r="1002" spans="1:8" x14ac:dyDescent="0.2">
      <c r="A1002" s="612">
        <v>88264</v>
      </c>
      <c r="B1002" s="613" t="s">
        <v>211</v>
      </c>
      <c r="C1002" s="614" t="s">
        <v>7565</v>
      </c>
      <c r="D1002" s="615" t="s">
        <v>181</v>
      </c>
      <c r="E1002" s="616">
        <v>0.2</v>
      </c>
      <c r="F1002" s="617">
        <f>VLOOKUP($A1002,'Sinapi - Serv'!A:D,4,0)</f>
        <v>39.94</v>
      </c>
      <c r="G1002" s="617">
        <f>E1002*F1002</f>
        <v>7.99</v>
      </c>
      <c r="H1002" s="1012"/>
    </row>
    <row r="1003" spans="1:8" x14ac:dyDescent="0.2">
      <c r="A1003" s="612">
        <v>88247</v>
      </c>
      <c r="B1003" s="615" t="s">
        <v>211</v>
      </c>
      <c r="C1003" s="614" t="s">
        <v>7353</v>
      </c>
      <c r="D1003" s="615" t="s">
        <v>181</v>
      </c>
      <c r="E1003" s="616">
        <v>0.2</v>
      </c>
      <c r="F1003" s="617">
        <f>VLOOKUP($A1003,'Sinapi - Serv'!A:D,4,0)</f>
        <v>33</v>
      </c>
      <c r="G1003" s="617">
        <f>E1003*F1003</f>
        <v>6.6</v>
      </c>
      <c r="H1003" s="1012"/>
    </row>
    <row r="1004" spans="1:8" ht="38.25" x14ac:dyDescent="0.2">
      <c r="A1004" s="633" t="s">
        <v>19126</v>
      </c>
      <c r="B1004" s="633" t="s">
        <v>18948</v>
      </c>
      <c r="C1004" s="638" t="s">
        <v>19302</v>
      </c>
      <c r="D1004" s="633" t="s">
        <v>15121</v>
      </c>
      <c r="E1004" s="635">
        <v>1</v>
      </c>
      <c r="F1004" s="636">
        <f>VLOOKUP($A1004,'Cotações de Mercado'!A:X,24,0)</f>
        <v>1725</v>
      </c>
      <c r="G1004" s="636">
        <f>E1004*F1004</f>
        <v>1725</v>
      </c>
      <c r="H1004" s="1012"/>
    </row>
    <row r="1005" spans="1:8" ht="13.5" thickBot="1" x14ac:dyDescent="0.25">
      <c r="A1005" s="633"/>
      <c r="B1005" s="633"/>
      <c r="C1005" s="638"/>
      <c r="D1005" s="633"/>
      <c r="E1005" s="635"/>
      <c r="F1005" s="636"/>
      <c r="G1005" s="636"/>
      <c r="H1005" s="1013"/>
    </row>
    <row r="1006" spans="1:8" ht="13.5" thickTop="1" x14ac:dyDescent="0.2">
      <c r="A1006" s="603"/>
      <c r="B1006" s="603"/>
      <c r="C1006" s="604"/>
      <c r="D1006" s="603"/>
      <c r="E1006" s="603"/>
      <c r="F1006" s="603"/>
      <c r="G1006" s="603"/>
      <c r="H1006" s="1011"/>
    </row>
    <row r="1007" spans="1:8" ht="15" x14ac:dyDescent="0.2">
      <c r="A1007" s="606" t="s">
        <v>18896</v>
      </c>
      <c r="B1007" s="606" t="s">
        <v>18934</v>
      </c>
      <c r="C1007" s="606" t="s">
        <v>38</v>
      </c>
      <c r="D1007" s="606" t="s">
        <v>18898</v>
      </c>
      <c r="E1007" s="606" t="s">
        <v>18899</v>
      </c>
      <c r="F1007" s="606" t="s">
        <v>18900</v>
      </c>
      <c r="G1007" s="606" t="s">
        <v>18901</v>
      </c>
      <c r="H1007" s="1012"/>
    </row>
    <row r="1008" spans="1:8" ht="25.5" x14ac:dyDescent="0.2">
      <c r="A1008" s="607" t="s">
        <v>370</v>
      </c>
      <c r="B1008" s="608" t="s">
        <v>202</v>
      </c>
      <c r="C1008" s="675" t="s">
        <v>369</v>
      </c>
      <c r="D1008" s="608" t="s">
        <v>13</v>
      </c>
      <c r="E1008" s="610">
        <v>1</v>
      </c>
      <c r="F1008" s="611"/>
      <c r="G1008" s="611">
        <f>SUM(G1009:G1011)</f>
        <v>3406.97</v>
      </c>
      <c r="H1008" s="1012"/>
    </row>
    <row r="1009" spans="1:8" x14ac:dyDescent="0.2">
      <c r="A1009" s="612">
        <v>88264</v>
      </c>
      <c r="B1009" s="613" t="s">
        <v>211</v>
      </c>
      <c r="C1009" s="614" t="s">
        <v>7565</v>
      </c>
      <c r="D1009" s="615" t="s">
        <v>181</v>
      </c>
      <c r="E1009" s="616">
        <v>0.4</v>
      </c>
      <c r="F1009" s="617">
        <f>VLOOKUP($A1009,'Sinapi - Serv'!A:D,4,0)</f>
        <v>39.94</v>
      </c>
      <c r="G1009" s="617">
        <f>E1009*F1009</f>
        <v>15.98</v>
      </c>
      <c r="H1009" s="1012"/>
    </row>
    <row r="1010" spans="1:8" x14ac:dyDescent="0.2">
      <c r="A1010" s="612">
        <v>88247</v>
      </c>
      <c r="B1010" s="615" t="s">
        <v>211</v>
      </c>
      <c r="C1010" s="614" t="s">
        <v>7353</v>
      </c>
      <c r="D1010" s="615" t="s">
        <v>181</v>
      </c>
      <c r="E1010" s="616">
        <v>0.4</v>
      </c>
      <c r="F1010" s="617">
        <f>VLOOKUP($A1010,'Sinapi - Serv'!A:D,4,0)</f>
        <v>33</v>
      </c>
      <c r="G1010" s="617">
        <f>E1010*F1010</f>
        <v>13.2</v>
      </c>
      <c r="H1010" s="1012"/>
    </row>
    <row r="1011" spans="1:8" x14ac:dyDescent="0.2">
      <c r="A1011" s="633" t="s">
        <v>19127</v>
      </c>
      <c r="B1011" s="633" t="s">
        <v>18948</v>
      </c>
      <c r="C1011" s="638" t="s">
        <v>19303</v>
      </c>
      <c r="D1011" s="633" t="s">
        <v>19163</v>
      </c>
      <c r="E1011" s="635">
        <v>1</v>
      </c>
      <c r="F1011" s="636">
        <f>VLOOKUP($A1011,'Cotações de Mercado'!A:X,24,0)</f>
        <v>3377.79</v>
      </c>
      <c r="G1011" s="636">
        <f>E1011*F1011</f>
        <v>3377.79</v>
      </c>
      <c r="H1011" s="1012"/>
    </row>
    <row r="1012" spans="1:8" ht="13.5" thickBot="1" x14ac:dyDescent="0.25">
      <c r="A1012" s="633"/>
      <c r="B1012" s="633"/>
      <c r="C1012" s="638"/>
      <c r="D1012" s="633"/>
      <c r="E1012" s="635"/>
      <c r="F1012" s="636"/>
      <c r="G1012" s="636"/>
      <c r="H1012" s="1013"/>
    </row>
    <row r="1013" spans="1:8" ht="13.5" thickTop="1" x14ac:dyDescent="0.2">
      <c r="A1013" s="603"/>
      <c r="B1013" s="603"/>
      <c r="C1013" s="604"/>
      <c r="D1013" s="603"/>
      <c r="E1013" s="603"/>
      <c r="F1013" s="603"/>
      <c r="G1013" s="603"/>
      <c r="H1013" s="1011"/>
    </row>
    <row r="1014" spans="1:8" ht="15" x14ac:dyDescent="0.2">
      <c r="A1014" s="606" t="s">
        <v>18896</v>
      </c>
      <c r="B1014" s="606" t="s">
        <v>18934</v>
      </c>
      <c r="C1014" s="606" t="s">
        <v>38</v>
      </c>
      <c r="D1014" s="606" t="s">
        <v>18898</v>
      </c>
      <c r="E1014" s="606" t="s">
        <v>18899</v>
      </c>
      <c r="F1014" s="606" t="s">
        <v>18900</v>
      </c>
      <c r="G1014" s="606" t="s">
        <v>18901</v>
      </c>
      <c r="H1014" s="1012"/>
    </row>
    <row r="1015" spans="1:8" ht="25.5" x14ac:dyDescent="0.2">
      <c r="A1015" s="607" t="s">
        <v>19128</v>
      </c>
      <c r="B1015" s="608" t="s">
        <v>202</v>
      </c>
      <c r="C1015" s="675" t="s">
        <v>19129</v>
      </c>
      <c r="D1015" s="608" t="s">
        <v>13</v>
      </c>
      <c r="E1015" s="610">
        <v>1</v>
      </c>
      <c r="F1015" s="611"/>
      <c r="G1015" s="611">
        <f>SUM(G1016:G1018)</f>
        <v>2526.1999999999998</v>
      </c>
      <c r="H1015" s="1012"/>
    </row>
    <row r="1016" spans="1:8" x14ac:dyDescent="0.2">
      <c r="A1016" s="615">
        <v>88262</v>
      </c>
      <c r="B1016" s="613" t="s">
        <v>211</v>
      </c>
      <c r="C1016" s="614" t="s">
        <v>7373</v>
      </c>
      <c r="D1016" s="615" t="s">
        <v>181</v>
      </c>
      <c r="E1016" s="616">
        <v>8</v>
      </c>
      <c r="F1016" s="617">
        <f>VLOOKUP($A1016,'Sinapi - Serv'!A:D,4,0)</f>
        <v>39.200000000000003</v>
      </c>
      <c r="G1016" s="617">
        <f>E1016*F1016</f>
        <v>313.60000000000002</v>
      </c>
      <c r="H1016" s="1012"/>
    </row>
    <row r="1017" spans="1:8" x14ac:dyDescent="0.2">
      <c r="A1017" s="615">
        <v>88239</v>
      </c>
      <c r="B1017" s="615" t="s">
        <v>211</v>
      </c>
      <c r="C1017" s="614" t="s">
        <v>7332</v>
      </c>
      <c r="D1017" s="615" t="s">
        <v>181</v>
      </c>
      <c r="E1017" s="616">
        <v>8</v>
      </c>
      <c r="F1017" s="617">
        <f>VLOOKUP($A1017,'Sinapi - Serv'!A:D,4,0)</f>
        <v>32.25</v>
      </c>
      <c r="G1017" s="617">
        <f>E1017*F1017</f>
        <v>258</v>
      </c>
      <c r="H1017" s="1012"/>
    </row>
    <row r="1018" spans="1:8" ht="38.25" x14ac:dyDescent="0.2">
      <c r="A1018" s="633" t="s">
        <v>15433</v>
      </c>
      <c r="B1018" s="633" t="s">
        <v>18948</v>
      </c>
      <c r="C1018" s="638" t="s">
        <v>15485</v>
      </c>
      <c r="D1018" s="633" t="s">
        <v>15121</v>
      </c>
      <c r="E1018" s="635">
        <v>1</v>
      </c>
      <c r="F1018" s="636">
        <f>VLOOKUP($A1018,'Cotações de Mercado'!A:X,24,0)</f>
        <v>1954.6</v>
      </c>
      <c r="G1018" s="636">
        <f>E1018*F1018</f>
        <v>1954.6</v>
      </c>
      <c r="H1018" s="1012"/>
    </row>
    <row r="1019" spans="1:8" ht="13.5" thickBot="1" x14ac:dyDescent="0.25">
      <c r="A1019" s="633"/>
      <c r="B1019" s="633"/>
      <c r="C1019" s="638"/>
      <c r="D1019" s="633"/>
      <c r="E1019" s="635"/>
      <c r="F1019" s="636"/>
      <c r="G1019" s="636"/>
      <c r="H1019" s="1013"/>
    </row>
    <row r="1020" spans="1:8" ht="13.5" thickTop="1" x14ac:dyDescent="0.2">
      <c r="A1020" s="603"/>
      <c r="B1020" s="603"/>
      <c r="C1020" s="604"/>
      <c r="D1020" s="603"/>
      <c r="E1020" s="603"/>
      <c r="F1020" s="603"/>
      <c r="G1020" s="603"/>
      <c r="H1020" s="1011"/>
    </row>
    <row r="1021" spans="1:8" ht="15" x14ac:dyDescent="0.2">
      <c r="A1021" s="606" t="s">
        <v>18896</v>
      </c>
      <c r="B1021" s="606" t="s">
        <v>18934</v>
      </c>
      <c r="C1021" s="606" t="s">
        <v>38</v>
      </c>
      <c r="D1021" s="606" t="s">
        <v>18898</v>
      </c>
      <c r="E1021" s="606" t="s">
        <v>18899</v>
      </c>
      <c r="F1021" s="606" t="s">
        <v>18900</v>
      </c>
      <c r="G1021" s="606" t="s">
        <v>18901</v>
      </c>
      <c r="H1021" s="1012"/>
    </row>
    <row r="1022" spans="1:8" ht="25.5" x14ac:dyDescent="0.2">
      <c r="A1022" s="607" t="s">
        <v>19130</v>
      </c>
      <c r="B1022" s="608" t="s">
        <v>202</v>
      </c>
      <c r="C1022" s="675" t="s">
        <v>19131</v>
      </c>
      <c r="D1022" s="608" t="s">
        <v>13</v>
      </c>
      <c r="E1022" s="610">
        <v>1</v>
      </c>
      <c r="F1022" s="611"/>
      <c r="G1022" s="611">
        <f>SUM(G1023:G1025)</f>
        <v>2081.6</v>
      </c>
      <c r="H1022" s="1012"/>
    </row>
    <row r="1023" spans="1:8" x14ac:dyDescent="0.2">
      <c r="A1023" s="615">
        <v>88262</v>
      </c>
      <c r="B1023" s="613" t="s">
        <v>211</v>
      </c>
      <c r="C1023" s="614" t="s">
        <v>7373</v>
      </c>
      <c r="D1023" s="615" t="s">
        <v>181</v>
      </c>
      <c r="E1023" s="616">
        <v>8</v>
      </c>
      <c r="F1023" s="617">
        <f>VLOOKUP($A1023,'Sinapi - Serv'!A:D,4,0)</f>
        <v>39.200000000000003</v>
      </c>
      <c r="G1023" s="617">
        <f>E1023*F1023</f>
        <v>313.60000000000002</v>
      </c>
      <c r="H1023" s="1012"/>
    </row>
    <row r="1024" spans="1:8" x14ac:dyDescent="0.2">
      <c r="A1024" s="615">
        <v>88239</v>
      </c>
      <c r="B1024" s="615" t="s">
        <v>211</v>
      </c>
      <c r="C1024" s="614" t="s">
        <v>7332</v>
      </c>
      <c r="D1024" s="615" t="s">
        <v>181</v>
      </c>
      <c r="E1024" s="616">
        <v>8</v>
      </c>
      <c r="F1024" s="617">
        <f>VLOOKUP($A1024,'Sinapi - Serv'!A:D,4,0)</f>
        <v>32.25</v>
      </c>
      <c r="G1024" s="617">
        <f>E1024*F1024</f>
        <v>258</v>
      </c>
      <c r="H1024" s="1012"/>
    </row>
    <row r="1025" spans="1:8" ht="38.25" x14ac:dyDescent="0.2">
      <c r="A1025" s="633" t="s">
        <v>15436</v>
      </c>
      <c r="B1025" s="633" t="s">
        <v>18948</v>
      </c>
      <c r="C1025" s="638" t="s">
        <v>15487</v>
      </c>
      <c r="D1025" s="633" t="s">
        <v>15121</v>
      </c>
      <c r="E1025" s="635">
        <v>1</v>
      </c>
      <c r="F1025" s="636">
        <f>VLOOKUP($A1025,'Cotações de Mercado'!A:X,24,0)</f>
        <v>1510</v>
      </c>
      <c r="G1025" s="636">
        <f>E1025*F1025</f>
        <v>1510</v>
      </c>
      <c r="H1025" s="1012"/>
    </row>
    <row r="1026" spans="1:8" ht="13.5" thickBot="1" x14ac:dyDescent="0.25">
      <c r="A1026" s="633"/>
      <c r="B1026" s="633"/>
      <c r="C1026" s="638"/>
      <c r="D1026" s="633"/>
      <c r="E1026" s="635"/>
      <c r="F1026" s="636"/>
      <c r="G1026" s="636"/>
      <c r="H1026" s="1013"/>
    </row>
    <row r="1027" spans="1:8" ht="13.5" thickTop="1" x14ac:dyDescent="0.2">
      <c r="A1027" s="603"/>
      <c r="B1027" s="603"/>
      <c r="C1027" s="604"/>
      <c r="D1027" s="603"/>
      <c r="E1027" s="603"/>
      <c r="F1027" s="603"/>
      <c r="G1027" s="603"/>
      <c r="H1027" s="1011"/>
    </row>
    <row r="1028" spans="1:8" ht="15" x14ac:dyDescent="0.2">
      <c r="A1028" s="606" t="s">
        <v>18896</v>
      </c>
      <c r="B1028" s="606" t="s">
        <v>18934</v>
      </c>
      <c r="C1028" s="606" t="s">
        <v>38</v>
      </c>
      <c r="D1028" s="606" t="s">
        <v>18898</v>
      </c>
      <c r="E1028" s="606" t="s">
        <v>18899</v>
      </c>
      <c r="F1028" s="606" t="s">
        <v>18900</v>
      </c>
      <c r="G1028" s="606" t="s">
        <v>18901</v>
      </c>
      <c r="H1028" s="1012"/>
    </row>
    <row r="1029" spans="1:8" ht="25.5" x14ac:dyDescent="0.2">
      <c r="A1029" s="607" t="s">
        <v>19132</v>
      </c>
      <c r="B1029" s="608" t="s">
        <v>202</v>
      </c>
      <c r="C1029" s="675" t="s">
        <v>19133</v>
      </c>
      <c r="D1029" s="608" t="s">
        <v>13</v>
      </c>
      <c r="E1029" s="610">
        <v>1</v>
      </c>
      <c r="F1029" s="611"/>
      <c r="G1029" s="611">
        <f>SUM(G1030:G1032)</f>
        <v>2296.6</v>
      </c>
      <c r="H1029" s="1012"/>
    </row>
    <row r="1030" spans="1:8" x14ac:dyDescent="0.2">
      <c r="A1030" s="615">
        <v>88262</v>
      </c>
      <c r="B1030" s="613" t="s">
        <v>211</v>
      </c>
      <c r="C1030" s="614" t="s">
        <v>7373</v>
      </c>
      <c r="D1030" s="615" t="s">
        <v>181</v>
      </c>
      <c r="E1030" s="616">
        <v>8</v>
      </c>
      <c r="F1030" s="617">
        <f>VLOOKUP($A1030,'Sinapi - Serv'!A:D,4,0)</f>
        <v>39.200000000000003</v>
      </c>
      <c r="G1030" s="617">
        <f>E1030*F1030</f>
        <v>313.60000000000002</v>
      </c>
      <c r="H1030" s="1012"/>
    </row>
    <row r="1031" spans="1:8" x14ac:dyDescent="0.2">
      <c r="A1031" s="615">
        <v>88239</v>
      </c>
      <c r="B1031" s="615" t="s">
        <v>211</v>
      </c>
      <c r="C1031" s="614" t="s">
        <v>7332</v>
      </c>
      <c r="D1031" s="615" t="s">
        <v>181</v>
      </c>
      <c r="E1031" s="616">
        <v>8</v>
      </c>
      <c r="F1031" s="617">
        <f>VLOOKUP($A1031,'Sinapi - Serv'!A:D,4,0)</f>
        <v>32.25</v>
      </c>
      <c r="G1031" s="617">
        <f>E1031*F1031</f>
        <v>258</v>
      </c>
      <c r="H1031" s="1012"/>
    </row>
    <row r="1032" spans="1:8" ht="38.25" x14ac:dyDescent="0.2">
      <c r="A1032" s="633" t="s">
        <v>15439</v>
      </c>
      <c r="B1032" s="633" t="s">
        <v>18948</v>
      </c>
      <c r="C1032" s="638" t="s">
        <v>15489</v>
      </c>
      <c r="D1032" s="633" t="s">
        <v>15121</v>
      </c>
      <c r="E1032" s="635">
        <v>1</v>
      </c>
      <c r="F1032" s="636">
        <f>VLOOKUP($A1032,'Cotações de Mercado'!A:X,24,0)</f>
        <v>1725</v>
      </c>
      <c r="G1032" s="636">
        <f>E1032*F1032</f>
        <v>1725</v>
      </c>
      <c r="H1032" s="1012"/>
    </row>
    <row r="1033" spans="1:8" ht="13.5" thickBot="1" x14ac:dyDescent="0.25">
      <c r="A1033" s="633"/>
      <c r="B1033" s="633"/>
      <c r="C1033" s="638"/>
      <c r="D1033" s="633"/>
      <c r="E1033" s="635"/>
      <c r="F1033" s="636"/>
      <c r="G1033" s="636"/>
      <c r="H1033" s="1013"/>
    </row>
    <row r="1034" spans="1:8" ht="13.5" thickTop="1" x14ac:dyDescent="0.2">
      <c r="A1034" s="603"/>
      <c r="B1034" s="603"/>
      <c r="C1034" s="604"/>
      <c r="D1034" s="603"/>
      <c r="E1034" s="603"/>
      <c r="F1034" s="603"/>
      <c r="G1034" s="603"/>
      <c r="H1034" s="1011"/>
    </row>
    <row r="1035" spans="1:8" ht="15" x14ac:dyDescent="0.2">
      <c r="A1035" s="606" t="s">
        <v>18896</v>
      </c>
      <c r="B1035" s="606" t="s">
        <v>18934</v>
      </c>
      <c r="C1035" s="606" t="s">
        <v>38</v>
      </c>
      <c r="D1035" s="606" t="s">
        <v>18898</v>
      </c>
      <c r="E1035" s="606" t="s">
        <v>18899</v>
      </c>
      <c r="F1035" s="606" t="s">
        <v>18900</v>
      </c>
      <c r="G1035" s="606" t="s">
        <v>18901</v>
      </c>
      <c r="H1035" s="1012"/>
    </row>
    <row r="1036" spans="1:8" ht="25.5" x14ac:dyDescent="0.2">
      <c r="A1036" s="607" t="s">
        <v>19134</v>
      </c>
      <c r="B1036" s="608" t="s">
        <v>202</v>
      </c>
      <c r="C1036" s="675" t="s">
        <v>19135</v>
      </c>
      <c r="D1036" s="608" t="s">
        <v>13</v>
      </c>
      <c r="E1036" s="610">
        <v>1</v>
      </c>
      <c r="F1036" s="611"/>
      <c r="G1036" s="611">
        <f>SUM(G1037:G1039)</f>
        <v>578.46</v>
      </c>
      <c r="H1036" s="1012"/>
    </row>
    <row r="1037" spans="1:8" x14ac:dyDescent="0.2">
      <c r="A1037" s="615">
        <v>88262</v>
      </c>
      <c r="B1037" s="613" t="s">
        <v>211</v>
      </c>
      <c r="C1037" s="614" t="s">
        <v>7373</v>
      </c>
      <c r="D1037" s="615" t="s">
        <v>181</v>
      </c>
      <c r="E1037" s="616">
        <v>8</v>
      </c>
      <c r="F1037" s="617">
        <f>VLOOKUP($A1037,'Sinapi - Serv'!A:D,4,0)</f>
        <v>39.200000000000003</v>
      </c>
      <c r="G1037" s="617">
        <f>E1037*F1037</f>
        <v>313.60000000000002</v>
      </c>
      <c r="H1037" s="1012"/>
    </row>
    <row r="1038" spans="1:8" x14ac:dyDescent="0.2">
      <c r="A1038" s="615">
        <v>88239</v>
      </c>
      <c r="B1038" s="615" t="s">
        <v>211</v>
      </c>
      <c r="C1038" s="614" t="s">
        <v>7332</v>
      </c>
      <c r="D1038" s="615" t="s">
        <v>181</v>
      </c>
      <c r="E1038" s="616">
        <v>8</v>
      </c>
      <c r="F1038" s="617">
        <f>VLOOKUP($A1038,'Sinapi - Serv'!A:D,4,0)</f>
        <v>32.25</v>
      </c>
      <c r="G1038" s="617">
        <f>E1038*F1038</f>
        <v>258</v>
      </c>
      <c r="H1038" s="1012"/>
    </row>
    <row r="1039" spans="1:8" x14ac:dyDescent="0.2">
      <c r="A1039" s="633" t="s">
        <v>19136</v>
      </c>
      <c r="B1039" s="633" t="s">
        <v>18948</v>
      </c>
      <c r="C1039" s="638" t="s">
        <v>19141</v>
      </c>
      <c r="D1039" s="633" t="s">
        <v>19163</v>
      </c>
      <c r="E1039" s="635">
        <v>1</v>
      </c>
      <c r="F1039" s="636">
        <f>VLOOKUP($A1039,'Cotações de Mercado'!A:X,24,0)</f>
        <v>6.86</v>
      </c>
      <c r="G1039" s="636">
        <f>E1039*F1039</f>
        <v>6.86</v>
      </c>
      <c r="H1039" s="1012"/>
    </row>
    <row r="1040" spans="1:8" ht="13.5" thickBot="1" x14ac:dyDescent="0.25">
      <c r="A1040" s="633"/>
      <c r="B1040" s="633"/>
      <c r="C1040" s="638"/>
      <c r="D1040" s="633"/>
      <c r="E1040" s="635"/>
      <c r="F1040" s="636"/>
      <c r="G1040" s="636"/>
      <c r="H1040" s="1013"/>
    </row>
    <row r="1041" spans="1:8" ht="13.5" thickTop="1" x14ac:dyDescent="0.2">
      <c r="A1041" s="603"/>
      <c r="B1041" s="603"/>
      <c r="C1041" s="604"/>
      <c r="D1041" s="603"/>
      <c r="E1041" s="603"/>
      <c r="F1041" s="603"/>
      <c r="G1041" s="603"/>
      <c r="H1041" s="1011"/>
    </row>
    <row r="1042" spans="1:8" ht="15" x14ac:dyDescent="0.2">
      <c r="A1042" s="606" t="s">
        <v>18896</v>
      </c>
      <c r="B1042" s="606" t="s">
        <v>18934</v>
      </c>
      <c r="C1042" s="606" t="s">
        <v>38</v>
      </c>
      <c r="D1042" s="606" t="s">
        <v>18898</v>
      </c>
      <c r="E1042" s="606" t="s">
        <v>18899</v>
      </c>
      <c r="F1042" s="606" t="s">
        <v>18900</v>
      </c>
      <c r="G1042" s="606" t="s">
        <v>18901</v>
      </c>
      <c r="H1042" s="1012"/>
    </row>
    <row r="1043" spans="1:8" ht="25.5" x14ac:dyDescent="0.2">
      <c r="A1043" s="607" t="s">
        <v>19137</v>
      </c>
      <c r="B1043" s="608" t="s">
        <v>202</v>
      </c>
      <c r="C1043" s="675" t="s">
        <v>19138</v>
      </c>
      <c r="D1043" s="608" t="s">
        <v>13</v>
      </c>
      <c r="E1043" s="610">
        <v>1</v>
      </c>
      <c r="F1043" s="611"/>
      <c r="G1043" s="611">
        <f>SUM(G1044:G1046)</f>
        <v>357.96</v>
      </c>
      <c r="H1043" s="1012"/>
    </row>
    <row r="1044" spans="1:8" x14ac:dyDescent="0.2">
      <c r="A1044" s="615">
        <v>88262</v>
      </c>
      <c r="B1044" s="613" t="s">
        <v>211</v>
      </c>
      <c r="C1044" s="614" t="s">
        <v>7373</v>
      </c>
      <c r="D1044" s="615" t="s">
        <v>181</v>
      </c>
      <c r="E1044" s="616">
        <v>5</v>
      </c>
      <c r="F1044" s="617">
        <f>VLOOKUP($A1044,'Sinapi - Serv'!A:D,4,0)</f>
        <v>39.200000000000003</v>
      </c>
      <c r="G1044" s="617">
        <f>E1044*F1044</f>
        <v>196</v>
      </c>
      <c r="H1044" s="1012"/>
    </row>
    <row r="1045" spans="1:8" x14ac:dyDescent="0.2">
      <c r="A1045" s="615">
        <v>88239</v>
      </c>
      <c r="B1045" s="615" t="s">
        <v>211</v>
      </c>
      <c r="C1045" s="614" t="s">
        <v>7332</v>
      </c>
      <c r="D1045" s="615" t="s">
        <v>181</v>
      </c>
      <c r="E1045" s="616">
        <v>5</v>
      </c>
      <c r="F1045" s="617">
        <f>VLOOKUP($A1045,'Sinapi - Serv'!A:D,4,0)</f>
        <v>32.25</v>
      </c>
      <c r="G1045" s="617">
        <f>E1045*F1045</f>
        <v>161.25</v>
      </c>
      <c r="H1045" s="1012"/>
    </row>
    <row r="1046" spans="1:8" x14ac:dyDescent="0.2">
      <c r="A1046" s="633" t="s">
        <v>19139</v>
      </c>
      <c r="B1046" s="633" t="s">
        <v>18948</v>
      </c>
      <c r="C1046" s="638" t="s">
        <v>19304</v>
      </c>
      <c r="D1046" s="633" t="s">
        <v>19163</v>
      </c>
      <c r="E1046" s="635">
        <v>1</v>
      </c>
      <c r="F1046" s="636">
        <f>VLOOKUP($A1046,'Cotações de Mercado'!A:X,24,0)</f>
        <v>0.71</v>
      </c>
      <c r="G1046" s="636">
        <f>E1046*F1046</f>
        <v>0.71</v>
      </c>
      <c r="H1046" s="1012"/>
    </row>
    <row r="1047" spans="1:8" ht="13.5" thickBot="1" x14ac:dyDescent="0.25">
      <c r="A1047" s="713"/>
      <c r="B1047" s="713"/>
      <c r="C1047" s="714"/>
      <c r="D1047" s="713"/>
      <c r="E1047" s="715"/>
      <c r="F1047" s="716"/>
      <c r="G1047" s="716"/>
      <c r="H1047" s="1013"/>
    </row>
    <row r="1048" spans="1:8" ht="13.5" thickTop="1" x14ac:dyDescent="0.2">
      <c r="A1048" s="603"/>
      <c r="B1048" s="603"/>
      <c r="C1048" s="604"/>
      <c r="D1048" s="603"/>
      <c r="E1048" s="603"/>
      <c r="F1048" s="603"/>
      <c r="G1048" s="603"/>
      <c r="H1048" s="1011"/>
    </row>
    <row r="1049" spans="1:8" ht="15" x14ac:dyDescent="0.2">
      <c r="A1049" s="606" t="s">
        <v>18896</v>
      </c>
      <c r="B1049" s="606" t="s">
        <v>18934</v>
      </c>
      <c r="C1049" s="606" t="s">
        <v>38</v>
      </c>
      <c r="D1049" s="606" t="s">
        <v>18898</v>
      </c>
      <c r="E1049" s="606" t="s">
        <v>18899</v>
      </c>
      <c r="F1049" s="606" t="s">
        <v>18900</v>
      </c>
      <c r="G1049" s="606" t="s">
        <v>18901</v>
      </c>
      <c r="H1049" s="1012"/>
    </row>
    <row r="1050" spans="1:8" x14ac:dyDescent="0.2">
      <c r="A1050" s="607" t="s">
        <v>19140</v>
      </c>
      <c r="B1050" s="608" t="s">
        <v>202</v>
      </c>
      <c r="C1050" s="675" t="s">
        <v>19141</v>
      </c>
      <c r="D1050" s="608" t="s">
        <v>13</v>
      </c>
      <c r="E1050" s="610">
        <v>1</v>
      </c>
      <c r="F1050" s="611"/>
      <c r="G1050" s="611">
        <f>SUM(G1051:G1053)</f>
        <v>14.9</v>
      </c>
      <c r="H1050" s="1012"/>
    </row>
    <row r="1051" spans="1:8" x14ac:dyDescent="0.2">
      <c r="A1051" s="612">
        <v>88264</v>
      </c>
      <c r="B1051" s="613" t="s">
        <v>211</v>
      </c>
      <c r="C1051" s="614" t="s">
        <v>7565</v>
      </c>
      <c r="D1051" s="615" t="s">
        <v>181</v>
      </c>
      <c r="E1051" s="616">
        <v>0.2</v>
      </c>
      <c r="F1051" s="617">
        <f>VLOOKUP($A1051,'Sinapi - Serv'!A:D,4,0)</f>
        <v>39.94</v>
      </c>
      <c r="G1051" s="617">
        <f>E1051*F1051</f>
        <v>7.99</v>
      </c>
      <c r="H1051" s="1012"/>
    </row>
    <row r="1052" spans="1:8" x14ac:dyDescent="0.2">
      <c r="A1052" s="612">
        <v>88247</v>
      </c>
      <c r="B1052" s="615" t="s">
        <v>211</v>
      </c>
      <c r="C1052" s="614" t="s">
        <v>7353</v>
      </c>
      <c r="D1052" s="615" t="s">
        <v>181</v>
      </c>
      <c r="E1052" s="616">
        <v>0.2</v>
      </c>
      <c r="F1052" s="617">
        <f>VLOOKUP($A1052,'Sinapi - Serv'!A:D,4,0)</f>
        <v>33</v>
      </c>
      <c r="G1052" s="617">
        <f>E1052*F1052</f>
        <v>6.6</v>
      </c>
      <c r="H1052" s="1012"/>
    </row>
    <row r="1053" spans="1:8" x14ac:dyDescent="0.2">
      <c r="A1053" s="633" t="s">
        <v>19142</v>
      </c>
      <c r="B1053" s="633" t="s">
        <v>18948</v>
      </c>
      <c r="C1053" s="638" t="s">
        <v>19305</v>
      </c>
      <c r="D1053" s="633" t="s">
        <v>19163</v>
      </c>
      <c r="E1053" s="635">
        <v>1</v>
      </c>
      <c r="F1053" s="636">
        <f>VLOOKUP($A1053,'Cotações de Mercado'!A:X,24,0)</f>
        <v>0.31</v>
      </c>
      <c r="G1053" s="636">
        <f>E1053*F1053</f>
        <v>0.31</v>
      </c>
      <c r="H1053" s="1012"/>
    </row>
    <row r="1054" spans="1:8" ht="13.5" thickBot="1" x14ac:dyDescent="0.25">
      <c r="A1054" s="713"/>
      <c r="B1054" s="713"/>
      <c r="C1054" s="714"/>
      <c r="D1054" s="713"/>
      <c r="E1054" s="715"/>
      <c r="F1054" s="716"/>
      <c r="G1054" s="716"/>
      <c r="H1054" s="1013"/>
    </row>
    <row r="1055" spans="1:8" ht="13.5" thickTop="1" x14ac:dyDescent="0.2">
      <c r="A1055" s="603"/>
      <c r="B1055" s="603"/>
      <c r="C1055" s="604"/>
      <c r="D1055" s="603"/>
      <c r="E1055" s="603"/>
      <c r="F1055" s="603"/>
      <c r="G1055" s="603"/>
      <c r="H1055" s="1011"/>
    </row>
    <row r="1056" spans="1:8" ht="15" x14ac:dyDescent="0.2">
      <c r="A1056" s="606" t="s">
        <v>18896</v>
      </c>
      <c r="B1056" s="606" t="s">
        <v>18934</v>
      </c>
      <c r="C1056" s="606" t="s">
        <v>38</v>
      </c>
      <c r="D1056" s="606" t="s">
        <v>18898</v>
      </c>
      <c r="E1056" s="606" t="s">
        <v>18899</v>
      </c>
      <c r="F1056" s="606" t="s">
        <v>18900</v>
      </c>
      <c r="G1056" s="606" t="s">
        <v>18901</v>
      </c>
      <c r="H1056" s="1012"/>
    </row>
    <row r="1057" spans="1:8" x14ac:dyDescent="0.2">
      <c r="A1057" s="607" t="s">
        <v>19143</v>
      </c>
      <c r="B1057" s="608" t="s">
        <v>202</v>
      </c>
      <c r="C1057" s="675" t="s">
        <v>19304</v>
      </c>
      <c r="D1057" s="608" t="s">
        <v>13</v>
      </c>
      <c r="E1057" s="610">
        <v>1</v>
      </c>
      <c r="F1057" s="611"/>
      <c r="G1057" s="611">
        <f>SUM(G1058:G1060)</f>
        <v>253.93</v>
      </c>
      <c r="H1057" s="1012"/>
    </row>
    <row r="1058" spans="1:8" x14ac:dyDescent="0.2">
      <c r="A1058" s="612">
        <v>88264</v>
      </c>
      <c r="B1058" s="613" t="s">
        <v>211</v>
      </c>
      <c r="C1058" s="614" t="s">
        <v>7565</v>
      </c>
      <c r="D1058" s="615" t="s">
        <v>181</v>
      </c>
      <c r="E1058" s="616">
        <v>0.1</v>
      </c>
      <c r="F1058" s="617">
        <f>VLOOKUP($A1058,'Sinapi - Serv'!A:D,4,0)</f>
        <v>39.94</v>
      </c>
      <c r="G1058" s="617">
        <f>E1058*F1058</f>
        <v>3.99</v>
      </c>
      <c r="H1058" s="1012"/>
    </row>
    <row r="1059" spans="1:8" x14ac:dyDescent="0.2">
      <c r="A1059" s="612">
        <v>88247</v>
      </c>
      <c r="B1059" s="615" t="s">
        <v>211</v>
      </c>
      <c r="C1059" s="614" t="s">
        <v>7353</v>
      </c>
      <c r="D1059" s="615" t="s">
        <v>181</v>
      </c>
      <c r="E1059" s="616">
        <v>0.1</v>
      </c>
      <c r="F1059" s="617">
        <f>VLOOKUP($A1059,'Sinapi - Serv'!A:D,4,0)</f>
        <v>33</v>
      </c>
      <c r="G1059" s="617">
        <f>E1059*F1059</f>
        <v>3.3</v>
      </c>
      <c r="H1059" s="1012"/>
    </row>
    <row r="1060" spans="1:8" ht="25.5" x14ac:dyDescent="0.2">
      <c r="A1060" s="633" t="s">
        <v>19144</v>
      </c>
      <c r="B1060" s="633" t="s">
        <v>18948</v>
      </c>
      <c r="C1060" s="638" t="s">
        <v>19306</v>
      </c>
      <c r="D1060" s="633" t="s">
        <v>270</v>
      </c>
      <c r="E1060" s="635">
        <v>1</v>
      </c>
      <c r="F1060" s="636">
        <f>VLOOKUP($A1060,'Cotações de Mercado'!A:X,24,0)</f>
        <v>246.64</v>
      </c>
      <c r="G1060" s="636">
        <f>E1060*F1060</f>
        <v>246.64</v>
      </c>
      <c r="H1060" s="1012"/>
    </row>
    <row r="1061" spans="1:8" ht="13.5" thickBot="1" x14ac:dyDescent="0.25">
      <c r="A1061" s="713"/>
      <c r="B1061" s="713"/>
      <c r="C1061" s="714"/>
      <c r="D1061" s="713"/>
      <c r="E1061" s="715"/>
      <c r="F1061" s="716"/>
      <c r="G1061" s="716"/>
      <c r="H1061" s="1013"/>
    </row>
    <row r="1062" spans="1:8" ht="13.5" thickTop="1" x14ac:dyDescent="0.2">
      <c r="A1062" s="603"/>
      <c r="B1062" s="603"/>
      <c r="C1062" s="604"/>
      <c r="D1062" s="603"/>
      <c r="E1062" s="603"/>
      <c r="F1062" s="603"/>
      <c r="G1062" s="603"/>
      <c r="H1062" s="1011"/>
    </row>
    <row r="1063" spans="1:8" ht="15" x14ac:dyDescent="0.2">
      <c r="A1063" s="606" t="s">
        <v>18896</v>
      </c>
      <c r="B1063" s="606" t="s">
        <v>18934</v>
      </c>
      <c r="C1063" s="606" t="s">
        <v>38</v>
      </c>
      <c r="D1063" s="606" t="s">
        <v>18898</v>
      </c>
      <c r="E1063" s="606" t="s">
        <v>18899</v>
      </c>
      <c r="F1063" s="606" t="s">
        <v>18900</v>
      </c>
      <c r="G1063" s="606" t="s">
        <v>18901</v>
      </c>
      <c r="H1063" s="1012"/>
    </row>
    <row r="1064" spans="1:8" x14ac:dyDescent="0.2">
      <c r="A1064" s="607" t="s">
        <v>19145</v>
      </c>
      <c r="B1064" s="608" t="s">
        <v>202</v>
      </c>
      <c r="C1064" s="675" t="s">
        <v>15970</v>
      </c>
      <c r="D1064" s="608" t="s">
        <v>13</v>
      </c>
      <c r="E1064" s="610">
        <v>1</v>
      </c>
      <c r="F1064" s="611"/>
      <c r="G1064" s="611">
        <f>SUM(G1065:G1067)</f>
        <v>6.96</v>
      </c>
      <c r="H1064" s="1012"/>
    </row>
    <row r="1065" spans="1:8" x14ac:dyDescent="0.2">
      <c r="A1065" s="612">
        <v>88264</v>
      </c>
      <c r="B1065" s="613" t="s">
        <v>211</v>
      </c>
      <c r="C1065" s="614" t="s">
        <v>7565</v>
      </c>
      <c r="D1065" s="615" t="s">
        <v>181</v>
      </c>
      <c r="E1065" s="616">
        <v>0.08</v>
      </c>
      <c r="F1065" s="617">
        <f>VLOOKUP($A1065,'Sinapi - Serv'!A:D,4,0)</f>
        <v>39.94</v>
      </c>
      <c r="G1065" s="617">
        <f>E1065*F1065</f>
        <v>3.2</v>
      </c>
      <c r="H1065" s="1012"/>
    </row>
    <row r="1066" spans="1:8" x14ac:dyDescent="0.2">
      <c r="A1066" s="612">
        <v>88247</v>
      </c>
      <c r="B1066" s="615" t="s">
        <v>211</v>
      </c>
      <c r="C1066" s="614" t="s">
        <v>7353</v>
      </c>
      <c r="D1066" s="615" t="s">
        <v>181</v>
      </c>
      <c r="E1066" s="616">
        <v>0.08</v>
      </c>
      <c r="F1066" s="617">
        <f>VLOOKUP($A1066,'Sinapi - Serv'!A:D,4,0)</f>
        <v>33</v>
      </c>
      <c r="G1066" s="617">
        <f>E1066*F1066</f>
        <v>2.64</v>
      </c>
      <c r="H1066" s="1012"/>
    </row>
    <row r="1067" spans="1:8" ht="25.5" x14ac:dyDescent="0.2">
      <c r="A1067" s="633" t="s">
        <v>19146</v>
      </c>
      <c r="B1067" s="633" t="s">
        <v>18948</v>
      </c>
      <c r="C1067" s="638" t="s">
        <v>16034</v>
      </c>
      <c r="D1067" s="633" t="s">
        <v>13</v>
      </c>
      <c r="E1067" s="635">
        <v>1</v>
      </c>
      <c r="F1067" s="636">
        <f>VLOOKUP($A1067,'Cotações de Mercado'!A:X,24,0)</f>
        <v>1.1200000000000001</v>
      </c>
      <c r="G1067" s="636">
        <f>E1067*F1067</f>
        <v>1.1200000000000001</v>
      </c>
      <c r="H1067" s="1012"/>
    </row>
    <row r="1068" spans="1:8" ht="13.5" thickBot="1" x14ac:dyDescent="0.25">
      <c r="A1068" s="713"/>
      <c r="B1068" s="713"/>
      <c r="C1068" s="714"/>
      <c r="D1068" s="713"/>
      <c r="E1068" s="715"/>
      <c r="F1068" s="716"/>
      <c r="G1068" s="716"/>
      <c r="H1068" s="1013"/>
    </row>
    <row r="1069" spans="1:8" ht="13.5" thickTop="1" x14ac:dyDescent="0.2">
      <c r="A1069" s="603"/>
      <c r="B1069" s="603"/>
      <c r="C1069" s="619"/>
      <c r="D1069" s="603"/>
      <c r="E1069" s="603"/>
      <c r="F1069" s="603"/>
      <c r="G1069" s="603"/>
      <c r="H1069" s="645"/>
    </row>
    <row r="1070" spans="1:8" ht="15" x14ac:dyDescent="0.2">
      <c r="A1070" s="605" t="s">
        <v>18896</v>
      </c>
      <c r="B1070" s="606" t="s">
        <v>18934</v>
      </c>
      <c r="C1070" s="620" t="s">
        <v>38</v>
      </c>
      <c r="D1070" s="606" t="s">
        <v>18898</v>
      </c>
      <c r="E1070" s="606" t="s">
        <v>18899</v>
      </c>
      <c r="F1070" s="606" t="s">
        <v>18900</v>
      </c>
      <c r="G1070" s="606" t="s">
        <v>18901</v>
      </c>
      <c r="H1070" s="646"/>
    </row>
    <row r="1071" spans="1:8" ht="51" x14ac:dyDescent="0.2">
      <c r="A1071" s="607" t="s">
        <v>15854</v>
      </c>
      <c r="B1071" s="608" t="s">
        <v>202</v>
      </c>
      <c r="C1071" s="675" t="s">
        <v>15847</v>
      </c>
      <c r="D1071" s="608" t="s">
        <v>13</v>
      </c>
      <c r="E1071" s="610">
        <v>1</v>
      </c>
      <c r="F1071" s="611"/>
      <c r="G1071" s="657">
        <f>SUM(G1072:G1074)</f>
        <v>631.04999999999995</v>
      </c>
      <c r="H1071" s="646"/>
    </row>
    <row r="1072" spans="1:8" x14ac:dyDescent="0.2">
      <c r="A1072" s="612">
        <v>88264</v>
      </c>
      <c r="B1072" s="613" t="s">
        <v>211</v>
      </c>
      <c r="C1072" s="614" t="s">
        <v>7565</v>
      </c>
      <c r="D1072" s="615" t="s">
        <v>181</v>
      </c>
      <c r="E1072" s="644">
        <v>1</v>
      </c>
      <c r="F1072" s="617">
        <f>VLOOKUP($A1072,'Sinapi - Serv'!A:D,4,0)</f>
        <v>39.94</v>
      </c>
      <c r="G1072" s="618">
        <f>E1072*F1072</f>
        <v>39.94</v>
      </c>
      <c r="H1072" s="646"/>
    </row>
    <row r="1073" spans="1:8" x14ac:dyDescent="0.2">
      <c r="A1073" s="612">
        <v>88247</v>
      </c>
      <c r="B1073" s="613" t="s">
        <v>211</v>
      </c>
      <c r="C1073" s="614" t="s">
        <v>7353</v>
      </c>
      <c r="D1073" s="615" t="s">
        <v>181</v>
      </c>
      <c r="E1073" s="644">
        <v>1</v>
      </c>
      <c r="F1073" s="617">
        <f>VLOOKUP($A1073,'Sinapi - Serv'!A:D,4,0)</f>
        <v>33</v>
      </c>
      <c r="G1073" s="618">
        <f>E1073*F1073</f>
        <v>33</v>
      </c>
      <c r="H1073" s="646"/>
    </row>
    <row r="1074" spans="1:8" ht="30.75" thickBot="1" x14ac:dyDescent="0.25">
      <c r="A1074" s="678" t="s">
        <v>19147</v>
      </c>
      <c r="B1074" s="633" t="s">
        <v>238</v>
      </c>
      <c r="C1074" s="689" t="s">
        <v>19307</v>
      </c>
      <c r="D1074" s="633" t="s">
        <v>13</v>
      </c>
      <c r="E1074" s="635">
        <v>1</v>
      </c>
      <c r="F1074" s="636">
        <v>558.11</v>
      </c>
      <c r="G1074" s="636">
        <f>E1074*F1074</f>
        <v>558.11</v>
      </c>
      <c r="H1074" s="646"/>
    </row>
    <row r="1075" spans="1:8" ht="13.5" thickBot="1" x14ac:dyDescent="0.25">
      <c r="A1075" s="632"/>
      <c r="B1075" s="633"/>
      <c r="C1075" s="637"/>
      <c r="D1075" s="633"/>
      <c r="E1075" s="635"/>
      <c r="F1075" s="636"/>
      <c r="G1075" s="636"/>
      <c r="H1075" s="646"/>
    </row>
    <row r="1076" spans="1:8" ht="13.5" thickTop="1" x14ac:dyDescent="0.2">
      <c r="A1076" s="603"/>
      <c r="B1076" s="603"/>
      <c r="C1076" s="619"/>
      <c r="D1076" s="603"/>
      <c r="E1076" s="603"/>
      <c r="F1076" s="603"/>
      <c r="G1076" s="603"/>
      <c r="H1076" s="645"/>
    </row>
    <row r="1077" spans="1:8" ht="15" x14ac:dyDescent="0.2">
      <c r="A1077" s="605" t="s">
        <v>18896</v>
      </c>
      <c r="B1077" s="606" t="s">
        <v>18934</v>
      </c>
      <c r="C1077" s="620" t="s">
        <v>38</v>
      </c>
      <c r="D1077" s="606" t="s">
        <v>18898</v>
      </c>
      <c r="E1077" s="606" t="s">
        <v>18899</v>
      </c>
      <c r="F1077" s="606" t="s">
        <v>18900</v>
      </c>
      <c r="G1077" s="606" t="s">
        <v>18901</v>
      </c>
      <c r="H1077" s="646"/>
    </row>
    <row r="1078" spans="1:8" ht="51" x14ac:dyDescent="0.2">
      <c r="A1078" s="607" t="s">
        <v>15928</v>
      </c>
      <c r="B1078" s="608" t="s">
        <v>202</v>
      </c>
      <c r="C1078" s="675" t="s">
        <v>15929</v>
      </c>
      <c r="D1078" s="608" t="s">
        <v>13</v>
      </c>
      <c r="E1078" s="610">
        <v>1</v>
      </c>
      <c r="F1078" s="611"/>
      <c r="G1078" s="657">
        <f>SUM(G1079:G1081)</f>
        <v>319.58</v>
      </c>
      <c r="H1078" s="646"/>
    </row>
    <row r="1079" spans="1:8" x14ac:dyDescent="0.2">
      <c r="A1079" s="612">
        <v>88264</v>
      </c>
      <c r="B1079" s="613" t="s">
        <v>211</v>
      </c>
      <c r="C1079" s="614" t="s">
        <v>7565</v>
      </c>
      <c r="D1079" s="615" t="s">
        <v>181</v>
      </c>
      <c r="E1079" s="644">
        <v>1</v>
      </c>
      <c r="F1079" s="617">
        <f>VLOOKUP($A1079,'Sinapi - Serv'!A:D,4,0)</f>
        <v>39.94</v>
      </c>
      <c r="G1079" s="618">
        <f>E1079*F1079</f>
        <v>39.94</v>
      </c>
      <c r="H1079" s="646"/>
    </row>
    <row r="1080" spans="1:8" x14ac:dyDescent="0.2">
      <c r="A1080" s="612">
        <v>88247</v>
      </c>
      <c r="B1080" s="613" t="s">
        <v>211</v>
      </c>
      <c r="C1080" s="614" t="s">
        <v>7353</v>
      </c>
      <c r="D1080" s="615" t="s">
        <v>181</v>
      </c>
      <c r="E1080" s="644">
        <v>1</v>
      </c>
      <c r="F1080" s="617">
        <f>VLOOKUP($A1080,'Sinapi - Serv'!A:D,4,0)</f>
        <v>33</v>
      </c>
      <c r="G1080" s="618">
        <f>E1080*F1080</f>
        <v>33</v>
      </c>
      <c r="H1080" s="646"/>
    </row>
    <row r="1081" spans="1:8" ht="30.75" thickBot="1" x14ac:dyDescent="0.25">
      <c r="A1081" s="678" t="s">
        <v>19144</v>
      </c>
      <c r="B1081" s="633" t="s">
        <v>18948</v>
      </c>
      <c r="C1081" s="689" t="s">
        <v>19306</v>
      </c>
      <c r="D1081" s="633" t="s">
        <v>13</v>
      </c>
      <c r="E1081" s="635">
        <v>1</v>
      </c>
      <c r="F1081" s="636">
        <f>VLOOKUP($A1081,'Cotações de Mercado'!A:X,24,0)</f>
        <v>246.64</v>
      </c>
      <c r="G1081" s="636">
        <f>E1081*F1081</f>
        <v>246.64</v>
      </c>
      <c r="H1081" s="646"/>
    </row>
    <row r="1082" spans="1:8" ht="13.5" thickBot="1" x14ac:dyDescent="0.25">
      <c r="A1082" s="632"/>
      <c r="B1082" s="633"/>
      <c r="C1082" s="637"/>
      <c r="D1082" s="633"/>
      <c r="E1082" s="635"/>
      <c r="F1082" s="636"/>
      <c r="G1082" s="636"/>
      <c r="H1082" s="646"/>
    </row>
    <row r="1083" spans="1:8" ht="13.5" thickTop="1" x14ac:dyDescent="0.2">
      <c r="A1083" s="603"/>
      <c r="B1083" s="603"/>
      <c r="C1083" s="619"/>
      <c r="D1083" s="603"/>
      <c r="E1083" s="603"/>
      <c r="F1083" s="603"/>
      <c r="G1083" s="603"/>
      <c r="H1083" s="645"/>
    </row>
    <row r="1084" spans="1:8" ht="15" x14ac:dyDescent="0.2">
      <c r="A1084" s="605" t="s">
        <v>18896</v>
      </c>
      <c r="B1084" s="606" t="s">
        <v>18934</v>
      </c>
      <c r="C1084" s="620" t="s">
        <v>38</v>
      </c>
      <c r="D1084" s="606" t="s">
        <v>18898</v>
      </c>
      <c r="E1084" s="606" t="s">
        <v>18899</v>
      </c>
      <c r="F1084" s="606" t="s">
        <v>18900</v>
      </c>
      <c r="G1084" s="606" t="s">
        <v>18901</v>
      </c>
      <c r="H1084" s="646"/>
    </row>
    <row r="1085" spans="1:8" ht="25.5" x14ac:dyDescent="0.2">
      <c r="A1085" s="607" t="s">
        <v>16934</v>
      </c>
      <c r="B1085" s="608" t="s">
        <v>202</v>
      </c>
      <c r="C1085" s="675" t="s">
        <v>16936</v>
      </c>
      <c r="D1085" s="608" t="s">
        <v>13</v>
      </c>
      <c r="E1085" s="610">
        <v>1</v>
      </c>
      <c r="F1085" s="611"/>
      <c r="G1085" s="657">
        <f>SUM(G1086:G1088)</f>
        <v>194.23</v>
      </c>
      <c r="H1085" s="646"/>
    </row>
    <row r="1086" spans="1:8" x14ac:dyDescent="0.2">
      <c r="A1086" s="612">
        <v>88264</v>
      </c>
      <c r="B1086" s="613" t="s">
        <v>211</v>
      </c>
      <c r="C1086" s="614" t="s">
        <v>7565</v>
      </c>
      <c r="D1086" s="615" t="s">
        <v>181</v>
      </c>
      <c r="E1086" s="644">
        <v>1</v>
      </c>
      <c r="F1086" s="617">
        <f>VLOOKUP($A1086,'Sinapi - Serv'!A:D,4,0)</f>
        <v>39.94</v>
      </c>
      <c r="G1086" s="618">
        <f>E1086*F1086</f>
        <v>39.94</v>
      </c>
      <c r="H1086" s="646"/>
    </row>
    <row r="1087" spans="1:8" x14ac:dyDescent="0.2">
      <c r="A1087" s="612">
        <v>88247</v>
      </c>
      <c r="B1087" s="613" t="s">
        <v>211</v>
      </c>
      <c r="C1087" s="614" t="s">
        <v>7353</v>
      </c>
      <c r="D1087" s="615" t="s">
        <v>181</v>
      </c>
      <c r="E1087" s="644">
        <v>1</v>
      </c>
      <c r="F1087" s="617">
        <f>VLOOKUP($A1087,'Sinapi - Serv'!A:D,4,0)</f>
        <v>33</v>
      </c>
      <c r="G1087" s="618">
        <f>E1087*F1087</f>
        <v>33</v>
      </c>
      <c r="H1087" s="646"/>
    </row>
    <row r="1088" spans="1:8" ht="30.75" thickBot="1" x14ac:dyDescent="0.25">
      <c r="A1088" s="678" t="s">
        <v>19995</v>
      </c>
      <c r="B1088" s="633" t="s">
        <v>17737</v>
      </c>
      <c r="C1088" s="689" t="s">
        <v>19994</v>
      </c>
      <c r="D1088" s="633" t="s">
        <v>270</v>
      </c>
      <c r="E1088" s="635">
        <v>1</v>
      </c>
      <c r="F1088" s="636">
        <v>121.29</v>
      </c>
      <c r="G1088" s="636">
        <f>E1088*F1088</f>
        <v>121.29</v>
      </c>
      <c r="H1088" s="646"/>
    </row>
    <row r="1089" spans="1:8" ht="13.5" thickBot="1" x14ac:dyDescent="0.25">
      <c r="A1089" s="632"/>
      <c r="B1089" s="633"/>
      <c r="C1089" s="637"/>
      <c r="D1089" s="633"/>
      <c r="E1089" s="635"/>
      <c r="F1089" s="636"/>
      <c r="G1089" s="636"/>
      <c r="H1089" s="646"/>
    </row>
    <row r="1090" spans="1:8" ht="13.5" thickTop="1" x14ac:dyDescent="0.2">
      <c r="A1090" s="603"/>
      <c r="B1090" s="603"/>
      <c r="C1090" s="619"/>
      <c r="D1090" s="603"/>
      <c r="E1090" s="603"/>
      <c r="F1090" s="603"/>
      <c r="G1090" s="603"/>
      <c r="H1090" s="645"/>
    </row>
    <row r="1091" spans="1:8" ht="15" x14ac:dyDescent="0.2">
      <c r="A1091" s="605" t="s">
        <v>18896</v>
      </c>
      <c r="B1091" s="606" t="s">
        <v>18934</v>
      </c>
      <c r="C1091" s="620" t="s">
        <v>38</v>
      </c>
      <c r="D1091" s="606" t="s">
        <v>18898</v>
      </c>
      <c r="E1091" s="606" t="s">
        <v>18899</v>
      </c>
      <c r="F1091" s="606" t="s">
        <v>18900</v>
      </c>
      <c r="G1091" s="606" t="s">
        <v>18901</v>
      </c>
      <c r="H1091" s="646"/>
    </row>
    <row r="1092" spans="1:8" ht="51" x14ac:dyDescent="0.2">
      <c r="A1092" s="607" t="s">
        <v>16900</v>
      </c>
      <c r="B1092" s="608" t="s">
        <v>202</v>
      </c>
      <c r="C1092" s="675" t="s">
        <v>16392</v>
      </c>
      <c r="D1092" s="608" t="s">
        <v>13</v>
      </c>
      <c r="E1092" s="610">
        <v>1</v>
      </c>
      <c r="F1092" s="611"/>
      <c r="G1092" s="657">
        <f>SUM(G1093:G1095)</f>
        <v>601.19000000000005</v>
      </c>
      <c r="H1092" s="646"/>
    </row>
    <row r="1093" spans="1:8" x14ac:dyDescent="0.2">
      <c r="A1093" s="612">
        <v>88264</v>
      </c>
      <c r="B1093" s="613" t="s">
        <v>211</v>
      </c>
      <c r="C1093" s="614" t="s">
        <v>7565</v>
      </c>
      <c r="D1093" s="615" t="s">
        <v>181</v>
      </c>
      <c r="E1093" s="644">
        <v>1</v>
      </c>
      <c r="F1093" s="617">
        <f>VLOOKUP($A1093,'Sinapi - Serv'!A:D,4,0)</f>
        <v>39.94</v>
      </c>
      <c r="G1093" s="618">
        <f>E1093*F1093</f>
        <v>39.94</v>
      </c>
      <c r="H1093" s="646"/>
    </row>
    <row r="1094" spans="1:8" x14ac:dyDescent="0.2">
      <c r="A1094" s="612">
        <v>88247</v>
      </c>
      <c r="B1094" s="613" t="s">
        <v>211</v>
      </c>
      <c r="C1094" s="614" t="s">
        <v>7353</v>
      </c>
      <c r="D1094" s="615" t="s">
        <v>181</v>
      </c>
      <c r="E1094" s="644">
        <v>1</v>
      </c>
      <c r="F1094" s="617">
        <f>VLOOKUP($A1094,'Sinapi - Serv'!A:D,4,0)</f>
        <v>33</v>
      </c>
      <c r="G1094" s="618">
        <f>E1094*F1094</f>
        <v>33</v>
      </c>
      <c r="H1094" s="646"/>
    </row>
    <row r="1095" spans="1:8" ht="15.75" thickBot="1" x14ac:dyDescent="0.25">
      <c r="A1095" s="678" t="s">
        <v>19148</v>
      </c>
      <c r="B1095" s="633" t="s">
        <v>238</v>
      </c>
      <c r="C1095" s="689" t="s">
        <v>19308</v>
      </c>
      <c r="D1095" s="717" t="s">
        <v>13</v>
      </c>
      <c r="E1095" s="635">
        <v>1</v>
      </c>
      <c r="F1095" s="636">
        <v>528.25</v>
      </c>
      <c r="G1095" s="636">
        <f>E1095*F1095</f>
        <v>528.25</v>
      </c>
      <c r="H1095" s="646"/>
    </row>
    <row r="1096" spans="1:8" ht="13.5" thickBot="1" x14ac:dyDescent="0.25">
      <c r="A1096" s="632"/>
      <c r="B1096" s="633"/>
      <c r="C1096" s="637"/>
      <c r="D1096" s="633"/>
      <c r="E1096" s="635"/>
      <c r="F1096" s="636"/>
      <c r="G1096" s="636"/>
      <c r="H1096" s="646"/>
    </row>
    <row r="1097" spans="1:8" ht="13.5" thickTop="1" x14ac:dyDescent="0.2">
      <c r="A1097" s="603"/>
      <c r="B1097" s="603"/>
      <c r="C1097" s="619"/>
      <c r="D1097" s="603"/>
      <c r="E1097" s="603"/>
      <c r="F1097" s="603"/>
      <c r="G1097" s="603"/>
      <c r="H1097" s="645"/>
    </row>
    <row r="1098" spans="1:8" ht="15" x14ac:dyDescent="0.2">
      <c r="A1098" s="605" t="s">
        <v>18896</v>
      </c>
      <c r="B1098" s="606" t="s">
        <v>18934</v>
      </c>
      <c r="C1098" s="620" t="s">
        <v>38</v>
      </c>
      <c r="D1098" s="606" t="s">
        <v>18898</v>
      </c>
      <c r="E1098" s="606" t="s">
        <v>18899</v>
      </c>
      <c r="F1098" s="606" t="s">
        <v>18900</v>
      </c>
      <c r="G1098" s="606" t="s">
        <v>18901</v>
      </c>
      <c r="H1098" s="646"/>
    </row>
    <row r="1099" spans="1:8" ht="51" x14ac:dyDescent="0.2">
      <c r="A1099" s="607" t="s">
        <v>16903</v>
      </c>
      <c r="B1099" s="608" t="s">
        <v>202</v>
      </c>
      <c r="C1099" s="675" t="s">
        <v>16905</v>
      </c>
      <c r="D1099" s="608" t="s">
        <v>13</v>
      </c>
      <c r="E1099" s="610">
        <v>1</v>
      </c>
      <c r="F1099" s="611"/>
      <c r="G1099" s="657">
        <f>SUM(G1100:G1102)</f>
        <v>586.6</v>
      </c>
      <c r="H1099" s="646"/>
    </row>
    <row r="1100" spans="1:8" x14ac:dyDescent="0.2">
      <c r="A1100" s="612">
        <v>88264</v>
      </c>
      <c r="B1100" s="613" t="s">
        <v>211</v>
      </c>
      <c r="C1100" s="614" t="s">
        <v>7565</v>
      </c>
      <c r="D1100" s="615" t="s">
        <v>181</v>
      </c>
      <c r="E1100" s="644">
        <v>0.8</v>
      </c>
      <c r="F1100" s="617">
        <f>VLOOKUP($A1100,'Sinapi - Serv'!A:D,4,0)</f>
        <v>39.94</v>
      </c>
      <c r="G1100" s="618">
        <f>E1100*F1100</f>
        <v>31.95</v>
      </c>
      <c r="H1100" s="646"/>
    </row>
    <row r="1101" spans="1:8" x14ac:dyDescent="0.2">
      <c r="A1101" s="612">
        <v>88247</v>
      </c>
      <c r="B1101" s="613" t="s">
        <v>211</v>
      </c>
      <c r="C1101" s="614" t="s">
        <v>7353</v>
      </c>
      <c r="D1101" s="615" t="s">
        <v>181</v>
      </c>
      <c r="E1101" s="644">
        <v>0.8</v>
      </c>
      <c r="F1101" s="617">
        <f>VLOOKUP($A1101,'Sinapi - Serv'!A:D,4,0)</f>
        <v>33</v>
      </c>
      <c r="G1101" s="618">
        <f>E1101*F1101</f>
        <v>26.4</v>
      </c>
      <c r="H1101" s="646"/>
    </row>
    <row r="1102" spans="1:8" ht="15.75" thickBot="1" x14ac:dyDescent="0.25">
      <c r="A1102" s="678" t="s">
        <v>19149</v>
      </c>
      <c r="B1102" s="633" t="s">
        <v>238</v>
      </c>
      <c r="C1102" s="689" t="s">
        <v>19309</v>
      </c>
      <c r="D1102" s="717" t="s">
        <v>13</v>
      </c>
      <c r="E1102" s="635">
        <v>1</v>
      </c>
      <c r="F1102" s="636">
        <v>528.25</v>
      </c>
      <c r="G1102" s="636">
        <f>E1102*F1102</f>
        <v>528.25</v>
      </c>
      <c r="H1102" s="646"/>
    </row>
    <row r="1103" spans="1:8" ht="13.5" thickBot="1" x14ac:dyDescent="0.25">
      <c r="A1103" s="632"/>
      <c r="B1103" s="633"/>
      <c r="C1103" s="637"/>
      <c r="D1103" s="633"/>
      <c r="E1103" s="635"/>
      <c r="F1103" s="636"/>
      <c r="G1103" s="636"/>
      <c r="H1103" s="646"/>
    </row>
    <row r="1104" spans="1:8" ht="13.5" thickTop="1" x14ac:dyDescent="0.2">
      <c r="A1104" s="603"/>
      <c r="B1104" s="603"/>
      <c r="C1104" s="619"/>
      <c r="D1104" s="603"/>
      <c r="E1104" s="603"/>
      <c r="F1104" s="603"/>
      <c r="G1104" s="603"/>
      <c r="H1104" s="645"/>
    </row>
    <row r="1105" spans="1:8" ht="15" x14ac:dyDescent="0.2">
      <c r="A1105" s="605" t="s">
        <v>18896</v>
      </c>
      <c r="B1105" s="606" t="s">
        <v>18934</v>
      </c>
      <c r="C1105" s="620" t="s">
        <v>38</v>
      </c>
      <c r="D1105" s="606" t="s">
        <v>18898</v>
      </c>
      <c r="E1105" s="606" t="s">
        <v>18899</v>
      </c>
      <c r="F1105" s="606" t="s">
        <v>18900</v>
      </c>
      <c r="G1105" s="606" t="s">
        <v>18901</v>
      </c>
      <c r="H1105" s="646"/>
    </row>
    <row r="1106" spans="1:8" ht="38.25" x14ac:dyDescent="0.2">
      <c r="A1106" s="607" t="s">
        <v>15930</v>
      </c>
      <c r="B1106" s="608" t="s">
        <v>202</v>
      </c>
      <c r="C1106" s="675" t="s">
        <v>16933</v>
      </c>
      <c r="D1106" s="608" t="s">
        <v>13</v>
      </c>
      <c r="E1106" s="610">
        <v>1</v>
      </c>
      <c r="F1106" s="611"/>
      <c r="G1106" s="657">
        <f>SUM(G1107:G1109)</f>
        <v>300.22000000000003</v>
      </c>
      <c r="H1106" s="646"/>
    </row>
    <row r="1107" spans="1:8" x14ac:dyDescent="0.2">
      <c r="A1107" s="612">
        <v>88264</v>
      </c>
      <c r="B1107" s="613" t="s">
        <v>211</v>
      </c>
      <c r="C1107" s="614" t="s">
        <v>7565</v>
      </c>
      <c r="D1107" s="615" t="s">
        <v>181</v>
      </c>
      <c r="E1107" s="644">
        <v>1.2</v>
      </c>
      <c r="F1107" s="617">
        <f>VLOOKUP($A1107,'Sinapi - Serv'!A:D,4,0)</f>
        <v>39.94</v>
      </c>
      <c r="G1107" s="618">
        <f>E1107*F1107</f>
        <v>47.93</v>
      </c>
      <c r="H1107" s="646"/>
    </row>
    <row r="1108" spans="1:8" x14ac:dyDescent="0.2">
      <c r="A1108" s="612">
        <v>88247</v>
      </c>
      <c r="B1108" s="613" t="s">
        <v>211</v>
      </c>
      <c r="C1108" s="614" t="s">
        <v>7353</v>
      </c>
      <c r="D1108" s="615" t="s">
        <v>181</v>
      </c>
      <c r="E1108" s="644">
        <v>1.2</v>
      </c>
      <c r="F1108" s="617">
        <f>VLOOKUP($A1108,'Sinapi - Serv'!A:D,4,0)</f>
        <v>33</v>
      </c>
      <c r="G1108" s="618">
        <f>E1108*F1108</f>
        <v>39.6</v>
      </c>
      <c r="H1108" s="646"/>
    </row>
    <row r="1109" spans="1:8" ht="15.75" thickBot="1" x14ac:dyDescent="0.25">
      <c r="A1109" s="678">
        <v>7514</v>
      </c>
      <c r="B1109" s="633" t="s">
        <v>238</v>
      </c>
      <c r="C1109" s="689" t="s">
        <v>19310</v>
      </c>
      <c r="D1109" s="717" t="s">
        <v>13</v>
      </c>
      <c r="E1109" s="635">
        <v>1</v>
      </c>
      <c r="F1109" s="636">
        <v>212.69</v>
      </c>
      <c r="G1109" s="636">
        <f>E1109*F1109</f>
        <v>212.69</v>
      </c>
      <c r="H1109" s="646"/>
    </row>
    <row r="1110" spans="1:8" ht="13.5" thickBot="1" x14ac:dyDescent="0.25">
      <c r="A1110" s="632"/>
      <c r="B1110" s="633"/>
      <c r="C1110" s="637"/>
      <c r="D1110" s="633"/>
      <c r="E1110" s="635"/>
      <c r="F1110" s="636"/>
      <c r="G1110" s="636"/>
      <c r="H1110" s="646"/>
    </row>
    <row r="1111" spans="1:8" ht="13.5" thickTop="1" x14ac:dyDescent="0.2">
      <c r="A1111" s="603"/>
      <c r="B1111" s="603"/>
      <c r="C1111" s="619"/>
      <c r="D1111" s="603"/>
      <c r="E1111" s="603"/>
      <c r="F1111" s="603"/>
      <c r="G1111" s="603"/>
      <c r="H1111" s="645"/>
    </row>
    <row r="1112" spans="1:8" ht="15" x14ac:dyDescent="0.2">
      <c r="A1112" s="605" t="s">
        <v>18896</v>
      </c>
      <c r="B1112" s="606" t="s">
        <v>18934</v>
      </c>
      <c r="C1112" s="620" t="s">
        <v>38</v>
      </c>
      <c r="D1112" s="606" t="s">
        <v>18898</v>
      </c>
      <c r="E1112" s="606" t="s">
        <v>18899</v>
      </c>
      <c r="F1112" s="606" t="s">
        <v>18900</v>
      </c>
      <c r="G1112" s="606" t="s">
        <v>18901</v>
      </c>
      <c r="H1112" s="646"/>
    </row>
    <row r="1113" spans="1:8" ht="38.25" x14ac:dyDescent="0.2">
      <c r="A1113" s="607" t="s">
        <v>16710</v>
      </c>
      <c r="B1113" s="608" t="s">
        <v>202</v>
      </c>
      <c r="C1113" s="675" t="s">
        <v>16712</v>
      </c>
      <c r="D1113" s="608" t="s">
        <v>13</v>
      </c>
      <c r="E1113" s="610">
        <v>1</v>
      </c>
      <c r="F1113" s="611"/>
      <c r="G1113" s="657">
        <f>SUM(G1114:G1116)</f>
        <v>206.52</v>
      </c>
      <c r="H1113" s="646"/>
    </row>
    <row r="1114" spans="1:8" x14ac:dyDescent="0.2">
      <c r="A1114" s="612">
        <v>88264</v>
      </c>
      <c r="B1114" s="613" t="s">
        <v>211</v>
      </c>
      <c r="C1114" s="614" t="s">
        <v>7565</v>
      </c>
      <c r="D1114" s="615" t="s">
        <v>181</v>
      </c>
      <c r="E1114" s="644">
        <v>1.2</v>
      </c>
      <c r="F1114" s="617">
        <f>VLOOKUP($A1114,'Sinapi - Serv'!A:D,4,0)</f>
        <v>39.94</v>
      </c>
      <c r="G1114" s="618">
        <f>E1114*F1114</f>
        <v>47.93</v>
      </c>
      <c r="H1114" s="646"/>
    </row>
    <row r="1115" spans="1:8" x14ac:dyDescent="0.2">
      <c r="A1115" s="612">
        <v>88247</v>
      </c>
      <c r="B1115" s="613" t="s">
        <v>211</v>
      </c>
      <c r="C1115" s="614" t="s">
        <v>7353</v>
      </c>
      <c r="D1115" s="615" t="s">
        <v>181</v>
      </c>
      <c r="E1115" s="644">
        <v>1.2</v>
      </c>
      <c r="F1115" s="617">
        <f>VLOOKUP($A1115,'Sinapi - Serv'!A:D,4,0)</f>
        <v>33</v>
      </c>
      <c r="G1115" s="618">
        <f>E1115*F1115</f>
        <v>39.6</v>
      </c>
      <c r="H1115" s="646"/>
    </row>
    <row r="1116" spans="1:8" ht="15.75" thickBot="1" x14ac:dyDescent="0.25">
      <c r="A1116" s="678" t="s">
        <v>19150</v>
      </c>
      <c r="B1116" s="633" t="s">
        <v>238</v>
      </c>
      <c r="C1116" s="689" t="s">
        <v>19311</v>
      </c>
      <c r="D1116" s="717" t="s">
        <v>13</v>
      </c>
      <c r="E1116" s="635">
        <v>1</v>
      </c>
      <c r="F1116" s="636">
        <v>118.99</v>
      </c>
      <c r="G1116" s="636">
        <f>E1116*F1116</f>
        <v>118.99</v>
      </c>
      <c r="H1116" s="646"/>
    </row>
    <row r="1117" spans="1:8" ht="13.5" thickBot="1" x14ac:dyDescent="0.25">
      <c r="A1117" s="632"/>
      <c r="B1117" s="633"/>
      <c r="C1117" s="637"/>
      <c r="D1117" s="633"/>
      <c r="E1117" s="635"/>
      <c r="F1117" s="636"/>
      <c r="G1117" s="636"/>
      <c r="H1117" s="646"/>
    </row>
    <row r="1118" spans="1:8" ht="13.5" thickTop="1" x14ac:dyDescent="0.2">
      <c r="A1118" s="603"/>
      <c r="B1118" s="603"/>
      <c r="C1118" s="619"/>
      <c r="D1118" s="603"/>
      <c r="E1118" s="603"/>
      <c r="F1118" s="603"/>
      <c r="G1118" s="603"/>
      <c r="H1118" s="645"/>
    </row>
    <row r="1119" spans="1:8" ht="15" x14ac:dyDescent="0.2">
      <c r="A1119" s="605" t="s">
        <v>18896</v>
      </c>
      <c r="B1119" s="606" t="s">
        <v>18934</v>
      </c>
      <c r="C1119" s="620" t="s">
        <v>38</v>
      </c>
      <c r="D1119" s="606" t="s">
        <v>18898</v>
      </c>
      <c r="E1119" s="606" t="s">
        <v>18899</v>
      </c>
      <c r="F1119" s="606" t="s">
        <v>18900</v>
      </c>
      <c r="G1119" s="606" t="s">
        <v>18901</v>
      </c>
      <c r="H1119" s="646"/>
    </row>
    <row r="1120" spans="1:8" ht="51" x14ac:dyDescent="0.2">
      <c r="A1120" s="607" t="s">
        <v>16892</v>
      </c>
      <c r="B1120" s="608" t="s">
        <v>202</v>
      </c>
      <c r="C1120" s="675" t="s">
        <v>16894</v>
      </c>
      <c r="D1120" s="608" t="s">
        <v>13</v>
      </c>
      <c r="E1120" s="610">
        <v>1</v>
      </c>
      <c r="F1120" s="611"/>
      <c r="G1120" s="657">
        <f>SUM(G1121:G1123)</f>
        <v>325.51</v>
      </c>
      <c r="H1120" s="646"/>
    </row>
    <row r="1121" spans="1:8" x14ac:dyDescent="0.2">
      <c r="A1121" s="612">
        <v>88264</v>
      </c>
      <c r="B1121" s="613" t="s">
        <v>211</v>
      </c>
      <c r="C1121" s="614" t="s">
        <v>7565</v>
      </c>
      <c r="D1121" s="615" t="s">
        <v>181</v>
      </c>
      <c r="E1121" s="644">
        <v>1.2</v>
      </c>
      <c r="F1121" s="617">
        <f>VLOOKUP($A1121,'Sinapi - Serv'!A:D,4,0)</f>
        <v>39.94</v>
      </c>
      <c r="G1121" s="618">
        <f>E1121*F1121</f>
        <v>47.93</v>
      </c>
      <c r="H1121" s="646"/>
    </row>
    <row r="1122" spans="1:8" x14ac:dyDescent="0.2">
      <c r="A1122" s="612">
        <v>88247</v>
      </c>
      <c r="B1122" s="613" t="s">
        <v>211</v>
      </c>
      <c r="C1122" s="614" t="s">
        <v>7353</v>
      </c>
      <c r="D1122" s="615" t="s">
        <v>181</v>
      </c>
      <c r="E1122" s="644">
        <v>1.2</v>
      </c>
      <c r="F1122" s="617">
        <f>VLOOKUP($A1122,'Sinapi - Serv'!A:D,4,0)</f>
        <v>33</v>
      </c>
      <c r="G1122" s="618">
        <f>E1122*F1122</f>
        <v>39.6</v>
      </c>
      <c r="H1122" s="646"/>
    </row>
    <row r="1123" spans="1:8" ht="15.75" thickBot="1" x14ac:dyDescent="0.25">
      <c r="A1123" s="678" t="s">
        <v>19151</v>
      </c>
      <c r="B1123" s="633" t="s">
        <v>238</v>
      </c>
      <c r="C1123" s="689" t="s">
        <v>19312</v>
      </c>
      <c r="D1123" s="717" t="s">
        <v>13</v>
      </c>
      <c r="E1123" s="635">
        <v>1</v>
      </c>
      <c r="F1123" s="636">
        <v>237.98</v>
      </c>
      <c r="G1123" s="636">
        <f>E1123*F1123</f>
        <v>237.98</v>
      </c>
      <c r="H1123" s="646"/>
    </row>
    <row r="1124" spans="1:8" ht="13.5" thickBot="1" x14ac:dyDescent="0.25">
      <c r="A1124" s="632"/>
      <c r="B1124" s="633"/>
      <c r="C1124" s="637"/>
      <c r="D1124" s="633"/>
      <c r="E1124" s="635"/>
      <c r="F1124" s="636"/>
      <c r="G1124" s="636"/>
      <c r="H1124" s="646"/>
    </row>
    <row r="1125" spans="1:8" ht="13.5" thickTop="1" x14ac:dyDescent="0.2">
      <c r="A1125" s="603"/>
      <c r="B1125" s="603"/>
      <c r="C1125" s="619"/>
      <c r="D1125" s="603"/>
      <c r="E1125" s="603"/>
      <c r="F1125" s="603"/>
      <c r="G1125" s="603"/>
      <c r="H1125" s="645"/>
    </row>
    <row r="1126" spans="1:8" ht="15" x14ac:dyDescent="0.2">
      <c r="A1126" s="605" t="s">
        <v>18896</v>
      </c>
      <c r="B1126" s="606" t="s">
        <v>18934</v>
      </c>
      <c r="C1126" s="620" t="s">
        <v>38</v>
      </c>
      <c r="D1126" s="606" t="s">
        <v>18898</v>
      </c>
      <c r="E1126" s="606" t="s">
        <v>18899</v>
      </c>
      <c r="F1126" s="606" t="s">
        <v>18900</v>
      </c>
      <c r="G1126" s="606" t="s">
        <v>18901</v>
      </c>
      <c r="H1126" s="646"/>
    </row>
    <row r="1127" spans="1:8" ht="51" x14ac:dyDescent="0.2">
      <c r="A1127" s="607" t="s">
        <v>16393</v>
      </c>
      <c r="B1127" s="608" t="s">
        <v>202</v>
      </c>
      <c r="C1127" s="675" t="s">
        <v>16395</v>
      </c>
      <c r="D1127" s="608" t="s">
        <v>13</v>
      </c>
      <c r="E1127" s="610">
        <v>1</v>
      </c>
      <c r="F1127" s="611"/>
      <c r="G1127" s="657">
        <f>SUM(G1128:G1130)</f>
        <v>266.27999999999997</v>
      </c>
      <c r="H1127" s="646"/>
    </row>
    <row r="1128" spans="1:8" x14ac:dyDescent="0.2">
      <c r="A1128" s="612">
        <v>88264</v>
      </c>
      <c r="B1128" s="613" t="s">
        <v>211</v>
      </c>
      <c r="C1128" s="614" t="s">
        <v>7565</v>
      </c>
      <c r="D1128" s="615" t="s">
        <v>181</v>
      </c>
      <c r="E1128" s="644">
        <v>0.8</v>
      </c>
      <c r="F1128" s="617">
        <f>VLOOKUP($A1128,'Sinapi - Serv'!A:D,4,0)</f>
        <v>39.94</v>
      </c>
      <c r="G1128" s="618">
        <f>E1128*F1128</f>
        <v>31.95</v>
      </c>
      <c r="H1128" s="646"/>
    </row>
    <row r="1129" spans="1:8" x14ac:dyDescent="0.2">
      <c r="A1129" s="612">
        <v>88247</v>
      </c>
      <c r="B1129" s="613" t="s">
        <v>211</v>
      </c>
      <c r="C1129" s="614" t="s">
        <v>7353</v>
      </c>
      <c r="D1129" s="615" t="s">
        <v>181</v>
      </c>
      <c r="E1129" s="644">
        <v>0.8</v>
      </c>
      <c r="F1129" s="617">
        <f>VLOOKUP($A1129,'Sinapi - Serv'!A:D,4,0)</f>
        <v>33</v>
      </c>
      <c r="G1129" s="618">
        <f>E1129*F1129</f>
        <v>26.4</v>
      </c>
      <c r="H1129" s="646"/>
    </row>
    <row r="1130" spans="1:8" ht="15.75" thickBot="1" x14ac:dyDescent="0.25">
      <c r="A1130" s="678">
        <v>36837</v>
      </c>
      <c r="B1130" s="633" t="s">
        <v>238</v>
      </c>
      <c r="C1130" s="689" t="s">
        <v>19313</v>
      </c>
      <c r="D1130" s="717" t="s">
        <v>13</v>
      </c>
      <c r="E1130" s="635">
        <v>1</v>
      </c>
      <c r="F1130" s="636">
        <v>207.93</v>
      </c>
      <c r="G1130" s="636">
        <f>E1130*F1130</f>
        <v>207.93</v>
      </c>
      <c r="H1130" s="646"/>
    </row>
    <row r="1131" spans="1:8" ht="13.5" thickBot="1" x14ac:dyDescent="0.25">
      <c r="A1131" s="632"/>
      <c r="B1131" s="633"/>
      <c r="C1131" s="637"/>
      <c r="D1131" s="633"/>
      <c r="E1131" s="635"/>
      <c r="F1131" s="636"/>
      <c r="G1131" s="636"/>
      <c r="H1131" s="646"/>
    </row>
    <row r="1132" spans="1:8" ht="13.5" thickTop="1" x14ac:dyDescent="0.2">
      <c r="A1132" s="603"/>
      <c r="B1132" s="603"/>
      <c r="C1132" s="619"/>
      <c r="D1132" s="603"/>
      <c r="E1132" s="603"/>
      <c r="F1132" s="603"/>
      <c r="G1132" s="603"/>
      <c r="H1132" s="645"/>
    </row>
    <row r="1133" spans="1:8" ht="15" x14ac:dyDescent="0.2">
      <c r="A1133" s="605" t="s">
        <v>18896</v>
      </c>
      <c r="B1133" s="606" t="s">
        <v>18934</v>
      </c>
      <c r="C1133" s="620" t="s">
        <v>38</v>
      </c>
      <c r="D1133" s="606" t="s">
        <v>18898</v>
      </c>
      <c r="E1133" s="606" t="s">
        <v>18899</v>
      </c>
      <c r="F1133" s="606" t="s">
        <v>18900</v>
      </c>
      <c r="G1133" s="606" t="s">
        <v>18901</v>
      </c>
      <c r="H1133" s="646"/>
    </row>
    <row r="1134" spans="1:8" ht="38.25" x14ac:dyDescent="0.2">
      <c r="A1134" s="607" t="s">
        <v>16413</v>
      </c>
      <c r="B1134" s="608" t="s">
        <v>202</v>
      </c>
      <c r="C1134" s="675" t="s">
        <v>16415</v>
      </c>
      <c r="D1134" s="608" t="s">
        <v>13</v>
      </c>
      <c r="E1134" s="610">
        <v>1</v>
      </c>
      <c r="F1134" s="611"/>
      <c r="G1134" s="657">
        <f>SUM(G1135:G1137)</f>
        <v>97.15</v>
      </c>
      <c r="H1134" s="646"/>
    </row>
    <row r="1135" spans="1:8" x14ac:dyDescent="0.2">
      <c r="A1135" s="612">
        <v>88264</v>
      </c>
      <c r="B1135" s="613" t="s">
        <v>211</v>
      </c>
      <c r="C1135" s="614" t="s">
        <v>7565</v>
      </c>
      <c r="D1135" s="615" t="s">
        <v>181</v>
      </c>
      <c r="E1135" s="644">
        <v>0.8</v>
      </c>
      <c r="F1135" s="617">
        <f>VLOOKUP($A1135,'Sinapi - Serv'!A:D,4,0)</f>
        <v>39.94</v>
      </c>
      <c r="G1135" s="618">
        <f>E1135*F1135</f>
        <v>31.95</v>
      </c>
      <c r="H1135" s="646"/>
    </row>
    <row r="1136" spans="1:8" x14ac:dyDescent="0.2">
      <c r="A1136" s="612">
        <v>88247</v>
      </c>
      <c r="B1136" s="613" t="s">
        <v>211</v>
      </c>
      <c r="C1136" s="614" t="s">
        <v>7353</v>
      </c>
      <c r="D1136" s="615" t="s">
        <v>181</v>
      </c>
      <c r="E1136" s="644">
        <v>0.8</v>
      </c>
      <c r="F1136" s="617">
        <f>VLOOKUP($A1136,'Sinapi - Serv'!A:D,4,0)</f>
        <v>33</v>
      </c>
      <c r="G1136" s="618">
        <f>E1136*F1136</f>
        <v>26.4</v>
      </c>
      <c r="H1136" s="646"/>
    </row>
    <row r="1137" spans="1:8" ht="15.75" thickBot="1" x14ac:dyDescent="0.25">
      <c r="A1137" s="678" t="s">
        <v>19152</v>
      </c>
      <c r="B1137" s="633" t="s">
        <v>238</v>
      </c>
      <c r="C1137" s="689" t="s">
        <v>19314</v>
      </c>
      <c r="D1137" s="717" t="s">
        <v>13</v>
      </c>
      <c r="E1137" s="635">
        <v>1</v>
      </c>
      <c r="F1137" s="636">
        <v>38.799999999999997</v>
      </c>
      <c r="G1137" s="636">
        <f>E1137*F1137</f>
        <v>38.799999999999997</v>
      </c>
      <c r="H1137" s="646"/>
    </row>
    <row r="1138" spans="1:8" ht="13.5" thickBot="1" x14ac:dyDescent="0.25">
      <c r="A1138" s="632"/>
      <c r="B1138" s="633"/>
      <c r="C1138" s="637"/>
      <c r="D1138" s="633"/>
      <c r="E1138" s="635"/>
      <c r="F1138" s="636"/>
      <c r="G1138" s="636"/>
      <c r="H1138" s="646"/>
    </row>
    <row r="1139" spans="1:8" ht="13.5" thickTop="1" x14ac:dyDescent="0.2">
      <c r="A1139" s="603"/>
      <c r="B1139" s="603"/>
      <c r="C1139" s="619"/>
      <c r="D1139" s="603"/>
      <c r="E1139" s="603"/>
      <c r="F1139" s="603"/>
      <c r="G1139" s="603"/>
      <c r="H1139" s="645"/>
    </row>
    <row r="1140" spans="1:8" ht="15" x14ac:dyDescent="0.2">
      <c r="A1140" s="605" t="s">
        <v>18896</v>
      </c>
      <c r="B1140" s="606" t="s">
        <v>18934</v>
      </c>
      <c r="C1140" s="620" t="s">
        <v>38</v>
      </c>
      <c r="D1140" s="606" t="s">
        <v>18898</v>
      </c>
      <c r="E1140" s="606" t="s">
        <v>18899</v>
      </c>
      <c r="F1140" s="606" t="s">
        <v>18900</v>
      </c>
      <c r="G1140" s="606" t="s">
        <v>18901</v>
      </c>
      <c r="H1140" s="646"/>
    </row>
    <row r="1141" spans="1:8" ht="38.25" x14ac:dyDescent="0.2">
      <c r="A1141" s="607" t="s">
        <v>16416</v>
      </c>
      <c r="B1141" s="608" t="s">
        <v>202</v>
      </c>
      <c r="C1141" s="675" t="s">
        <v>16418</v>
      </c>
      <c r="D1141" s="608" t="s">
        <v>13</v>
      </c>
      <c r="E1141" s="610">
        <v>1</v>
      </c>
      <c r="F1141" s="611"/>
      <c r="G1141" s="657">
        <f>SUM(G1142:G1144)</f>
        <v>55.78</v>
      </c>
      <c r="H1141" s="646"/>
    </row>
    <row r="1142" spans="1:8" x14ac:dyDescent="0.2">
      <c r="A1142" s="612">
        <v>88264</v>
      </c>
      <c r="B1142" s="613" t="s">
        <v>211</v>
      </c>
      <c r="C1142" s="614" t="s">
        <v>7565</v>
      </c>
      <c r="D1142" s="615" t="s">
        <v>181</v>
      </c>
      <c r="E1142" s="644">
        <v>0.5</v>
      </c>
      <c r="F1142" s="617">
        <f>VLOOKUP($A1142,'Sinapi - Serv'!A:D,4,0)</f>
        <v>39.94</v>
      </c>
      <c r="G1142" s="618">
        <f>E1142*F1142</f>
        <v>19.97</v>
      </c>
      <c r="H1142" s="646"/>
    </row>
    <row r="1143" spans="1:8" x14ac:dyDescent="0.2">
      <c r="A1143" s="612">
        <v>88247</v>
      </c>
      <c r="B1143" s="613" t="s">
        <v>211</v>
      </c>
      <c r="C1143" s="614" t="s">
        <v>7353</v>
      </c>
      <c r="D1143" s="615" t="s">
        <v>181</v>
      </c>
      <c r="E1143" s="644">
        <v>0.5</v>
      </c>
      <c r="F1143" s="617">
        <f>VLOOKUP($A1143,'Sinapi - Serv'!A:D,4,0)</f>
        <v>33</v>
      </c>
      <c r="G1143" s="618">
        <f>E1143*F1143</f>
        <v>16.5</v>
      </c>
      <c r="H1143" s="646"/>
    </row>
    <row r="1144" spans="1:8" ht="15.75" thickBot="1" x14ac:dyDescent="0.25">
      <c r="A1144" s="678" t="s">
        <v>19153</v>
      </c>
      <c r="B1144" s="633" t="s">
        <v>238</v>
      </c>
      <c r="C1144" s="689" t="s">
        <v>19315</v>
      </c>
      <c r="D1144" s="717" t="s">
        <v>13</v>
      </c>
      <c r="E1144" s="635">
        <v>1</v>
      </c>
      <c r="F1144" s="636">
        <v>19.309999999999999</v>
      </c>
      <c r="G1144" s="636">
        <f>E1144*F1144</f>
        <v>19.309999999999999</v>
      </c>
      <c r="H1144" s="646"/>
    </row>
    <row r="1145" spans="1:8" ht="13.5" thickBot="1" x14ac:dyDescent="0.25">
      <c r="A1145" s="632"/>
      <c r="B1145" s="633"/>
      <c r="C1145" s="637"/>
      <c r="D1145" s="633"/>
      <c r="E1145" s="635"/>
      <c r="F1145" s="636"/>
      <c r="G1145" s="636"/>
      <c r="H1145" s="646"/>
    </row>
    <row r="1146" spans="1:8" ht="13.5" thickTop="1" x14ac:dyDescent="0.2">
      <c r="A1146" s="603"/>
      <c r="B1146" s="603"/>
      <c r="C1146" s="619"/>
      <c r="D1146" s="603"/>
      <c r="E1146" s="603"/>
      <c r="F1146" s="603"/>
      <c r="G1146" s="603"/>
      <c r="H1146" s="645"/>
    </row>
    <row r="1147" spans="1:8" ht="15" x14ac:dyDescent="0.2">
      <c r="A1147" s="605" t="s">
        <v>18896</v>
      </c>
      <c r="B1147" s="606" t="s">
        <v>18934</v>
      </c>
      <c r="C1147" s="620" t="s">
        <v>38</v>
      </c>
      <c r="D1147" s="606" t="s">
        <v>18898</v>
      </c>
      <c r="E1147" s="606" t="s">
        <v>18899</v>
      </c>
      <c r="F1147" s="606" t="s">
        <v>18900</v>
      </c>
      <c r="G1147" s="606" t="s">
        <v>18901</v>
      </c>
      <c r="H1147" s="646"/>
    </row>
    <row r="1148" spans="1:8" ht="51" x14ac:dyDescent="0.2">
      <c r="A1148" s="607" t="s">
        <v>15846</v>
      </c>
      <c r="B1148" s="608" t="s">
        <v>202</v>
      </c>
      <c r="C1148" s="675" t="s">
        <v>15847</v>
      </c>
      <c r="D1148" s="608" t="s">
        <v>13</v>
      </c>
      <c r="E1148" s="610">
        <v>1</v>
      </c>
      <c r="F1148" s="611"/>
      <c r="G1148" s="657">
        <f>SUM(G1149:G1151)</f>
        <v>120.82</v>
      </c>
      <c r="H1148" s="646"/>
    </row>
    <row r="1149" spans="1:8" x14ac:dyDescent="0.2">
      <c r="A1149" s="612">
        <v>88264</v>
      </c>
      <c r="B1149" s="613" t="s">
        <v>211</v>
      </c>
      <c r="C1149" s="614" t="s">
        <v>7565</v>
      </c>
      <c r="D1149" s="615" t="s">
        <v>181</v>
      </c>
      <c r="E1149" s="644">
        <v>0.7</v>
      </c>
      <c r="F1149" s="617">
        <f>VLOOKUP($A1149,'Sinapi - Serv'!A:D,4,0)</f>
        <v>39.94</v>
      </c>
      <c r="G1149" s="618">
        <f>E1149*F1149</f>
        <v>27.96</v>
      </c>
      <c r="H1149" s="646"/>
    </row>
    <row r="1150" spans="1:8" x14ac:dyDescent="0.2">
      <c r="A1150" s="612">
        <v>88247</v>
      </c>
      <c r="B1150" s="613" t="s">
        <v>211</v>
      </c>
      <c r="C1150" s="614" t="s">
        <v>7353</v>
      </c>
      <c r="D1150" s="615" t="s">
        <v>181</v>
      </c>
      <c r="E1150" s="644">
        <v>0.7</v>
      </c>
      <c r="F1150" s="617">
        <f>VLOOKUP($A1150,'Sinapi - Serv'!A:D,4,0)</f>
        <v>33</v>
      </c>
      <c r="G1150" s="618">
        <f>E1150*F1150</f>
        <v>23.1</v>
      </c>
      <c r="H1150" s="646"/>
    </row>
    <row r="1151" spans="1:8" ht="30.75" thickBot="1" x14ac:dyDescent="0.25">
      <c r="A1151" s="678" t="s">
        <v>19154</v>
      </c>
      <c r="B1151" s="633" t="s">
        <v>238</v>
      </c>
      <c r="C1151" s="689" t="s">
        <v>19316</v>
      </c>
      <c r="D1151" s="717" t="s">
        <v>13</v>
      </c>
      <c r="E1151" s="635">
        <v>1</v>
      </c>
      <c r="F1151" s="636">
        <v>69.760000000000005</v>
      </c>
      <c r="G1151" s="636">
        <f>E1151*F1151</f>
        <v>69.760000000000005</v>
      </c>
      <c r="H1151" s="646"/>
    </row>
    <row r="1152" spans="1:8" ht="13.5" thickBot="1" x14ac:dyDescent="0.25">
      <c r="A1152" s="632"/>
      <c r="B1152" s="633"/>
      <c r="C1152" s="637"/>
      <c r="D1152" s="633"/>
      <c r="E1152" s="635"/>
      <c r="F1152" s="636"/>
      <c r="G1152" s="636"/>
      <c r="H1152" s="646"/>
    </row>
    <row r="1153" spans="1:8" ht="13.5" thickTop="1" x14ac:dyDescent="0.2">
      <c r="A1153" s="603"/>
      <c r="B1153" s="603"/>
      <c r="C1153" s="619"/>
      <c r="D1153" s="603"/>
      <c r="E1153" s="603"/>
      <c r="F1153" s="603"/>
      <c r="G1153" s="603"/>
      <c r="H1153" s="645"/>
    </row>
    <row r="1154" spans="1:8" ht="15" x14ac:dyDescent="0.2">
      <c r="A1154" s="605" t="s">
        <v>18896</v>
      </c>
      <c r="B1154" s="606" t="s">
        <v>18934</v>
      </c>
      <c r="C1154" s="620" t="s">
        <v>38</v>
      </c>
      <c r="D1154" s="606" t="s">
        <v>18898</v>
      </c>
      <c r="E1154" s="606" t="s">
        <v>18899</v>
      </c>
      <c r="F1154" s="606" t="s">
        <v>18900</v>
      </c>
      <c r="G1154" s="606" t="s">
        <v>18901</v>
      </c>
      <c r="H1154" s="646"/>
    </row>
    <row r="1155" spans="1:8" ht="51" x14ac:dyDescent="0.2">
      <c r="A1155" s="607" t="s">
        <v>15856</v>
      </c>
      <c r="B1155" s="608" t="s">
        <v>202</v>
      </c>
      <c r="C1155" s="675" t="s">
        <v>15857</v>
      </c>
      <c r="D1155" s="608" t="s">
        <v>13</v>
      </c>
      <c r="E1155" s="610">
        <v>1</v>
      </c>
      <c r="F1155" s="611"/>
      <c r="G1155" s="657">
        <f>SUM(G1156:G1158)</f>
        <v>920.72</v>
      </c>
      <c r="H1155" s="646"/>
    </row>
    <row r="1156" spans="1:8" x14ac:dyDescent="0.2">
      <c r="A1156" s="612">
        <v>88264</v>
      </c>
      <c r="B1156" s="613" t="s">
        <v>211</v>
      </c>
      <c r="C1156" s="614" t="s">
        <v>7565</v>
      </c>
      <c r="D1156" s="615" t="s">
        <v>181</v>
      </c>
      <c r="E1156" s="644">
        <v>1.5</v>
      </c>
      <c r="F1156" s="617">
        <f>VLOOKUP($A1156,'Sinapi - Serv'!A:D,4,0)</f>
        <v>39.94</v>
      </c>
      <c r="G1156" s="618">
        <f>E1156*F1156</f>
        <v>59.91</v>
      </c>
      <c r="H1156" s="646"/>
    </row>
    <row r="1157" spans="1:8" x14ac:dyDescent="0.2">
      <c r="A1157" s="612">
        <v>88247</v>
      </c>
      <c r="B1157" s="613" t="s">
        <v>211</v>
      </c>
      <c r="C1157" s="614" t="s">
        <v>7353</v>
      </c>
      <c r="D1157" s="615" t="s">
        <v>181</v>
      </c>
      <c r="E1157" s="644">
        <v>1.5</v>
      </c>
      <c r="F1157" s="617">
        <f>VLOOKUP($A1157,'Sinapi - Serv'!A:D,4,0)</f>
        <v>33</v>
      </c>
      <c r="G1157" s="618">
        <f>E1157*F1157</f>
        <v>49.5</v>
      </c>
      <c r="H1157" s="646"/>
    </row>
    <row r="1158" spans="1:8" ht="15.75" thickBot="1" x14ac:dyDescent="0.25">
      <c r="A1158" s="678" t="s">
        <v>19155</v>
      </c>
      <c r="B1158" s="633" t="s">
        <v>238</v>
      </c>
      <c r="C1158" s="689" t="s">
        <v>19317</v>
      </c>
      <c r="D1158" s="717" t="s">
        <v>13</v>
      </c>
      <c r="E1158" s="635">
        <v>1</v>
      </c>
      <c r="F1158" s="636">
        <v>811.31</v>
      </c>
      <c r="G1158" s="636">
        <f>E1158*F1158</f>
        <v>811.31</v>
      </c>
      <c r="H1158" s="646"/>
    </row>
    <row r="1159" spans="1:8" ht="13.5" thickBot="1" x14ac:dyDescent="0.25">
      <c r="A1159" s="632"/>
      <c r="B1159" s="633"/>
      <c r="C1159" s="637"/>
      <c r="D1159" s="633"/>
      <c r="E1159" s="635"/>
      <c r="F1159" s="636"/>
      <c r="G1159" s="636"/>
      <c r="H1159" s="646"/>
    </row>
    <row r="1160" spans="1:8" ht="13.5" thickTop="1" x14ac:dyDescent="0.2">
      <c r="A1160" s="603"/>
      <c r="B1160" s="603"/>
      <c r="C1160" s="619"/>
      <c r="D1160" s="603"/>
      <c r="E1160" s="603"/>
      <c r="F1160" s="603"/>
      <c r="G1160" s="603"/>
      <c r="H1160" s="645"/>
    </row>
    <row r="1161" spans="1:8" ht="15" x14ac:dyDescent="0.2">
      <c r="A1161" s="605" t="s">
        <v>18896</v>
      </c>
      <c r="B1161" s="606" t="s">
        <v>18934</v>
      </c>
      <c r="C1161" s="620" t="s">
        <v>38</v>
      </c>
      <c r="D1161" s="606" t="s">
        <v>18898</v>
      </c>
      <c r="E1161" s="606" t="s">
        <v>18899</v>
      </c>
      <c r="F1161" s="606" t="s">
        <v>18900</v>
      </c>
      <c r="G1161" s="606" t="s">
        <v>18901</v>
      </c>
      <c r="H1161" s="646"/>
    </row>
    <row r="1162" spans="1:8" ht="51" x14ac:dyDescent="0.2">
      <c r="A1162" s="607" t="s">
        <v>15858</v>
      </c>
      <c r="B1162" s="608" t="s">
        <v>202</v>
      </c>
      <c r="C1162" s="675" t="s">
        <v>15859</v>
      </c>
      <c r="D1162" s="608" t="s">
        <v>13</v>
      </c>
      <c r="E1162" s="610">
        <v>1</v>
      </c>
      <c r="F1162" s="611"/>
      <c r="G1162" s="657">
        <f>SUM(G1163:G1165)</f>
        <v>898.84</v>
      </c>
      <c r="H1162" s="646"/>
    </row>
    <row r="1163" spans="1:8" x14ac:dyDescent="0.2">
      <c r="A1163" s="612">
        <v>88264</v>
      </c>
      <c r="B1163" s="613" t="s">
        <v>211</v>
      </c>
      <c r="C1163" s="614" t="s">
        <v>7565</v>
      </c>
      <c r="D1163" s="615" t="s">
        <v>181</v>
      </c>
      <c r="E1163" s="644">
        <v>1.2</v>
      </c>
      <c r="F1163" s="617">
        <f>VLOOKUP($A1163,'Sinapi - Serv'!A:D,4,0)</f>
        <v>39.94</v>
      </c>
      <c r="G1163" s="618">
        <f>E1163*F1163</f>
        <v>47.93</v>
      </c>
      <c r="H1163" s="646"/>
    </row>
    <row r="1164" spans="1:8" x14ac:dyDescent="0.2">
      <c r="A1164" s="612">
        <v>88247</v>
      </c>
      <c r="B1164" s="613" t="s">
        <v>211</v>
      </c>
      <c r="C1164" s="614" t="s">
        <v>7353</v>
      </c>
      <c r="D1164" s="615" t="s">
        <v>181</v>
      </c>
      <c r="E1164" s="644">
        <v>1.2</v>
      </c>
      <c r="F1164" s="617">
        <f>VLOOKUP($A1164,'Sinapi - Serv'!A:D,4,0)</f>
        <v>33</v>
      </c>
      <c r="G1164" s="618">
        <f>E1164*F1164</f>
        <v>39.6</v>
      </c>
      <c r="H1164" s="646"/>
    </row>
    <row r="1165" spans="1:8" ht="15.75" thickBot="1" x14ac:dyDescent="0.25">
      <c r="A1165" s="678" t="s">
        <v>19156</v>
      </c>
      <c r="B1165" s="633" t="s">
        <v>238</v>
      </c>
      <c r="C1165" s="689" t="s">
        <v>19318</v>
      </c>
      <c r="D1165" s="717" t="s">
        <v>13</v>
      </c>
      <c r="E1165" s="635">
        <v>1</v>
      </c>
      <c r="F1165" s="636">
        <v>811.31</v>
      </c>
      <c r="G1165" s="636">
        <f>E1165*F1165</f>
        <v>811.31</v>
      </c>
      <c r="H1165" s="646"/>
    </row>
    <row r="1166" spans="1:8" ht="13.5" thickBot="1" x14ac:dyDescent="0.25">
      <c r="A1166" s="632"/>
      <c r="B1166" s="633"/>
      <c r="C1166" s="637"/>
      <c r="D1166" s="633"/>
      <c r="E1166" s="635"/>
      <c r="F1166" s="636"/>
      <c r="G1166" s="636"/>
      <c r="H1166" s="646"/>
    </row>
    <row r="1167" spans="1:8" ht="13.5" thickTop="1" x14ac:dyDescent="0.2">
      <c r="A1167" s="603"/>
      <c r="B1167" s="603"/>
      <c r="C1167" s="619"/>
      <c r="D1167" s="603"/>
      <c r="E1167" s="603"/>
      <c r="F1167" s="603"/>
      <c r="G1167" s="603"/>
      <c r="H1167" s="645"/>
    </row>
    <row r="1168" spans="1:8" ht="15" x14ac:dyDescent="0.2">
      <c r="A1168" s="605" t="s">
        <v>18896</v>
      </c>
      <c r="B1168" s="606" t="s">
        <v>18934</v>
      </c>
      <c r="C1168" s="620" t="s">
        <v>38</v>
      </c>
      <c r="D1168" s="606" t="s">
        <v>18898</v>
      </c>
      <c r="E1168" s="606" t="s">
        <v>18899</v>
      </c>
      <c r="F1168" s="606" t="s">
        <v>18900</v>
      </c>
      <c r="G1168" s="606" t="s">
        <v>18901</v>
      </c>
      <c r="H1168" s="646"/>
    </row>
    <row r="1169" spans="1:8" ht="25.5" x14ac:dyDescent="0.2">
      <c r="A1169" s="607" t="s">
        <v>16070</v>
      </c>
      <c r="B1169" s="608" t="s">
        <v>202</v>
      </c>
      <c r="C1169" s="675" t="s">
        <v>16071</v>
      </c>
      <c r="D1169" s="608" t="s">
        <v>13</v>
      </c>
      <c r="E1169" s="610">
        <v>1</v>
      </c>
      <c r="F1169" s="611"/>
      <c r="G1169" s="657">
        <f>SUM(G1170:G1172)</f>
        <v>24.37</v>
      </c>
      <c r="H1169" s="646"/>
    </row>
    <row r="1170" spans="1:8" x14ac:dyDescent="0.2">
      <c r="A1170" s="612">
        <v>88264</v>
      </c>
      <c r="B1170" s="613" t="s">
        <v>211</v>
      </c>
      <c r="C1170" s="614" t="s">
        <v>7565</v>
      </c>
      <c r="D1170" s="615" t="s">
        <v>181</v>
      </c>
      <c r="E1170" s="644">
        <v>0.2</v>
      </c>
      <c r="F1170" s="617">
        <f>VLOOKUP($A1170,'Sinapi - Serv'!A:D,4,0)</f>
        <v>39.94</v>
      </c>
      <c r="G1170" s="618">
        <f>E1170*F1170</f>
        <v>7.99</v>
      </c>
      <c r="H1170" s="646"/>
    </row>
    <row r="1171" spans="1:8" x14ac:dyDescent="0.2">
      <c r="A1171" s="612">
        <v>88247</v>
      </c>
      <c r="B1171" s="613" t="s">
        <v>211</v>
      </c>
      <c r="C1171" s="614" t="s">
        <v>7353</v>
      </c>
      <c r="D1171" s="615" t="s">
        <v>181</v>
      </c>
      <c r="E1171" s="644">
        <v>0.2</v>
      </c>
      <c r="F1171" s="617">
        <f>VLOOKUP($A1171,'Sinapi - Serv'!A:D,4,0)</f>
        <v>33</v>
      </c>
      <c r="G1171" s="618">
        <f>E1171*F1171</f>
        <v>6.6</v>
      </c>
      <c r="H1171" s="646"/>
    </row>
    <row r="1172" spans="1:8" ht="15.75" thickBot="1" x14ac:dyDescent="0.25">
      <c r="A1172" s="678" t="s">
        <v>19157</v>
      </c>
      <c r="B1172" s="633" t="s">
        <v>238</v>
      </c>
      <c r="C1172" s="689" t="s">
        <v>19319</v>
      </c>
      <c r="D1172" s="717" t="s">
        <v>13</v>
      </c>
      <c r="E1172" s="635">
        <v>1</v>
      </c>
      <c r="F1172" s="636">
        <v>9.7799999999999994</v>
      </c>
      <c r="G1172" s="636">
        <f>E1172*F1172</f>
        <v>9.7799999999999994</v>
      </c>
      <c r="H1172" s="646"/>
    </row>
    <row r="1173" spans="1:8" ht="13.5" thickBot="1" x14ac:dyDescent="0.25">
      <c r="A1173" s="632"/>
      <c r="B1173" s="633"/>
      <c r="C1173" s="637"/>
      <c r="D1173" s="633"/>
      <c r="E1173" s="635"/>
      <c r="F1173" s="636"/>
      <c r="G1173" s="636"/>
      <c r="H1173" s="646"/>
    </row>
    <row r="1174" spans="1:8" ht="13.5" thickTop="1" x14ac:dyDescent="0.2">
      <c r="A1174" s="603"/>
      <c r="B1174" s="603"/>
      <c r="C1174" s="619"/>
      <c r="D1174" s="603"/>
      <c r="E1174" s="603"/>
      <c r="F1174" s="603"/>
      <c r="G1174" s="603"/>
      <c r="H1174" s="645"/>
    </row>
    <row r="1175" spans="1:8" ht="15" x14ac:dyDescent="0.2">
      <c r="A1175" s="605" t="s">
        <v>18896</v>
      </c>
      <c r="B1175" s="606" t="s">
        <v>18934</v>
      </c>
      <c r="C1175" s="620" t="s">
        <v>38</v>
      </c>
      <c r="D1175" s="606" t="s">
        <v>18898</v>
      </c>
      <c r="E1175" s="606" t="s">
        <v>18899</v>
      </c>
      <c r="F1175" s="606" t="s">
        <v>18900</v>
      </c>
      <c r="G1175" s="606" t="s">
        <v>18901</v>
      </c>
      <c r="H1175" s="646"/>
    </row>
    <row r="1176" spans="1:8" x14ac:dyDescent="0.2">
      <c r="A1176" s="607" t="s">
        <v>18239</v>
      </c>
      <c r="B1176" s="608" t="s">
        <v>202</v>
      </c>
      <c r="C1176" s="675" t="s">
        <v>18240</v>
      </c>
      <c r="D1176" s="608" t="s">
        <v>13</v>
      </c>
      <c r="E1176" s="610">
        <v>1</v>
      </c>
      <c r="F1176" s="611"/>
      <c r="G1176" s="657">
        <f>SUM(G1177:G1177)</f>
        <v>31.39</v>
      </c>
      <c r="H1176" s="646"/>
    </row>
    <row r="1177" spans="1:8" x14ac:dyDescent="0.2">
      <c r="A1177" s="612">
        <v>88316</v>
      </c>
      <c r="B1177" s="613" t="s">
        <v>211</v>
      </c>
      <c r="C1177" s="614" t="s">
        <v>7641</v>
      </c>
      <c r="D1177" s="615" t="s">
        <v>181</v>
      </c>
      <c r="E1177" s="644">
        <v>1</v>
      </c>
      <c r="F1177" s="617">
        <f>VLOOKUP($A1177,'Sinapi - Serv'!A:D,4,0)</f>
        <v>31.39</v>
      </c>
      <c r="G1177" s="618">
        <f>E1177*F1177</f>
        <v>31.39</v>
      </c>
      <c r="H1177" s="646"/>
    </row>
    <row r="1178" spans="1:8" ht="13.5" thickBot="1" x14ac:dyDescent="0.25">
      <c r="A1178" s="632"/>
      <c r="B1178" s="633"/>
      <c r="C1178" s="637"/>
      <c r="D1178" s="633"/>
      <c r="E1178" s="635"/>
      <c r="F1178" s="636"/>
      <c r="G1178" s="636"/>
      <c r="H1178" s="646"/>
    </row>
    <row r="1179" spans="1:8" ht="13.5" thickTop="1" x14ac:dyDescent="0.2">
      <c r="A1179" s="603"/>
      <c r="B1179" s="603"/>
      <c r="C1179" s="619"/>
      <c r="D1179" s="603"/>
      <c r="E1179" s="603"/>
      <c r="F1179" s="603"/>
      <c r="G1179" s="603"/>
      <c r="H1179" s="645"/>
    </row>
    <row r="1180" spans="1:8" ht="15" x14ac:dyDescent="0.2">
      <c r="A1180" s="605" t="s">
        <v>18896</v>
      </c>
      <c r="B1180" s="606" t="s">
        <v>18934</v>
      </c>
      <c r="C1180" s="620" t="s">
        <v>38</v>
      </c>
      <c r="D1180" s="606" t="s">
        <v>18898</v>
      </c>
      <c r="E1180" s="606" t="s">
        <v>18899</v>
      </c>
      <c r="F1180" s="606" t="s">
        <v>18900</v>
      </c>
      <c r="G1180" s="606" t="s">
        <v>18901</v>
      </c>
      <c r="H1180" s="646"/>
    </row>
    <row r="1181" spans="1:8" ht="25.5" x14ac:dyDescent="0.2">
      <c r="A1181" s="607" t="s">
        <v>18241</v>
      </c>
      <c r="B1181" s="608" t="s">
        <v>202</v>
      </c>
      <c r="C1181" s="675" t="s">
        <v>18242</v>
      </c>
      <c r="D1181" s="608" t="s">
        <v>15160</v>
      </c>
      <c r="E1181" s="610">
        <v>1</v>
      </c>
      <c r="F1181" s="611"/>
      <c r="G1181" s="657">
        <f>SUM(G1182:G1183)</f>
        <v>41.19</v>
      </c>
      <c r="H1181" s="646"/>
    </row>
    <row r="1182" spans="1:8" x14ac:dyDescent="0.2">
      <c r="A1182" s="612">
        <v>88316</v>
      </c>
      <c r="B1182" s="613" t="s">
        <v>211</v>
      </c>
      <c r="C1182" s="614" t="s">
        <v>7641</v>
      </c>
      <c r="D1182" s="615" t="s">
        <v>181</v>
      </c>
      <c r="E1182" s="644">
        <v>1</v>
      </c>
      <c r="F1182" s="617">
        <f>VLOOKUP($A1182,'Sinapi - Serv'!A:D,4,0)</f>
        <v>31.39</v>
      </c>
      <c r="G1182" s="618">
        <f>E1182*F1182</f>
        <v>31.39</v>
      </c>
      <c r="H1182" s="646"/>
    </row>
    <row r="1183" spans="1:8" ht="15.75" thickBot="1" x14ac:dyDescent="0.25">
      <c r="A1183" s="718" t="s">
        <v>19158</v>
      </c>
      <c r="B1183" s="633"/>
      <c r="C1183" s="1061" t="s">
        <v>19320</v>
      </c>
      <c r="D1183" s="717" t="s">
        <v>2019</v>
      </c>
      <c r="E1183" s="635">
        <v>1</v>
      </c>
      <c r="F1183" s="717">
        <v>9.8000000000000007</v>
      </c>
      <c r="G1183" s="636">
        <f>E1183*F1183</f>
        <v>9.8000000000000007</v>
      </c>
      <c r="H1183" s="646"/>
    </row>
    <row r="1184" spans="1:8" ht="13.5" thickBot="1" x14ac:dyDescent="0.25">
      <c r="A1184" s="632"/>
      <c r="B1184" s="633"/>
      <c r="C1184" s="637"/>
      <c r="D1184" s="633"/>
      <c r="E1184" s="635"/>
      <c r="F1184" s="636"/>
      <c r="G1184" s="636"/>
      <c r="H1184" s="646"/>
    </row>
    <row r="1185" spans="1:8" ht="13.5" thickTop="1" x14ac:dyDescent="0.2">
      <c r="A1185" s="603"/>
      <c r="B1185" s="603"/>
      <c r="C1185" s="619"/>
      <c r="D1185" s="603"/>
      <c r="E1185" s="603"/>
      <c r="F1185" s="603"/>
      <c r="G1185" s="603"/>
      <c r="H1185" s="645"/>
    </row>
    <row r="1186" spans="1:8" ht="15" x14ac:dyDescent="0.2">
      <c r="A1186" s="605" t="s">
        <v>18896</v>
      </c>
      <c r="B1186" s="606" t="s">
        <v>18934</v>
      </c>
      <c r="C1186" s="620" t="s">
        <v>38</v>
      </c>
      <c r="D1186" s="606" t="s">
        <v>18898</v>
      </c>
      <c r="E1186" s="606" t="s">
        <v>18899</v>
      </c>
      <c r="F1186" s="606" t="s">
        <v>18900</v>
      </c>
      <c r="G1186" s="606" t="s">
        <v>18901</v>
      </c>
      <c r="H1186" s="646"/>
    </row>
    <row r="1187" spans="1:8" x14ac:dyDescent="0.2">
      <c r="A1187" s="607" t="s">
        <v>18315</v>
      </c>
      <c r="B1187" s="608" t="s">
        <v>202</v>
      </c>
      <c r="C1187" s="675" t="s">
        <v>18317</v>
      </c>
      <c r="D1187" s="608" t="s">
        <v>15160</v>
      </c>
      <c r="E1187" s="610">
        <v>1</v>
      </c>
      <c r="F1187" s="611"/>
      <c r="G1187" s="657">
        <f>SUM(G1188:G1189)</f>
        <v>101.39</v>
      </c>
      <c r="H1187" s="646"/>
    </row>
    <row r="1188" spans="1:8" x14ac:dyDescent="0.2">
      <c r="A1188" s="612">
        <v>88316</v>
      </c>
      <c r="B1188" s="613" t="s">
        <v>211</v>
      </c>
      <c r="C1188" s="614" t="s">
        <v>7641</v>
      </c>
      <c r="D1188" s="615" t="s">
        <v>181</v>
      </c>
      <c r="E1188" s="644">
        <v>1</v>
      </c>
      <c r="F1188" s="617">
        <f>VLOOKUP($A1188,'Sinapi - Serv'!A:D,4,0)</f>
        <v>31.39</v>
      </c>
      <c r="G1188" s="618">
        <f>E1188*F1188</f>
        <v>31.39</v>
      </c>
      <c r="H1188" s="646"/>
    </row>
    <row r="1189" spans="1:8" ht="30.75" thickBot="1" x14ac:dyDescent="0.25">
      <c r="A1189" s="718" t="s">
        <v>19159</v>
      </c>
      <c r="B1189" s="633" t="s">
        <v>221</v>
      </c>
      <c r="C1189" s="689" t="s">
        <v>19321</v>
      </c>
      <c r="D1189" s="717" t="s">
        <v>15160</v>
      </c>
      <c r="E1189" s="635">
        <v>1</v>
      </c>
      <c r="F1189" s="662">
        <v>70</v>
      </c>
      <c r="G1189" s="636">
        <f>E1189*F1189</f>
        <v>70</v>
      </c>
      <c r="H1189" s="646"/>
    </row>
    <row r="1190" spans="1:8" ht="13.5" thickBot="1" x14ac:dyDescent="0.25">
      <c r="A1190" s="632"/>
      <c r="B1190" s="633"/>
      <c r="C1190" s="637"/>
      <c r="D1190" s="633"/>
      <c r="E1190" s="635"/>
      <c r="F1190" s="636"/>
      <c r="G1190" s="636"/>
      <c r="H1190" s="646"/>
    </row>
    <row r="1191" spans="1:8" ht="13.5" thickTop="1" x14ac:dyDescent="0.2">
      <c r="A1191" s="603"/>
      <c r="B1191" s="603"/>
      <c r="C1191" s="619"/>
      <c r="D1191" s="603"/>
      <c r="E1191" s="603"/>
      <c r="F1191" s="603"/>
      <c r="G1191" s="603"/>
      <c r="H1191" s="645"/>
    </row>
    <row r="1192" spans="1:8" ht="15" x14ac:dyDescent="0.2">
      <c r="A1192" s="605" t="s">
        <v>18896</v>
      </c>
      <c r="B1192" s="606" t="s">
        <v>18934</v>
      </c>
      <c r="C1192" s="620" t="s">
        <v>38</v>
      </c>
      <c r="D1192" s="606" t="s">
        <v>18898</v>
      </c>
      <c r="E1192" s="606" t="s">
        <v>18899</v>
      </c>
      <c r="F1192" s="606" t="s">
        <v>18900</v>
      </c>
      <c r="G1192" s="606" t="s">
        <v>18901</v>
      </c>
      <c r="H1192" s="646"/>
    </row>
    <row r="1193" spans="1:8" ht="38.25" x14ac:dyDescent="0.2">
      <c r="A1193" s="607" t="s">
        <v>329</v>
      </c>
      <c r="B1193" s="608" t="s">
        <v>202</v>
      </c>
      <c r="C1193" s="675" t="s">
        <v>331</v>
      </c>
      <c r="D1193" s="608" t="s">
        <v>13</v>
      </c>
      <c r="E1193" s="610">
        <v>1</v>
      </c>
      <c r="F1193" s="611"/>
      <c r="G1193" s="657">
        <f>SUM(G1194:G1195)</f>
        <v>793.44</v>
      </c>
      <c r="H1193" s="646"/>
    </row>
    <row r="1194" spans="1:8" ht="38.25" x14ac:dyDescent="0.2">
      <c r="A1194" s="612">
        <v>97893</v>
      </c>
      <c r="B1194" s="613" t="s">
        <v>211</v>
      </c>
      <c r="C1194" s="614" t="s">
        <v>1674</v>
      </c>
      <c r="D1194" s="615" t="s">
        <v>13</v>
      </c>
      <c r="E1194" s="644">
        <v>1</v>
      </c>
      <c r="F1194" s="617">
        <f>VLOOKUP($A1194,'Sinapi - Serv'!A:D,4,0)</f>
        <v>643.39</v>
      </c>
      <c r="G1194" s="618">
        <f>E1194*F1194</f>
        <v>643.39</v>
      </c>
      <c r="H1194" s="646"/>
    </row>
    <row r="1195" spans="1:8" x14ac:dyDescent="0.2">
      <c r="A1195" s="718">
        <v>41613</v>
      </c>
      <c r="B1195" s="633" t="s">
        <v>211</v>
      </c>
      <c r="C1195" s="638" t="s">
        <v>19322</v>
      </c>
      <c r="D1195" s="633" t="s">
        <v>18978</v>
      </c>
      <c r="E1195" s="635">
        <v>1</v>
      </c>
      <c r="F1195" s="636">
        <f>VLOOKUP($A1195,'Sinapi - Insumos'!A:D,4,0)</f>
        <v>150.05000000000001</v>
      </c>
      <c r="G1195" s="636">
        <f>E1195*F1195</f>
        <v>150.05000000000001</v>
      </c>
      <c r="H1195" s="646"/>
    </row>
    <row r="1196" spans="1:8" ht="13.5" thickBot="1" x14ac:dyDescent="0.25">
      <c r="A1196" s="632"/>
      <c r="B1196" s="633"/>
      <c r="C1196" s="637"/>
      <c r="D1196" s="633"/>
      <c r="E1196" s="635"/>
      <c r="F1196" s="636"/>
      <c r="G1196" s="636"/>
      <c r="H1196" s="646"/>
    </row>
    <row r="1197" spans="1:8" ht="13.5" thickTop="1" x14ac:dyDescent="0.2">
      <c r="A1197" s="603"/>
      <c r="B1197" s="603"/>
      <c r="C1197" s="619"/>
      <c r="D1197" s="603"/>
      <c r="E1197" s="603"/>
      <c r="F1197" s="603"/>
      <c r="G1197" s="603"/>
      <c r="H1197" s="645"/>
    </row>
    <row r="1198" spans="1:8" ht="15" x14ac:dyDescent="0.2">
      <c r="A1198" s="605" t="s">
        <v>18896</v>
      </c>
      <c r="B1198" s="606" t="s">
        <v>18934</v>
      </c>
      <c r="C1198" s="620" t="s">
        <v>38</v>
      </c>
      <c r="D1198" s="606" t="s">
        <v>18898</v>
      </c>
      <c r="E1198" s="606" t="s">
        <v>18899</v>
      </c>
      <c r="F1198" s="606" t="s">
        <v>18900</v>
      </c>
      <c r="G1198" s="606" t="s">
        <v>18901</v>
      </c>
      <c r="H1198" s="646"/>
    </row>
    <row r="1199" spans="1:8" ht="38.25" x14ac:dyDescent="0.2">
      <c r="A1199" s="607" t="s">
        <v>15938</v>
      </c>
      <c r="B1199" s="608" t="s">
        <v>202</v>
      </c>
      <c r="C1199" s="675" t="s">
        <v>15939</v>
      </c>
      <c r="D1199" s="608" t="s">
        <v>13</v>
      </c>
      <c r="E1199" s="610">
        <v>1</v>
      </c>
      <c r="F1199" s="611"/>
      <c r="G1199" s="657">
        <f>SUM(G1200:G1202)</f>
        <v>5616.86</v>
      </c>
      <c r="H1199" s="646"/>
    </row>
    <row r="1200" spans="1:8" x14ac:dyDescent="0.2">
      <c r="A1200" s="612">
        <v>88309</v>
      </c>
      <c r="B1200" s="613" t="s">
        <v>211</v>
      </c>
      <c r="C1200" s="614" t="s">
        <v>7633</v>
      </c>
      <c r="D1200" s="615" t="s">
        <v>181</v>
      </c>
      <c r="E1200" s="644">
        <v>2.887</v>
      </c>
      <c r="F1200" s="617">
        <f>VLOOKUP($A1200,'Sinapi - Serv'!A:D,4,0)</f>
        <v>40.1</v>
      </c>
      <c r="G1200" s="618">
        <f>E1200*F1200</f>
        <v>115.77</v>
      </c>
      <c r="H1200" s="646"/>
    </row>
    <row r="1201" spans="1:8" x14ac:dyDescent="0.2">
      <c r="A1201" s="612">
        <v>88316</v>
      </c>
      <c r="B1201" s="613" t="s">
        <v>211</v>
      </c>
      <c r="C1201" s="614" t="s">
        <v>7641</v>
      </c>
      <c r="D1201" s="615" t="s">
        <v>181</v>
      </c>
      <c r="E1201" s="644">
        <v>3.093</v>
      </c>
      <c r="F1201" s="617">
        <f>VLOOKUP($A1201,'Sinapi - Serv'!A:D,4,0)</f>
        <v>31.39</v>
      </c>
      <c r="G1201" s="618">
        <f>E1201*F1201</f>
        <v>97.09</v>
      </c>
      <c r="H1201" s="646"/>
    </row>
    <row r="1202" spans="1:8" ht="25.5" x14ac:dyDescent="0.2">
      <c r="A1202" s="632" t="s">
        <v>19222</v>
      </c>
      <c r="B1202" s="633" t="s">
        <v>18948</v>
      </c>
      <c r="C1202" s="638" t="s">
        <v>19323</v>
      </c>
      <c r="D1202" s="633" t="s">
        <v>13</v>
      </c>
      <c r="E1202" s="635">
        <v>1</v>
      </c>
      <c r="F1202" s="636">
        <f>VLOOKUP($A1202,'Cotações de Mercado'!A:X,24,0)</f>
        <v>5404</v>
      </c>
      <c r="G1202" s="636">
        <f>E1202*F1202</f>
        <v>5404</v>
      </c>
      <c r="H1202" s="646"/>
    </row>
    <row r="1203" spans="1:8" ht="13.5" thickBot="1" x14ac:dyDescent="0.25">
      <c r="A1203" s="632"/>
      <c r="B1203" s="633"/>
      <c r="C1203" s="637"/>
      <c r="D1203" s="633"/>
      <c r="E1203" s="635"/>
      <c r="F1203" s="636"/>
      <c r="G1203" s="636"/>
      <c r="H1203" s="646"/>
    </row>
    <row r="1204" spans="1:8" ht="13.5" thickTop="1" x14ac:dyDescent="0.2">
      <c r="A1204" s="603"/>
      <c r="B1204" s="603"/>
      <c r="C1204" s="619"/>
      <c r="D1204" s="603"/>
      <c r="E1204" s="603"/>
      <c r="F1204" s="603"/>
      <c r="G1204" s="603"/>
      <c r="H1204" s="645"/>
    </row>
    <row r="1205" spans="1:8" ht="15" x14ac:dyDescent="0.2">
      <c r="A1205" s="605" t="s">
        <v>18896</v>
      </c>
      <c r="B1205" s="606" t="s">
        <v>18934</v>
      </c>
      <c r="C1205" s="620" t="s">
        <v>38</v>
      </c>
      <c r="D1205" s="606" t="s">
        <v>18898</v>
      </c>
      <c r="E1205" s="606" t="s">
        <v>18899</v>
      </c>
      <c r="F1205" s="606" t="s">
        <v>18900</v>
      </c>
      <c r="G1205" s="606" t="s">
        <v>18901</v>
      </c>
      <c r="H1205" s="646"/>
    </row>
    <row r="1206" spans="1:8" ht="38.25" x14ac:dyDescent="0.2">
      <c r="A1206" s="607" t="s">
        <v>15940</v>
      </c>
      <c r="B1206" s="608" t="s">
        <v>202</v>
      </c>
      <c r="C1206" s="675" t="s">
        <v>15941</v>
      </c>
      <c r="D1206" s="608" t="s">
        <v>13</v>
      </c>
      <c r="E1206" s="610">
        <v>1</v>
      </c>
      <c r="F1206" s="611"/>
      <c r="G1206" s="657">
        <f>SUM(G1207:G1209)</f>
        <v>15490.88</v>
      </c>
      <c r="H1206" s="646"/>
    </row>
    <row r="1207" spans="1:8" x14ac:dyDescent="0.2">
      <c r="A1207" s="612">
        <v>88309</v>
      </c>
      <c r="B1207" s="613" t="s">
        <v>211</v>
      </c>
      <c r="C1207" s="614" t="s">
        <v>7633</v>
      </c>
      <c r="D1207" s="615" t="s">
        <v>181</v>
      </c>
      <c r="E1207" s="644">
        <v>2.887</v>
      </c>
      <c r="F1207" s="617">
        <f>VLOOKUP($A1207,'Sinapi - Serv'!A:D,4,0)</f>
        <v>40.1</v>
      </c>
      <c r="G1207" s="618">
        <f>E1207*F1207</f>
        <v>115.77</v>
      </c>
      <c r="H1207" s="646"/>
    </row>
    <row r="1208" spans="1:8" x14ac:dyDescent="0.2">
      <c r="A1208" s="612">
        <v>88316</v>
      </c>
      <c r="B1208" s="613" t="s">
        <v>211</v>
      </c>
      <c r="C1208" s="614" t="s">
        <v>7641</v>
      </c>
      <c r="D1208" s="615" t="s">
        <v>181</v>
      </c>
      <c r="E1208" s="644">
        <v>3.093</v>
      </c>
      <c r="F1208" s="617">
        <f>VLOOKUP($A1208,'Sinapi - Serv'!A:D,4,0)</f>
        <v>31.39</v>
      </c>
      <c r="G1208" s="618">
        <f>E1208*F1208</f>
        <v>97.09</v>
      </c>
      <c r="H1208" s="646"/>
    </row>
    <row r="1209" spans="1:8" ht="25.5" x14ac:dyDescent="0.2">
      <c r="A1209" s="632" t="s">
        <v>19220</v>
      </c>
      <c r="B1209" s="633" t="s">
        <v>18948</v>
      </c>
      <c r="C1209" s="638" t="s">
        <v>19324</v>
      </c>
      <c r="D1209" s="633" t="s">
        <v>13</v>
      </c>
      <c r="E1209" s="635">
        <v>1</v>
      </c>
      <c r="F1209" s="636">
        <f>VLOOKUP($A1209,'Cotações de Mercado'!A:X,24,0)</f>
        <v>15278.02</v>
      </c>
      <c r="G1209" s="636">
        <f>E1209*F1209</f>
        <v>15278.02</v>
      </c>
      <c r="H1209" s="646"/>
    </row>
    <row r="1210" spans="1:8" ht="13.5" thickBot="1" x14ac:dyDescent="0.25">
      <c r="A1210" s="632"/>
      <c r="B1210" s="633"/>
      <c r="C1210" s="637"/>
      <c r="D1210" s="633"/>
      <c r="E1210" s="635"/>
      <c r="F1210" s="636"/>
      <c r="G1210" s="636"/>
      <c r="H1210" s="646"/>
    </row>
    <row r="1211" spans="1:8" ht="13.5" thickTop="1" x14ac:dyDescent="0.2">
      <c r="A1211" s="603"/>
      <c r="B1211" s="603"/>
      <c r="C1211" s="619"/>
      <c r="D1211" s="603"/>
      <c r="E1211" s="603"/>
      <c r="F1211" s="603"/>
      <c r="G1211" s="603"/>
      <c r="H1211" s="645"/>
    </row>
    <row r="1212" spans="1:8" ht="15" x14ac:dyDescent="0.2">
      <c r="A1212" s="605" t="s">
        <v>18896</v>
      </c>
      <c r="B1212" s="606" t="s">
        <v>18934</v>
      </c>
      <c r="C1212" s="620" t="s">
        <v>38</v>
      </c>
      <c r="D1212" s="606" t="s">
        <v>18898</v>
      </c>
      <c r="E1212" s="606" t="s">
        <v>18899</v>
      </c>
      <c r="F1212" s="606" t="s">
        <v>18900</v>
      </c>
      <c r="G1212" s="606" t="s">
        <v>18901</v>
      </c>
      <c r="H1212" s="646"/>
    </row>
    <row r="1213" spans="1:8" ht="38.25" x14ac:dyDescent="0.2">
      <c r="A1213" s="607" t="s">
        <v>15942</v>
      </c>
      <c r="B1213" s="608" t="s">
        <v>202</v>
      </c>
      <c r="C1213" s="675" t="s">
        <v>15943</v>
      </c>
      <c r="D1213" s="608" t="s">
        <v>13</v>
      </c>
      <c r="E1213" s="610">
        <v>1</v>
      </c>
      <c r="F1213" s="611"/>
      <c r="G1213" s="657">
        <f>SUM(G1214:G1216)</f>
        <v>5448.99</v>
      </c>
      <c r="H1213" s="646"/>
    </row>
    <row r="1214" spans="1:8" x14ac:dyDescent="0.2">
      <c r="A1214" s="612">
        <v>88309</v>
      </c>
      <c r="B1214" s="613" t="s">
        <v>211</v>
      </c>
      <c r="C1214" s="614" t="s">
        <v>7633</v>
      </c>
      <c r="D1214" s="615" t="s">
        <v>181</v>
      </c>
      <c r="E1214" s="644">
        <v>2.887</v>
      </c>
      <c r="F1214" s="617">
        <f>VLOOKUP($A1214,'Sinapi - Serv'!A:D,4,0)</f>
        <v>40.1</v>
      </c>
      <c r="G1214" s="618">
        <f>E1214*F1214</f>
        <v>115.77</v>
      </c>
      <c r="H1214" s="646"/>
    </row>
    <row r="1215" spans="1:8" x14ac:dyDescent="0.2">
      <c r="A1215" s="612">
        <v>88316</v>
      </c>
      <c r="B1215" s="613" t="s">
        <v>211</v>
      </c>
      <c r="C1215" s="614" t="s">
        <v>7641</v>
      </c>
      <c r="D1215" s="615" t="s">
        <v>181</v>
      </c>
      <c r="E1215" s="644">
        <v>3.093</v>
      </c>
      <c r="F1215" s="617">
        <f>VLOOKUP($A1215,'Sinapi - Serv'!A:D,4,0)</f>
        <v>31.39</v>
      </c>
      <c r="G1215" s="618">
        <f>E1215*F1215</f>
        <v>97.09</v>
      </c>
      <c r="H1215" s="646"/>
    </row>
    <row r="1216" spans="1:8" ht="25.5" x14ac:dyDescent="0.2">
      <c r="A1216" s="632" t="s">
        <v>19224</v>
      </c>
      <c r="B1216" s="633" t="s">
        <v>18948</v>
      </c>
      <c r="C1216" s="638" t="s">
        <v>19325</v>
      </c>
      <c r="D1216" s="633" t="s">
        <v>19163</v>
      </c>
      <c r="E1216" s="635">
        <v>1</v>
      </c>
      <c r="F1216" s="636">
        <f>VLOOKUP($A1216,'Cotações de Mercado'!A:X,24,0)</f>
        <v>5236.13</v>
      </c>
      <c r="G1216" s="636">
        <f>E1216*F1216</f>
        <v>5236.13</v>
      </c>
      <c r="H1216" s="646"/>
    </row>
    <row r="1217" spans="1:8" ht="13.5" thickBot="1" x14ac:dyDescent="0.25">
      <c r="A1217" s="632"/>
      <c r="B1217" s="633"/>
      <c r="C1217" s="637"/>
      <c r="D1217" s="633"/>
      <c r="E1217" s="635"/>
      <c r="F1217" s="636"/>
      <c r="G1217" s="636"/>
      <c r="H1217" s="646"/>
    </row>
    <row r="1218" spans="1:8" ht="13.5" thickTop="1" x14ac:dyDescent="0.2">
      <c r="A1218" s="603"/>
      <c r="B1218" s="603"/>
      <c r="C1218" s="619"/>
      <c r="D1218" s="603"/>
      <c r="E1218" s="603"/>
      <c r="F1218" s="603"/>
      <c r="G1218" s="603"/>
      <c r="H1218" s="645"/>
    </row>
    <row r="1219" spans="1:8" ht="15" x14ac:dyDescent="0.2">
      <c r="A1219" s="605" t="s">
        <v>18896</v>
      </c>
      <c r="B1219" s="606" t="s">
        <v>18934</v>
      </c>
      <c r="C1219" s="620" t="s">
        <v>38</v>
      </c>
      <c r="D1219" s="606" t="s">
        <v>18898</v>
      </c>
      <c r="E1219" s="606" t="s">
        <v>18899</v>
      </c>
      <c r="F1219" s="606" t="s">
        <v>18900</v>
      </c>
      <c r="G1219" s="606" t="s">
        <v>18901</v>
      </c>
      <c r="H1219" s="646"/>
    </row>
    <row r="1220" spans="1:8" ht="38.25" x14ac:dyDescent="0.2">
      <c r="A1220" s="607" t="s">
        <v>15944</v>
      </c>
      <c r="B1220" s="608" t="s">
        <v>202</v>
      </c>
      <c r="C1220" s="675" t="s">
        <v>15945</v>
      </c>
      <c r="D1220" s="608" t="s">
        <v>13</v>
      </c>
      <c r="E1220" s="610">
        <v>1</v>
      </c>
      <c r="F1220" s="611"/>
      <c r="G1220" s="657">
        <f>SUM(G1221:G1223)</f>
        <v>8414.34</v>
      </c>
      <c r="H1220" s="646"/>
    </row>
    <row r="1221" spans="1:8" x14ac:dyDescent="0.2">
      <c r="A1221" s="612">
        <v>88309</v>
      </c>
      <c r="B1221" s="613" t="s">
        <v>211</v>
      </c>
      <c r="C1221" s="614" t="s">
        <v>7633</v>
      </c>
      <c r="D1221" s="615" t="s">
        <v>181</v>
      </c>
      <c r="E1221" s="644">
        <v>2.887</v>
      </c>
      <c r="F1221" s="617">
        <f>VLOOKUP($A1221,'Sinapi - Serv'!A:D,4,0)</f>
        <v>40.1</v>
      </c>
      <c r="G1221" s="618">
        <f>E1221*F1221</f>
        <v>115.77</v>
      </c>
      <c r="H1221" s="646"/>
    </row>
    <row r="1222" spans="1:8" x14ac:dyDescent="0.2">
      <c r="A1222" s="612">
        <v>88316</v>
      </c>
      <c r="B1222" s="613" t="s">
        <v>211</v>
      </c>
      <c r="C1222" s="614" t="s">
        <v>7641</v>
      </c>
      <c r="D1222" s="615" t="s">
        <v>181</v>
      </c>
      <c r="E1222" s="644">
        <v>3.093</v>
      </c>
      <c r="F1222" s="617">
        <f>VLOOKUP($A1222,'Sinapi - Serv'!A:D,4,0)</f>
        <v>31.39</v>
      </c>
      <c r="G1222" s="618">
        <f>E1222*F1222</f>
        <v>97.09</v>
      </c>
      <c r="H1222" s="646"/>
    </row>
    <row r="1223" spans="1:8" ht="25.5" x14ac:dyDescent="0.2">
      <c r="A1223" s="632" t="s">
        <v>19226</v>
      </c>
      <c r="B1223" s="633" t="s">
        <v>18948</v>
      </c>
      <c r="C1223" s="638" t="s">
        <v>19326</v>
      </c>
      <c r="D1223" s="633" t="s">
        <v>19163</v>
      </c>
      <c r="E1223" s="635">
        <v>1</v>
      </c>
      <c r="F1223" s="636">
        <f>VLOOKUP($A1223,'Cotações de Mercado'!A:X,24,0)</f>
        <v>8201.48</v>
      </c>
      <c r="G1223" s="636">
        <f>E1223*F1223</f>
        <v>8201.48</v>
      </c>
      <c r="H1223" s="646"/>
    </row>
    <row r="1224" spans="1:8" ht="13.5" thickBot="1" x14ac:dyDescent="0.25">
      <c r="A1224" s="632"/>
      <c r="B1224" s="633"/>
      <c r="C1224" s="637"/>
      <c r="D1224" s="633"/>
      <c r="E1224" s="635"/>
      <c r="F1224" s="636"/>
      <c r="G1224" s="636"/>
      <c r="H1224" s="646"/>
    </row>
    <row r="1225" spans="1:8" ht="13.5" thickTop="1" x14ac:dyDescent="0.2">
      <c r="A1225" s="603"/>
      <c r="B1225" s="603"/>
      <c r="C1225" s="619"/>
      <c r="D1225" s="603"/>
      <c r="E1225" s="603"/>
      <c r="F1225" s="603"/>
      <c r="G1225" s="603"/>
      <c r="H1225" s="645"/>
    </row>
    <row r="1226" spans="1:8" ht="15" x14ac:dyDescent="0.2">
      <c r="A1226" s="605" t="s">
        <v>18896</v>
      </c>
      <c r="B1226" s="606" t="s">
        <v>18934</v>
      </c>
      <c r="C1226" s="620" t="s">
        <v>38</v>
      </c>
      <c r="D1226" s="606" t="s">
        <v>18898</v>
      </c>
      <c r="E1226" s="606" t="s">
        <v>18899</v>
      </c>
      <c r="F1226" s="606" t="s">
        <v>18900</v>
      </c>
      <c r="G1226" s="606" t="s">
        <v>18901</v>
      </c>
      <c r="H1226" s="646"/>
    </row>
    <row r="1227" spans="1:8" ht="38.25" x14ac:dyDescent="0.2">
      <c r="A1227" s="607" t="s">
        <v>15946</v>
      </c>
      <c r="B1227" s="608" t="s">
        <v>202</v>
      </c>
      <c r="C1227" s="675" t="s">
        <v>15947</v>
      </c>
      <c r="D1227" s="608" t="s">
        <v>13</v>
      </c>
      <c r="E1227" s="610">
        <v>1</v>
      </c>
      <c r="F1227" s="611"/>
      <c r="G1227" s="657">
        <f>SUM(G1228:G1230)</f>
        <v>8664.34</v>
      </c>
      <c r="H1227" s="646"/>
    </row>
    <row r="1228" spans="1:8" x14ac:dyDescent="0.2">
      <c r="A1228" s="612">
        <v>88309</v>
      </c>
      <c r="B1228" s="613" t="s">
        <v>211</v>
      </c>
      <c r="C1228" s="614" t="s">
        <v>7633</v>
      </c>
      <c r="D1228" s="615" t="s">
        <v>181</v>
      </c>
      <c r="E1228" s="644">
        <v>2.887</v>
      </c>
      <c r="F1228" s="617">
        <f>VLOOKUP($A1228,'Sinapi - Serv'!A:D,4,0)</f>
        <v>40.1</v>
      </c>
      <c r="G1228" s="618">
        <f>E1228*F1228</f>
        <v>115.77</v>
      </c>
      <c r="H1228" s="646"/>
    </row>
    <row r="1229" spans="1:8" x14ac:dyDescent="0.2">
      <c r="A1229" s="612">
        <v>88316</v>
      </c>
      <c r="B1229" s="613" t="s">
        <v>211</v>
      </c>
      <c r="C1229" s="614" t="s">
        <v>7641</v>
      </c>
      <c r="D1229" s="615" t="s">
        <v>181</v>
      </c>
      <c r="E1229" s="644">
        <v>3.093</v>
      </c>
      <c r="F1229" s="617">
        <f>VLOOKUP($A1229,'Sinapi - Serv'!A:D,4,0)</f>
        <v>31.39</v>
      </c>
      <c r="G1229" s="618">
        <f>E1229*F1229</f>
        <v>97.09</v>
      </c>
      <c r="H1229" s="646"/>
    </row>
    <row r="1230" spans="1:8" ht="25.5" x14ac:dyDescent="0.2">
      <c r="A1230" s="632" t="s">
        <v>19230</v>
      </c>
      <c r="B1230" s="633" t="s">
        <v>18948</v>
      </c>
      <c r="C1230" s="638" t="s">
        <v>19327</v>
      </c>
      <c r="D1230" s="633" t="s">
        <v>19163</v>
      </c>
      <c r="E1230" s="635">
        <v>1</v>
      </c>
      <c r="F1230" s="636">
        <f>VLOOKUP($A1230,'Cotações de Mercado'!A:X,24,0)</f>
        <v>8451.48</v>
      </c>
      <c r="G1230" s="636">
        <f>E1230*F1230</f>
        <v>8451.48</v>
      </c>
      <c r="H1230" s="646"/>
    </row>
    <row r="1231" spans="1:8" ht="13.5" thickBot="1" x14ac:dyDescent="0.25">
      <c r="A1231" s="632"/>
      <c r="B1231" s="633"/>
      <c r="C1231" s="637"/>
      <c r="D1231" s="633"/>
      <c r="E1231" s="635"/>
      <c r="F1231" s="636"/>
      <c r="G1231" s="636"/>
      <c r="H1231" s="646"/>
    </row>
    <row r="1232" spans="1:8" ht="13.5" thickTop="1" x14ac:dyDescent="0.2">
      <c r="A1232" s="603"/>
      <c r="B1232" s="603"/>
      <c r="C1232" s="619"/>
      <c r="D1232" s="603"/>
      <c r="E1232" s="603"/>
      <c r="F1232" s="603"/>
      <c r="G1232" s="603"/>
      <c r="H1232" s="645"/>
    </row>
    <row r="1233" spans="1:8" ht="15" x14ac:dyDescent="0.2">
      <c r="A1233" s="605" t="s">
        <v>18896</v>
      </c>
      <c r="B1233" s="606" t="s">
        <v>18934</v>
      </c>
      <c r="C1233" s="620" t="s">
        <v>38</v>
      </c>
      <c r="D1233" s="606" t="s">
        <v>18898</v>
      </c>
      <c r="E1233" s="606" t="s">
        <v>18899</v>
      </c>
      <c r="F1233" s="606" t="s">
        <v>18900</v>
      </c>
      <c r="G1233" s="606" t="s">
        <v>18901</v>
      </c>
      <c r="H1233" s="646"/>
    </row>
    <row r="1234" spans="1:8" ht="38.25" x14ac:dyDescent="0.2">
      <c r="A1234" s="607" t="s">
        <v>16482</v>
      </c>
      <c r="B1234" s="608" t="s">
        <v>202</v>
      </c>
      <c r="C1234" s="675" t="s">
        <v>16484</v>
      </c>
      <c r="D1234" s="608" t="s">
        <v>13</v>
      </c>
      <c r="E1234" s="610">
        <v>1</v>
      </c>
      <c r="F1234" s="611"/>
      <c r="G1234" s="657">
        <f>SUM(G1235:G1244)</f>
        <v>33573.06</v>
      </c>
      <c r="H1234" s="646"/>
    </row>
    <row r="1235" spans="1:8" x14ac:dyDescent="0.2">
      <c r="A1235" s="612">
        <v>88309</v>
      </c>
      <c r="B1235" s="613" t="s">
        <v>211</v>
      </c>
      <c r="C1235" s="614" t="s">
        <v>7633</v>
      </c>
      <c r="D1235" s="615" t="s">
        <v>181</v>
      </c>
      <c r="E1235" s="644">
        <v>2.887</v>
      </c>
      <c r="F1235" s="617">
        <f>VLOOKUP($A1235,'Sinapi - Serv'!A:D,4,0)</f>
        <v>40.1</v>
      </c>
      <c r="G1235" s="618">
        <f>E1235*F1235</f>
        <v>115.77</v>
      </c>
      <c r="H1235" s="646"/>
    </row>
    <row r="1236" spans="1:8" x14ac:dyDescent="0.2">
      <c r="A1236" s="612">
        <v>88316</v>
      </c>
      <c r="B1236" s="613" t="s">
        <v>211</v>
      </c>
      <c r="C1236" s="614" t="s">
        <v>7641</v>
      </c>
      <c r="D1236" s="615" t="s">
        <v>181</v>
      </c>
      <c r="E1236" s="644">
        <v>3.093</v>
      </c>
      <c r="F1236" s="617">
        <f>VLOOKUP($A1236,'Sinapi - Serv'!A:D,4,0)</f>
        <v>31.39</v>
      </c>
      <c r="G1236" s="618">
        <f>E1236*F1236</f>
        <v>97.09</v>
      </c>
      <c r="H1236" s="646"/>
    </row>
    <row r="1237" spans="1:8" x14ac:dyDescent="0.2">
      <c r="A1237" s="612">
        <v>88267</v>
      </c>
      <c r="B1237" s="613" t="s">
        <v>211</v>
      </c>
      <c r="C1237" s="614" t="s">
        <v>7567</v>
      </c>
      <c r="D1237" s="615" t="s">
        <v>181</v>
      </c>
      <c r="E1237" s="644">
        <v>3.7120000000000002</v>
      </c>
      <c r="F1237" s="617">
        <f>VLOOKUP($A1237,'Sinapi - Serv'!A:D,4,0)</f>
        <v>38.590000000000003</v>
      </c>
      <c r="G1237" s="618">
        <f>E1237*F1237</f>
        <v>143.25</v>
      </c>
      <c r="H1237" s="646"/>
    </row>
    <row r="1238" spans="1:8" ht="25.5" x14ac:dyDescent="0.2">
      <c r="A1238" s="612">
        <v>88248</v>
      </c>
      <c r="B1238" s="613" t="s">
        <v>211</v>
      </c>
      <c r="C1238" s="614" t="s">
        <v>7354</v>
      </c>
      <c r="D1238" s="615" t="s">
        <v>181</v>
      </c>
      <c r="E1238" s="644">
        <v>3.7120000000000002</v>
      </c>
      <c r="F1238" s="617">
        <f>VLOOKUP($A1238,'Sinapi - Serv'!A:D,4,0)</f>
        <v>31.89</v>
      </c>
      <c r="G1238" s="618">
        <f>E1238*F1238</f>
        <v>118.38</v>
      </c>
      <c r="H1238" s="646"/>
    </row>
    <row r="1239" spans="1:8" ht="25.5" x14ac:dyDescent="0.2">
      <c r="A1239" s="632">
        <v>367</v>
      </c>
      <c r="B1239" s="633" t="s">
        <v>211</v>
      </c>
      <c r="C1239" s="638" t="s">
        <v>19328</v>
      </c>
      <c r="D1239" s="633" t="s">
        <v>19383</v>
      </c>
      <c r="E1239" s="635">
        <v>0.32</v>
      </c>
      <c r="F1239" s="636">
        <f>VLOOKUP($A1239,'Sinapi - Insumos'!A:D,4,0)</f>
        <v>88.64</v>
      </c>
      <c r="G1239" s="636">
        <f t="shared" ref="G1239:G1244" si="6">E1239*F1239</f>
        <v>28.36</v>
      </c>
      <c r="H1239" s="646"/>
    </row>
    <row r="1240" spans="1:8" x14ac:dyDescent="0.2">
      <c r="A1240" s="632">
        <v>1379</v>
      </c>
      <c r="B1240" s="633" t="s">
        <v>211</v>
      </c>
      <c r="C1240" s="638" t="s">
        <v>19329</v>
      </c>
      <c r="D1240" s="633" t="s">
        <v>19240</v>
      </c>
      <c r="E1240" s="635">
        <v>278.72000000000003</v>
      </c>
      <c r="F1240" s="636">
        <f>VLOOKUP($A1240,'Sinapi - Insumos'!A:D,4,0)</f>
        <v>0.64</v>
      </c>
      <c r="G1240" s="636">
        <f t="shared" si="6"/>
        <v>178.38</v>
      </c>
      <c r="H1240" s="646"/>
    </row>
    <row r="1241" spans="1:8" x14ac:dyDescent="0.2">
      <c r="A1241" s="632">
        <v>4721</v>
      </c>
      <c r="B1241" s="633" t="s">
        <v>211</v>
      </c>
      <c r="C1241" s="638" t="s">
        <v>19330</v>
      </c>
      <c r="D1241" s="633" t="s">
        <v>19383</v>
      </c>
      <c r="E1241" s="635">
        <v>5.5E-2</v>
      </c>
      <c r="F1241" s="636">
        <f>VLOOKUP($A1241,'Sinapi - Insumos'!A:D,4,0)</f>
        <v>108.18</v>
      </c>
      <c r="G1241" s="636">
        <f t="shared" si="6"/>
        <v>5.95</v>
      </c>
      <c r="H1241" s="646"/>
    </row>
    <row r="1242" spans="1:8" x14ac:dyDescent="0.2">
      <c r="A1242" s="632">
        <v>4718</v>
      </c>
      <c r="B1242" s="633" t="s">
        <v>211</v>
      </c>
      <c r="C1242" s="638" t="s">
        <v>19331</v>
      </c>
      <c r="D1242" s="633" t="s">
        <v>19383</v>
      </c>
      <c r="E1242" s="635">
        <v>5.5E-2</v>
      </c>
      <c r="F1242" s="636">
        <f>VLOOKUP($A1242,'Sinapi - Insumos'!A:D,4,0)</f>
        <v>108.75</v>
      </c>
      <c r="G1242" s="636">
        <f t="shared" si="6"/>
        <v>5.98</v>
      </c>
      <c r="H1242" s="646"/>
    </row>
    <row r="1243" spans="1:8" ht="25.5" x14ac:dyDescent="0.2">
      <c r="A1243" s="632">
        <v>21090</v>
      </c>
      <c r="B1243" s="633" t="s">
        <v>211</v>
      </c>
      <c r="C1243" s="638" t="s">
        <v>19332</v>
      </c>
      <c r="D1243" s="633" t="s">
        <v>18978</v>
      </c>
      <c r="E1243" s="635">
        <v>1</v>
      </c>
      <c r="F1243" s="636">
        <f>VLOOKUP($A1243,'Sinapi - Insumos'!A:D,4,0)</f>
        <v>687.9</v>
      </c>
      <c r="G1243" s="636">
        <f t="shared" si="6"/>
        <v>687.9</v>
      </c>
      <c r="H1243" s="646"/>
    </row>
    <row r="1244" spans="1:8" x14ac:dyDescent="0.2">
      <c r="A1244" s="632" t="s">
        <v>19166</v>
      </c>
      <c r="B1244" s="633" t="s">
        <v>202</v>
      </c>
      <c r="C1244" s="638" t="s">
        <v>19333</v>
      </c>
      <c r="D1244" s="633" t="s">
        <v>13</v>
      </c>
      <c r="E1244" s="635">
        <v>1</v>
      </c>
      <c r="F1244" s="636">
        <v>32192</v>
      </c>
      <c r="G1244" s="636">
        <f t="shared" si="6"/>
        <v>32192</v>
      </c>
      <c r="H1244" s="646"/>
    </row>
    <row r="1245" spans="1:8" ht="13.5" thickBot="1" x14ac:dyDescent="0.25">
      <c r="A1245" s="632"/>
      <c r="B1245" s="633"/>
      <c r="C1245" s="637"/>
      <c r="D1245" s="633"/>
      <c r="E1245" s="635"/>
      <c r="F1245" s="636"/>
      <c r="G1245" s="636"/>
      <c r="H1245" s="646"/>
    </row>
    <row r="1246" spans="1:8" ht="13.5" thickTop="1" x14ac:dyDescent="0.2">
      <c r="A1246" s="603"/>
      <c r="B1246" s="603"/>
      <c r="C1246" s="619"/>
      <c r="D1246" s="603"/>
      <c r="E1246" s="603"/>
      <c r="F1246" s="603"/>
      <c r="G1246" s="603"/>
      <c r="H1246" s="645"/>
    </row>
    <row r="1247" spans="1:8" ht="15" x14ac:dyDescent="0.2">
      <c r="A1247" s="605" t="s">
        <v>18896</v>
      </c>
      <c r="B1247" s="606" t="s">
        <v>18934</v>
      </c>
      <c r="C1247" s="620" t="s">
        <v>38</v>
      </c>
      <c r="D1247" s="606" t="s">
        <v>18898</v>
      </c>
      <c r="E1247" s="606" t="s">
        <v>18899</v>
      </c>
      <c r="F1247" s="606" t="s">
        <v>18900</v>
      </c>
      <c r="G1247" s="606" t="s">
        <v>18901</v>
      </c>
      <c r="H1247" s="646"/>
    </row>
    <row r="1248" spans="1:8" ht="38.25" x14ac:dyDescent="0.2">
      <c r="A1248" s="607" t="s">
        <v>16485</v>
      </c>
      <c r="B1248" s="608" t="s">
        <v>202</v>
      </c>
      <c r="C1248" s="675" t="s">
        <v>16487</v>
      </c>
      <c r="D1248" s="608" t="s">
        <v>13</v>
      </c>
      <c r="E1248" s="610">
        <v>1</v>
      </c>
      <c r="F1248" s="611"/>
      <c r="G1248" s="657">
        <f>SUM(G1249:G1258)</f>
        <v>39829.17</v>
      </c>
      <c r="H1248" s="646"/>
    </row>
    <row r="1249" spans="1:8" x14ac:dyDescent="0.2">
      <c r="A1249" s="612">
        <v>88309</v>
      </c>
      <c r="B1249" s="613" t="s">
        <v>211</v>
      </c>
      <c r="C1249" s="614" t="s">
        <v>7633</v>
      </c>
      <c r="D1249" s="615" t="s">
        <v>181</v>
      </c>
      <c r="E1249" s="644">
        <v>2.887</v>
      </c>
      <c r="F1249" s="617">
        <f>VLOOKUP($A1249,'Sinapi - Serv'!A:D,4,0)</f>
        <v>40.1</v>
      </c>
      <c r="G1249" s="618">
        <f>E1249*F1249</f>
        <v>115.77</v>
      </c>
      <c r="H1249" s="646"/>
    </row>
    <row r="1250" spans="1:8" x14ac:dyDescent="0.2">
      <c r="A1250" s="612">
        <v>88316</v>
      </c>
      <c r="B1250" s="613" t="s">
        <v>211</v>
      </c>
      <c r="C1250" s="614" t="s">
        <v>7641</v>
      </c>
      <c r="D1250" s="615" t="s">
        <v>181</v>
      </c>
      <c r="E1250" s="644">
        <v>3.093</v>
      </c>
      <c r="F1250" s="617">
        <f>VLOOKUP($A1250,'Sinapi - Serv'!A:D,4,0)</f>
        <v>31.39</v>
      </c>
      <c r="G1250" s="618">
        <f>E1250*F1250</f>
        <v>97.09</v>
      </c>
      <c r="H1250" s="646"/>
    </row>
    <row r="1251" spans="1:8" x14ac:dyDescent="0.2">
      <c r="A1251" s="612">
        <v>88267</v>
      </c>
      <c r="B1251" s="613" t="s">
        <v>211</v>
      </c>
      <c r="C1251" s="614" t="s">
        <v>7567</v>
      </c>
      <c r="D1251" s="615" t="s">
        <v>181</v>
      </c>
      <c r="E1251" s="644">
        <v>3.7120000000000002</v>
      </c>
      <c r="F1251" s="617">
        <f>VLOOKUP($A1251,'Sinapi - Serv'!A:D,4,0)</f>
        <v>38.590000000000003</v>
      </c>
      <c r="G1251" s="618">
        <f>E1251*F1251</f>
        <v>143.25</v>
      </c>
      <c r="H1251" s="646"/>
    </row>
    <row r="1252" spans="1:8" ht="25.5" x14ac:dyDescent="0.2">
      <c r="A1252" s="612">
        <v>88248</v>
      </c>
      <c r="B1252" s="613" t="s">
        <v>211</v>
      </c>
      <c r="C1252" s="614" t="s">
        <v>7354</v>
      </c>
      <c r="D1252" s="615" t="s">
        <v>181</v>
      </c>
      <c r="E1252" s="644">
        <v>3.7120000000000002</v>
      </c>
      <c r="F1252" s="617">
        <f>VLOOKUP($A1252,'Sinapi - Serv'!A:D,4,0)</f>
        <v>31.89</v>
      </c>
      <c r="G1252" s="618">
        <f>E1252*F1252</f>
        <v>118.38</v>
      </c>
      <c r="H1252" s="646"/>
    </row>
    <row r="1253" spans="1:8" ht="25.5" x14ac:dyDescent="0.2">
      <c r="A1253" s="632">
        <v>367</v>
      </c>
      <c r="B1253" s="633" t="s">
        <v>211</v>
      </c>
      <c r="C1253" s="638" t="s">
        <v>19328</v>
      </c>
      <c r="D1253" s="633" t="s">
        <v>19383</v>
      </c>
      <c r="E1253" s="635">
        <v>0.38</v>
      </c>
      <c r="F1253" s="636">
        <f>VLOOKUP($A1253,'Sinapi - Insumos'!A:D,4,0)</f>
        <v>88.64</v>
      </c>
      <c r="G1253" s="636">
        <f t="shared" ref="G1253:G1258" si="7">E1253*F1253</f>
        <v>33.68</v>
      </c>
      <c r="H1253" s="646"/>
    </row>
    <row r="1254" spans="1:8" x14ac:dyDescent="0.2">
      <c r="A1254" s="632">
        <v>1379</v>
      </c>
      <c r="B1254" s="633" t="s">
        <v>211</v>
      </c>
      <c r="C1254" s="638" t="s">
        <v>19329</v>
      </c>
      <c r="D1254" s="633" t="s">
        <v>19240</v>
      </c>
      <c r="E1254" s="635">
        <v>296.56</v>
      </c>
      <c r="F1254" s="636">
        <f>VLOOKUP($A1254,'Sinapi - Insumos'!A:D,4,0)</f>
        <v>0.64</v>
      </c>
      <c r="G1254" s="636">
        <f t="shared" si="7"/>
        <v>189.8</v>
      </c>
      <c r="H1254" s="646"/>
    </row>
    <row r="1255" spans="1:8" x14ac:dyDescent="0.2">
      <c r="A1255" s="632">
        <v>4721</v>
      </c>
      <c r="B1255" s="633" t="s">
        <v>211</v>
      </c>
      <c r="C1255" s="638" t="s">
        <v>19330</v>
      </c>
      <c r="D1255" s="633" t="s">
        <v>19383</v>
      </c>
      <c r="E1255" s="635">
        <v>6.5000000000000002E-2</v>
      </c>
      <c r="F1255" s="636">
        <f>VLOOKUP($A1255,'Sinapi - Insumos'!A:D,4,0)</f>
        <v>108.18</v>
      </c>
      <c r="G1255" s="636">
        <f t="shared" si="7"/>
        <v>7.03</v>
      </c>
      <c r="H1255" s="646"/>
    </row>
    <row r="1256" spans="1:8" x14ac:dyDescent="0.2">
      <c r="A1256" s="632">
        <v>4718</v>
      </c>
      <c r="B1256" s="633" t="s">
        <v>211</v>
      </c>
      <c r="C1256" s="638" t="s">
        <v>19331</v>
      </c>
      <c r="D1256" s="633" t="s">
        <v>19383</v>
      </c>
      <c r="E1256" s="635">
        <v>6.5000000000000002E-2</v>
      </c>
      <c r="F1256" s="636">
        <f>VLOOKUP($A1256,'Sinapi - Insumos'!A:D,4,0)</f>
        <v>108.75</v>
      </c>
      <c r="G1256" s="636">
        <f t="shared" si="7"/>
        <v>7.07</v>
      </c>
      <c r="H1256" s="646"/>
    </row>
    <row r="1257" spans="1:8" ht="25.5" x14ac:dyDescent="0.2">
      <c r="A1257" s="632">
        <v>21090</v>
      </c>
      <c r="B1257" s="633" t="s">
        <v>211</v>
      </c>
      <c r="C1257" s="638" t="s">
        <v>19332</v>
      </c>
      <c r="D1257" s="633" t="s">
        <v>18978</v>
      </c>
      <c r="E1257" s="635">
        <v>1</v>
      </c>
      <c r="F1257" s="636">
        <f>VLOOKUP($A1257,'Sinapi - Insumos'!A:D,4,0)</f>
        <v>687.9</v>
      </c>
      <c r="G1257" s="636">
        <f t="shared" si="7"/>
        <v>687.9</v>
      </c>
      <c r="H1257" s="646"/>
    </row>
    <row r="1258" spans="1:8" x14ac:dyDescent="0.2">
      <c r="A1258" s="632" t="s">
        <v>19167</v>
      </c>
      <c r="B1258" s="633" t="s">
        <v>202</v>
      </c>
      <c r="C1258" s="638" t="s">
        <v>19334</v>
      </c>
      <c r="D1258" s="633" t="s">
        <v>13</v>
      </c>
      <c r="E1258" s="635">
        <v>1</v>
      </c>
      <c r="F1258" s="636">
        <v>38429.199999999997</v>
      </c>
      <c r="G1258" s="636">
        <f t="shared" si="7"/>
        <v>38429.199999999997</v>
      </c>
      <c r="H1258" s="646"/>
    </row>
    <row r="1259" spans="1:8" ht="13.5" thickBot="1" x14ac:dyDescent="0.25">
      <c r="A1259" s="632"/>
      <c r="B1259" s="633"/>
      <c r="C1259" s="637"/>
      <c r="D1259" s="633"/>
      <c r="E1259" s="635"/>
      <c r="F1259" s="636"/>
      <c r="G1259" s="636"/>
      <c r="H1259" s="646"/>
    </row>
    <row r="1260" spans="1:8" ht="13.5" thickTop="1" x14ac:dyDescent="0.2">
      <c r="A1260" s="603"/>
      <c r="B1260" s="603"/>
      <c r="C1260" s="619"/>
      <c r="D1260" s="603"/>
      <c r="E1260" s="603"/>
      <c r="F1260" s="603"/>
      <c r="G1260" s="603"/>
      <c r="H1260" s="645"/>
    </row>
    <row r="1261" spans="1:8" ht="15" x14ac:dyDescent="0.2">
      <c r="A1261" s="605" t="s">
        <v>18896</v>
      </c>
      <c r="B1261" s="606" t="s">
        <v>18934</v>
      </c>
      <c r="C1261" s="620" t="s">
        <v>38</v>
      </c>
      <c r="D1261" s="606" t="s">
        <v>18898</v>
      </c>
      <c r="E1261" s="606" t="s">
        <v>18899</v>
      </c>
      <c r="F1261" s="606" t="s">
        <v>18900</v>
      </c>
      <c r="G1261" s="606" t="s">
        <v>18901</v>
      </c>
      <c r="H1261" s="646"/>
    </row>
    <row r="1262" spans="1:8" ht="38.25" x14ac:dyDescent="0.2">
      <c r="A1262" s="607" t="s">
        <v>16488</v>
      </c>
      <c r="B1262" s="608" t="s">
        <v>202</v>
      </c>
      <c r="C1262" s="675" t="s">
        <v>16490</v>
      </c>
      <c r="D1262" s="608" t="s">
        <v>13</v>
      </c>
      <c r="E1262" s="610">
        <v>1</v>
      </c>
      <c r="F1262" s="611"/>
      <c r="G1262" s="657">
        <f>SUM(G1263:G1272)</f>
        <v>39724.050000000003</v>
      </c>
      <c r="H1262" s="646"/>
    </row>
    <row r="1263" spans="1:8" x14ac:dyDescent="0.2">
      <c r="A1263" s="612">
        <v>88309</v>
      </c>
      <c r="B1263" s="613" t="s">
        <v>211</v>
      </c>
      <c r="C1263" s="614" t="s">
        <v>7633</v>
      </c>
      <c r="D1263" s="615" t="s">
        <v>181</v>
      </c>
      <c r="E1263" s="644">
        <v>2.887</v>
      </c>
      <c r="F1263" s="617">
        <f>VLOOKUP($A1263,'Sinapi - Serv'!A:D,4,0)</f>
        <v>40.1</v>
      </c>
      <c r="G1263" s="618">
        <f>E1263*F1263</f>
        <v>115.77</v>
      </c>
      <c r="H1263" s="646"/>
    </row>
    <row r="1264" spans="1:8" x14ac:dyDescent="0.2">
      <c r="A1264" s="612">
        <v>88316</v>
      </c>
      <c r="B1264" s="613" t="s">
        <v>211</v>
      </c>
      <c r="C1264" s="614" t="s">
        <v>7641</v>
      </c>
      <c r="D1264" s="615" t="s">
        <v>181</v>
      </c>
      <c r="E1264" s="644">
        <v>3.093</v>
      </c>
      <c r="F1264" s="617">
        <f>VLOOKUP($A1264,'Sinapi - Serv'!A:D,4,0)</f>
        <v>31.39</v>
      </c>
      <c r="G1264" s="618">
        <f>E1264*F1264</f>
        <v>97.09</v>
      </c>
      <c r="H1264" s="646"/>
    </row>
    <row r="1265" spans="1:8" x14ac:dyDescent="0.2">
      <c r="A1265" s="612">
        <v>88267</v>
      </c>
      <c r="B1265" s="613" t="s">
        <v>211</v>
      </c>
      <c r="C1265" s="614" t="s">
        <v>7567</v>
      </c>
      <c r="D1265" s="615" t="s">
        <v>181</v>
      </c>
      <c r="E1265" s="644">
        <v>3.7120000000000002</v>
      </c>
      <c r="F1265" s="617">
        <f>VLOOKUP($A1265,'Sinapi - Serv'!A:D,4,0)</f>
        <v>38.590000000000003</v>
      </c>
      <c r="G1265" s="618">
        <f>E1265*F1265</f>
        <v>143.25</v>
      </c>
      <c r="H1265" s="646"/>
    </row>
    <row r="1266" spans="1:8" ht="25.5" x14ac:dyDescent="0.2">
      <c r="A1266" s="612">
        <v>88248</v>
      </c>
      <c r="B1266" s="613" t="s">
        <v>211</v>
      </c>
      <c r="C1266" s="614" t="s">
        <v>7354</v>
      </c>
      <c r="D1266" s="615" t="s">
        <v>181</v>
      </c>
      <c r="E1266" s="644">
        <v>3.7120000000000002</v>
      </c>
      <c r="F1266" s="617">
        <f>VLOOKUP($A1266,'Sinapi - Serv'!A:D,4,0)</f>
        <v>31.89</v>
      </c>
      <c r="G1266" s="618">
        <f>E1266*F1266</f>
        <v>118.38</v>
      </c>
      <c r="H1266" s="646"/>
    </row>
    <row r="1267" spans="1:8" ht="25.5" x14ac:dyDescent="0.2">
      <c r="A1267" s="632">
        <v>367</v>
      </c>
      <c r="B1267" s="633" t="s">
        <v>211</v>
      </c>
      <c r="C1267" s="638" t="s">
        <v>19328</v>
      </c>
      <c r="D1267" s="633" t="s">
        <v>19383</v>
      </c>
      <c r="E1267" s="635">
        <v>0.86</v>
      </c>
      <c r="F1267" s="636">
        <f>VLOOKUP($A1267,'Sinapi - Insumos'!A:D,4,0)</f>
        <v>88.64</v>
      </c>
      <c r="G1267" s="636">
        <f t="shared" ref="G1267:G1272" si="8">E1267*F1267</f>
        <v>76.23</v>
      </c>
      <c r="H1267" s="646"/>
    </row>
    <row r="1268" spans="1:8" x14ac:dyDescent="0.2">
      <c r="A1268" s="632">
        <v>1379</v>
      </c>
      <c r="B1268" s="633" t="s">
        <v>211</v>
      </c>
      <c r="C1268" s="638" t="s">
        <v>19329</v>
      </c>
      <c r="D1268" s="633" t="s">
        <v>19240</v>
      </c>
      <c r="E1268" s="635">
        <v>672.18</v>
      </c>
      <c r="F1268" s="636">
        <f>VLOOKUP($A1268,'Sinapi - Insumos'!A:D,4,0)</f>
        <v>0.64</v>
      </c>
      <c r="G1268" s="636">
        <f t="shared" si="8"/>
        <v>430.2</v>
      </c>
      <c r="H1268" s="646"/>
    </row>
    <row r="1269" spans="1:8" x14ac:dyDescent="0.2">
      <c r="A1269" s="632">
        <v>4721</v>
      </c>
      <c r="B1269" s="633" t="s">
        <v>211</v>
      </c>
      <c r="C1269" s="638" t="s">
        <v>19330</v>
      </c>
      <c r="D1269" s="633" t="s">
        <v>19383</v>
      </c>
      <c r="E1269" s="635">
        <f>2.86/2</f>
        <v>1.43</v>
      </c>
      <c r="F1269" s="636">
        <f>VLOOKUP($A1269,'Sinapi - Insumos'!A:D,4,0)</f>
        <v>108.18</v>
      </c>
      <c r="G1269" s="636">
        <f t="shared" si="8"/>
        <v>154.69999999999999</v>
      </c>
      <c r="H1269" s="646"/>
    </row>
    <row r="1270" spans="1:8" x14ac:dyDescent="0.2">
      <c r="A1270" s="632">
        <v>4718</v>
      </c>
      <c r="B1270" s="633" t="s">
        <v>211</v>
      </c>
      <c r="C1270" s="638" t="s">
        <v>19331</v>
      </c>
      <c r="D1270" s="633" t="s">
        <v>19383</v>
      </c>
      <c r="E1270" s="635">
        <f>E1269</f>
        <v>1.43</v>
      </c>
      <c r="F1270" s="636">
        <f>VLOOKUP($A1270,'Sinapi - Insumos'!A:D,4,0)</f>
        <v>108.75</v>
      </c>
      <c r="G1270" s="636">
        <f t="shared" si="8"/>
        <v>155.51</v>
      </c>
      <c r="H1270" s="646"/>
    </row>
    <row r="1271" spans="1:8" ht="25.5" x14ac:dyDescent="0.2">
      <c r="A1271" s="632">
        <v>21090</v>
      </c>
      <c r="B1271" s="633" t="s">
        <v>211</v>
      </c>
      <c r="C1271" s="638" t="s">
        <v>19332</v>
      </c>
      <c r="D1271" s="633" t="s">
        <v>18978</v>
      </c>
      <c r="E1271" s="635">
        <v>1</v>
      </c>
      <c r="F1271" s="636">
        <f>VLOOKUP($A1271,'Sinapi - Insumos'!A:D,4,0)</f>
        <v>687.9</v>
      </c>
      <c r="G1271" s="636">
        <f t="shared" si="8"/>
        <v>687.9</v>
      </c>
      <c r="H1271" s="646"/>
    </row>
    <row r="1272" spans="1:8" x14ac:dyDescent="0.2">
      <c r="A1272" s="632" t="s">
        <v>19168</v>
      </c>
      <c r="B1272" s="633" t="s">
        <v>202</v>
      </c>
      <c r="C1272" s="638" t="s">
        <v>19335</v>
      </c>
      <c r="D1272" s="633" t="s">
        <v>13</v>
      </c>
      <c r="E1272" s="635">
        <v>1</v>
      </c>
      <c r="F1272" s="636">
        <v>37745.019999999997</v>
      </c>
      <c r="G1272" s="636">
        <f t="shared" si="8"/>
        <v>37745.019999999997</v>
      </c>
      <c r="H1272" s="646"/>
    </row>
    <row r="1273" spans="1:8" ht="13.5" thickBot="1" x14ac:dyDescent="0.25">
      <c r="A1273" s="632"/>
      <c r="B1273" s="633"/>
      <c r="C1273" s="637"/>
      <c r="D1273" s="633"/>
      <c r="E1273" s="635"/>
      <c r="F1273" s="636"/>
      <c r="G1273" s="636"/>
      <c r="H1273" s="646"/>
    </row>
    <row r="1274" spans="1:8" ht="13.5" thickTop="1" x14ac:dyDescent="0.2">
      <c r="A1274" s="603"/>
      <c r="B1274" s="603"/>
      <c r="C1274" s="619"/>
      <c r="D1274" s="603"/>
      <c r="E1274" s="603"/>
      <c r="F1274" s="603"/>
      <c r="G1274" s="603"/>
      <c r="H1274" s="645"/>
    </row>
    <row r="1275" spans="1:8" ht="15" x14ac:dyDescent="0.2">
      <c r="A1275" s="605" t="s">
        <v>18896</v>
      </c>
      <c r="B1275" s="606" t="s">
        <v>18934</v>
      </c>
      <c r="C1275" s="620" t="s">
        <v>38</v>
      </c>
      <c r="D1275" s="606" t="s">
        <v>18898</v>
      </c>
      <c r="E1275" s="606" t="s">
        <v>18899</v>
      </c>
      <c r="F1275" s="606" t="s">
        <v>18900</v>
      </c>
      <c r="G1275" s="606" t="s">
        <v>18901</v>
      </c>
      <c r="H1275" s="646"/>
    </row>
    <row r="1276" spans="1:8" ht="38.25" x14ac:dyDescent="0.2">
      <c r="A1276" s="607" t="s">
        <v>16491</v>
      </c>
      <c r="B1276" s="608" t="s">
        <v>202</v>
      </c>
      <c r="C1276" s="675" t="s">
        <v>16493</v>
      </c>
      <c r="D1276" s="608" t="s">
        <v>13</v>
      </c>
      <c r="E1276" s="610">
        <v>1</v>
      </c>
      <c r="F1276" s="611"/>
      <c r="G1276" s="657">
        <f>SUM(G1277:G1286)</f>
        <v>26614.79</v>
      </c>
      <c r="H1276" s="646"/>
    </row>
    <row r="1277" spans="1:8" x14ac:dyDescent="0.2">
      <c r="A1277" s="612">
        <v>88309</v>
      </c>
      <c r="B1277" s="613" t="s">
        <v>211</v>
      </c>
      <c r="C1277" s="614" t="s">
        <v>7633</v>
      </c>
      <c r="D1277" s="615" t="s">
        <v>181</v>
      </c>
      <c r="E1277" s="644">
        <v>2.887</v>
      </c>
      <c r="F1277" s="617">
        <f>VLOOKUP($A1277,'Sinapi - Serv'!A:D,4,0)</f>
        <v>40.1</v>
      </c>
      <c r="G1277" s="618">
        <f>E1277*F1277</f>
        <v>115.77</v>
      </c>
      <c r="H1277" s="646"/>
    </row>
    <row r="1278" spans="1:8" x14ac:dyDescent="0.2">
      <c r="A1278" s="612">
        <v>88316</v>
      </c>
      <c r="B1278" s="613" t="s">
        <v>211</v>
      </c>
      <c r="C1278" s="614" t="s">
        <v>7641</v>
      </c>
      <c r="D1278" s="615" t="s">
        <v>181</v>
      </c>
      <c r="E1278" s="644">
        <v>3.093</v>
      </c>
      <c r="F1278" s="617">
        <f>VLOOKUP($A1278,'Sinapi - Serv'!A:D,4,0)</f>
        <v>31.39</v>
      </c>
      <c r="G1278" s="618">
        <f>E1278*F1278</f>
        <v>97.09</v>
      </c>
      <c r="H1278" s="646"/>
    </row>
    <row r="1279" spans="1:8" x14ac:dyDescent="0.2">
      <c r="A1279" s="612">
        <v>88267</v>
      </c>
      <c r="B1279" s="613" t="s">
        <v>211</v>
      </c>
      <c r="C1279" s="614" t="s">
        <v>7567</v>
      </c>
      <c r="D1279" s="615" t="s">
        <v>181</v>
      </c>
      <c r="E1279" s="644">
        <v>3.7120000000000002</v>
      </c>
      <c r="F1279" s="617">
        <f>VLOOKUP($A1279,'Sinapi - Serv'!A:D,4,0)</f>
        <v>38.590000000000003</v>
      </c>
      <c r="G1279" s="618">
        <f>E1279*F1279</f>
        <v>143.25</v>
      </c>
      <c r="H1279" s="646"/>
    </row>
    <row r="1280" spans="1:8" ht="25.5" x14ac:dyDescent="0.2">
      <c r="A1280" s="612">
        <v>88248</v>
      </c>
      <c r="B1280" s="613" t="s">
        <v>211</v>
      </c>
      <c r="C1280" s="614" t="s">
        <v>7354</v>
      </c>
      <c r="D1280" s="615" t="s">
        <v>181</v>
      </c>
      <c r="E1280" s="644">
        <v>3.7120000000000002</v>
      </c>
      <c r="F1280" s="617">
        <f>VLOOKUP($A1280,'Sinapi - Serv'!A:D,4,0)</f>
        <v>31.89</v>
      </c>
      <c r="G1280" s="618">
        <f>E1280*F1280</f>
        <v>118.38</v>
      </c>
      <c r="H1280" s="646"/>
    </row>
    <row r="1281" spans="1:8" ht="25.5" x14ac:dyDescent="0.2">
      <c r="A1281" s="632">
        <v>367</v>
      </c>
      <c r="B1281" s="633" t="s">
        <v>211</v>
      </c>
      <c r="C1281" s="638" t="s">
        <v>19328</v>
      </c>
      <c r="D1281" s="633" t="s">
        <v>19383</v>
      </c>
      <c r="E1281" s="635">
        <v>0.28999999999999998</v>
      </c>
      <c r="F1281" s="636">
        <f>VLOOKUP($A1281,'Sinapi - Insumos'!A:D,4,0)</f>
        <v>88.64</v>
      </c>
      <c r="G1281" s="636">
        <f t="shared" ref="G1281:G1286" si="9">E1281*F1281</f>
        <v>25.71</v>
      </c>
      <c r="H1281" s="646"/>
    </row>
    <row r="1282" spans="1:8" x14ac:dyDescent="0.2">
      <c r="A1282" s="632">
        <v>1379</v>
      </c>
      <c r="B1282" s="633" t="s">
        <v>211</v>
      </c>
      <c r="C1282" s="638" t="s">
        <v>19329</v>
      </c>
      <c r="D1282" s="633" t="s">
        <v>19240</v>
      </c>
      <c r="E1282" s="635">
        <v>224.2</v>
      </c>
      <c r="F1282" s="636">
        <f>VLOOKUP($A1282,'Sinapi - Insumos'!A:D,4,0)</f>
        <v>0.64</v>
      </c>
      <c r="G1282" s="636">
        <f t="shared" si="9"/>
        <v>143.49</v>
      </c>
      <c r="H1282" s="646"/>
    </row>
    <row r="1283" spans="1:8" x14ac:dyDescent="0.2">
      <c r="A1283" s="632">
        <v>4721</v>
      </c>
      <c r="B1283" s="633" t="s">
        <v>211</v>
      </c>
      <c r="C1283" s="638" t="s">
        <v>19330</v>
      </c>
      <c r="D1283" s="633" t="s">
        <v>19383</v>
      </c>
      <c r="E1283" s="635">
        <f>0.956/2</f>
        <v>0.47799999999999998</v>
      </c>
      <c r="F1283" s="636">
        <f>VLOOKUP($A1283,'Sinapi - Insumos'!A:D,4,0)</f>
        <v>108.18</v>
      </c>
      <c r="G1283" s="636">
        <f t="shared" si="9"/>
        <v>51.71</v>
      </c>
      <c r="H1283" s="646"/>
    </row>
    <row r="1284" spans="1:8" x14ac:dyDescent="0.2">
      <c r="A1284" s="632">
        <v>4718</v>
      </c>
      <c r="B1284" s="633" t="s">
        <v>211</v>
      </c>
      <c r="C1284" s="638" t="s">
        <v>19331</v>
      </c>
      <c r="D1284" s="633" t="s">
        <v>19383</v>
      </c>
      <c r="E1284" s="635">
        <f>E1283</f>
        <v>0.47799999999999998</v>
      </c>
      <c r="F1284" s="636">
        <f>VLOOKUP($A1284,'Sinapi - Insumos'!A:D,4,0)</f>
        <v>108.75</v>
      </c>
      <c r="G1284" s="636">
        <f t="shared" si="9"/>
        <v>51.98</v>
      </c>
      <c r="H1284" s="646"/>
    </row>
    <row r="1285" spans="1:8" ht="25.5" x14ac:dyDescent="0.2">
      <c r="A1285" s="632">
        <v>21090</v>
      </c>
      <c r="B1285" s="633" t="s">
        <v>211</v>
      </c>
      <c r="C1285" s="638" t="s">
        <v>19332</v>
      </c>
      <c r="D1285" s="633" t="s">
        <v>18978</v>
      </c>
      <c r="E1285" s="635">
        <v>1</v>
      </c>
      <c r="F1285" s="636">
        <f>VLOOKUP($A1285,'Sinapi - Insumos'!A:D,4,0)</f>
        <v>687.9</v>
      </c>
      <c r="G1285" s="636">
        <f t="shared" si="9"/>
        <v>687.9</v>
      </c>
      <c r="H1285" s="646"/>
    </row>
    <row r="1286" spans="1:8" x14ac:dyDescent="0.2">
      <c r="A1286" s="632" t="s">
        <v>19169</v>
      </c>
      <c r="B1286" s="633" t="s">
        <v>202</v>
      </c>
      <c r="C1286" s="638" t="s">
        <v>19336</v>
      </c>
      <c r="D1286" s="633" t="s">
        <v>13</v>
      </c>
      <c r="E1286" s="635">
        <v>1</v>
      </c>
      <c r="F1286" s="636">
        <v>25179.51</v>
      </c>
      <c r="G1286" s="636">
        <f t="shared" si="9"/>
        <v>25179.51</v>
      </c>
      <c r="H1286" s="646"/>
    </row>
    <row r="1287" spans="1:8" ht="13.5" thickBot="1" x14ac:dyDescent="0.25">
      <c r="A1287" s="632"/>
      <c r="B1287" s="633"/>
      <c r="C1287" s="637"/>
      <c r="D1287" s="633"/>
      <c r="E1287" s="635"/>
      <c r="F1287" s="636"/>
      <c r="G1287" s="636"/>
      <c r="H1287" s="646"/>
    </row>
    <row r="1288" spans="1:8" ht="13.5" thickTop="1" x14ac:dyDescent="0.2">
      <c r="A1288" s="603"/>
      <c r="B1288" s="603"/>
      <c r="C1288" s="619"/>
      <c r="D1288" s="603"/>
      <c r="E1288" s="603"/>
      <c r="F1288" s="603"/>
      <c r="G1288" s="603"/>
      <c r="H1288" s="645"/>
    </row>
    <row r="1289" spans="1:8" ht="15" x14ac:dyDescent="0.2">
      <c r="A1289" s="605" t="s">
        <v>18896</v>
      </c>
      <c r="B1289" s="606" t="s">
        <v>18934</v>
      </c>
      <c r="C1289" s="620" t="s">
        <v>38</v>
      </c>
      <c r="D1289" s="606" t="s">
        <v>18898</v>
      </c>
      <c r="E1289" s="606" t="s">
        <v>18899</v>
      </c>
      <c r="F1289" s="606" t="s">
        <v>18900</v>
      </c>
      <c r="G1289" s="606" t="s">
        <v>18901</v>
      </c>
      <c r="H1289" s="646"/>
    </row>
    <row r="1290" spans="1:8" ht="38.25" x14ac:dyDescent="0.2">
      <c r="A1290" s="607" t="s">
        <v>394</v>
      </c>
      <c r="B1290" s="608" t="s">
        <v>202</v>
      </c>
      <c r="C1290" s="675" t="s">
        <v>396</v>
      </c>
      <c r="D1290" s="608" t="s">
        <v>13</v>
      </c>
      <c r="E1290" s="610">
        <v>1</v>
      </c>
      <c r="F1290" s="611"/>
      <c r="G1290" s="657">
        <f>SUM(G1291:G1300)</f>
        <v>1711.19</v>
      </c>
      <c r="H1290" s="646"/>
    </row>
    <row r="1291" spans="1:8" x14ac:dyDescent="0.2">
      <c r="A1291" s="612">
        <v>88309</v>
      </c>
      <c r="B1291" s="613" t="s">
        <v>211</v>
      </c>
      <c r="C1291" s="614" t="s">
        <v>7633</v>
      </c>
      <c r="D1291" s="615" t="s">
        <v>181</v>
      </c>
      <c r="E1291" s="644">
        <v>2.887</v>
      </c>
      <c r="F1291" s="617">
        <f>VLOOKUP($A1291,'Sinapi - Serv'!A:D,4,0)</f>
        <v>40.1</v>
      </c>
      <c r="G1291" s="618">
        <f>E1291*F1291</f>
        <v>115.77</v>
      </c>
      <c r="H1291" s="646"/>
    </row>
    <row r="1292" spans="1:8" x14ac:dyDescent="0.2">
      <c r="A1292" s="612">
        <v>88316</v>
      </c>
      <c r="B1292" s="613" t="s">
        <v>211</v>
      </c>
      <c r="C1292" s="614" t="s">
        <v>7641</v>
      </c>
      <c r="D1292" s="615" t="s">
        <v>181</v>
      </c>
      <c r="E1292" s="644">
        <v>3.093</v>
      </c>
      <c r="F1292" s="617">
        <f>VLOOKUP($A1292,'Sinapi - Serv'!A:D,4,0)</f>
        <v>31.39</v>
      </c>
      <c r="G1292" s="618">
        <f>E1292*F1292</f>
        <v>97.09</v>
      </c>
      <c r="H1292" s="646"/>
    </row>
    <row r="1293" spans="1:8" x14ac:dyDescent="0.2">
      <c r="A1293" s="612">
        <v>88267</v>
      </c>
      <c r="B1293" s="613" t="s">
        <v>211</v>
      </c>
      <c r="C1293" s="614" t="s">
        <v>7567</v>
      </c>
      <c r="D1293" s="615" t="s">
        <v>181</v>
      </c>
      <c r="E1293" s="644">
        <v>3.7120000000000002</v>
      </c>
      <c r="F1293" s="617">
        <f>VLOOKUP($A1293,'Sinapi - Serv'!A:D,4,0)</f>
        <v>38.590000000000003</v>
      </c>
      <c r="G1293" s="618">
        <f>E1293*F1293</f>
        <v>143.25</v>
      </c>
      <c r="H1293" s="646"/>
    </row>
    <row r="1294" spans="1:8" ht="25.5" x14ac:dyDescent="0.2">
      <c r="A1294" s="612">
        <v>88248</v>
      </c>
      <c r="B1294" s="613" t="s">
        <v>211</v>
      </c>
      <c r="C1294" s="614" t="s">
        <v>7354</v>
      </c>
      <c r="D1294" s="615" t="s">
        <v>181</v>
      </c>
      <c r="E1294" s="644">
        <v>3.7120000000000002</v>
      </c>
      <c r="F1294" s="617">
        <f>VLOOKUP($A1294,'Sinapi - Serv'!A:D,4,0)</f>
        <v>31.89</v>
      </c>
      <c r="G1294" s="618">
        <f>E1294*F1294</f>
        <v>118.38</v>
      </c>
      <c r="H1294" s="646"/>
    </row>
    <row r="1295" spans="1:8" ht="25.5" x14ac:dyDescent="0.2">
      <c r="A1295" s="632">
        <v>367</v>
      </c>
      <c r="B1295" s="633" t="s">
        <v>211</v>
      </c>
      <c r="C1295" s="638" t="s">
        <v>19328</v>
      </c>
      <c r="D1295" s="633" t="s">
        <v>19383</v>
      </c>
      <c r="E1295" s="635">
        <v>1.9E-2</v>
      </c>
      <c r="F1295" s="636">
        <f>VLOOKUP($A1295,'Sinapi - Insumos'!A:D,4,0)</f>
        <v>88.64</v>
      </c>
      <c r="G1295" s="636">
        <f t="shared" ref="G1295:G1300" si="10">E1295*F1295</f>
        <v>1.68</v>
      </c>
      <c r="H1295" s="646"/>
    </row>
    <row r="1296" spans="1:8" x14ac:dyDescent="0.2">
      <c r="A1296" s="632">
        <v>1379</v>
      </c>
      <c r="B1296" s="633" t="s">
        <v>211</v>
      </c>
      <c r="C1296" s="638" t="s">
        <v>19329</v>
      </c>
      <c r="D1296" s="633" t="s">
        <v>19240</v>
      </c>
      <c r="E1296" s="635">
        <v>15.53</v>
      </c>
      <c r="F1296" s="636">
        <f>VLOOKUP($A1296,'Sinapi - Insumos'!A:D,4,0)</f>
        <v>0.64</v>
      </c>
      <c r="G1296" s="636">
        <f t="shared" si="10"/>
        <v>9.94</v>
      </c>
      <c r="H1296" s="646"/>
    </row>
    <row r="1297" spans="1:8" x14ac:dyDescent="0.2">
      <c r="A1297" s="632">
        <v>4721</v>
      </c>
      <c r="B1297" s="633" t="s">
        <v>211</v>
      </c>
      <c r="C1297" s="638" t="s">
        <v>19330</v>
      </c>
      <c r="D1297" s="633" t="s">
        <v>19383</v>
      </c>
      <c r="E1297" s="635">
        <f>0.006/2</f>
        <v>3.0000000000000001E-3</v>
      </c>
      <c r="F1297" s="636">
        <f>VLOOKUP($A1297,'Sinapi - Insumos'!A:D,4,0)</f>
        <v>108.18</v>
      </c>
      <c r="G1297" s="636">
        <f t="shared" si="10"/>
        <v>0.32</v>
      </c>
      <c r="H1297" s="646"/>
    </row>
    <row r="1298" spans="1:8" x14ac:dyDescent="0.2">
      <c r="A1298" s="632">
        <v>4718</v>
      </c>
      <c r="B1298" s="633" t="s">
        <v>211</v>
      </c>
      <c r="C1298" s="638" t="s">
        <v>19331</v>
      </c>
      <c r="D1298" s="633" t="s">
        <v>19383</v>
      </c>
      <c r="E1298" s="635">
        <f>E1297</f>
        <v>3.0000000000000001E-3</v>
      </c>
      <c r="F1298" s="636">
        <f>VLOOKUP($A1298,'Sinapi - Insumos'!A:D,4,0)</f>
        <v>108.75</v>
      </c>
      <c r="G1298" s="636">
        <f t="shared" si="10"/>
        <v>0.33</v>
      </c>
      <c r="H1298" s="646"/>
    </row>
    <row r="1299" spans="1:8" ht="25.5" x14ac:dyDescent="0.2">
      <c r="A1299" s="632">
        <v>21090</v>
      </c>
      <c r="B1299" s="633" t="s">
        <v>211</v>
      </c>
      <c r="C1299" s="638" t="s">
        <v>19332</v>
      </c>
      <c r="D1299" s="633" t="s">
        <v>18978</v>
      </c>
      <c r="E1299" s="635">
        <v>1</v>
      </c>
      <c r="F1299" s="636">
        <f>VLOOKUP($A1299,'Sinapi - Insumos'!A:D,4,0)</f>
        <v>687.9</v>
      </c>
      <c r="G1299" s="636">
        <f t="shared" si="10"/>
        <v>687.9</v>
      </c>
      <c r="H1299" s="646"/>
    </row>
    <row r="1300" spans="1:8" x14ac:dyDescent="0.2">
      <c r="A1300" s="632" t="s">
        <v>19170</v>
      </c>
      <c r="B1300" s="633" t="s">
        <v>202</v>
      </c>
      <c r="C1300" s="638" t="s">
        <v>19337</v>
      </c>
      <c r="D1300" s="633" t="s">
        <v>13</v>
      </c>
      <c r="E1300" s="635">
        <v>1</v>
      </c>
      <c r="F1300" s="636">
        <v>536.53</v>
      </c>
      <c r="G1300" s="636">
        <f t="shared" si="10"/>
        <v>536.53</v>
      </c>
      <c r="H1300" s="646"/>
    </row>
    <row r="1301" spans="1:8" ht="13.5" thickBot="1" x14ac:dyDescent="0.25">
      <c r="A1301" s="632"/>
      <c r="B1301" s="633"/>
      <c r="C1301" s="637"/>
      <c r="D1301" s="633"/>
      <c r="E1301" s="635"/>
      <c r="F1301" s="636"/>
      <c r="G1301" s="636"/>
      <c r="H1301" s="646"/>
    </row>
    <row r="1302" spans="1:8" ht="13.5" thickTop="1" x14ac:dyDescent="0.2">
      <c r="A1302" s="603"/>
      <c r="B1302" s="603"/>
      <c r="C1302" s="619"/>
      <c r="D1302" s="603"/>
      <c r="E1302" s="603"/>
      <c r="F1302" s="603"/>
      <c r="G1302" s="603"/>
      <c r="H1302" s="645"/>
    </row>
    <row r="1303" spans="1:8" ht="15" x14ac:dyDescent="0.2">
      <c r="A1303" s="605" t="s">
        <v>18896</v>
      </c>
      <c r="B1303" s="606" t="s">
        <v>18934</v>
      </c>
      <c r="C1303" s="620" t="s">
        <v>38</v>
      </c>
      <c r="D1303" s="606" t="s">
        <v>18898</v>
      </c>
      <c r="E1303" s="606" t="s">
        <v>18899</v>
      </c>
      <c r="F1303" s="606" t="s">
        <v>18900</v>
      </c>
      <c r="G1303" s="606" t="s">
        <v>18901</v>
      </c>
      <c r="H1303" s="646"/>
    </row>
    <row r="1304" spans="1:8" ht="25.5" x14ac:dyDescent="0.2">
      <c r="A1304" s="607" t="s">
        <v>15870</v>
      </c>
      <c r="B1304" s="608" t="s">
        <v>202</v>
      </c>
      <c r="C1304" s="675" t="s">
        <v>15871</v>
      </c>
      <c r="D1304" s="608" t="s">
        <v>13</v>
      </c>
      <c r="E1304" s="610">
        <v>1</v>
      </c>
      <c r="F1304" s="611"/>
      <c r="G1304" s="657">
        <f>SUM(G1305:G1307)</f>
        <v>18.190000000000001</v>
      </c>
      <c r="H1304" s="646"/>
    </row>
    <row r="1305" spans="1:8" x14ac:dyDescent="0.2">
      <c r="A1305" s="612">
        <v>88264</v>
      </c>
      <c r="B1305" s="613" t="s">
        <v>211</v>
      </c>
      <c r="C1305" s="614" t="s">
        <v>7565</v>
      </c>
      <c r="D1305" s="615" t="s">
        <v>181</v>
      </c>
      <c r="E1305" s="644">
        <v>0.2</v>
      </c>
      <c r="F1305" s="617">
        <f>VLOOKUP($A1305,'Sinapi - Serv'!A:D,4,0)</f>
        <v>39.94</v>
      </c>
      <c r="G1305" s="618">
        <f>E1305*F1305</f>
        <v>7.99</v>
      </c>
      <c r="H1305" s="646"/>
    </row>
    <row r="1306" spans="1:8" x14ac:dyDescent="0.2">
      <c r="A1306" s="612">
        <v>88247</v>
      </c>
      <c r="B1306" s="613" t="s">
        <v>211</v>
      </c>
      <c r="C1306" s="614" t="s">
        <v>7353</v>
      </c>
      <c r="D1306" s="615" t="s">
        <v>181</v>
      </c>
      <c r="E1306" s="644">
        <v>0.2</v>
      </c>
      <c r="F1306" s="617">
        <f>VLOOKUP($A1306,'Sinapi - Serv'!A:D,4,0)</f>
        <v>33</v>
      </c>
      <c r="G1306" s="618">
        <f>E1306*F1306</f>
        <v>6.6</v>
      </c>
      <c r="H1306" s="646"/>
    </row>
    <row r="1307" spans="1:8" x14ac:dyDescent="0.2">
      <c r="A1307" s="678" t="s">
        <v>19171</v>
      </c>
      <c r="B1307" s="633" t="s">
        <v>238</v>
      </c>
      <c r="C1307" s="638" t="s">
        <v>19338</v>
      </c>
      <c r="D1307" s="633" t="s">
        <v>13</v>
      </c>
      <c r="E1307" s="635">
        <v>1</v>
      </c>
      <c r="F1307" s="636">
        <v>3.6</v>
      </c>
      <c r="G1307" s="636">
        <f>E1307*F1307</f>
        <v>3.6</v>
      </c>
      <c r="H1307" s="646"/>
    </row>
    <row r="1308" spans="1:8" ht="13.5" thickBot="1" x14ac:dyDescent="0.25">
      <c r="A1308" s="632"/>
      <c r="B1308" s="633"/>
      <c r="C1308" s="637"/>
      <c r="D1308" s="633"/>
      <c r="E1308" s="635"/>
      <c r="F1308" s="636"/>
      <c r="G1308" s="636"/>
      <c r="H1308" s="646"/>
    </row>
    <row r="1309" spans="1:8" ht="13.5" thickTop="1" x14ac:dyDescent="0.2">
      <c r="A1309" s="603"/>
      <c r="B1309" s="603"/>
      <c r="C1309" s="619"/>
      <c r="D1309" s="603"/>
      <c r="E1309" s="603"/>
      <c r="F1309" s="603"/>
      <c r="G1309" s="603"/>
      <c r="H1309" s="645"/>
    </row>
    <row r="1310" spans="1:8" ht="15" x14ac:dyDescent="0.2">
      <c r="A1310" s="605" t="s">
        <v>18896</v>
      </c>
      <c r="B1310" s="606" t="s">
        <v>18934</v>
      </c>
      <c r="C1310" s="620" t="s">
        <v>38</v>
      </c>
      <c r="D1310" s="606" t="s">
        <v>18898</v>
      </c>
      <c r="E1310" s="606" t="s">
        <v>18899</v>
      </c>
      <c r="F1310" s="606" t="s">
        <v>18900</v>
      </c>
      <c r="G1310" s="606" t="s">
        <v>18901</v>
      </c>
      <c r="H1310" s="646"/>
    </row>
    <row r="1311" spans="1:8" ht="25.5" x14ac:dyDescent="0.2">
      <c r="A1311" s="607" t="s">
        <v>16033</v>
      </c>
      <c r="B1311" s="608" t="s">
        <v>202</v>
      </c>
      <c r="C1311" s="675" t="s">
        <v>16034</v>
      </c>
      <c r="D1311" s="608" t="s">
        <v>13</v>
      </c>
      <c r="E1311" s="610">
        <v>1</v>
      </c>
      <c r="F1311" s="611"/>
      <c r="G1311" s="657">
        <f>SUM(G1312:G1314)</f>
        <v>8.41</v>
      </c>
      <c r="H1311" s="646"/>
    </row>
    <row r="1312" spans="1:8" x14ac:dyDescent="0.2">
      <c r="A1312" s="612">
        <v>88264</v>
      </c>
      <c r="B1312" s="613" t="s">
        <v>211</v>
      </c>
      <c r="C1312" s="614" t="s">
        <v>7565</v>
      </c>
      <c r="D1312" s="615" t="s">
        <v>181</v>
      </c>
      <c r="E1312" s="644">
        <v>0.1</v>
      </c>
      <c r="F1312" s="617">
        <f>VLOOKUP($A1312,'Sinapi - Serv'!A:D,4,0)</f>
        <v>39.94</v>
      </c>
      <c r="G1312" s="618">
        <f>E1312*F1312</f>
        <v>3.99</v>
      </c>
      <c r="H1312" s="646"/>
    </row>
    <row r="1313" spans="1:8" x14ac:dyDescent="0.2">
      <c r="A1313" s="612">
        <v>88247</v>
      </c>
      <c r="B1313" s="613" t="s">
        <v>211</v>
      </c>
      <c r="C1313" s="614" t="s">
        <v>7353</v>
      </c>
      <c r="D1313" s="615" t="s">
        <v>181</v>
      </c>
      <c r="E1313" s="644">
        <v>0.1</v>
      </c>
      <c r="F1313" s="617">
        <f>VLOOKUP($A1313,'Sinapi - Serv'!A:D,4,0)</f>
        <v>33</v>
      </c>
      <c r="G1313" s="618">
        <f>E1313*F1313</f>
        <v>3.3</v>
      </c>
      <c r="H1313" s="646"/>
    </row>
    <row r="1314" spans="1:8" ht="25.5" x14ac:dyDescent="0.2">
      <c r="A1314" s="678" t="s">
        <v>19146</v>
      </c>
      <c r="B1314" s="633" t="s">
        <v>18948</v>
      </c>
      <c r="C1314" s="638" t="s">
        <v>16034</v>
      </c>
      <c r="D1314" s="633" t="s">
        <v>13</v>
      </c>
      <c r="E1314" s="635">
        <v>1</v>
      </c>
      <c r="F1314" s="636">
        <f>VLOOKUP($A1314,'Cotações de Mercado'!A:X,24,0)</f>
        <v>1.1200000000000001</v>
      </c>
      <c r="G1314" s="636">
        <f>E1314*F1314</f>
        <v>1.1200000000000001</v>
      </c>
      <c r="H1314" s="646"/>
    </row>
    <row r="1315" spans="1:8" ht="13.5" thickBot="1" x14ac:dyDescent="0.25">
      <c r="A1315" s="632"/>
      <c r="B1315" s="633"/>
      <c r="C1315" s="637"/>
      <c r="D1315" s="633"/>
      <c r="E1315" s="635"/>
      <c r="F1315" s="636"/>
      <c r="G1315" s="636"/>
      <c r="H1315" s="646"/>
    </row>
    <row r="1316" spans="1:8" ht="13.5" thickTop="1" x14ac:dyDescent="0.2">
      <c r="A1316" s="603"/>
      <c r="B1316" s="603"/>
      <c r="C1316" s="619"/>
      <c r="D1316" s="603"/>
      <c r="E1316" s="603"/>
      <c r="F1316" s="603"/>
      <c r="G1316" s="603"/>
      <c r="H1316" s="645"/>
    </row>
    <row r="1317" spans="1:8" ht="15" x14ac:dyDescent="0.2">
      <c r="A1317" s="605" t="s">
        <v>18896</v>
      </c>
      <c r="B1317" s="606" t="s">
        <v>18934</v>
      </c>
      <c r="C1317" s="620" t="s">
        <v>38</v>
      </c>
      <c r="D1317" s="606" t="s">
        <v>18898</v>
      </c>
      <c r="E1317" s="606" t="s">
        <v>18899</v>
      </c>
      <c r="F1317" s="606" t="s">
        <v>18900</v>
      </c>
      <c r="G1317" s="606" t="s">
        <v>18901</v>
      </c>
      <c r="H1317" s="646"/>
    </row>
    <row r="1318" spans="1:8" ht="25.5" x14ac:dyDescent="0.2">
      <c r="A1318" s="607" t="s">
        <v>17060</v>
      </c>
      <c r="B1318" s="608" t="s">
        <v>202</v>
      </c>
      <c r="C1318" s="675" t="s">
        <v>17062</v>
      </c>
      <c r="D1318" s="608" t="s">
        <v>13</v>
      </c>
      <c r="E1318" s="610">
        <v>1</v>
      </c>
      <c r="F1318" s="611"/>
      <c r="G1318" s="657">
        <f>SUM(G1319:G1321)</f>
        <v>7.45</v>
      </c>
      <c r="H1318" s="646"/>
    </row>
    <row r="1319" spans="1:8" x14ac:dyDescent="0.2">
      <c r="A1319" s="612">
        <v>88264</v>
      </c>
      <c r="B1319" s="613" t="s">
        <v>211</v>
      </c>
      <c r="C1319" s="614" t="s">
        <v>7565</v>
      </c>
      <c r="D1319" s="615" t="s">
        <v>181</v>
      </c>
      <c r="E1319" s="644">
        <v>0.1</v>
      </c>
      <c r="F1319" s="617">
        <f>VLOOKUP($A1319,'Sinapi - Serv'!A:D,4,0)</f>
        <v>39.94</v>
      </c>
      <c r="G1319" s="618">
        <f>E1319*F1319</f>
        <v>3.99</v>
      </c>
      <c r="H1319" s="646"/>
    </row>
    <row r="1320" spans="1:8" x14ac:dyDescent="0.2">
      <c r="A1320" s="612">
        <v>88247</v>
      </c>
      <c r="B1320" s="613" t="s">
        <v>211</v>
      </c>
      <c r="C1320" s="614" t="s">
        <v>7353</v>
      </c>
      <c r="D1320" s="615" t="s">
        <v>181</v>
      </c>
      <c r="E1320" s="644">
        <v>0.1</v>
      </c>
      <c r="F1320" s="617">
        <f>VLOOKUP($A1320,'Sinapi - Serv'!A:D,4,0)</f>
        <v>33</v>
      </c>
      <c r="G1320" s="618">
        <f>E1320*F1320</f>
        <v>3.3</v>
      </c>
      <c r="H1320" s="646"/>
    </row>
    <row r="1321" spans="1:8" ht="25.5" x14ac:dyDescent="0.2">
      <c r="A1321" s="678" t="s">
        <v>20411</v>
      </c>
      <c r="B1321" s="633" t="s">
        <v>18948</v>
      </c>
      <c r="C1321" s="638" t="s">
        <v>17062</v>
      </c>
      <c r="D1321" s="633" t="s">
        <v>13</v>
      </c>
      <c r="E1321" s="635">
        <v>1</v>
      </c>
      <c r="F1321" s="636">
        <f>VLOOKUP($A1321,'Cotações de Mercado'!A:X,24,0)</f>
        <v>0.16</v>
      </c>
      <c r="G1321" s="636">
        <f>E1321*F1321</f>
        <v>0.16</v>
      </c>
      <c r="H1321" s="646"/>
    </row>
    <row r="1322" spans="1:8" ht="13.5" thickBot="1" x14ac:dyDescent="0.25">
      <c r="A1322" s="632"/>
      <c r="B1322" s="633"/>
      <c r="C1322" s="637"/>
      <c r="D1322" s="633"/>
      <c r="E1322" s="635"/>
      <c r="F1322" s="636"/>
      <c r="G1322" s="636"/>
      <c r="H1322" s="646"/>
    </row>
    <row r="1323" spans="1:8" ht="13.5" thickTop="1" x14ac:dyDescent="0.2">
      <c r="A1323" s="603"/>
      <c r="B1323" s="603"/>
      <c r="C1323" s="619"/>
      <c r="D1323" s="603"/>
      <c r="E1323" s="603"/>
      <c r="F1323" s="603"/>
      <c r="G1323" s="603"/>
      <c r="H1323" s="645"/>
    </row>
    <row r="1324" spans="1:8" ht="15" x14ac:dyDescent="0.2">
      <c r="A1324" s="605" t="s">
        <v>18896</v>
      </c>
      <c r="B1324" s="606" t="s">
        <v>18934</v>
      </c>
      <c r="C1324" s="620" t="s">
        <v>38</v>
      </c>
      <c r="D1324" s="606" t="s">
        <v>18898</v>
      </c>
      <c r="E1324" s="606" t="s">
        <v>18899</v>
      </c>
      <c r="F1324" s="606" t="s">
        <v>18900</v>
      </c>
      <c r="G1324" s="606" t="s">
        <v>18901</v>
      </c>
      <c r="H1324" s="646"/>
    </row>
    <row r="1325" spans="1:8" x14ac:dyDescent="0.2">
      <c r="A1325" s="607" t="s">
        <v>17063</v>
      </c>
      <c r="B1325" s="608" t="s">
        <v>202</v>
      </c>
      <c r="C1325" s="675" t="s">
        <v>17065</v>
      </c>
      <c r="D1325" s="608" t="s">
        <v>13</v>
      </c>
      <c r="E1325" s="610">
        <v>1</v>
      </c>
      <c r="F1325" s="611"/>
      <c r="G1325" s="657">
        <f>SUM(G1326:G1328)</f>
        <v>1.57</v>
      </c>
      <c r="H1325" s="646"/>
    </row>
    <row r="1326" spans="1:8" x14ac:dyDescent="0.2">
      <c r="A1326" s="612">
        <v>88264</v>
      </c>
      <c r="B1326" s="613" t="s">
        <v>211</v>
      </c>
      <c r="C1326" s="614" t="s">
        <v>7565</v>
      </c>
      <c r="D1326" s="615" t="s">
        <v>181</v>
      </c>
      <c r="E1326" s="644">
        <v>0.02</v>
      </c>
      <c r="F1326" s="617">
        <f>VLOOKUP($A1326,'Sinapi - Serv'!A:D,4,0)</f>
        <v>39.94</v>
      </c>
      <c r="G1326" s="618">
        <f>E1326*F1326</f>
        <v>0.8</v>
      </c>
      <c r="H1326" s="646"/>
    </row>
    <row r="1327" spans="1:8" x14ac:dyDescent="0.2">
      <c r="A1327" s="612">
        <v>88247</v>
      </c>
      <c r="B1327" s="613" t="s">
        <v>211</v>
      </c>
      <c r="C1327" s="614" t="s">
        <v>7353</v>
      </c>
      <c r="D1327" s="615" t="s">
        <v>181</v>
      </c>
      <c r="E1327" s="644">
        <v>0.02</v>
      </c>
      <c r="F1327" s="617">
        <f>VLOOKUP($A1327,'Sinapi - Serv'!A:D,4,0)</f>
        <v>33</v>
      </c>
      <c r="G1327" s="618">
        <f>E1327*F1327</f>
        <v>0.66</v>
      </c>
      <c r="H1327" s="646"/>
    </row>
    <row r="1328" spans="1:8" x14ac:dyDescent="0.2">
      <c r="A1328" s="678" t="s">
        <v>19172</v>
      </c>
      <c r="B1328" s="633" t="s">
        <v>18948</v>
      </c>
      <c r="C1328" s="638" t="s">
        <v>17065</v>
      </c>
      <c r="D1328" s="633" t="s">
        <v>13</v>
      </c>
      <c r="E1328" s="635">
        <v>1</v>
      </c>
      <c r="F1328" s="636">
        <f>VLOOKUP($A1328,'Cotações de Mercado'!A:X,24,0)</f>
        <v>0.11</v>
      </c>
      <c r="G1328" s="636">
        <f>E1328*F1328</f>
        <v>0.11</v>
      </c>
      <c r="H1328" s="646"/>
    </row>
    <row r="1329" spans="1:8" ht="13.5" thickBot="1" x14ac:dyDescent="0.25">
      <c r="A1329" s="632"/>
      <c r="B1329" s="633"/>
      <c r="C1329" s="637"/>
      <c r="D1329" s="633"/>
      <c r="E1329" s="635"/>
      <c r="F1329" s="636"/>
      <c r="G1329" s="636"/>
      <c r="H1329" s="646"/>
    </row>
    <row r="1330" spans="1:8" ht="13.5" thickTop="1" x14ac:dyDescent="0.2">
      <c r="A1330" s="603"/>
      <c r="B1330" s="603"/>
      <c r="C1330" s="619"/>
      <c r="D1330" s="603"/>
      <c r="E1330" s="603"/>
      <c r="F1330" s="603"/>
      <c r="G1330" s="603"/>
      <c r="H1330" s="645"/>
    </row>
    <row r="1331" spans="1:8" ht="15" x14ac:dyDescent="0.2">
      <c r="A1331" s="605" t="s">
        <v>18896</v>
      </c>
      <c r="B1331" s="606" t="s">
        <v>18934</v>
      </c>
      <c r="C1331" s="620" t="s">
        <v>38</v>
      </c>
      <c r="D1331" s="606" t="s">
        <v>18898</v>
      </c>
      <c r="E1331" s="606" t="s">
        <v>18899</v>
      </c>
      <c r="F1331" s="606" t="s">
        <v>18900</v>
      </c>
      <c r="G1331" s="606" t="s">
        <v>18901</v>
      </c>
      <c r="H1331" s="646"/>
    </row>
    <row r="1332" spans="1:8" x14ac:dyDescent="0.2">
      <c r="A1332" s="607" t="s">
        <v>17066</v>
      </c>
      <c r="B1332" s="608" t="s">
        <v>202</v>
      </c>
      <c r="C1332" s="675" t="s">
        <v>17065</v>
      </c>
      <c r="D1332" s="608" t="s">
        <v>13</v>
      </c>
      <c r="E1332" s="610">
        <v>1</v>
      </c>
      <c r="F1332" s="611"/>
      <c r="G1332" s="657">
        <f>SUM(G1333:G1335)</f>
        <v>1.59</v>
      </c>
      <c r="H1332" s="646"/>
    </row>
    <row r="1333" spans="1:8" x14ac:dyDescent="0.2">
      <c r="A1333" s="612">
        <v>88264</v>
      </c>
      <c r="B1333" s="613" t="s">
        <v>211</v>
      </c>
      <c r="C1333" s="614" t="s">
        <v>7565</v>
      </c>
      <c r="D1333" s="615" t="s">
        <v>181</v>
      </c>
      <c r="E1333" s="644">
        <v>0.02</v>
      </c>
      <c r="F1333" s="617">
        <f>VLOOKUP($A1333,'Sinapi - Serv'!A:D,4,0)</f>
        <v>39.94</v>
      </c>
      <c r="G1333" s="618">
        <f>E1333*F1333</f>
        <v>0.8</v>
      </c>
      <c r="H1333" s="646"/>
    </row>
    <row r="1334" spans="1:8" x14ac:dyDescent="0.2">
      <c r="A1334" s="612">
        <v>88247</v>
      </c>
      <c r="B1334" s="613" t="s">
        <v>211</v>
      </c>
      <c r="C1334" s="614" t="s">
        <v>7353</v>
      </c>
      <c r="D1334" s="615" t="s">
        <v>181</v>
      </c>
      <c r="E1334" s="644">
        <v>0.02</v>
      </c>
      <c r="F1334" s="617">
        <f>VLOOKUP($A1334,'Sinapi - Serv'!A:D,4,0)</f>
        <v>33</v>
      </c>
      <c r="G1334" s="618">
        <f>E1334*F1334</f>
        <v>0.66</v>
      </c>
      <c r="H1334" s="646"/>
    </row>
    <row r="1335" spans="1:8" x14ac:dyDescent="0.2">
      <c r="A1335" s="678" t="s">
        <v>19173</v>
      </c>
      <c r="B1335" s="633" t="s">
        <v>18948</v>
      </c>
      <c r="C1335" s="638" t="s">
        <v>17068</v>
      </c>
      <c r="D1335" s="633" t="s">
        <v>13</v>
      </c>
      <c r="E1335" s="635">
        <v>1</v>
      </c>
      <c r="F1335" s="636">
        <f>VLOOKUP($A1335,'Cotações de Mercado'!A:X,24,0)</f>
        <v>0.13</v>
      </c>
      <c r="G1335" s="636">
        <f>E1335*F1335</f>
        <v>0.13</v>
      </c>
      <c r="H1335" s="646"/>
    </row>
    <row r="1336" spans="1:8" ht="13.5" thickBot="1" x14ac:dyDescent="0.25">
      <c r="A1336" s="632"/>
      <c r="B1336" s="633"/>
      <c r="C1336" s="637"/>
      <c r="D1336" s="633"/>
      <c r="E1336" s="635"/>
      <c r="F1336" s="636"/>
      <c r="G1336" s="636"/>
      <c r="H1336" s="646"/>
    </row>
    <row r="1337" spans="1:8" ht="13.5" thickTop="1" x14ac:dyDescent="0.2">
      <c r="A1337" s="603"/>
      <c r="B1337" s="603"/>
      <c r="C1337" s="619"/>
      <c r="D1337" s="603"/>
      <c r="E1337" s="603"/>
      <c r="F1337" s="603"/>
      <c r="G1337" s="603"/>
      <c r="H1337" s="645"/>
    </row>
    <row r="1338" spans="1:8" ht="15" x14ac:dyDescent="0.2">
      <c r="A1338" s="605" t="s">
        <v>18896</v>
      </c>
      <c r="B1338" s="606" t="s">
        <v>18934</v>
      </c>
      <c r="C1338" s="620" t="s">
        <v>38</v>
      </c>
      <c r="D1338" s="606" t="s">
        <v>18898</v>
      </c>
      <c r="E1338" s="606" t="s">
        <v>18899</v>
      </c>
      <c r="F1338" s="606" t="s">
        <v>18900</v>
      </c>
      <c r="G1338" s="606" t="s">
        <v>18901</v>
      </c>
      <c r="H1338" s="646"/>
    </row>
    <row r="1339" spans="1:8" ht="38.25" x14ac:dyDescent="0.2">
      <c r="A1339" s="607" t="s">
        <v>16909</v>
      </c>
      <c r="B1339" s="608" t="s">
        <v>202</v>
      </c>
      <c r="C1339" s="675" t="s">
        <v>16911</v>
      </c>
      <c r="D1339" s="608" t="s">
        <v>13</v>
      </c>
      <c r="E1339" s="610">
        <v>1</v>
      </c>
      <c r="F1339" s="611"/>
      <c r="G1339" s="657">
        <f>SUM(G1340:G1342)</f>
        <v>9.7899999999999991</v>
      </c>
      <c r="H1339" s="646"/>
    </row>
    <row r="1340" spans="1:8" x14ac:dyDescent="0.2">
      <c r="A1340" s="612">
        <v>88264</v>
      </c>
      <c r="B1340" s="613" t="s">
        <v>211</v>
      </c>
      <c r="C1340" s="614" t="s">
        <v>7565</v>
      </c>
      <c r="D1340" s="615" t="s">
        <v>181</v>
      </c>
      <c r="E1340" s="644">
        <v>0.1</v>
      </c>
      <c r="F1340" s="617">
        <f>VLOOKUP($A1340,'Sinapi - Serv'!A:D,4,0)</f>
        <v>39.94</v>
      </c>
      <c r="G1340" s="618">
        <f>E1340*F1340</f>
        <v>3.99</v>
      </c>
      <c r="H1340" s="646"/>
    </row>
    <row r="1341" spans="1:8" x14ac:dyDescent="0.2">
      <c r="A1341" s="612">
        <v>88247</v>
      </c>
      <c r="B1341" s="613" t="s">
        <v>211</v>
      </c>
      <c r="C1341" s="614" t="s">
        <v>7353</v>
      </c>
      <c r="D1341" s="615" t="s">
        <v>181</v>
      </c>
      <c r="E1341" s="644">
        <v>0.1</v>
      </c>
      <c r="F1341" s="617">
        <f>VLOOKUP($A1341,'Sinapi - Serv'!A:D,4,0)</f>
        <v>33</v>
      </c>
      <c r="G1341" s="618">
        <f>E1341*F1341</f>
        <v>3.3</v>
      </c>
      <c r="H1341" s="646"/>
    </row>
    <row r="1342" spans="1:8" x14ac:dyDescent="0.2">
      <c r="A1342" s="718" t="s">
        <v>19175</v>
      </c>
      <c r="B1342" s="633" t="s">
        <v>221</v>
      </c>
      <c r="C1342" s="638" t="s">
        <v>19339</v>
      </c>
      <c r="D1342" s="633" t="s">
        <v>13</v>
      </c>
      <c r="E1342" s="635">
        <v>1</v>
      </c>
      <c r="F1342" s="662">
        <v>2.5</v>
      </c>
      <c r="G1342" s="636">
        <f>E1342*F1342</f>
        <v>2.5</v>
      </c>
      <c r="H1342" s="646"/>
    </row>
    <row r="1343" spans="1:8" ht="13.5" thickBot="1" x14ac:dyDescent="0.25">
      <c r="A1343" s="632"/>
      <c r="B1343" s="633"/>
      <c r="C1343" s="637"/>
      <c r="D1343" s="633"/>
      <c r="E1343" s="635"/>
      <c r="F1343" s="636"/>
      <c r="G1343" s="636"/>
      <c r="H1343" s="646"/>
    </row>
    <row r="1344" spans="1:8" ht="13.5" thickTop="1" x14ac:dyDescent="0.2">
      <c r="A1344" s="603"/>
      <c r="B1344" s="603"/>
      <c r="C1344" s="619"/>
      <c r="D1344" s="603"/>
      <c r="E1344" s="603"/>
      <c r="F1344" s="603"/>
      <c r="G1344" s="603"/>
      <c r="H1344" s="645"/>
    </row>
    <row r="1345" spans="1:8" ht="15" x14ac:dyDescent="0.2">
      <c r="A1345" s="605" t="s">
        <v>18896</v>
      </c>
      <c r="B1345" s="606" t="s">
        <v>18934</v>
      </c>
      <c r="C1345" s="620" t="s">
        <v>38</v>
      </c>
      <c r="D1345" s="606" t="s">
        <v>18898</v>
      </c>
      <c r="E1345" s="606" t="s">
        <v>18899</v>
      </c>
      <c r="F1345" s="606" t="s">
        <v>18900</v>
      </c>
      <c r="G1345" s="606" t="s">
        <v>18901</v>
      </c>
      <c r="H1345" s="646"/>
    </row>
    <row r="1346" spans="1:8" ht="38.25" x14ac:dyDescent="0.2">
      <c r="A1346" s="607" t="s">
        <v>16919</v>
      </c>
      <c r="B1346" s="608" t="s">
        <v>202</v>
      </c>
      <c r="C1346" s="675" t="s">
        <v>16921</v>
      </c>
      <c r="D1346" s="608" t="s">
        <v>13</v>
      </c>
      <c r="E1346" s="610">
        <v>1</v>
      </c>
      <c r="F1346" s="611"/>
      <c r="G1346" s="657">
        <f>SUM(G1347:G1349)</f>
        <v>40.67</v>
      </c>
      <c r="H1346" s="646"/>
    </row>
    <row r="1347" spans="1:8" x14ac:dyDescent="0.2">
      <c r="A1347" s="612">
        <v>88264</v>
      </c>
      <c r="B1347" s="613" t="s">
        <v>211</v>
      </c>
      <c r="C1347" s="614" t="s">
        <v>7565</v>
      </c>
      <c r="D1347" s="615" t="s">
        <v>181</v>
      </c>
      <c r="E1347" s="644">
        <v>0.5</v>
      </c>
      <c r="F1347" s="617">
        <f>VLOOKUP($A1347,'Sinapi - Serv'!A:D,4,0)</f>
        <v>39.94</v>
      </c>
      <c r="G1347" s="618">
        <f>E1347*F1347</f>
        <v>19.97</v>
      </c>
      <c r="H1347" s="646"/>
    </row>
    <row r="1348" spans="1:8" x14ac:dyDescent="0.2">
      <c r="A1348" s="612">
        <v>88247</v>
      </c>
      <c r="B1348" s="613" t="s">
        <v>211</v>
      </c>
      <c r="C1348" s="614" t="s">
        <v>7353</v>
      </c>
      <c r="D1348" s="615" t="s">
        <v>181</v>
      </c>
      <c r="E1348" s="644">
        <v>0.5</v>
      </c>
      <c r="F1348" s="617">
        <f>VLOOKUP($A1348,'Sinapi - Serv'!A:D,4,0)</f>
        <v>33</v>
      </c>
      <c r="G1348" s="618">
        <f>E1348*F1348</f>
        <v>16.5</v>
      </c>
      <c r="H1348" s="646"/>
    </row>
    <row r="1349" spans="1:8" x14ac:dyDescent="0.2">
      <c r="A1349" s="671" t="s">
        <v>19659</v>
      </c>
      <c r="B1349" s="672" t="s">
        <v>238</v>
      </c>
      <c r="C1349" s="638" t="s">
        <v>19660</v>
      </c>
      <c r="D1349" s="673" t="s">
        <v>13</v>
      </c>
      <c r="E1349" s="635">
        <v>1</v>
      </c>
      <c r="F1349" s="636">
        <v>4.2</v>
      </c>
      <c r="G1349" s="636">
        <f>E1349*F1349</f>
        <v>4.2</v>
      </c>
      <c r="H1349" s="646"/>
    </row>
    <row r="1350" spans="1:8" ht="13.5" thickBot="1" x14ac:dyDescent="0.25">
      <c r="A1350" s="632"/>
      <c r="B1350" s="633"/>
      <c r="C1350" s="637"/>
      <c r="D1350" s="633"/>
      <c r="E1350" s="635"/>
      <c r="F1350" s="636"/>
      <c r="G1350" s="636"/>
      <c r="H1350" s="646"/>
    </row>
    <row r="1351" spans="1:8" ht="13.5" thickTop="1" x14ac:dyDescent="0.2">
      <c r="A1351" s="603"/>
      <c r="B1351" s="603"/>
      <c r="C1351" s="619"/>
      <c r="D1351" s="603"/>
      <c r="E1351" s="603"/>
      <c r="F1351" s="603"/>
      <c r="G1351" s="603"/>
      <c r="H1351" s="645"/>
    </row>
    <row r="1352" spans="1:8" ht="15" x14ac:dyDescent="0.2">
      <c r="A1352" s="605" t="s">
        <v>18896</v>
      </c>
      <c r="B1352" s="606" t="s">
        <v>18934</v>
      </c>
      <c r="C1352" s="620" t="s">
        <v>38</v>
      </c>
      <c r="D1352" s="606" t="s">
        <v>18898</v>
      </c>
      <c r="E1352" s="606" t="s">
        <v>18899</v>
      </c>
      <c r="F1352" s="606" t="s">
        <v>18900</v>
      </c>
      <c r="G1352" s="606" t="s">
        <v>18901</v>
      </c>
      <c r="H1352" s="646"/>
    </row>
    <row r="1353" spans="1:8" x14ac:dyDescent="0.2">
      <c r="A1353" s="607" t="s">
        <v>16922</v>
      </c>
      <c r="B1353" s="608" t="s">
        <v>202</v>
      </c>
      <c r="C1353" s="675" t="s">
        <v>16924</v>
      </c>
      <c r="D1353" s="608" t="s">
        <v>13</v>
      </c>
      <c r="E1353" s="610">
        <v>1</v>
      </c>
      <c r="F1353" s="611"/>
      <c r="G1353" s="657">
        <f>SUM(G1354:G1356)</f>
        <v>257.89999999999998</v>
      </c>
      <c r="H1353" s="646"/>
    </row>
    <row r="1354" spans="1:8" x14ac:dyDescent="0.2">
      <c r="A1354" s="612">
        <v>88264</v>
      </c>
      <c r="B1354" s="613" t="s">
        <v>211</v>
      </c>
      <c r="C1354" s="614" t="s">
        <v>7565</v>
      </c>
      <c r="D1354" s="615" t="s">
        <v>181</v>
      </c>
      <c r="E1354" s="644">
        <v>1.2</v>
      </c>
      <c r="F1354" s="617">
        <f>VLOOKUP($A1354,'Sinapi - Serv'!A:D,4,0)</f>
        <v>39.94</v>
      </c>
      <c r="G1354" s="618">
        <f>E1354*F1354</f>
        <v>47.93</v>
      </c>
      <c r="H1354" s="646"/>
    </row>
    <row r="1355" spans="1:8" x14ac:dyDescent="0.2">
      <c r="A1355" s="612">
        <v>88247</v>
      </c>
      <c r="B1355" s="613" t="s">
        <v>211</v>
      </c>
      <c r="C1355" s="614" t="s">
        <v>7353</v>
      </c>
      <c r="D1355" s="615" t="s">
        <v>181</v>
      </c>
      <c r="E1355" s="644">
        <v>1.2</v>
      </c>
      <c r="F1355" s="617">
        <f>VLOOKUP($A1355,'Sinapi - Serv'!A:D,4,0)</f>
        <v>33</v>
      </c>
      <c r="G1355" s="618">
        <f>E1355*F1355</f>
        <v>39.6</v>
      </c>
      <c r="H1355" s="646"/>
    </row>
    <row r="1356" spans="1:8" x14ac:dyDescent="0.2">
      <c r="A1356" s="718" t="s">
        <v>19174</v>
      </c>
      <c r="B1356" s="633" t="s">
        <v>18948</v>
      </c>
      <c r="C1356" s="638" t="s">
        <v>16924</v>
      </c>
      <c r="D1356" s="633" t="s">
        <v>13</v>
      </c>
      <c r="E1356" s="635">
        <v>1</v>
      </c>
      <c r="F1356" s="636">
        <f>VLOOKUP($A1356,'Cotações de Mercado'!A:X,24,0)</f>
        <v>170.37</v>
      </c>
      <c r="G1356" s="636">
        <f>E1356*F1356</f>
        <v>170.37</v>
      </c>
      <c r="H1356" s="646"/>
    </row>
    <row r="1357" spans="1:8" ht="13.5" thickBot="1" x14ac:dyDescent="0.25">
      <c r="A1357" s="632"/>
      <c r="B1357" s="633"/>
      <c r="C1357" s="637"/>
      <c r="D1357" s="633"/>
      <c r="E1357" s="635"/>
      <c r="F1357" s="636"/>
      <c r="G1357" s="636"/>
      <c r="H1357" s="646"/>
    </row>
    <row r="1358" spans="1:8" ht="13.5" thickTop="1" x14ac:dyDescent="0.2">
      <c r="A1358" s="603"/>
      <c r="B1358" s="603"/>
      <c r="C1358" s="619"/>
      <c r="D1358" s="603"/>
      <c r="E1358" s="603"/>
      <c r="F1358" s="603"/>
      <c r="G1358" s="603"/>
      <c r="H1358" s="645"/>
    </row>
    <row r="1359" spans="1:8" ht="15" x14ac:dyDescent="0.2">
      <c r="A1359" s="605" t="s">
        <v>18896</v>
      </c>
      <c r="B1359" s="606" t="s">
        <v>18934</v>
      </c>
      <c r="C1359" s="620" t="s">
        <v>38</v>
      </c>
      <c r="D1359" s="606" t="s">
        <v>18898</v>
      </c>
      <c r="E1359" s="606" t="s">
        <v>18899</v>
      </c>
      <c r="F1359" s="606" t="s">
        <v>18900</v>
      </c>
      <c r="G1359" s="606" t="s">
        <v>18901</v>
      </c>
      <c r="H1359" s="646"/>
    </row>
    <row r="1360" spans="1:8" ht="25.5" x14ac:dyDescent="0.2">
      <c r="A1360" s="607" t="s">
        <v>15968</v>
      </c>
      <c r="B1360" s="608" t="s">
        <v>202</v>
      </c>
      <c r="C1360" s="675" t="s">
        <v>15969</v>
      </c>
      <c r="D1360" s="608" t="s">
        <v>13</v>
      </c>
      <c r="E1360" s="610">
        <v>1</v>
      </c>
      <c r="F1360" s="611"/>
      <c r="G1360" s="657">
        <f>SUM(G1361:G1363)</f>
        <v>7.65</v>
      </c>
      <c r="H1360" s="646"/>
    </row>
    <row r="1361" spans="1:8" x14ac:dyDescent="0.2">
      <c r="A1361" s="612">
        <v>88264</v>
      </c>
      <c r="B1361" s="613" t="s">
        <v>211</v>
      </c>
      <c r="C1361" s="614" t="s">
        <v>7565</v>
      </c>
      <c r="D1361" s="615" t="s">
        <v>181</v>
      </c>
      <c r="E1361" s="644">
        <v>0.05</v>
      </c>
      <c r="F1361" s="617">
        <f>VLOOKUP($A1361,'Sinapi - Serv'!A:D,4,0)</f>
        <v>39.94</v>
      </c>
      <c r="G1361" s="618">
        <f>E1361*F1361</f>
        <v>2</v>
      </c>
      <c r="H1361" s="646"/>
    </row>
    <row r="1362" spans="1:8" x14ac:dyDescent="0.2">
      <c r="A1362" s="612">
        <v>88247</v>
      </c>
      <c r="B1362" s="613" t="s">
        <v>211</v>
      </c>
      <c r="C1362" s="614" t="s">
        <v>7353</v>
      </c>
      <c r="D1362" s="615" t="s">
        <v>181</v>
      </c>
      <c r="E1362" s="644">
        <v>0.05</v>
      </c>
      <c r="F1362" s="617">
        <f>VLOOKUP($A1362,'Sinapi - Serv'!A:D,4,0)</f>
        <v>33</v>
      </c>
      <c r="G1362" s="618">
        <f>E1362*F1362</f>
        <v>1.65</v>
      </c>
      <c r="H1362" s="646"/>
    </row>
    <row r="1363" spans="1:8" ht="25.5" x14ac:dyDescent="0.2">
      <c r="A1363" s="718" t="s">
        <v>19340</v>
      </c>
      <c r="B1363" s="633" t="s">
        <v>18948</v>
      </c>
      <c r="C1363" s="638" t="s">
        <v>15969</v>
      </c>
      <c r="D1363" s="633" t="s">
        <v>13</v>
      </c>
      <c r="E1363" s="635">
        <v>1</v>
      </c>
      <c r="F1363" s="636">
        <f>VLOOKUP($A1363,'Cotações de Mercado'!A:X,24,0)</f>
        <v>4</v>
      </c>
      <c r="G1363" s="636">
        <f>E1363*F1363</f>
        <v>4</v>
      </c>
      <c r="H1363" s="646"/>
    </row>
    <row r="1364" spans="1:8" ht="13.5" thickBot="1" x14ac:dyDescent="0.25">
      <c r="A1364" s="632"/>
      <c r="B1364" s="633"/>
      <c r="C1364" s="637"/>
      <c r="D1364" s="633"/>
      <c r="E1364" s="635"/>
      <c r="F1364" s="636"/>
      <c r="G1364" s="636"/>
      <c r="H1364" s="646"/>
    </row>
    <row r="1365" spans="1:8" ht="13.5" thickTop="1" x14ac:dyDescent="0.2">
      <c r="A1365" s="603"/>
      <c r="B1365" s="603"/>
      <c r="C1365" s="619"/>
      <c r="D1365" s="603"/>
      <c r="E1365" s="603"/>
      <c r="F1365" s="603"/>
      <c r="G1365" s="603"/>
      <c r="H1365" s="645"/>
    </row>
    <row r="1366" spans="1:8" ht="15" x14ac:dyDescent="0.2">
      <c r="A1366" s="605" t="s">
        <v>18896</v>
      </c>
      <c r="B1366" s="606" t="s">
        <v>18934</v>
      </c>
      <c r="C1366" s="620" t="s">
        <v>38</v>
      </c>
      <c r="D1366" s="606" t="s">
        <v>18898</v>
      </c>
      <c r="E1366" s="606" t="s">
        <v>18899</v>
      </c>
      <c r="F1366" s="606" t="s">
        <v>18900</v>
      </c>
      <c r="G1366" s="606" t="s">
        <v>18901</v>
      </c>
      <c r="H1366" s="646"/>
    </row>
    <row r="1367" spans="1:8" ht="25.5" x14ac:dyDescent="0.2">
      <c r="A1367" s="607" t="s">
        <v>16937</v>
      </c>
      <c r="B1367" s="608" t="s">
        <v>202</v>
      </c>
      <c r="C1367" s="675" t="s">
        <v>16939</v>
      </c>
      <c r="D1367" s="608" t="s">
        <v>13</v>
      </c>
      <c r="E1367" s="610">
        <v>1</v>
      </c>
      <c r="F1367" s="611"/>
      <c r="G1367" s="657">
        <f>SUM(G1368:G1370)</f>
        <v>216.6</v>
      </c>
      <c r="H1367" s="646"/>
    </row>
    <row r="1368" spans="1:8" x14ac:dyDescent="0.2">
      <c r="A1368" s="612">
        <v>88264</v>
      </c>
      <c r="B1368" s="613" t="s">
        <v>211</v>
      </c>
      <c r="C1368" s="614" t="s">
        <v>7565</v>
      </c>
      <c r="D1368" s="615" t="s">
        <v>181</v>
      </c>
      <c r="E1368" s="644">
        <v>1</v>
      </c>
      <c r="F1368" s="617">
        <f>VLOOKUP($A1368,'Sinapi - Serv'!A:D,4,0)</f>
        <v>39.94</v>
      </c>
      <c r="G1368" s="618">
        <f>E1368*F1368</f>
        <v>39.94</v>
      </c>
      <c r="H1368" s="646"/>
    </row>
    <row r="1369" spans="1:8" x14ac:dyDescent="0.2">
      <c r="A1369" s="612">
        <v>88247</v>
      </c>
      <c r="B1369" s="613" t="s">
        <v>211</v>
      </c>
      <c r="C1369" s="614" t="s">
        <v>7353</v>
      </c>
      <c r="D1369" s="615" t="s">
        <v>181</v>
      </c>
      <c r="E1369" s="644">
        <v>1</v>
      </c>
      <c r="F1369" s="617">
        <f>VLOOKUP($A1369,'Sinapi - Serv'!A:D,4,0)</f>
        <v>33</v>
      </c>
      <c r="G1369" s="618">
        <f>E1369*F1369</f>
        <v>33</v>
      </c>
      <c r="H1369" s="646"/>
    </row>
    <row r="1370" spans="1:8" ht="25.5" x14ac:dyDescent="0.2">
      <c r="A1370" s="718" t="s">
        <v>19341</v>
      </c>
      <c r="B1370" s="633" t="s">
        <v>18948</v>
      </c>
      <c r="C1370" s="638" t="s">
        <v>16939</v>
      </c>
      <c r="D1370" s="633" t="s">
        <v>13</v>
      </c>
      <c r="E1370" s="635">
        <v>1</v>
      </c>
      <c r="F1370" s="636">
        <f>VLOOKUP($A1370,'Cotações de Mercado'!A:X,24,0)</f>
        <v>143.66</v>
      </c>
      <c r="G1370" s="636">
        <f>E1370*F1370</f>
        <v>143.66</v>
      </c>
      <c r="H1370" s="646"/>
    </row>
    <row r="1371" spans="1:8" ht="13.5" thickBot="1" x14ac:dyDescent="0.25">
      <c r="A1371" s="632"/>
      <c r="B1371" s="633"/>
      <c r="C1371" s="637"/>
      <c r="D1371" s="633"/>
      <c r="E1371" s="635"/>
      <c r="F1371" s="636"/>
      <c r="G1371" s="636"/>
      <c r="H1371" s="646"/>
    </row>
    <row r="1372" spans="1:8" ht="13.5" thickTop="1" x14ac:dyDescent="0.2">
      <c r="A1372" s="603"/>
      <c r="B1372" s="603"/>
      <c r="C1372" s="619"/>
      <c r="D1372" s="603"/>
      <c r="E1372" s="603"/>
      <c r="F1372" s="603"/>
      <c r="G1372" s="603"/>
      <c r="H1372" s="645"/>
    </row>
    <row r="1373" spans="1:8" ht="15" x14ac:dyDescent="0.2">
      <c r="A1373" s="605" t="s">
        <v>18896</v>
      </c>
      <c r="B1373" s="606" t="s">
        <v>18934</v>
      </c>
      <c r="C1373" s="620" t="s">
        <v>38</v>
      </c>
      <c r="D1373" s="606" t="s">
        <v>18898</v>
      </c>
      <c r="E1373" s="606" t="s">
        <v>18899</v>
      </c>
      <c r="F1373" s="606" t="s">
        <v>18900</v>
      </c>
      <c r="G1373" s="606" t="s">
        <v>18901</v>
      </c>
      <c r="H1373" s="646"/>
    </row>
    <row r="1374" spans="1:8" ht="25.5" x14ac:dyDescent="0.2">
      <c r="A1374" s="607" t="s">
        <v>17049</v>
      </c>
      <c r="B1374" s="608" t="s">
        <v>202</v>
      </c>
      <c r="C1374" s="675" t="s">
        <v>17051</v>
      </c>
      <c r="D1374" s="608" t="s">
        <v>13</v>
      </c>
      <c r="E1374" s="610">
        <v>1</v>
      </c>
      <c r="F1374" s="611"/>
      <c r="G1374" s="657">
        <f>SUM(G1375:G1377)</f>
        <v>8.23</v>
      </c>
      <c r="H1374" s="646"/>
    </row>
    <row r="1375" spans="1:8" x14ac:dyDescent="0.2">
      <c r="A1375" s="612">
        <v>88264</v>
      </c>
      <c r="B1375" s="613" t="s">
        <v>211</v>
      </c>
      <c r="C1375" s="614" t="s">
        <v>7565</v>
      </c>
      <c r="D1375" s="615" t="s">
        <v>181</v>
      </c>
      <c r="E1375" s="644">
        <v>0.1</v>
      </c>
      <c r="F1375" s="617">
        <f>VLOOKUP($A1375,'Sinapi - Serv'!A:D,4,0)</f>
        <v>39.94</v>
      </c>
      <c r="G1375" s="618">
        <f>E1375*F1375</f>
        <v>3.99</v>
      </c>
      <c r="H1375" s="646"/>
    </row>
    <row r="1376" spans="1:8" x14ac:dyDescent="0.2">
      <c r="A1376" s="612">
        <v>88247</v>
      </c>
      <c r="B1376" s="613" t="s">
        <v>211</v>
      </c>
      <c r="C1376" s="614" t="s">
        <v>7353</v>
      </c>
      <c r="D1376" s="615" t="s">
        <v>181</v>
      </c>
      <c r="E1376" s="644">
        <v>0.1</v>
      </c>
      <c r="F1376" s="617">
        <f>VLOOKUP($A1376,'Sinapi - Serv'!A:D,4,0)</f>
        <v>33</v>
      </c>
      <c r="G1376" s="618">
        <f>E1376*F1376</f>
        <v>3.3</v>
      </c>
      <c r="H1376" s="646"/>
    </row>
    <row r="1377" spans="1:8" ht="25.5" x14ac:dyDescent="0.2">
      <c r="A1377" s="718" t="s">
        <v>19342</v>
      </c>
      <c r="B1377" s="633" t="s">
        <v>221</v>
      </c>
      <c r="C1377" s="638" t="s">
        <v>19343</v>
      </c>
      <c r="D1377" s="633" t="s">
        <v>13</v>
      </c>
      <c r="E1377" s="635">
        <v>1</v>
      </c>
      <c r="F1377" s="662">
        <v>0.94</v>
      </c>
      <c r="G1377" s="636">
        <f>E1377*F1377</f>
        <v>0.94</v>
      </c>
      <c r="H1377" s="646"/>
    </row>
    <row r="1378" spans="1:8" ht="13.5" thickBot="1" x14ac:dyDescent="0.25">
      <c r="A1378" s="632"/>
      <c r="B1378" s="633"/>
      <c r="C1378" s="637"/>
      <c r="D1378" s="633"/>
      <c r="E1378" s="635"/>
      <c r="F1378" s="636"/>
      <c r="G1378" s="636"/>
      <c r="H1378" s="646"/>
    </row>
    <row r="1379" spans="1:8" ht="13.5" thickTop="1" x14ac:dyDescent="0.2">
      <c r="A1379" s="603"/>
      <c r="B1379" s="603"/>
      <c r="C1379" s="619"/>
      <c r="D1379" s="603"/>
      <c r="E1379" s="603"/>
      <c r="F1379" s="603"/>
      <c r="G1379" s="603"/>
      <c r="H1379" s="645"/>
    </row>
    <row r="1380" spans="1:8" ht="15" x14ac:dyDescent="0.2">
      <c r="A1380" s="605" t="s">
        <v>18896</v>
      </c>
      <c r="B1380" s="606" t="s">
        <v>18934</v>
      </c>
      <c r="C1380" s="620" t="s">
        <v>38</v>
      </c>
      <c r="D1380" s="606" t="s">
        <v>18898</v>
      </c>
      <c r="E1380" s="606" t="s">
        <v>18899</v>
      </c>
      <c r="F1380" s="606" t="s">
        <v>18900</v>
      </c>
      <c r="G1380" s="606" t="s">
        <v>18901</v>
      </c>
      <c r="H1380" s="646"/>
    </row>
    <row r="1381" spans="1:8" ht="25.5" x14ac:dyDescent="0.2">
      <c r="A1381" s="607" t="s">
        <v>17052</v>
      </c>
      <c r="B1381" s="608" t="s">
        <v>202</v>
      </c>
      <c r="C1381" s="675" t="s">
        <v>17054</v>
      </c>
      <c r="D1381" s="608" t="s">
        <v>13</v>
      </c>
      <c r="E1381" s="610">
        <v>1</v>
      </c>
      <c r="F1381" s="611"/>
      <c r="G1381" s="657">
        <f>SUM(G1382:G1384)</f>
        <v>8.41</v>
      </c>
      <c r="H1381" s="646"/>
    </row>
    <row r="1382" spans="1:8" x14ac:dyDescent="0.2">
      <c r="A1382" s="612">
        <v>88264</v>
      </c>
      <c r="B1382" s="613" t="s">
        <v>211</v>
      </c>
      <c r="C1382" s="614" t="s">
        <v>7565</v>
      </c>
      <c r="D1382" s="615" t="s">
        <v>181</v>
      </c>
      <c r="E1382" s="644">
        <v>0.1</v>
      </c>
      <c r="F1382" s="617">
        <f>VLOOKUP($A1382,'Sinapi - Serv'!A:D,4,0)</f>
        <v>39.94</v>
      </c>
      <c r="G1382" s="618">
        <f>E1382*F1382</f>
        <v>3.99</v>
      </c>
      <c r="H1382" s="646"/>
    </row>
    <row r="1383" spans="1:8" x14ac:dyDescent="0.2">
      <c r="A1383" s="612">
        <v>88247</v>
      </c>
      <c r="B1383" s="613" t="s">
        <v>211</v>
      </c>
      <c r="C1383" s="614" t="s">
        <v>7353</v>
      </c>
      <c r="D1383" s="615" t="s">
        <v>181</v>
      </c>
      <c r="E1383" s="644">
        <v>0.1</v>
      </c>
      <c r="F1383" s="617">
        <f>VLOOKUP($A1383,'Sinapi - Serv'!A:D,4,0)</f>
        <v>33</v>
      </c>
      <c r="G1383" s="618">
        <f>E1383*F1383</f>
        <v>3.3</v>
      </c>
      <c r="H1383" s="646"/>
    </row>
    <row r="1384" spans="1:8" ht="25.5" x14ac:dyDescent="0.2">
      <c r="A1384" s="718" t="s">
        <v>19176</v>
      </c>
      <c r="B1384" s="633" t="s">
        <v>221</v>
      </c>
      <c r="C1384" s="638" t="s">
        <v>19344</v>
      </c>
      <c r="D1384" s="633" t="s">
        <v>13</v>
      </c>
      <c r="E1384" s="635">
        <v>1</v>
      </c>
      <c r="F1384" s="662">
        <v>1.1200000000000001</v>
      </c>
      <c r="G1384" s="636">
        <f>E1384*F1384</f>
        <v>1.1200000000000001</v>
      </c>
      <c r="H1384" s="646"/>
    </row>
    <row r="1385" spans="1:8" ht="13.5" thickBot="1" x14ac:dyDescent="0.25">
      <c r="A1385" s="632"/>
      <c r="B1385" s="633"/>
      <c r="C1385" s="637"/>
      <c r="D1385" s="633"/>
      <c r="E1385" s="635"/>
      <c r="F1385" s="636"/>
      <c r="G1385" s="636"/>
      <c r="H1385" s="646"/>
    </row>
    <row r="1386" spans="1:8" ht="13.5" thickTop="1" x14ac:dyDescent="0.2">
      <c r="A1386" s="603"/>
      <c r="B1386" s="603"/>
      <c r="C1386" s="604"/>
      <c r="D1386" s="603"/>
      <c r="E1386" s="603"/>
      <c r="F1386" s="603"/>
      <c r="G1386" s="603"/>
      <c r="H1386" s="1011"/>
    </row>
    <row r="1387" spans="1:8" ht="15" x14ac:dyDescent="0.2">
      <c r="A1387" s="605" t="s">
        <v>18896</v>
      </c>
      <c r="B1387" s="606" t="s">
        <v>18897</v>
      </c>
      <c r="C1387" s="606" t="s">
        <v>38</v>
      </c>
      <c r="D1387" s="606" t="s">
        <v>18898</v>
      </c>
      <c r="E1387" s="606" t="s">
        <v>18899</v>
      </c>
      <c r="F1387" s="606" t="s">
        <v>18900</v>
      </c>
      <c r="G1387" s="606" t="s">
        <v>18901</v>
      </c>
      <c r="H1387" s="1012"/>
    </row>
    <row r="1388" spans="1:8" ht="25.5" x14ac:dyDescent="0.2">
      <c r="A1388" s="607" t="s">
        <v>17073</v>
      </c>
      <c r="B1388" s="608" t="s">
        <v>18903</v>
      </c>
      <c r="C1388" s="609" t="s">
        <v>17075</v>
      </c>
      <c r="D1388" s="608" t="s">
        <v>13</v>
      </c>
      <c r="E1388" s="610">
        <v>1</v>
      </c>
      <c r="F1388" s="611"/>
      <c r="G1388" s="611">
        <f>SUM(G1389:G1391)</f>
        <v>212.53</v>
      </c>
      <c r="H1388" s="1012"/>
    </row>
    <row r="1389" spans="1:8" x14ac:dyDescent="0.2">
      <c r="A1389" s="612">
        <v>88264</v>
      </c>
      <c r="B1389" s="615" t="s">
        <v>211</v>
      </c>
      <c r="C1389" s="614" t="s">
        <v>7565</v>
      </c>
      <c r="D1389" s="615" t="s">
        <v>181</v>
      </c>
      <c r="E1389" s="616">
        <v>0.377</v>
      </c>
      <c r="F1389" s="617">
        <f>VLOOKUP($A1389,'Sinapi - Serv'!A:D,4,0)</f>
        <v>39.94</v>
      </c>
      <c r="G1389" s="617">
        <f>E1389*F1389</f>
        <v>15.06</v>
      </c>
      <c r="H1389" s="1012"/>
    </row>
    <row r="1390" spans="1:8" x14ac:dyDescent="0.2">
      <c r="A1390" s="612">
        <v>88247</v>
      </c>
      <c r="B1390" s="615" t="s">
        <v>211</v>
      </c>
      <c r="C1390" s="614" t="s">
        <v>7353</v>
      </c>
      <c r="D1390" s="615" t="s">
        <v>181</v>
      </c>
      <c r="E1390" s="616">
        <v>0.38100000000000001</v>
      </c>
      <c r="F1390" s="617">
        <f>VLOOKUP($A1390,'Sinapi - Serv'!A:D,4,0)</f>
        <v>33</v>
      </c>
      <c r="G1390" s="617">
        <f>E1390*F1390</f>
        <v>12.57</v>
      </c>
      <c r="H1390" s="1012"/>
    </row>
    <row r="1391" spans="1:8" ht="30" x14ac:dyDescent="0.2">
      <c r="A1391" s="632" t="s">
        <v>19345</v>
      </c>
      <c r="B1391" s="633" t="s">
        <v>18948</v>
      </c>
      <c r="C1391" s="634" t="s">
        <v>19346</v>
      </c>
      <c r="D1391" s="633" t="s">
        <v>13</v>
      </c>
      <c r="E1391" s="635">
        <v>1</v>
      </c>
      <c r="F1391" s="636">
        <f>VLOOKUP($A1391,'Cotações de Mercado'!A:X,24,0)</f>
        <v>184.9</v>
      </c>
      <c r="G1391" s="636">
        <f>E1391*F1391</f>
        <v>184.9</v>
      </c>
      <c r="H1391" s="1012"/>
    </row>
    <row r="1392" spans="1:8" ht="13.5" thickBot="1" x14ac:dyDescent="0.25">
      <c r="A1392" s="632"/>
      <c r="B1392" s="633"/>
      <c r="C1392" s="638"/>
      <c r="D1392" s="633"/>
      <c r="E1392" s="635"/>
      <c r="F1392" s="636"/>
      <c r="G1392" s="636"/>
      <c r="H1392" s="1013"/>
    </row>
    <row r="1393" spans="1:8" ht="13.5" thickTop="1" x14ac:dyDescent="0.2">
      <c r="A1393" s="603"/>
      <c r="B1393" s="603"/>
      <c r="C1393" s="604"/>
      <c r="D1393" s="603"/>
      <c r="E1393" s="603"/>
      <c r="F1393" s="603"/>
      <c r="G1393" s="603"/>
      <c r="H1393" s="1011"/>
    </row>
    <row r="1394" spans="1:8" ht="15" x14ac:dyDescent="0.2">
      <c r="A1394" s="605" t="s">
        <v>18896</v>
      </c>
      <c r="B1394" s="606" t="s">
        <v>18897</v>
      </c>
      <c r="C1394" s="606" t="s">
        <v>38</v>
      </c>
      <c r="D1394" s="606" t="s">
        <v>18898</v>
      </c>
      <c r="E1394" s="606" t="s">
        <v>18899</v>
      </c>
      <c r="F1394" s="606" t="s">
        <v>18900</v>
      </c>
      <c r="G1394" s="606" t="s">
        <v>18901</v>
      </c>
      <c r="H1394" s="1012"/>
    </row>
    <row r="1395" spans="1:8" x14ac:dyDescent="0.2">
      <c r="A1395" s="607" t="s">
        <v>17152</v>
      </c>
      <c r="B1395" s="608" t="s">
        <v>18903</v>
      </c>
      <c r="C1395" s="609" t="s">
        <v>17154</v>
      </c>
      <c r="D1395" s="608" t="s">
        <v>13</v>
      </c>
      <c r="E1395" s="610">
        <v>1</v>
      </c>
      <c r="F1395" s="611"/>
      <c r="G1395" s="611">
        <f>SUM(G1396:G1398)</f>
        <v>9.61</v>
      </c>
      <c r="H1395" s="1012"/>
    </row>
    <row r="1396" spans="1:8" x14ac:dyDescent="0.2">
      <c r="A1396" s="612">
        <v>88264</v>
      </c>
      <c r="B1396" s="615" t="s">
        <v>211</v>
      </c>
      <c r="C1396" s="614" t="s">
        <v>7565</v>
      </c>
      <c r="D1396" s="615" t="s">
        <v>181</v>
      </c>
      <c r="E1396" s="616">
        <v>0.1</v>
      </c>
      <c r="F1396" s="617">
        <f>VLOOKUP($A1396,'Sinapi - Serv'!A:D,4,0)</f>
        <v>39.94</v>
      </c>
      <c r="G1396" s="617">
        <f>E1396*F1396</f>
        <v>3.99</v>
      </c>
      <c r="H1396" s="1012"/>
    </row>
    <row r="1397" spans="1:8" x14ac:dyDescent="0.2">
      <c r="A1397" s="612">
        <v>88247</v>
      </c>
      <c r="B1397" s="615" t="s">
        <v>211</v>
      </c>
      <c r="C1397" s="614" t="s">
        <v>7353</v>
      </c>
      <c r="D1397" s="615" t="s">
        <v>181</v>
      </c>
      <c r="E1397" s="616">
        <v>0.1</v>
      </c>
      <c r="F1397" s="617">
        <f>VLOOKUP($A1397,'Sinapi - Serv'!A:D,4,0)</f>
        <v>33</v>
      </c>
      <c r="G1397" s="617">
        <f>E1397*F1397</f>
        <v>3.3</v>
      </c>
      <c r="H1397" s="1012"/>
    </row>
    <row r="1398" spans="1:8" ht="15" x14ac:dyDescent="0.2">
      <c r="A1398" s="632" t="s">
        <v>19187</v>
      </c>
      <c r="B1398" s="633" t="s">
        <v>18948</v>
      </c>
      <c r="C1398" s="634" t="s">
        <v>17154</v>
      </c>
      <c r="D1398" s="633" t="s">
        <v>13</v>
      </c>
      <c r="E1398" s="635">
        <v>1</v>
      </c>
      <c r="F1398" s="636">
        <f>VLOOKUP($A1398,'Cotações de Mercado'!A:X,24,0)</f>
        <v>2.3199999999999998</v>
      </c>
      <c r="G1398" s="636">
        <f>E1398*F1398</f>
        <v>2.3199999999999998</v>
      </c>
      <c r="H1398" s="1012"/>
    </row>
    <row r="1399" spans="1:8" ht="13.5" thickBot="1" x14ac:dyDescent="0.25">
      <c r="A1399" s="632"/>
      <c r="B1399" s="633"/>
      <c r="C1399" s="638"/>
      <c r="D1399" s="633"/>
      <c r="E1399" s="635"/>
      <c r="F1399" s="636"/>
      <c r="G1399" s="636"/>
      <c r="H1399" s="1013"/>
    </row>
    <row r="1400" spans="1:8" ht="13.5" thickTop="1" x14ac:dyDescent="0.2">
      <c r="A1400" s="603"/>
      <c r="B1400" s="603"/>
      <c r="C1400" s="604"/>
      <c r="D1400" s="603"/>
      <c r="E1400" s="603"/>
      <c r="F1400" s="603"/>
      <c r="G1400" s="603"/>
      <c r="H1400" s="1011"/>
    </row>
    <row r="1401" spans="1:8" ht="15" x14ac:dyDescent="0.2">
      <c r="A1401" s="605" t="s">
        <v>18896</v>
      </c>
      <c r="B1401" s="606" t="s">
        <v>18897</v>
      </c>
      <c r="C1401" s="606" t="s">
        <v>38</v>
      </c>
      <c r="D1401" s="606" t="s">
        <v>18898</v>
      </c>
      <c r="E1401" s="606" t="s">
        <v>18899</v>
      </c>
      <c r="F1401" s="606" t="s">
        <v>18900</v>
      </c>
      <c r="G1401" s="606" t="s">
        <v>18901</v>
      </c>
      <c r="H1401" s="1012"/>
    </row>
    <row r="1402" spans="1:8" x14ac:dyDescent="0.2">
      <c r="A1402" s="607" t="s">
        <v>17162</v>
      </c>
      <c r="B1402" s="608" t="s">
        <v>18903</v>
      </c>
      <c r="C1402" s="609" t="s">
        <v>17164</v>
      </c>
      <c r="D1402" s="608" t="s">
        <v>13</v>
      </c>
      <c r="E1402" s="610">
        <v>1</v>
      </c>
      <c r="F1402" s="611"/>
      <c r="G1402" s="611">
        <f>SUM(G1403:G1405)</f>
        <v>10.19</v>
      </c>
      <c r="H1402" s="1012"/>
    </row>
    <row r="1403" spans="1:8" x14ac:dyDescent="0.2">
      <c r="A1403" s="612">
        <v>88264</v>
      </c>
      <c r="B1403" s="615" t="s">
        <v>211</v>
      </c>
      <c r="C1403" s="614" t="s">
        <v>7565</v>
      </c>
      <c r="D1403" s="615" t="s">
        <v>181</v>
      </c>
      <c r="E1403" s="616">
        <v>0.1</v>
      </c>
      <c r="F1403" s="617">
        <f>VLOOKUP($A1403,'Sinapi - Serv'!A:D,4,0)</f>
        <v>39.94</v>
      </c>
      <c r="G1403" s="617">
        <f>E1403*F1403</f>
        <v>3.99</v>
      </c>
      <c r="H1403" s="1012"/>
    </row>
    <row r="1404" spans="1:8" x14ac:dyDescent="0.2">
      <c r="A1404" s="612">
        <v>88247</v>
      </c>
      <c r="B1404" s="615" t="s">
        <v>211</v>
      </c>
      <c r="C1404" s="614" t="s">
        <v>7353</v>
      </c>
      <c r="D1404" s="615" t="s">
        <v>181</v>
      </c>
      <c r="E1404" s="616">
        <v>0.1</v>
      </c>
      <c r="F1404" s="617">
        <f>VLOOKUP($A1404,'Sinapi - Serv'!A:D,4,0)</f>
        <v>33</v>
      </c>
      <c r="G1404" s="617">
        <f>E1404*F1404</f>
        <v>3.3</v>
      </c>
      <c r="H1404" s="1012"/>
    </row>
    <row r="1405" spans="1:8" ht="15" x14ac:dyDescent="0.2">
      <c r="A1405" s="632" t="s">
        <v>19347</v>
      </c>
      <c r="B1405" s="633" t="s">
        <v>18948</v>
      </c>
      <c r="C1405" s="634" t="s">
        <v>17164</v>
      </c>
      <c r="D1405" s="633" t="s">
        <v>13</v>
      </c>
      <c r="E1405" s="635">
        <v>1</v>
      </c>
      <c r="F1405" s="636">
        <f>VLOOKUP($A1405,'Cotações de Mercado'!A:X,24,0)</f>
        <v>2.9</v>
      </c>
      <c r="G1405" s="636">
        <f>E1405*F1405</f>
        <v>2.9</v>
      </c>
      <c r="H1405" s="1012"/>
    </row>
    <row r="1406" spans="1:8" ht="13.5" thickBot="1" x14ac:dyDescent="0.25">
      <c r="A1406" s="632"/>
      <c r="B1406" s="633"/>
      <c r="C1406" s="638"/>
      <c r="D1406" s="633"/>
      <c r="E1406" s="635"/>
      <c r="F1406" s="636"/>
      <c r="G1406" s="636"/>
      <c r="H1406" s="1013"/>
    </row>
    <row r="1407" spans="1:8" ht="13.5" thickTop="1" x14ac:dyDescent="0.2">
      <c r="A1407" s="603"/>
      <c r="B1407" s="603"/>
      <c r="C1407" s="604"/>
      <c r="D1407" s="603"/>
      <c r="E1407" s="603"/>
      <c r="F1407" s="603"/>
      <c r="G1407" s="603"/>
      <c r="H1407" s="1011"/>
    </row>
    <row r="1408" spans="1:8" ht="15" x14ac:dyDescent="0.2">
      <c r="A1408" s="605" t="s">
        <v>18896</v>
      </c>
      <c r="B1408" s="606" t="s">
        <v>18897</v>
      </c>
      <c r="C1408" s="606" t="s">
        <v>38</v>
      </c>
      <c r="D1408" s="606" t="s">
        <v>18898</v>
      </c>
      <c r="E1408" s="606" t="s">
        <v>18899</v>
      </c>
      <c r="F1408" s="606" t="s">
        <v>18900</v>
      </c>
      <c r="G1408" s="606" t="s">
        <v>18901</v>
      </c>
      <c r="H1408" s="1012"/>
    </row>
    <row r="1409" spans="1:8" ht="51" x14ac:dyDescent="0.2">
      <c r="A1409" s="607" t="s">
        <v>19177</v>
      </c>
      <c r="B1409" s="608" t="s">
        <v>18903</v>
      </c>
      <c r="C1409" s="609" t="s">
        <v>16706</v>
      </c>
      <c r="D1409" s="608" t="s">
        <v>13</v>
      </c>
      <c r="E1409" s="610">
        <v>1</v>
      </c>
      <c r="F1409" s="611"/>
      <c r="G1409" s="611">
        <f>SUM(G1410:G1412)</f>
        <v>116.13</v>
      </c>
      <c r="H1409" s="1012"/>
    </row>
    <row r="1410" spans="1:8" x14ac:dyDescent="0.2">
      <c r="A1410" s="612">
        <v>88264</v>
      </c>
      <c r="B1410" s="615" t="s">
        <v>211</v>
      </c>
      <c r="C1410" s="614" t="s">
        <v>7565</v>
      </c>
      <c r="D1410" s="615" t="s">
        <v>181</v>
      </c>
      <c r="E1410" s="616">
        <v>0.5</v>
      </c>
      <c r="F1410" s="617">
        <f>VLOOKUP($A1410,'Sinapi - Serv'!A:D,4,0)</f>
        <v>39.94</v>
      </c>
      <c r="G1410" s="617">
        <f>E1410*F1410</f>
        <v>19.97</v>
      </c>
      <c r="H1410" s="1012"/>
    </row>
    <row r="1411" spans="1:8" x14ac:dyDescent="0.2">
      <c r="A1411" s="612">
        <v>88247</v>
      </c>
      <c r="B1411" s="615" t="s">
        <v>211</v>
      </c>
      <c r="C1411" s="614" t="s">
        <v>7353</v>
      </c>
      <c r="D1411" s="615" t="s">
        <v>181</v>
      </c>
      <c r="E1411" s="616">
        <v>0.5</v>
      </c>
      <c r="F1411" s="617">
        <f>VLOOKUP($A1411,'Sinapi - Serv'!A:D,4,0)</f>
        <v>33</v>
      </c>
      <c r="G1411" s="617">
        <f>E1411*F1411</f>
        <v>16.5</v>
      </c>
      <c r="H1411" s="1012"/>
    </row>
    <row r="1412" spans="1:8" ht="25.5" x14ac:dyDescent="0.2">
      <c r="A1412" s="718" t="s">
        <v>19178</v>
      </c>
      <c r="B1412" s="633" t="s">
        <v>221</v>
      </c>
      <c r="C1412" s="638" t="s">
        <v>19348</v>
      </c>
      <c r="D1412" s="633" t="s">
        <v>13</v>
      </c>
      <c r="E1412" s="635">
        <v>0.33</v>
      </c>
      <c r="F1412" s="662">
        <v>241.4</v>
      </c>
      <c r="G1412" s="636">
        <f>E1412*F1412</f>
        <v>79.66</v>
      </c>
      <c r="H1412" s="1012"/>
    </row>
    <row r="1413" spans="1:8" ht="13.5" thickBot="1" x14ac:dyDescent="0.25">
      <c r="A1413" s="632"/>
      <c r="B1413" s="633"/>
      <c r="C1413" s="638"/>
      <c r="D1413" s="633"/>
      <c r="E1413" s="635"/>
      <c r="F1413" s="636"/>
      <c r="G1413" s="636"/>
      <c r="H1413" s="1013"/>
    </row>
    <row r="1414" spans="1:8" ht="13.5" thickTop="1" x14ac:dyDescent="0.2">
      <c r="A1414" s="603"/>
      <c r="B1414" s="603"/>
      <c r="C1414" s="604"/>
      <c r="D1414" s="603"/>
      <c r="E1414" s="603"/>
      <c r="F1414" s="603"/>
      <c r="G1414" s="603"/>
      <c r="H1414" s="1011"/>
    </row>
    <row r="1415" spans="1:8" ht="15" x14ac:dyDescent="0.2">
      <c r="A1415" s="605" t="s">
        <v>18896</v>
      </c>
      <c r="B1415" s="606" t="s">
        <v>18897</v>
      </c>
      <c r="C1415" s="606" t="s">
        <v>38</v>
      </c>
      <c r="D1415" s="606" t="s">
        <v>18898</v>
      </c>
      <c r="E1415" s="606" t="s">
        <v>18899</v>
      </c>
      <c r="F1415" s="606" t="s">
        <v>18900</v>
      </c>
      <c r="G1415" s="606" t="s">
        <v>18901</v>
      </c>
      <c r="H1415" s="1012"/>
    </row>
    <row r="1416" spans="1:8" ht="38.25" x14ac:dyDescent="0.2">
      <c r="A1416" s="607" t="s">
        <v>16707</v>
      </c>
      <c r="B1416" s="608" t="s">
        <v>18903</v>
      </c>
      <c r="C1416" s="609" t="s">
        <v>16709</v>
      </c>
      <c r="D1416" s="608" t="s">
        <v>13</v>
      </c>
      <c r="E1416" s="610">
        <v>1</v>
      </c>
      <c r="F1416" s="611"/>
      <c r="G1416" s="611">
        <f>SUM(G1417:G1419)</f>
        <v>126.03</v>
      </c>
      <c r="H1416" s="1012"/>
    </row>
    <row r="1417" spans="1:8" x14ac:dyDescent="0.2">
      <c r="A1417" s="612">
        <v>88264</v>
      </c>
      <c r="B1417" s="615" t="s">
        <v>211</v>
      </c>
      <c r="C1417" s="614" t="s">
        <v>7565</v>
      </c>
      <c r="D1417" s="615" t="s">
        <v>181</v>
      </c>
      <c r="E1417" s="616">
        <v>0.5</v>
      </c>
      <c r="F1417" s="617">
        <f>VLOOKUP($A1417,'Sinapi - Serv'!A:D,4,0)</f>
        <v>39.94</v>
      </c>
      <c r="G1417" s="617">
        <f>E1417*F1417</f>
        <v>19.97</v>
      </c>
      <c r="H1417" s="1012"/>
    </row>
    <row r="1418" spans="1:8" x14ac:dyDescent="0.2">
      <c r="A1418" s="612">
        <v>88247</v>
      </c>
      <c r="B1418" s="615" t="s">
        <v>211</v>
      </c>
      <c r="C1418" s="614" t="s">
        <v>7353</v>
      </c>
      <c r="D1418" s="615" t="s">
        <v>181</v>
      </c>
      <c r="E1418" s="616">
        <v>0.5</v>
      </c>
      <c r="F1418" s="617">
        <f>VLOOKUP($A1418,'Sinapi - Serv'!A:D,4,0)</f>
        <v>33</v>
      </c>
      <c r="G1418" s="617">
        <f>E1418*F1418</f>
        <v>16.5</v>
      </c>
      <c r="H1418" s="1012"/>
    </row>
    <row r="1419" spans="1:8" ht="25.5" x14ac:dyDescent="0.2">
      <c r="A1419" s="718" t="s">
        <v>19179</v>
      </c>
      <c r="B1419" s="633" t="s">
        <v>221</v>
      </c>
      <c r="C1419" s="638" t="s">
        <v>19349</v>
      </c>
      <c r="D1419" s="633" t="s">
        <v>13</v>
      </c>
      <c r="E1419" s="635">
        <v>1</v>
      </c>
      <c r="F1419" s="662">
        <v>89.56</v>
      </c>
      <c r="G1419" s="636">
        <f>E1419*F1419</f>
        <v>89.56</v>
      </c>
      <c r="H1419" s="1012"/>
    </row>
    <row r="1420" spans="1:8" ht="13.5" thickBot="1" x14ac:dyDescent="0.25">
      <c r="A1420" s="632"/>
      <c r="B1420" s="633"/>
      <c r="C1420" s="638"/>
      <c r="D1420" s="633"/>
      <c r="E1420" s="635"/>
      <c r="F1420" s="636"/>
      <c r="G1420" s="636"/>
      <c r="H1420" s="1013"/>
    </row>
    <row r="1421" spans="1:8" ht="13.5" thickTop="1" x14ac:dyDescent="0.2">
      <c r="A1421" s="603"/>
      <c r="B1421" s="603"/>
      <c r="C1421" s="604"/>
      <c r="D1421" s="603"/>
      <c r="E1421" s="603"/>
      <c r="F1421" s="603"/>
      <c r="G1421" s="603"/>
      <c r="H1421" s="1011"/>
    </row>
    <row r="1422" spans="1:8" ht="15" x14ac:dyDescent="0.2">
      <c r="A1422" s="605" t="s">
        <v>18896</v>
      </c>
      <c r="B1422" s="606" t="s">
        <v>18897</v>
      </c>
      <c r="C1422" s="606" t="s">
        <v>38</v>
      </c>
      <c r="D1422" s="606" t="s">
        <v>18898</v>
      </c>
      <c r="E1422" s="606" t="s">
        <v>18899</v>
      </c>
      <c r="F1422" s="606" t="s">
        <v>18900</v>
      </c>
      <c r="G1422" s="606" t="s">
        <v>18901</v>
      </c>
      <c r="H1422" s="1012"/>
    </row>
    <row r="1423" spans="1:8" ht="38.25" x14ac:dyDescent="0.2">
      <c r="A1423" s="607" t="s">
        <v>16718</v>
      </c>
      <c r="B1423" s="608" t="s">
        <v>18903</v>
      </c>
      <c r="C1423" s="609" t="s">
        <v>16720</v>
      </c>
      <c r="D1423" s="608" t="s">
        <v>13</v>
      </c>
      <c r="E1423" s="610">
        <v>1</v>
      </c>
      <c r="F1423" s="611"/>
      <c r="G1423" s="611">
        <f>SUM(G1424:G1426)</f>
        <v>65.97</v>
      </c>
      <c r="H1423" s="1012"/>
    </row>
    <row r="1424" spans="1:8" x14ac:dyDescent="0.2">
      <c r="A1424" s="612">
        <v>88264</v>
      </c>
      <c r="B1424" s="615" t="s">
        <v>211</v>
      </c>
      <c r="C1424" s="614" t="s">
        <v>7565</v>
      </c>
      <c r="D1424" s="615" t="s">
        <v>181</v>
      </c>
      <c r="E1424" s="616">
        <v>0.5</v>
      </c>
      <c r="F1424" s="617">
        <f>VLOOKUP($A1424,'Sinapi - Serv'!A:D,4,0)</f>
        <v>39.94</v>
      </c>
      <c r="G1424" s="617">
        <f>E1424*F1424</f>
        <v>19.97</v>
      </c>
      <c r="H1424" s="1012"/>
    </row>
    <row r="1425" spans="1:8" x14ac:dyDescent="0.2">
      <c r="A1425" s="612">
        <v>88247</v>
      </c>
      <c r="B1425" s="615" t="s">
        <v>211</v>
      </c>
      <c r="C1425" s="614" t="s">
        <v>7353</v>
      </c>
      <c r="D1425" s="615" t="s">
        <v>181</v>
      </c>
      <c r="E1425" s="616">
        <v>0.5</v>
      </c>
      <c r="F1425" s="617">
        <f>VLOOKUP($A1425,'Sinapi - Serv'!A:D,4,0)</f>
        <v>33</v>
      </c>
      <c r="G1425" s="617">
        <f>E1425*F1425</f>
        <v>16.5</v>
      </c>
      <c r="H1425" s="1012"/>
    </row>
    <row r="1426" spans="1:8" ht="38.25" x14ac:dyDescent="0.2">
      <c r="A1426" s="718" t="s">
        <v>19350</v>
      </c>
      <c r="B1426" s="633" t="s">
        <v>18948</v>
      </c>
      <c r="C1426" s="638" t="s">
        <v>16720</v>
      </c>
      <c r="D1426" s="633" t="s">
        <v>13</v>
      </c>
      <c r="E1426" s="635">
        <v>1</v>
      </c>
      <c r="F1426" s="636">
        <f>VLOOKUP($A1426,'Cotações de Mercado'!A:X,24,0)</f>
        <v>29.5</v>
      </c>
      <c r="G1426" s="636">
        <f>E1426*F1426</f>
        <v>29.5</v>
      </c>
      <c r="H1426" s="1012"/>
    </row>
    <row r="1427" spans="1:8" ht="13.5" thickBot="1" x14ac:dyDescent="0.25">
      <c r="A1427" s="632"/>
      <c r="B1427" s="633"/>
      <c r="C1427" s="638"/>
      <c r="D1427" s="633"/>
      <c r="E1427" s="635"/>
      <c r="F1427" s="636"/>
      <c r="G1427" s="636"/>
      <c r="H1427" s="1013"/>
    </row>
    <row r="1428" spans="1:8" ht="13.5" thickTop="1" x14ac:dyDescent="0.2">
      <c r="A1428" s="603"/>
      <c r="B1428" s="603"/>
      <c r="C1428" s="604"/>
      <c r="D1428" s="603"/>
      <c r="E1428" s="603"/>
      <c r="F1428" s="603"/>
      <c r="G1428" s="603"/>
      <c r="H1428" s="1011"/>
    </row>
    <row r="1429" spans="1:8" ht="15" x14ac:dyDescent="0.2">
      <c r="A1429" s="605" t="s">
        <v>18896</v>
      </c>
      <c r="B1429" s="606" t="s">
        <v>18897</v>
      </c>
      <c r="C1429" s="606" t="s">
        <v>38</v>
      </c>
      <c r="D1429" s="606" t="s">
        <v>18898</v>
      </c>
      <c r="E1429" s="606" t="s">
        <v>18899</v>
      </c>
      <c r="F1429" s="606" t="s">
        <v>18900</v>
      </c>
      <c r="G1429" s="606" t="s">
        <v>18901</v>
      </c>
      <c r="H1429" s="1012"/>
    </row>
    <row r="1430" spans="1:8" ht="38.25" x14ac:dyDescent="0.2">
      <c r="A1430" s="607" t="s">
        <v>16721</v>
      </c>
      <c r="B1430" s="608" t="s">
        <v>18903</v>
      </c>
      <c r="C1430" s="609" t="s">
        <v>16723</v>
      </c>
      <c r="D1430" s="608" t="s">
        <v>13</v>
      </c>
      <c r="E1430" s="610">
        <v>1</v>
      </c>
      <c r="F1430" s="611"/>
      <c r="G1430" s="611">
        <f>SUM(G1431:G1433)</f>
        <v>51.22</v>
      </c>
      <c r="H1430" s="1012"/>
    </row>
    <row r="1431" spans="1:8" x14ac:dyDescent="0.2">
      <c r="A1431" s="612">
        <v>88264</v>
      </c>
      <c r="B1431" s="615" t="s">
        <v>211</v>
      </c>
      <c r="C1431" s="614" t="s">
        <v>7565</v>
      </c>
      <c r="D1431" s="615" t="s">
        <v>181</v>
      </c>
      <c r="E1431" s="616">
        <v>0.5</v>
      </c>
      <c r="F1431" s="617">
        <f>VLOOKUP($A1431,'Sinapi - Serv'!A:D,4,0)</f>
        <v>39.94</v>
      </c>
      <c r="G1431" s="617">
        <f>E1431*F1431</f>
        <v>19.97</v>
      </c>
      <c r="H1431" s="1012"/>
    </row>
    <row r="1432" spans="1:8" x14ac:dyDescent="0.2">
      <c r="A1432" s="612">
        <v>88247</v>
      </c>
      <c r="B1432" s="615" t="s">
        <v>211</v>
      </c>
      <c r="C1432" s="614" t="s">
        <v>7353</v>
      </c>
      <c r="D1432" s="615" t="s">
        <v>181</v>
      </c>
      <c r="E1432" s="616">
        <v>0.5</v>
      </c>
      <c r="F1432" s="617">
        <f>VLOOKUP($A1432,'Sinapi - Serv'!A:D,4,0)</f>
        <v>33</v>
      </c>
      <c r="G1432" s="617">
        <f>E1432*F1432</f>
        <v>16.5</v>
      </c>
      <c r="H1432" s="1012"/>
    </row>
    <row r="1433" spans="1:8" ht="38.25" x14ac:dyDescent="0.2">
      <c r="A1433" s="718" t="s">
        <v>19351</v>
      </c>
      <c r="B1433" s="633" t="s">
        <v>18948</v>
      </c>
      <c r="C1433" s="638" t="s">
        <v>16723</v>
      </c>
      <c r="D1433" s="633" t="s">
        <v>13</v>
      </c>
      <c r="E1433" s="635">
        <v>1</v>
      </c>
      <c r="F1433" s="636">
        <f>VLOOKUP($A1433,'Cotações de Mercado'!A:X,24,0)</f>
        <v>14.75</v>
      </c>
      <c r="G1433" s="636">
        <f>E1433*F1433</f>
        <v>14.75</v>
      </c>
      <c r="H1433" s="1012"/>
    </row>
    <row r="1434" spans="1:8" ht="13.5" thickBot="1" x14ac:dyDescent="0.25">
      <c r="A1434" s="632"/>
      <c r="B1434" s="633"/>
      <c r="C1434" s="638"/>
      <c r="D1434" s="633"/>
      <c r="E1434" s="635"/>
      <c r="F1434" s="636"/>
      <c r="G1434" s="636"/>
      <c r="H1434" s="1013"/>
    </row>
    <row r="1435" spans="1:8" ht="13.5" thickTop="1" x14ac:dyDescent="0.2">
      <c r="A1435" s="603"/>
      <c r="B1435" s="603"/>
      <c r="C1435" s="604"/>
      <c r="D1435" s="603"/>
      <c r="E1435" s="603"/>
      <c r="F1435" s="603"/>
      <c r="G1435" s="603"/>
      <c r="H1435" s="1011"/>
    </row>
    <row r="1436" spans="1:8" ht="15" x14ac:dyDescent="0.2">
      <c r="A1436" s="605" t="s">
        <v>18896</v>
      </c>
      <c r="B1436" s="606" t="s">
        <v>18897</v>
      </c>
      <c r="C1436" s="606" t="s">
        <v>38</v>
      </c>
      <c r="D1436" s="606" t="s">
        <v>18898</v>
      </c>
      <c r="E1436" s="606" t="s">
        <v>18899</v>
      </c>
      <c r="F1436" s="606" t="s">
        <v>18900</v>
      </c>
      <c r="G1436" s="606" t="s">
        <v>18901</v>
      </c>
      <c r="H1436" s="1012"/>
    </row>
    <row r="1437" spans="1:8" ht="38.25" x14ac:dyDescent="0.2">
      <c r="A1437" s="607" t="s">
        <v>16724</v>
      </c>
      <c r="B1437" s="608" t="s">
        <v>18903</v>
      </c>
      <c r="C1437" s="609" t="s">
        <v>16726</v>
      </c>
      <c r="D1437" s="608" t="s">
        <v>13</v>
      </c>
      <c r="E1437" s="610">
        <v>1</v>
      </c>
      <c r="F1437" s="611"/>
      <c r="G1437" s="611">
        <f>SUM(G1438:G1440)</f>
        <v>40.75</v>
      </c>
      <c r="H1437" s="1012"/>
    </row>
    <row r="1438" spans="1:8" x14ac:dyDescent="0.2">
      <c r="A1438" s="612">
        <v>88264</v>
      </c>
      <c r="B1438" s="615" t="s">
        <v>211</v>
      </c>
      <c r="C1438" s="614" t="s">
        <v>7565</v>
      </c>
      <c r="D1438" s="615" t="s">
        <v>181</v>
      </c>
      <c r="E1438" s="616">
        <v>0.5</v>
      </c>
      <c r="F1438" s="617">
        <f>VLOOKUP($A1438,'Sinapi - Serv'!A:D,4,0)</f>
        <v>39.94</v>
      </c>
      <c r="G1438" s="617">
        <f>E1438*F1438</f>
        <v>19.97</v>
      </c>
      <c r="H1438" s="1012"/>
    </row>
    <row r="1439" spans="1:8" x14ac:dyDescent="0.2">
      <c r="A1439" s="612">
        <v>88247</v>
      </c>
      <c r="B1439" s="615" t="s">
        <v>211</v>
      </c>
      <c r="C1439" s="614" t="s">
        <v>7353</v>
      </c>
      <c r="D1439" s="615" t="s">
        <v>181</v>
      </c>
      <c r="E1439" s="616">
        <v>0.5</v>
      </c>
      <c r="F1439" s="617">
        <f>VLOOKUP($A1439,'Sinapi - Serv'!A:D,4,0)</f>
        <v>33</v>
      </c>
      <c r="G1439" s="617">
        <f>E1439*F1439</f>
        <v>16.5</v>
      </c>
      <c r="H1439" s="1012"/>
    </row>
    <row r="1440" spans="1:8" ht="25.5" x14ac:dyDescent="0.2">
      <c r="A1440" s="678" t="s">
        <v>19180</v>
      </c>
      <c r="B1440" s="633" t="s">
        <v>238</v>
      </c>
      <c r="C1440" s="638" t="s">
        <v>19352</v>
      </c>
      <c r="D1440" s="633" t="s">
        <v>13</v>
      </c>
      <c r="E1440" s="635">
        <v>1</v>
      </c>
      <c r="F1440" s="636">
        <v>4.28</v>
      </c>
      <c r="G1440" s="636">
        <f>E1440*F1440</f>
        <v>4.28</v>
      </c>
      <c r="H1440" s="1012"/>
    </row>
    <row r="1441" spans="1:8" ht="13.5" thickBot="1" x14ac:dyDescent="0.25">
      <c r="A1441" s="632"/>
      <c r="B1441" s="633"/>
      <c r="C1441" s="638"/>
      <c r="D1441" s="633"/>
      <c r="E1441" s="635"/>
      <c r="F1441" s="636"/>
      <c r="G1441" s="636"/>
      <c r="H1441" s="1013"/>
    </row>
    <row r="1442" spans="1:8" ht="13.5" thickTop="1" x14ac:dyDescent="0.2">
      <c r="A1442" s="603"/>
      <c r="B1442" s="603"/>
      <c r="C1442" s="604"/>
      <c r="D1442" s="603"/>
      <c r="E1442" s="603"/>
      <c r="F1442" s="603"/>
      <c r="G1442" s="603"/>
      <c r="H1442" s="1011"/>
    </row>
    <row r="1443" spans="1:8" ht="15" x14ac:dyDescent="0.2">
      <c r="A1443" s="605" t="s">
        <v>18896</v>
      </c>
      <c r="B1443" s="606" t="s">
        <v>18897</v>
      </c>
      <c r="C1443" s="606" t="s">
        <v>38</v>
      </c>
      <c r="D1443" s="606" t="s">
        <v>18898</v>
      </c>
      <c r="E1443" s="606" t="s">
        <v>18899</v>
      </c>
      <c r="F1443" s="606" t="s">
        <v>18900</v>
      </c>
      <c r="G1443" s="606" t="s">
        <v>18901</v>
      </c>
      <c r="H1443" s="1012"/>
    </row>
    <row r="1444" spans="1:8" ht="25.5" x14ac:dyDescent="0.2">
      <c r="A1444" s="607" t="s">
        <v>19181</v>
      </c>
      <c r="B1444" s="608" t="s">
        <v>18903</v>
      </c>
      <c r="C1444" s="609" t="s">
        <v>19182</v>
      </c>
      <c r="D1444" s="608" t="s">
        <v>13</v>
      </c>
      <c r="E1444" s="610">
        <v>1</v>
      </c>
      <c r="F1444" s="611"/>
      <c r="G1444" s="611">
        <f>SUM(G1445:G1447)</f>
        <v>60.09</v>
      </c>
      <c r="H1444" s="1012"/>
    </row>
    <row r="1445" spans="1:8" x14ac:dyDescent="0.2">
      <c r="A1445" s="612">
        <v>88264</v>
      </c>
      <c r="B1445" s="615" t="s">
        <v>211</v>
      </c>
      <c r="C1445" s="614" t="s">
        <v>7565</v>
      </c>
      <c r="D1445" s="615" t="s">
        <v>181</v>
      </c>
      <c r="E1445" s="616">
        <v>0.5</v>
      </c>
      <c r="F1445" s="617">
        <f>VLOOKUP($A1445,'Sinapi - Serv'!A:D,4,0)</f>
        <v>39.94</v>
      </c>
      <c r="G1445" s="617">
        <f>E1445*F1445</f>
        <v>19.97</v>
      </c>
      <c r="H1445" s="1012"/>
    </row>
    <row r="1446" spans="1:8" x14ac:dyDescent="0.2">
      <c r="A1446" s="612">
        <v>88247</v>
      </c>
      <c r="B1446" s="615" t="s">
        <v>211</v>
      </c>
      <c r="C1446" s="614" t="s">
        <v>7353</v>
      </c>
      <c r="D1446" s="615" t="s">
        <v>181</v>
      </c>
      <c r="E1446" s="616">
        <v>0.5</v>
      </c>
      <c r="F1446" s="617">
        <f>VLOOKUP($A1446,'Sinapi - Serv'!A:D,4,0)</f>
        <v>33</v>
      </c>
      <c r="G1446" s="617">
        <f>E1446*F1446</f>
        <v>16.5</v>
      </c>
      <c r="H1446" s="1012"/>
    </row>
    <row r="1447" spans="1:8" ht="25.5" x14ac:dyDescent="0.2">
      <c r="A1447" s="678" t="s">
        <v>19183</v>
      </c>
      <c r="B1447" s="633" t="s">
        <v>238</v>
      </c>
      <c r="C1447" s="638" t="s">
        <v>19353</v>
      </c>
      <c r="D1447" s="633" t="s">
        <v>13</v>
      </c>
      <c r="E1447" s="635">
        <v>1</v>
      </c>
      <c r="F1447" s="636">
        <v>23.62</v>
      </c>
      <c r="G1447" s="636">
        <f>E1447*F1447</f>
        <v>23.62</v>
      </c>
      <c r="H1447" s="1012"/>
    </row>
    <row r="1448" spans="1:8" ht="13.5" thickBot="1" x14ac:dyDescent="0.25">
      <c r="A1448" s="632"/>
      <c r="B1448" s="633"/>
      <c r="C1448" s="638"/>
      <c r="D1448" s="633"/>
      <c r="E1448" s="635"/>
      <c r="F1448" s="636"/>
      <c r="G1448" s="636"/>
      <c r="H1448" s="1013"/>
    </row>
    <row r="1449" spans="1:8" ht="14.25" thickTop="1" thickBot="1" x14ac:dyDescent="0.25"/>
    <row r="1450" spans="1:8" ht="13.5" thickTop="1" x14ac:dyDescent="0.2">
      <c r="A1450" s="603"/>
      <c r="B1450" s="603"/>
      <c r="C1450" s="604"/>
      <c r="D1450" s="603"/>
      <c r="E1450" s="603"/>
      <c r="F1450" s="603"/>
      <c r="G1450" s="603"/>
      <c r="H1450" s="1011"/>
    </row>
    <row r="1451" spans="1:8" ht="15" x14ac:dyDescent="0.2">
      <c r="A1451" s="605" t="s">
        <v>18896</v>
      </c>
      <c r="B1451" s="606" t="s">
        <v>18897</v>
      </c>
      <c r="C1451" s="606" t="s">
        <v>38</v>
      </c>
      <c r="D1451" s="606" t="s">
        <v>18898</v>
      </c>
      <c r="E1451" s="606" t="s">
        <v>18899</v>
      </c>
      <c r="F1451" s="606" t="s">
        <v>18900</v>
      </c>
      <c r="G1451" s="606" t="s">
        <v>18901</v>
      </c>
      <c r="H1451" s="1012"/>
    </row>
    <row r="1452" spans="1:8" ht="25.5" x14ac:dyDescent="0.2">
      <c r="A1452" s="607" t="s">
        <v>19184</v>
      </c>
      <c r="B1452" s="608" t="s">
        <v>18903</v>
      </c>
      <c r="C1452" s="609" t="s">
        <v>19185</v>
      </c>
      <c r="D1452" s="608" t="s">
        <v>13</v>
      </c>
      <c r="E1452" s="610">
        <v>1</v>
      </c>
      <c r="F1452" s="611"/>
      <c r="G1452" s="611">
        <f>SUM(G1453:G1455)</f>
        <v>212.94</v>
      </c>
      <c r="H1452" s="1012"/>
    </row>
    <row r="1453" spans="1:8" x14ac:dyDescent="0.2">
      <c r="A1453" s="612">
        <v>88264</v>
      </c>
      <c r="B1453" s="615" t="s">
        <v>211</v>
      </c>
      <c r="C1453" s="614" t="s">
        <v>7565</v>
      </c>
      <c r="D1453" s="615" t="s">
        <v>181</v>
      </c>
      <c r="E1453" s="616">
        <v>1</v>
      </c>
      <c r="F1453" s="617">
        <f>VLOOKUP($A1453,'Sinapi - Serv'!A:D,4,0)</f>
        <v>39.94</v>
      </c>
      <c r="G1453" s="617">
        <f>E1453*F1453</f>
        <v>39.94</v>
      </c>
      <c r="H1453" s="1012"/>
    </row>
    <row r="1454" spans="1:8" x14ac:dyDescent="0.2">
      <c r="A1454" s="612">
        <v>88247</v>
      </c>
      <c r="B1454" s="615" t="s">
        <v>211</v>
      </c>
      <c r="C1454" s="614" t="s">
        <v>7353</v>
      </c>
      <c r="D1454" s="615" t="s">
        <v>181</v>
      </c>
      <c r="E1454" s="616">
        <v>1</v>
      </c>
      <c r="F1454" s="617">
        <f>VLOOKUP($A1454,'Sinapi - Serv'!A:D,4,0)</f>
        <v>33</v>
      </c>
      <c r="G1454" s="617">
        <f>E1454*F1454</f>
        <v>33</v>
      </c>
      <c r="H1454" s="1012"/>
    </row>
    <row r="1455" spans="1:8" x14ac:dyDescent="0.2">
      <c r="A1455" s="678" t="s">
        <v>19186</v>
      </c>
      <c r="B1455" s="633" t="s">
        <v>238</v>
      </c>
      <c r="C1455" s="638" t="s">
        <v>19354</v>
      </c>
      <c r="D1455" s="633" t="s">
        <v>13</v>
      </c>
      <c r="E1455" s="635">
        <v>1</v>
      </c>
      <c r="F1455" s="636">
        <v>140</v>
      </c>
      <c r="G1455" s="636">
        <f>E1455*F1455</f>
        <v>140</v>
      </c>
      <c r="H1455" s="1012"/>
    </row>
    <row r="1456" spans="1:8" ht="13.5" thickBot="1" x14ac:dyDescent="0.25">
      <c r="A1456" s="632"/>
      <c r="B1456" s="633"/>
      <c r="C1456" s="638"/>
      <c r="D1456" s="633"/>
      <c r="E1456" s="635"/>
      <c r="F1456" s="636"/>
      <c r="G1456" s="636"/>
      <c r="H1456" s="1013"/>
    </row>
    <row r="1457" spans="1:8" ht="13.5" thickTop="1" x14ac:dyDescent="0.2">
      <c r="A1457" s="603"/>
      <c r="B1457" s="603"/>
      <c r="C1457" s="604"/>
      <c r="D1457" s="603"/>
      <c r="E1457" s="603"/>
      <c r="F1457" s="603"/>
      <c r="G1457" s="603"/>
      <c r="H1457" s="1011"/>
    </row>
    <row r="1458" spans="1:8" ht="15" x14ac:dyDescent="0.2">
      <c r="A1458" s="605" t="s">
        <v>18896</v>
      </c>
      <c r="B1458" s="606" t="s">
        <v>18897</v>
      </c>
      <c r="C1458" s="606" t="s">
        <v>38</v>
      </c>
      <c r="D1458" s="606" t="s">
        <v>18898</v>
      </c>
      <c r="E1458" s="606" t="s">
        <v>18899</v>
      </c>
      <c r="F1458" s="606" t="s">
        <v>18900</v>
      </c>
      <c r="G1458" s="606" t="s">
        <v>18901</v>
      </c>
      <c r="H1458" s="1012"/>
    </row>
    <row r="1459" spans="1:8" ht="25.5" x14ac:dyDescent="0.2">
      <c r="A1459" s="607" t="s">
        <v>16065</v>
      </c>
      <c r="B1459" s="608" t="s">
        <v>18903</v>
      </c>
      <c r="C1459" s="609" t="s">
        <v>16066</v>
      </c>
      <c r="D1459" s="608" t="s">
        <v>13</v>
      </c>
      <c r="E1459" s="610">
        <v>1</v>
      </c>
      <c r="F1459" s="611"/>
      <c r="G1459" s="611">
        <f>SUM(G1460:G1462)</f>
        <v>124.33</v>
      </c>
      <c r="H1459" s="1012"/>
    </row>
    <row r="1460" spans="1:8" x14ac:dyDescent="0.2">
      <c r="A1460" s="612">
        <v>88264</v>
      </c>
      <c r="B1460" s="615" t="s">
        <v>211</v>
      </c>
      <c r="C1460" s="614" t="s">
        <v>7565</v>
      </c>
      <c r="D1460" s="615" t="s">
        <v>181</v>
      </c>
      <c r="E1460" s="616">
        <v>1</v>
      </c>
      <c r="F1460" s="617">
        <f>VLOOKUP($A1460,'Sinapi - Serv'!A:D,4,0)</f>
        <v>39.94</v>
      </c>
      <c r="G1460" s="617">
        <f>E1460*F1460</f>
        <v>39.94</v>
      </c>
      <c r="H1460" s="1012"/>
    </row>
    <row r="1461" spans="1:8" x14ac:dyDescent="0.2">
      <c r="A1461" s="612">
        <v>88247</v>
      </c>
      <c r="B1461" s="615" t="s">
        <v>211</v>
      </c>
      <c r="C1461" s="614" t="s">
        <v>7353</v>
      </c>
      <c r="D1461" s="615" t="s">
        <v>181</v>
      </c>
      <c r="E1461" s="616">
        <v>1</v>
      </c>
      <c r="F1461" s="617">
        <f>VLOOKUP($A1461,'Sinapi - Serv'!A:D,4,0)</f>
        <v>33</v>
      </c>
      <c r="G1461" s="617">
        <f>E1461*F1461</f>
        <v>33</v>
      </c>
      <c r="H1461" s="1012"/>
    </row>
    <row r="1462" spans="1:8" ht="25.5" x14ac:dyDescent="0.2">
      <c r="A1462" s="678" t="s">
        <v>19187</v>
      </c>
      <c r="B1462" s="633" t="s">
        <v>18948</v>
      </c>
      <c r="C1462" s="638" t="s">
        <v>19188</v>
      </c>
      <c r="D1462" s="633" t="s">
        <v>13</v>
      </c>
      <c r="E1462" s="635">
        <v>1</v>
      </c>
      <c r="F1462" s="636">
        <f>256.94*0.2</f>
        <v>51.39</v>
      </c>
      <c r="G1462" s="636">
        <f>E1462*F1462</f>
        <v>51.39</v>
      </c>
      <c r="H1462" s="1012"/>
    </row>
    <row r="1463" spans="1:8" ht="13.5" thickBot="1" x14ac:dyDescent="0.25">
      <c r="A1463" s="632"/>
      <c r="B1463" s="633"/>
      <c r="C1463" s="638"/>
      <c r="D1463" s="633"/>
      <c r="E1463" s="635"/>
      <c r="F1463" s="636"/>
      <c r="G1463" s="636"/>
      <c r="H1463" s="1013"/>
    </row>
    <row r="1464" spans="1:8" ht="13.5" thickTop="1" x14ac:dyDescent="0.2">
      <c r="A1464" s="603"/>
      <c r="B1464" s="603"/>
      <c r="C1464" s="604"/>
      <c r="D1464" s="603"/>
      <c r="E1464" s="603"/>
      <c r="F1464" s="603"/>
      <c r="G1464" s="603"/>
      <c r="H1464" s="1011"/>
    </row>
    <row r="1465" spans="1:8" ht="15" x14ac:dyDescent="0.2">
      <c r="A1465" s="605" t="s">
        <v>18896</v>
      </c>
      <c r="B1465" s="606" t="s">
        <v>18897</v>
      </c>
      <c r="C1465" s="606" t="s">
        <v>38</v>
      </c>
      <c r="D1465" s="606" t="s">
        <v>18898</v>
      </c>
      <c r="E1465" s="606" t="s">
        <v>18899</v>
      </c>
      <c r="F1465" s="606" t="s">
        <v>18900</v>
      </c>
      <c r="G1465" s="606" t="s">
        <v>18901</v>
      </c>
      <c r="H1465" s="1012"/>
    </row>
    <row r="1466" spans="1:8" ht="25.5" x14ac:dyDescent="0.2">
      <c r="A1466" s="607" t="s">
        <v>19189</v>
      </c>
      <c r="B1466" s="608" t="s">
        <v>18903</v>
      </c>
      <c r="C1466" s="609" t="s">
        <v>16132</v>
      </c>
      <c r="D1466" s="608" t="s">
        <v>13</v>
      </c>
      <c r="E1466" s="610">
        <v>1</v>
      </c>
      <c r="F1466" s="611"/>
      <c r="G1466" s="611">
        <f>SUM(G1467:G1468)</f>
        <v>14890.86</v>
      </c>
      <c r="H1466" s="1012"/>
    </row>
    <row r="1467" spans="1:8" x14ac:dyDescent="0.2">
      <c r="A1467" s="612">
        <v>101401</v>
      </c>
      <c r="B1467" s="615" t="s">
        <v>211</v>
      </c>
      <c r="C1467" s="614" t="s">
        <v>7566</v>
      </c>
      <c r="D1467" s="615" t="s">
        <v>7331</v>
      </c>
      <c r="E1467" s="616">
        <v>1</v>
      </c>
      <c r="F1467" s="617">
        <f>VLOOKUP($A1467,'Sinapi - Serv'!A:D,4,0)</f>
        <v>7861.42</v>
      </c>
      <c r="G1467" s="617">
        <f>E1467*F1467</f>
        <v>7861.42</v>
      </c>
      <c r="H1467" s="1012"/>
    </row>
    <row r="1468" spans="1:8" x14ac:dyDescent="0.2">
      <c r="A1468" s="612">
        <v>88264</v>
      </c>
      <c r="B1468" s="615" t="s">
        <v>211</v>
      </c>
      <c r="C1468" s="614" t="s">
        <v>7565</v>
      </c>
      <c r="D1468" s="615" t="s">
        <v>181</v>
      </c>
      <c r="E1468" s="616">
        <v>176</v>
      </c>
      <c r="F1468" s="617">
        <f>VLOOKUP($A1468,'Sinapi - Serv'!A:D,4,0)</f>
        <v>39.94</v>
      </c>
      <c r="G1468" s="617">
        <f>E1468*F1468</f>
        <v>7029.44</v>
      </c>
      <c r="H1468" s="1012"/>
    </row>
    <row r="1469" spans="1:8" ht="13.5" thickBot="1" x14ac:dyDescent="0.25">
      <c r="A1469" s="632"/>
      <c r="B1469" s="633"/>
      <c r="C1469" s="638"/>
      <c r="D1469" s="633"/>
      <c r="E1469" s="635"/>
      <c r="F1469" s="636"/>
      <c r="G1469" s="636"/>
      <c r="H1469" s="1013"/>
    </row>
    <row r="1470" spans="1:8" ht="13.5" thickTop="1" x14ac:dyDescent="0.2">
      <c r="A1470" s="603"/>
      <c r="B1470" s="603"/>
      <c r="C1470" s="604"/>
      <c r="D1470" s="603"/>
      <c r="E1470" s="603"/>
      <c r="F1470" s="603"/>
      <c r="G1470" s="603"/>
      <c r="H1470" s="1011"/>
    </row>
    <row r="1471" spans="1:8" ht="15" x14ac:dyDescent="0.2">
      <c r="A1471" s="605" t="s">
        <v>18896</v>
      </c>
      <c r="B1471" s="606" t="s">
        <v>18897</v>
      </c>
      <c r="C1471" s="606" t="s">
        <v>38</v>
      </c>
      <c r="D1471" s="606" t="s">
        <v>18898</v>
      </c>
      <c r="E1471" s="606" t="s">
        <v>18899</v>
      </c>
      <c r="F1471" s="606" t="s">
        <v>18900</v>
      </c>
      <c r="G1471" s="606" t="s">
        <v>18901</v>
      </c>
      <c r="H1471" s="1012"/>
    </row>
    <row r="1472" spans="1:8" ht="51" x14ac:dyDescent="0.2">
      <c r="A1472" s="607" t="s">
        <v>16388</v>
      </c>
      <c r="B1472" s="608" t="s">
        <v>18903</v>
      </c>
      <c r="C1472" s="609" t="s">
        <v>16390</v>
      </c>
      <c r="D1472" s="608" t="s">
        <v>270</v>
      </c>
      <c r="E1472" s="610">
        <v>1</v>
      </c>
      <c r="F1472" s="611"/>
      <c r="G1472" s="611">
        <f>SUM(G1473:G1475)</f>
        <v>452.85</v>
      </c>
      <c r="H1472" s="1012"/>
    </row>
    <row r="1473" spans="1:8" x14ac:dyDescent="0.2">
      <c r="A1473" s="612">
        <v>88264</v>
      </c>
      <c r="B1473" s="615" t="s">
        <v>211</v>
      </c>
      <c r="C1473" s="614" t="s">
        <v>7565</v>
      </c>
      <c r="D1473" s="615" t="s">
        <v>181</v>
      </c>
      <c r="E1473" s="616">
        <v>1</v>
      </c>
      <c r="F1473" s="617">
        <f>VLOOKUP($A1473,'Sinapi - Serv'!A:D,4,0)</f>
        <v>39.94</v>
      </c>
      <c r="G1473" s="617">
        <f>E1473*F1473</f>
        <v>39.94</v>
      </c>
      <c r="H1473" s="1012"/>
    </row>
    <row r="1474" spans="1:8" x14ac:dyDescent="0.2">
      <c r="A1474" s="612">
        <v>88247</v>
      </c>
      <c r="B1474" s="615" t="s">
        <v>211</v>
      </c>
      <c r="C1474" s="614" t="s">
        <v>7353</v>
      </c>
      <c r="D1474" s="615" t="s">
        <v>181</v>
      </c>
      <c r="E1474" s="616">
        <v>1</v>
      </c>
      <c r="F1474" s="617">
        <f>VLOOKUP($A1474,'Sinapi - Serv'!A:D,4,0)</f>
        <v>33</v>
      </c>
      <c r="G1474" s="617">
        <f>E1474*F1474</f>
        <v>33</v>
      </c>
      <c r="H1474" s="1012"/>
    </row>
    <row r="1475" spans="1:8" x14ac:dyDescent="0.2">
      <c r="A1475" s="678" t="s">
        <v>19190</v>
      </c>
      <c r="B1475" s="633" t="s">
        <v>238</v>
      </c>
      <c r="C1475" s="638" t="s">
        <v>19355</v>
      </c>
      <c r="D1475" s="633" t="s">
        <v>270</v>
      </c>
      <c r="E1475" s="635">
        <v>1</v>
      </c>
      <c r="F1475" s="636">
        <v>379.91</v>
      </c>
      <c r="G1475" s="636">
        <f>E1475*F1475</f>
        <v>379.91</v>
      </c>
      <c r="H1475" s="1012"/>
    </row>
    <row r="1476" spans="1:8" ht="13.5" thickBot="1" x14ac:dyDescent="0.25">
      <c r="A1476" s="632"/>
      <c r="B1476" s="633"/>
      <c r="C1476" s="638"/>
      <c r="D1476" s="633"/>
      <c r="E1476" s="635"/>
      <c r="F1476" s="636"/>
      <c r="G1476" s="636"/>
      <c r="H1476" s="1013"/>
    </row>
    <row r="1477" spans="1:8" ht="13.5" thickTop="1" x14ac:dyDescent="0.2">
      <c r="A1477" s="603"/>
      <c r="B1477" s="603"/>
      <c r="C1477" s="604"/>
      <c r="D1477" s="603"/>
      <c r="E1477" s="603"/>
      <c r="F1477" s="603"/>
      <c r="G1477" s="603"/>
      <c r="H1477" s="1011"/>
    </row>
    <row r="1478" spans="1:8" ht="15" x14ac:dyDescent="0.2">
      <c r="A1478" s="605" t="s">
        <v>18896</v>
      </c>
      <c r="B1478" s="606" t="s">
        <v>18897</v>
      </c>
      <c r="C1478" s="606" t="s">
        <v>38</v>
      </c>
      <c r="D1478" s="606" t="s">
        <v>18898</v>
      </c>
      <c r="E1478" s="606" t="s">
        <v>18899</v>
      </c>
      <c r="F1478" s="606" t="s">
        <v>18900</v>
      </c>
      <c r="G1478" s="606" t="s">
        <v>18901</v>
      </c>
      <c r="H1478" s="1012"/>
    </row>
    <row r="1479" spans="1:8" ht="51" x14ac:dyDescent="0.2">
      <c r="A1479" s="607" t="s">
        <v>16401</v>
      </c>
      <c r="B1479" s="608" t="s">
        <v>18903</v>
      </c>
      <c r="C1479" s="609" t="s">
        <v>16403</v>
      </c>
      <c r="D1479" s="608" t="s">
        <v>13</v>
      </c>
      <c r="E1479" s="610">
        <v>1</v>
      </c>
      <c r="F1479" s="611"/>
      <c r="G1479" s="611">
        <f>SUM(G1480:G1482)</f>
        <v>1451.32</v>
      </c>
      <c r="H1479" s="1012"/>
    </row>
    <row r="1480" spans="1:8" x14ac:dyDescent="0.2">
      <c r="A1480" s="612">
        <v>88264</v>
      </c>
      <c r="B1480" s="615" t="s">
        <v>211</v>
      </c>
      <c r="C1480" s="614" t="s">
        <v>7565</v>
      </c>
      <c r="D1480" s="615" t="s">
        <v>181</v>
      </c>
      <c r="E1480" s="616">
        <v>1</v>
      </c>
      <c r="F1480" s="617">
        <f>VLOOKUP($A1480,'Sinapi - Serv'!A:D,4,0)</f>
        <v>39.94</v>
      </c>
      <c r="G1480" s="617">
        <f>E1480*F1480</f>
        <v>39.94</v>
      </c>
      <c r="H1480" s="1012"/>
    </row>
    <row r="1481" spans="1:8" x14ac:dyDescent="0.2">
      <c r="A1481" s="612">
        <v>88247</v>
      </c>
      <c r="B1481" s="615" t="s">
        <v>211</v>
      </c>
      <c r="C1481" s="614" t="s">
        <v>7353</v>
      </c>
      <c r="D1481" s="615" t="s">
        <v>181</v>
      </c>
      <c r="E1481" s="616">
        <v>1</v>
      </c>
      <c r="F1481" s="617">
        <f>VLOOKUP($A1481,'Sinapi - Serv'!A:D,4,0)</f>
        <v>33</v>
      </c>
      <c r="G1481" s="617">
        <f>E1481*F1481</f>
        <v>33</v>
      </c>
      <c r="H1481" s="1012"/>
    </row>
    <row r="1482" spans="1:8" x14ac:dyDescent="0.2">
      <c r="A1482" s="678" t="s">
        <v>19191</v>
      </c>
      <c r="B1482" s="633" t="s">
        <v>238</v>
      </c>
      <c r="C1482" s="638" t="s">
        <v>19356</v>
      </c>
      <c r="D1482" s="633" t="s">
        <v>13</v>
      </c>
      <c r="E1482" s="635">
        <v>1</v>
      </c>
      <c r="F1482" s="636">
        <v>1378.38</v>
      </c>
      <c r="G1482" s="636">
        <f>E1482*F1482</f>
        <v>1378.38</v>
      </c>
      <c r="H1482" s="1012"/>
    </row>
    <row r="1483" spans="1:8" ht="13.5" thickBot="1" x14ac:dyDescent="0.25">
      <c r="A1483" s="632"/>
      <c r="B1483" s="633"/>
      <c r="C1483" s="638"/>
      <c r="D1483" s="633"/>
      <c r="E1483" s="635"/>
      <c r="F1483" s="636"/>
      <c r="G1483" s="636"/>
      <c r="H1483" s="1013"/>
    </row>
    <row r="1484" spans="1:8" ht="13.5" thickTop="1" x14ac:dyDescent="0.2">
      <c r="A1484" s="603"/>
      <c r="B1484" s="603"/>
      <c r="C1484" s="604"/>
      <c r="D1484" s="603"/>
      <c r="E1484" s="603"/>
      <c r="F1484" s="603"/>
      <c r="G1484" s="603"/>
      <c r="H1484" s="1011"/>
    </row>
    <row r="1485" spans="1:8" ht="15" x14ac:dyDescent="0.2">
      <c r="A1485" s="605" t="s">
        <v>18896</v>
      </c>
      <c r="B1485" s="606" t="s">
        <v>18897</v>
      </c>
      <c r="C1485" s="606" t="s">
        <v>38</v>
      </c>
      <c r="D1485" s="606" t="s">
        <v>18898</v>
      </c>
      <c r="E1485" s="606" t="s">
        <v>18899</v>
      </c>
      <c r="F1485" s="606" t="s">
        <v>18900</v>
      </c>
      <c r="G1485" s="606" t="s">
        <v>18901</v>
      </c>
      <c r="H1485" s="1012"/>
    </row>
    <row r="1486" spans="1:8" ht="38.25" x14ac:dyDescent="0.2">
      <c r="A1486" s="607" t="s">
        <v>16410</v>
      </c>
      <c r="B1486" s="608" t="s">
        <v>18903</v>
      </c>
      <c r="C1486" s="609" t="s">
        <v>16412</v>
      </c>
      <c r="D1486" s="608" t="s">
        <v>13</v>
      </c>
      <c r="E1486" s="610">
        <v>1</v>
      </c>
      <c r="F1486" s="611"/>
      <c r="G1486" s="611">
        <f>SUM(G1487:G1489)</f>
        <v>19.34</v>
      </c>
      <c r="H1486" s="1012"/>
    </row>
    <row r="1487" spans="1:8" x14ac:dyDescent="0.2">
      <c r="A1487" s="612">
        <v>88264</v>
      </c>
      <c r="B1487" s="615" t="s">
        <v>211</v>
      </c>
      <c r="C1487" s="614" t="s">
        <v>7565</v>
      </c>
      <c r="D1487" s="615" t="s">
        <v>181</v>
      </c>
      <c r="E1487" s="616">
        <v>0.2</v>
      </c>
      <c r="F1487" s="617">
        <f>VLOOKUP($A1487,'Sinapi - Serv'!A:D,4,0)</f>
        <v>39.94</v>
      </c>
      <c r="G1487" s="617">
        <f>E1487*F1487</f>
        <v>7.99</v>
      </c>
      <c r="H1487" s="1012"/>
    </row>
    <row r="1488" spans="1:8" x14ac:dyDescent="0.2">
      <c r="A1488" s="612">
        <v>88247</v>
      </c>
      <c r="B1488" s="615" t="s">
        <v>211</v>
      </c>
      <c r="C1488" s="614" t="s">
        <v>7353</v>
      </c>
      <c r="D1488" s="615" t="s">
        <v>181</v>
      </c>
      <c r="E1488" s="616">
        <v>0.2</v>
      </c>
      <c r="F1488" s="617">
        <f>VLOOKUP($A1488,'Sinapi - Serv'!A:D,4,0)</f>
        <v>33</v>
      </c>
      <c r="G1488" s="617">
        <f>E1488*F1488</f>
        <v>6.6</v>
      </c>
      <c r="H1488" s="1012"/>
    </row>
    <row r="1489" spans="1:8" x14ac:dyDescent="0.2">
      <c r="A1489" s="678" t="s">
        <v>19192</v>
      </c>
      <c r="B1489" s="633" t="s">
        <v>238</v>
      </c>
      <c r="C1489" s="638" t="s">
        <v>19357</v>
      </c>
      <c r="D1489" s="633" t="s">
        <v>13</v>
      </c>
      <c r="E1489" s="635">
        <v>1</v>
      </c>
      <c r="F1489" s="636">
        <v>4.75</v>
      </c>
      <c r="G1489" s="636">
        <f>E1489*F1489</f>
        <v>4.75</v>
      </c>
      <c r="H1489" s="1012"/>
    </row>
    <row r="1490" spans="1:8" ht="13.5" thickBot="1" x14ac:dyDescent="0.25">
      <c r="A1490" s="632"/>
      <c r="B1490" s="633"/>
      <c r="C1490" s="638"/>
      <c r="D1490" s="633"/>
      <c r="E1490" s="635"/>
      <c r="F1490" s="636"/>
      <c r="G1490" s="636"/>
      <c r="H1490" s="1013"/>
    </row>
    <row r="1491" spans="1:8" ht="13.5" thickTop="1" x14ac:dyDescent="0.2">
      <c r="A1491" s="603"/>
      <c r="B1491" s="603"/>
      <c r="C1491" s="604"/>
      <c r="D1491" s="603"/>
      <c r="E1491" s="603"/>
      <c r="F1491" s="603"/>
      <c r="G1491" s="603"/>
      <c r="H1491" s="1011"/>
    </row>
    <row r="1492" spans="1:8" ht="15" x14ac:dyDescent="0.2">
      <c r="A1492" s="605" t="s">
        <v>18896</v>
      </c>
      <c r="B1492" s="606" t="s">
        <v>18897</v>
      </c>
      <c r="C1492" s="606" t="s">
        <v>38</v>
      </c>
      <c r="D1492" s="606" t="s">
        <v>18898</v>
      </c>
      <c r="E1492" s="606" t="s">
        <v>18899</v>
      </c>
      <c r="F1492" s="606" t="s">
        <v>18900</v>
      </c>
      <c r="G1492" s="606" t="s">
        <v>18901</v>
      </c>
      <c r="H1492" s="1012"/>
    </row>
    <row r="1493" spans="1:8" ht="38.25" x14ac:dyDescent="0.2">
      <c r="A1493" s="607" t="s">
        <v>16715</v>
      </c>
      <c r="B1493" s="608" t="s">
        <v>18903</v>
      </c>
      <c r="C1493" s="609" t="s">
        <v>16412</v>
      </c>
      <c r="D1493" s="608" t="s">
        <v>13</v>
      </c>
      <c r="E1493" s="610">
        <v>1</v>
      </c>
      <c r="F1493" s="611"/>
      <c r="G1493" s="611">
        <f>SUM(G1494:G1496)</f>
        <v>30.39</v>
      </c>
      <c r="H1493" s="1012"/>
    </row>
    <row r="1494" spans="1:8" x14ac:dyDescent="0.2">
      <c r="A1494" s="612">
        <v>88264</v>
      </c>
      <c r="B1494" s="615" t="s">
        <v>211</v>
      </c>
      <c r="C1494" s="614" t="s">
        <v>7565</v>
      </c>
      <c r="D1494" s="615" t="s">
        <v>181</v>
      </c>
      <c r="E1494" s="616">
        <v>0.3</v>
      </c>
      <c r="F1494" s="617">
        <f>VLOOKUP($A1494,'Sinapi - Serv'!A:D,4,0)</f>
        <v>39.94</v>
      </c>
      <c r="G1494" s="617">
        <f>E1494*F1494</f>
        <v>11.98</v>
      </c>
      <c r="H1494" s="1012"/>
    </row>
    <row r="1495" spans="1:8" x14ac:dyDescent="0.2">
      <c r="A1495" s="612">
        <v>88247</v>
      </c>
      <c r="B1495" s="615" t="s">
        <v>211</v>
      </c>
      <c r="C1495" s="614" t="s">
        <v>7353</v>
      </c>
      <c r="D1495" s="615" t="s">
        <v>181</v>
      </c>
      <c r="E1495" s="616">
        <v>0.3</v>
      </c>
      <c r="F1495" s="617">
        <f>VLOOKUP($A1495,'Sinapi - Serv'!A:D,4,0)</f>
        <v>33</v>
      </c>
      <c r="G1495" s="617">
        <f>E1495*F1495</f>
        <v>9.9</v>
      </c>
      <c r="H1495" s="1012"/>
    </row>
    <row r="1496" spans="1:8" x14ac:dyDescent="0.2">
      <c r="A1496" s="678" t="s">
        <v>19193</v>
      </c>
      <c r="B1496" s="633" t="s">
        <v>238</v>
      </c>
      <c r="C1496" s="638" t="s">
        <v>19358</v>
      </c>
      <c r="D1496" s="633" t="s">
        <v>13</v>
      </c>
      <c r="E1496" s="635">
        <v>1</v>
      </c>
      <c r="F1496" s="636">
        <v>8.51</v>
      </c>
      <c r="G1496" s="636">
        <f>E1496*F1496</f>
        <v>8.51</v>
      </c>
      <c r="H1496" s="1012"/>
    </row>
    <row r="1497" spans="1:8" ht="13.5" thickBot="1" x14ac:dyDescent="0.25">
      <c r="A1497" s="632"/>
      <c r="B1497" s="633"/>
      <c r="C1497" s="638"/>
      <c r="D1497" s="633"/>
      <c r="E1497" s="635"/>
      <c r="F1497" s="636"/>
      <c r="G1497" s="636"/>
      <c r="H1497" s="1013"/>
    </row>
    <row r="1498" spans="1:8" ht="13.5" thickTop="1" x14ac:dyDescent="0.2">
      <c r="A1498" s="603"/>
      <c r="B1498" s="603"/>
      <c r="C1498" s="604"/>
      <c r="D1498" s="603"/>
      <c r="E1498" s="603"/>
      <c r="F1498" s="603"/>
      <c r="G1498" s="603"/>
      <c r="H1498" s="1011"/>
    </row>
    <row r="1499" spans="1:8" ht="15" x14ac:dyDescent="0.2">
      <c r="A1499" s="605" t="s">
        <v>18896</v>
      </c>
      <c r="B1499" s="606" t="s">
        <v>18897</v>
      </c>
      <c r="C1499" s="606" t="s">
        <v>38</v>
      </c>
      <c r="D1499" s="606" t="s">
        <v>18898</v>
      </c>
      <c r="E1499" s="606" t="s">
        <v>18899</v>
      </c>
      <c r="F1499" s="606" t="s">
        <v>18900</v>
      </c>
      <c r="G1499" s="606" t="s">
        <v>18901</v>
      </c>
      <c r="H1499" s="1012"/>
    </row>
    <row r="1500" spans="1:8" ht="25.5" x14ac:dyDescent="0.2">
      <c r="A1500" s="607" t="s">
        <v>18195</v>
      </c>
      <c r="B1500" s="608" t="s">
        <v>18903</v>
      </c>
      <c r="C1500" s="609" t="s">
        <v>18197</v>
      </c>
      <c r="D1500" s="608" t="s">
        <v>13</v>
      </c>
      <c r="E1500" s="610">
        <v>1</v>
      </c>
      <c r="F1500" s="611"/>
      <c r="G1500" s="611">
        <f>SUM(G1502:G1507)</f>
        <v>4895.26</v>
      </c>
      <c r="H1500" s="1012"/>
    </row>
    <row r="1501" spans="1:8" x14ac:dyDescent="0.2">
      <c r="A1501" s="612">
        <v>88309</v>
      </c>
      <c r="B1501" s="615" t="s">
        <v>211</v>
      </c>
      <c r="C1501" s="614" t="s">
        <v>7633</v>
      </c>
      <c r="D1501" s="615" t="s">
        <v>181</v>
      </c>
      <c r="E1501" s="616">
        <v>16</v>
      </c>
      <c r="F1501" s="617">
        <f>VLOOKUP($A1501,'Sinapi - Serv'!A:D,4,0)</f>
        <v>40.1</v>
      </c>
      <c r="G1501" s="617">
        <f t="shared" ref="G1501:G1506" si="11">E1501*F1501</f>
        <v>641.6</v>
      </c>
      <c r="H1501" s="1012"/>
    </row>
    <row r="1502" spans="1:8" x14ac:dyDescent="0.2">
      <c r="A1502" s="612">
        <v>88316</v>
      </c>
      <c r="B1502" s="615" t="s">
        <v>211</v>
      </c>
      <c r="C1502" s="614" t="s">
        <v>7641</v>
      </c>
      <c r="D1502" s="615" t="s">
        <v>181</v>
      </c>
      <c r="E1502" s="616">
        <v>16</v>
      </c>
      <c r="F1502" s="617">
        <f>VLOOKUP($A1502,'Sinapi - Serv'!A:D,4,0)</f>
        <v>31.39</v>
      </c>
      <c r="G1502" s="617">
        <f t="shared" si="11"/>
        <v>502.24</v>
      </c>
      <c r="H1502" s="1012"/>
    </row>
    <row r="1503" spans="1:8" x14ac:dyDescent="0.2">
      <c r="A1503" s="612">
        <v>88267</v>
      </c>
      <c r="B1503" s="615" t="s">
        <v>211</v>
      </c>
      <c r="C1503" s="614" t="s">
        <v>7567</v>
      </c>
      <c r="D1503" s="615" t="s">
        <v>181</v>
      </c>
      <c r="E1503" s="616">
        <v>8</v>
      </c>
      <c r="F1503" s="617">
        <f>VLOOKUP($A1503,'Sinapi - Serv'!A:D,4,0)</f>
        <v>38.590000000000003</v>
      </c>
      <c r="G1503" s="617">
        <f t="shared" si="11"/>
        <v>308.72000000000003</v>
      </c>
      <c r="H1503" s="1012"/>
    </row>
    <row r="1504" spans="1:8" ht="25.5" x14ac:dyDescent="0.2">
      <c r="A1504" s="612">
        <v>88248</v>
      </c>
      <c r="B1504" s="615" t="s">
        <v>211</v>
      </c>
      <c r="C1504" s="614" t="s">
        <v>7354</v>
      </c>
      <c r="D1504" s="615" t="s">
        <v>181</v>
      </c>
      <c r="E1504" s="616">
        <v>8</v>
      </c>
      <c r="F1504" s="617">
        <f>VLOOKUP($A1504,'Sinapi - Serv'!A:D,4,0)</f>
        <v>31.89</v>
      </c>
      <c r="G1504" s="617">
        <f t="shared" si="11"/>
        <v>255.12</v>
      </c>
      <c r="H1504" s="1012"/>
    </row>
    <row r="1505" spans="1:8" ht="51" x14ac:dyDescent="0.2">
      <c r="A1505" s="612">
        <v>102312</v>
      </c>
      <c r="B1505" s="615" t="s">
        <v>211</v>
      </c>
      <c r="C1505" s="614" t="s">
        <v>3859</v>
      </c>
      <c r="D1505" s="615" t="s">
        <v>48</v>
      </c>
      <c r="E1505" s="616">
        <f>(2*1*2)</f>
        <v>4</v>
      </c>
      <c r="F1505" s="617">
        <f>VLOOKUP($A1505,'Sinapi - Serv'!A:D,4,0)</f>
        <v>12.53</v>
      </c>
      <c r="G1505" s="617">
        <f t="shared" si="11"/>
        <v>50.12</v>
      </c>
      <c r="H1505" s="1012"/>
    </row>
    <row r="1506" spans="1:8" ht="25.5" x14ac:dyDescent="0.2">
      <c r="A1506" s="612">
        <v>104741</v>
      </c>
      <c r="B1506" s="615" t="s">
        <v>211</v>
      </c>
      <c r="C1506" s="614" t="s">
        <v>1313</v>
      </c>
      <c r="D1506" s="615" t="s">
        <v>48</v>
      </c>
      <c r="E1506" s="616">
        <f>E1505-(1.65*0.635*1.36)</f>
        <v>2.5750600000000001</v>
      </c>
      <c r="F1506" s="617">
        <f>VLOOKUP($A1506,'Sinapi - Serv'!A:D,4,0)</f>
        <v>28.18</v>
      </c>
      <c r="G1506" s="617">
        <f t="shared" si="11"/>
        <v>72.569999999999993</v>
      </c>
      <c r="H1506" s="1012"/>
    </row>
    <row r="1507" spans="1:8" ht="25.5" x14ac:dyDescent="0.2">
      <c r="A1507" s="678" t="s">
        <v>19359</v>
      </c>
      <c r="B1507" s="633" t="s">
        <v>18948</v>
      </c>
      <c r="C1507" s="638" t="s">
        <v>18197</v>
      </c>
      <c r="D1507" s="633" t="s">
        <v>13</v>
      </c>
      <c r="E1507" s="635">
        <v>1</v>
      </c>
      <c r="F1507" s="636">
        <f>VLOOKUP($A1507,'Cotações de Mercado'!A:X,24,0)</f>
        <v>3706.49</v>
      </c>
      <c r="G1507" s="636">
        <f>E1507*F1507</f>
        <v>3706.49</v>
      </c>
      <c r="H1507" s="1012"/>
    </row>
    <row r="1508" spans="1:8" ht="13.5" thickBot="1" x14ac:dyDescent="0.25">
      <c r="A1508" s="632"/>
      <c r="B1508" s="633"/>
      <c r="C1508" s="638"/>
      <c r="D1508" s="633"/>
      <c r="E1508" s="635"/>
      <c r="F1508" s="636"/>
      <c r="G1508" s="636"/>
      <c r="H1508" s="1013"/>
    </row>
    <row r="1509" spans="1:8" ht="13.5" thickTop="1" x14ac:dyDescent="0.2">
      <c r="A1509" s="603"/>
      <c r="B1509" s="603"/>
      <c r="C1509" s="604"/>
      <c r="D1509" s="603"/>
      <c r="E1509" s="603"/>
      <c r="F1509" s="603"/>
      <c r="G1509" s="603"/>
      <c r="H1509" s="1011"/>
    </row>
    <row r="1510" spans="1:8" ht="15" x14ac:dyDescent="0.2">
      <c r="A1510" s="605" t="s">
        <v>18896</v>
      </c>
      <c r="B1510" s="606" t="s">
        <v>18897</v>
      </c>
      <c r="C1510" s="606" t="s">
        <v>38</v>
      </c>
      <c r="D1510" s="606" t="s">
        <v>18898</v>
      </c>
      <c r="E1510" s="606" t="s">
        <v>18899</v>
      </c>
      <c r="F1510" s="606" t="s">
        <v>18900</v>
      </c>
      <c r="G1510" s="606" t="s">
        <v>18901</v>
      </c>
      <c r="H1510" s="1012"/>
    </row>
    <row r="1511" spans="1:8" ht="38.25" x14ac:dyDescent="0.2">
      <c r="A1511" s="607" t="s">
        <v>18216</v>
      </c>
      <c r="B1511" s="608" t="s">
        <v>18903</v>
      </c>
      <c r="C1511" s="609" t="s">
        <v>18218</v>
      </c>
      <c r="D1511" s="608" t="s">
        <v>13</v>
      </c>
      <c r="E1511" s="610">
        <v>1</v>
      </c>
      <c r="F1511" s="611"/>
      <c r="G1511" s="611">
        <f>SUM(G1512:G1523)</f>
        <v>8018.56</v>
      </c>
      <c r="H1511" s="1012"/>
    </row>
    <row r="1512" spans="1:8" x14ac:dyDescent="0.2">
      <c r="A1512" s="612">
        <v>88309</v>
      </c>
      <c r="B1512" s="615" t="s">
        <v>211</v>
      </c>
      <c r="C1512" s="614" t="s">
        <v>7633</v>
      </c>
      <c r="D1512" s="615" t="s">
        <v>181</v>
      </c>
      <c r="E1512" s="616">
        <v>16</v>
      </c>
      <c r="F1512" s="617">
        <f>VLOOKUP($A1512,'Sinapi - Serv'!A:D,4,0)</f>
        <v>40.1</v>
      </c>
      <c r="G1512" s="617">
        <f t="shared" ref="G1512:G1523" si="12">E1512*F1512</f>
        <v>641.6</v>
      </c>
      <c r="H1512" s="1012"/>
    </row>
    <row r="1513" spans="1:8" x14ac:dyDescent="0.2">
      <c r="A1513" s="612">
        <v>88316</v>
      </c>
      <c r="B1513" s="615" t="s">
        <v>211</v>
      </c>
      <c r="C1513" s="614" t="s">
        <v>7641</v>
      </c>
      <c r="D1513" s="615" t="s">
        <v>181</v>
      </c>
      <c r="E1513" s="616">
        <v>16</v>
      </c>
      <c r="F1513" s="617">
        <f>VLOOKUP($A1513,'Sinapi - Serv'!A:D,4,0)</f>
        <v>31.39</v>
      </c>
      <c r="G1513" s="617">
        <f t="shared" si="12"/>
        <v>502.24</v>
      </c>
      <c r="H1513" s="1012"/>
    </row>
    <row r="1514" spans="1:8" x14ac:dyDescent="0.2">
      <c r="A1514" s="612">
        <v>88267</v>
      </c>
      <c r="B1514" s="615" t="s">
        <v>211</v>
      </c>
      <c r="C1514" s="614" t="s">
        <v>7567</v>
      </c>
      <c r="D1514" s="615" t="s">
        <v>181</v>
      </c>
      <c r="E1514" s="616">
        <v>8</v>
      </c>
      <c r="F1514" s="617">
        <f>VLOOKUP($A1514,'Sinapi - Serv'!A:D,4,0)</f>
        <v>38.590000000000003</v>
      </c>
      <c r="G1514" s="617">
        <f t="shared" si="12"/>
        <v>308.72000000000003</v>
      </c>
      <c r="H1514" s="1012"/>
    </row>
    <row r="1515" spans="1:8" ht="25.5" x14ac:dyDescent="0.2">
      <c r="A1515" s="612">
        <v>88248</v>
      </c>
      <c r="B1515" s="615" t="s">
        <v>211</v>
      </c>
      <c r="C1515" s="614" t="s">
        <v>7354</v>
      </c>
      <c r="D1515" s="615" t="s">
        <v>181</v>
      </c>
      <c r="E1515" s="616">
        <v>8</v>
      </c>
      <c r="F1515" s="617">
        <f>VLOOKUP($A1515,'Sinapi - Serv'!A:D,4,0)</f>
        <v>31.89</v>
      </c>
      <c r="G1515" s="617">
        <f t="shared" si="12"/>
        <v>255.12</v>
      </c>
      <c r="H1515" s="1012"/>
    </row>
    <row r="1516" spans="1:8" ht="51" x14ac:dyDescent="0.2">
      <c r="A1516" s="612">
        <v>102312</v>
      </c>
      <c r="B1516" s="615" t="s">
        <v>211</v>
      </c>
      <c r="C1516" s="614" t="s">
        <v>3859</v>
      </c>
      <c r="D1516" s="615" t="s">
        <v>48</v>
      </c>
      <c r="E1516" s="616">
        <f>(2.5*2.5*2.1)</f>
        <v>13.125</v>
      </c>
      <c r="F1516" s="617">
        <f>VLOOKUP($A1516,'Sinapi - Serv'!A:D,4,0)</f>
        <v>12.53</v>
      </c>
      <c r="G1516" s="617">
        <f t="shared" si="12"/>
        <v>164.46</v>
      </c>
      <c r="H1516" s="1012"/>
    </row>
    <row r="1517" spans="1:8" ht="25.5" x14ac:dyDescent="0.2">
      <c r="A1517" s="612">
        <v>104741</v>
      </c>
      <c r="B1517" s="615" t="s">
        <v>211</v>
      </c>
      <c r="C1517" s="614" t="s">
        <v>1313</v>
      </c>
      <c r="D1517" s="615" t="s">
        <v>48</v>
      </c>
      <c r="E1517" s="616">
        <f>E1516-(2*2*2.5)</f>
        <v>3.125</v>
      </c>
      <c r="F1517" s="617">
        <f>VLOOKUP($A1517,'Sinapi - Serv'!A:D,4,0)</f>
        <v>28.18</v>
      </c>
      <c r="G1517" s="617">
        <f t="shared" si="12"/>
        <v>88.06</v>
      </c>
      <c r="H1517" s="1012"/>
    </row>
    <row r="1518" spans="1:8" ht="38.25" x14ac:dyDescent="0.2">
      <c r="A1518" s="612">
        <v>103321</v>
      </c>
      <c r="B1518" s="615" t="s">
        <v>211</v>
      </c>
      <c r="C1518" s="614" t="s">
        <v>653</v>
      </c>
      <c r="D1518" s="615" t="s">
        <v>16</v>
      </c>
      <c r="E1518" s="616">
        <f>2.5*2*4</f>
        <v>20</v>
      </c>
      <c r="F1518" s="617">
        <f>VLOOKUP($A1518,'Sinapi - Serv'!A:D,4,0)</f>
        <v>133.43</v>
      </c>
      <c r="G1518" s="617">
        <f t="shared" si="12"/>
        <v>2668.6</v>
      </c>
      <c r="H1518" s="1012"/>
    </row>
    <row r="1519" spans="1:8" ht="25.5" x14ac:dyDescent="0.2">
      <c r="A1519" s="612">
        <v>95240</v>
      </c>
      <c r="B1519" s="615" t="s">
        <v>211</v>
      </c>
      <c r="C1519" s="614" t="s">
        <v>7256</v>
      </c>
      <c r="D1519" s="615" t="s">
        <v>16</v>
      </c>
      <c r="E1519" s="616">
        <f>2.1*2.1*0.05</f>
        <v>0.2205</v>
      </c>
      <c r="F1519" s="617">
        <f>VLOOKUP($A1519,'Sinapi - Serv'!A:D,4,0)</f>
        <v>21.12</v>
      </c>
      <c r="G1519" s="617">
        <f t="shared" si="12"/>
        <v>4.66</v>
      </c>
      <c r="H1519" s="1012"/>
    </row>
    <row r="1520" spans="1:8" ht="38.25" x14ac:dyDescent="0.2">
      <c r="A1520" s="612">
        <v>87527</v>
      </c>
      <c r="B1520" s="615" t="s">
        <v>211</v>
      </c>
      <c r="C1520" s="614" t="s">
        <v>7928</v>
      </c>
      <c r="D1520" s="615" t="s">
        <v>16</v>
      </c>
      <c r="E1520" s="616">
        <f>2*2.5*4</f>
        <v>20</v>
      </c>
      <c r="F1520" s="617">
        <f>VLOOKUP($A1520,'Sinapi - Serv'!A:D,4,0)</f>
        <v>50.39</v>
      </c>
      <c r="G1520" s="617">
        <f t="shared" si="12"/>
        <v>1007.8</v>
      </c>
      <c r="H1520" s="1012"/>
    </row>
    <row r="1521" spans="1:8" ht="25.5" x14ac:dyDescent="0.2">
      <c r="A1521" s="612">
        <v>98562</v>
      </c>
      <c r="B1521" s="615" t="s">
        <v>211</v>
      </c>
      <c r="C1521" s="614" t="s">
        <v>4896</v>
      </c>
      <c r="D1521" s="615" t="s">
        <v>16</v>
      </c>
      <c r="E1521" s="616">
        <f>E1520+(2*2)</f>
        <v>24</v>
      </c>
      <c r="F1521" s="617">
        <f>VLOOKUP($A1521,'Sinapi - Serv'!A:D,4,0)</f>
        <v>62.99</v>
      </c>
      <c r="G1521" s="617">
        <f t="shared" si="12"/>
        <v>1511.76</v>
      </c>
      <c r="H1521" s="1012"/>
    </row>
    <row r="1522" spans="1:8" ht="25.5" x14ac:dyDescent="0.2">
      <c r="A1522" s="612">
        <v>101798</v>
      </c>
      <c r="B1522" s="615" t="s">
        <v>211</v>
      </c>
      <c r="C1522" s="614" t="s">
        <v>8805</v>
      </c>
      <c r="D1522" s="615" t="s">
        <v>13</v>
      </c>
      <c r="E1522" s="616">
        <v>1</v>
      </c>
      <c r="F1522" s="617">
        <f>VLOOKUP($A1522,'Sinapi - Serv'!A:D,4,0)</f>
        <v>354.65</v>
      </c>
      <c r="G1522" s="617">
        <f t="shared" si="12"/>
        <v>354.65</v>
      </c>
      <c r="H1522" s="1012"/>
    </row>
    <row r="1523" spans="1:8" ht="38.25" x14ac:dyDescent="0.2">
      <c r="A1523" s="612">
        <v>102476</v>
      </c>
      <c r="B1523" s="615" t="s">
        <v>211</v>
      </c>
      <c r="C1523" s="614" t="s">
        <v>8818</v>
      </c>
      <c r="D1523" s="615" t="s">
        <v>48</v>
      </c>
      <c r="E1523" s="616">
        <f>(2*2*0.2)</f>
        <v>0.8</v>
      </c>
      <c r="F1523" s="617">
        <f>VLOOKUP($A1523,'Sinapi - Serv'!A:D,4,0)</f>
        <v>638.61</v>
      </c>
      <c r="G1523" s="617">
        <f t="shared" si="12"/>
        <v>510.89</v>
      </c>
      <c r="H1523" s="1012"/>
    </row>
    <row r="1524" spans="1:8" ht="13.5" thickBot="1" x14ac:dyDescent="0.25">
      <c r="A1524" s="632"/>
      <c r="B1524" s="633"/>
      <c r="C1524" s="638"/>
      <c r="D1524" s="633"/>
      <c r="E1524" s="635"/>
      <c r="F1524" s="636"/>
      <c r="G1524" s="636"/>
      <c r="H1524" s="1013"/>
    </row>
    <row r="1525" spans="1:8" ht="13.5" thickTop="1" x14ac:dyDescent="0.2">
      <c r="A1525" s="603"/>
      <c r="B1525" s="603"/>
      <c r="C1525" s="604"/>
      <c r="D1525" s="603"/>
      <c r="E1525" s="603"/>
      <c r="F1525" s="603"/>
      <c r="G1525" s="603"/>
      <c r="H1525" s="1011"/>
    </row>
    <row r="1526" spans="1:8" ht="15" x14ac:dyDescent="0.2">
      <c r="A1526" s="605" t="s">
        <v>18896</v>
      </c>
      <c r="B1526" s="606" t="s">
        <v>18897</v>
      </c>
      <c r="C1526" s="606" t="s">
        <v>38</v>
      </c>
      <c r="D1526" s="606" t="s">
        <v>18898</v>
      </c>
      <c r="E1526" s="606" t="s">
        <v>18899</v>
      </c>
      <c r="F1526" s="606" t="s">
        <v>18900</v>
      </c>
      <c r="G1526" s="606" t="s">
        <v>18901</v>
      </c>
      <c r="H1526" s="1012"/>
    </row>
    <row r="1527" spans="1:8" ht="25.5" x14ac:dyDescent="0.2">
      <c r="A1527" s="607" t="s">
        <v>19194</v>
      </c>
      <c r="B1527" s="608" t="s">
        <v>18903</v>
      </c>
      <c r="C1527" s="609" t="s">
        <v>19195</v>
      </c>
      <c r="D1527" s="608" t="s">
        <v>13</v>
      </c>
      <c r="E1527" s="610">
        <v>1</v>
      </c>
      <c r="F1527" s="611"/>
      <c r="G1527" s="611">
        <f>SUM(G1528:G1532)</f>
        <v>1095.3499999999999</v>
      </c>
      <c r="H1527" s="1012"/>
    </row>
    <row r="1528" spans="1:8" x14ac:dyDescent="0.2">
      <c r="A1528" s="612">
        <v>88309</v>
      </c>
      <c r="B1528" s="615" t="s">
        <v>211</v>
      </c>
      <c r="C1528" s="614" t="s">
        <v>7633</v>
      </c>
      <c r="D1528" s="615" t="s">
        <v>181</v>
      </c>
      <c r="E1528" s="616">
        <v>1.5</v>
      </c>
      <c r="F1528" s="617">
        <f>VLOOKUP($A1528,'Sinapi - Serv'!A:D,4,0)</f>
        <v>40.1</v>
      </c>
      <c r="G1528" s="617">
        <f>E1528*F1528</f>
        <v>60.15</v>
      </c>
      <c r="H1528" s="1012"/>
    </row>
    <row r="1529" spans="1:8" x14ac:dyDescent="0.2">
      <c r="A1529" s="612">
        <v>88316</v>
      </c>
      <c r="B1529" s="615" t="s">
        <v>211</v>
      </c>
      <c r="C1529" s="614" t="s">
        <v>7641</v>
      </c>
      <c r="D1529" s="615" t="s">
        <v>181</v>
      </c>
      <c r="E1529" s="616">
        <v>1.5</v>
      </c>
      <c r="F1529" s="617">
        <f>VLOOKUP($A1529,'Sinapi - Serv'!A:D,4,0)</f>
        <v>31.39</v>
      </c>
      <c r="G1529" s="617">
        <f>E1529*F1529</f>
        <v>47.09</v>
      </c>
      <c r="H1529" s="1012"/>
    </row>
    <row r="1530" spans="1:8" ht="51" x14ac:dyDescent="0.2">
      <c r="A1530" s="612">
        <v>102312</v>
      </c>
      <c r="B1530" s="615" t="s">
        <v>211</v>
      </c>
      <c r="C1530" s="614" t="s">
        <v>3859</v>
      </c>
      <c r="D1530" s="615" t="s">
        <v>48</v>
      </c>
      <c r="E1530" s="616">
        <f>(1*0.6*0.35)</f>
        <v>0.21</v>
      </c>
      <c r="F1530" s="617">
        <f>VLOOKUP($A1530,'Sinapi - Serv'!A:D,4,0)</f>
        <v>12.53</v>
      </c>
      <c r="G1530" s="617">
        <f>E1530*F1530</f>
        <v>2.63</v>
      </c>
      <c r="H1530" s="1012"/>
    </row>
    <row r="1531" spans="1:8" ht="25.5" x14ac:dyDescent="0.2">
      <c r="A1531" s="612">
        <v>104741</v>
      </c>
      <c r="B1531" s="615" t="s">
        <v>211</v>
      </c>
      <c r="C1531" s="614" t="s">
        <v>1313</v>
      </c>
      <c r="D1531" s="615" t="s">
        <v>48</v>
      </c>
      <c r="E1531" s="616">
        <f>E1530-(0.6*0.4*0.3)</f>
        <v>0.13800000000000001</v>
      </c>
      <c r="F1531" s="617">
        <f>VLOOKUP($A1531,'Sinapi - Serv'!A:D,4,0)</f>
        <v>28.18</v>
      </c>
      <c r="G1531" s="617">
        <f>E1531*F1531</f>
        <v>3.89</v>
      </c>
      <c r="H1531" s="1012"/>
    </row>
    <row r="1532" spans="1:8" ht="25.5" x14ac:dyDescent="0.2">
      <c r="A1532" s="678" t="s">
        <v>19360</v>
      </c>
      <c r="B1532" s="633" t="s">
        <v>18948</v>
      </c>
      <c r="C1532" s="638" t="s">
        <v>19195</v>
      </c>
      <c r="D1532" s="633" t="s">
        <v>13</v>
      </c>
      <c r="E1532" s="635">
        <v>1</v>
      </c>
      <c r="F1532" s="636">
        <f>VLOOKUP($A1532,'Cotações de Mercado'!A:X,24,0)</f>
        <v>981.59</v>
      </c>
      <c r="G1532" s="636">
        <f>E1532*F1532</f>
        <v>981.59</v>
      </c>
      <c r="H1532" s="1012"/>
    </row>
    <row r="1533" spans="1:8" ht="13.5" thickBot="1" x14ac:dyDescent="0.25">
      <c r="A1533" s="632"/>
      <c r="B1533" s="633"/>
      <c r="C1533" s="638"/>
      <c r="D1533" s="633"/>
      <c r="E1533" s="635"/>
      <c r="F1533" s="636"/>
      <c r="G1533" s="636"/>
      <c r="H1533" s="1013"/>
    </row>
    <row r="1534" spans="1:8" ht="13.5" thickTop="1" x14ac:dyDescent="0.2">
      <c r="A1534" s="603"/>
      <c r="B1534" s="603"/>
      <c r="C1534" s="604"/>
      <c r="D1534" s="603"/>
      <c r="E1534" s="603"/>
      <c r="F1534" s="603"/>
      <c r="G1534" s="603"/>
      <c r="H1534" s="1011"/>
    </row>
    <row r="1535" spans="1:8" ht="15" x14ac:dyDescent="0.2">
      <c r="A1535" s="605" t="s">
        <v>18896</v>
      </c>
      <c r="B1535" s="606" t="s">
        <v>18897</v>
      </c>
      <c r="C1535" s="606" t="s">
        <v>38</v>
      </c>
      <c r="D1535" s="606" t="s">
        <v>18898</v>
      </c>
      <c r="E1535" s="606" t="s">
        <v>18899</v>
      </c>
      <c r="F1535" s="606" t="s">
        <v>18900</v>
      </c>
      <c r="G1535" s="606" t="s">
        <v>18901</v>
      </c>
      <c r="H1535" s="1012"/>
    </row>
    <row r="1536" spans="1:8" ht="63.75" x14ac:dyDescent="0.2">
      <c r="A1536" s="607" t="s">
        <v>18794</v>
      </c>
      <c r="B1536" s="608" t="s">
        <v>18903</v>
      </c>
      <c r="C1536" s="609" t="s">
        <v>18796</v>
      </c>
      <c r="D1536" s="608" t="s">
        <v>13</v>
      </c>
      <c r="E1536" s="610">
        <v>1</v>
      </c>
      <c r="F1536" s="611"/>
      <c r="G1536" s="611">
        <f>SUM(G1537:G1538)</f>
        <v>5835.2</v>
      </c>
      <c r="H1536" s="1012"/>
    </row>
    <row r="1537" spans="1:8" x14ac:dyDescent="0.2">
      <c r="A1537" s="612">
        <v>88264</v>
      </c>
      <c r="B1537" s="615" t="s">
        <v>211</v>
      </c>
      <c r="C1537" s="614" t="s">
        <v>7565</v>
      </c>
      <c r="D1537" s="615" t="s">
        <v>181</v>
      </c>
      <c r="E1537" s="616">
        <v>80</v>
      </c>
      <c r="F1537" s="617">
        <f>VLOOKUP($A1537,'Sinapi - Serv'!A:D,4,0)</f>
        <v>39.94</v>
      </c>
      <c r="G1537" s="617">
        <f>E1537*F1537</f>
        <v>3195.2</v>
      </c>
      <c r="H1537" s="1012"/>
    </row>
    <row r="1538" spans="1:8" x14ac:dyDescent="0.2">
      <c r="A1538" s="612">
        <v>88247</v>
      </c>
      <c r="B1538" s="615" t="s">
        <v>211</v>
      </c>
      <c r="C1538" s="614" t="s">
        <v>7353</v>
      </c>
      <c r="D1538" s="615" t="s">
        <v>181</v>
      </c>
      <c r="E1538" s="616">
        <v>80</v>
      </c>
      <c r="F1538" s="617">
        <f>VLOOKUP($A1538,'Sinapi - Serv'!A:D,4,0)</f>
        <v>33</v>
      </c>
      <c r="G1538" s="617">
        <f>E1538*F1538</f>
        <v>2640</v>
      </c>
      <c r="H1538" s="1012"/>
    </row>
    <row r="1539" spans="1:8" ht="13.5" thickBot="1" x14ac:dyDescent="0.25">
      <c r="A1539" s="632"/>
      <c r="B1539" s="633"/>
      <c r="C1539" s="638"/>
      <c r="D1539" s="633"/>
      <c r="E1539" s="635"/>
      <c r="F1539" s="636"/>
      <c r="G1539" s="636"/>
      <c r="H1539" s="1013"/>
    </row>
    <row r="1540" spans="1:8" ht="13.5" thickTop="1" x14ac:dyDescent="0.2">
      <c r="A1540" s="603"/>
      <c r="B1540" s="603"/>
      <c r="C1540" s="604"/>
      <c r="D1540" s="603"/>
      <c r="E1540" s="603"/>
      <c r="F1540" s="603"/>
      <c r="G1540" s="603"/>
      <c r="H1540" s="1011"/>
    </row>
    <row r="1541" spans="1:8" ht="15" x14ac:dyDescent="0.2">
      <c r="A1541" s="605" t="s">
        <v>18896</v>
      </c>
      <c r="B1541" s="606" t="s">
        <v>18897</v>
      </c>
      <c r="C1541" s="606" t="s">
        <v>38</v>
      </c>
      <c r="D1541" s="606" t="s">
        <v>18898</v>
      </c>
      <c r="E1541" s="606" t="s">
        <v>18899</v>
      </c>
      <c r="F1541" s="606" t="s">
        <v>18900</v>
      </c>
      <c r="G1541" s="606" t="s">
        <v>18901</v>
      </c>
      <c r="H1541" s="1012"/>
    </row>
    <row r="1542" spans="1:8" ht="63.75" x14ac:dyDescent="0.2">
      <c r="A1542" s="607" t="s">
        <v>17224</v>
      </c>
      <c r="B1542" s="608" t="s">
        <v>18903</v>
      </c>
      <c r="C1542" s="609" t="s">
        <v>18522</v>
      </c>
      <c r="D1542" s="608" t="s">
        <v>13</v>
      </c>
      <c r="E1542" s="610">
        <v>1</v>
      </c>
      <c r="F1542" s="611"/>
      <c r="G1542" s="611">
        <f>SUM(G1543:G1545)</f>
        <v>4025.25</v>
      </c>
      <c r="H1542" s="1012"/>
    </row>
    <row r="1543" spans="1:8" x14ac:dyDescent="0.2">
      <c r="A1543" s="612">
        <v>88264</v>
      </c>
      <c r="B1543" s="615" t="s">
        <v>211</v>
      </c>
      <c r="C1543" s="614" t="s">
        <v>7565</v>
      </c>
      <c r="D1543" s="615" t="s">
        <v>181</v>
      </c>
      <c r="E1543" s="616">
        <v>1.5</v>
      </c>
      <c r="F1543" s="617">
        <f>VLOOKUP($A1543,'Sinapi - Serv'!A:D,4,0)</f>
        <v>39.94</v>
      </c>
      <c r="G1543" s="617">
        <f>E1543*F1543</f>
        <v>59.91</v>
      </c>
      <c r="H1543" s="1012"/>
    </row>
    <row r="1544" spans="1:8" x14ac:dyDescent="0.2">
      <c r="A1544" s="612">
        <v>88247</v>
      </c>
      <c r="B1544" s="615" t="s">
        <v>211</v>
      </c>
      <c r="C1544" s="614" t="s">
        <v>7353</v>
      </c>
      <c r="D1544" s="615" t="s">
        <v>181</v>
      </c>
      <c r="E1544" s="616">
        <v>1.5</v>
      </c>
      <c r="F1544" s="617">
        <f>VLOOKUP($A1544,'Sinapi - Serv'!A:D,4,0)</f>
        <v>33</v>
      </c>
      <c r="G1544" s="617">
        <f>E1544*F1544</f>
        <v>49.5</v>
      </c>
      <c r="H1544" s="1012"/>
    </row>
    <row r="1545" spans="1:8" ht="38.25" x14ac:dyDescent="0.2">
      <c r="A1545" s="632" t="s">
        <v>20468</v>
      </c>
      <c r="B1545" s="633" t="s">
        <v>18948</v>
      </c>
      <c r="C1545" s="638" t="s">
        <v>17225</v>
      </c>
      <c r="D1545" s="633" t="s">
        <v>19197</v>
      </c>
      <c r="E1545" s="635">
        <v>1</v>
      </c>
      <c r="F1545" s="636">
        <f>VLOOKUP($A1545,'Cotações de Mercado'!A:X,24,0)</f>
        <v>3915.84</v>
      </c>
      <c r="G1545" s="636">
        <f>E1545*F1545</f>
        <v>3915.84</v>
      </c>
      <c r="H1545" s="1012"/>
    </row>
    <row r="1546" spans="1:8" ht="13.5" thickBot="1" x14ac:dyDescent="0.25">
      <c r="A1546" s="632"/>
      <c r="B1546" s="633"/>
      <c r="C1546" s="638"/>
      <c r="D1546" s="633"/>
      <c r="E1546" s="635"/>
      <c r="F1546" s="636"/>
      <c r="G1546" s="636"/>
      <c r="H1546" s="1013"/>
    </row>
    <row r="1547" spans="1:8" ht="13.5" thickTop="1" x14ac:dyDescent="0.2">
      <c r="A1547" s="603"/>
      <c r="B1547" s="603"/>
      <c r="C1547" s="604"/>
      <c r="D1547" s="603"/>
      <c r="E1547" s="603"/>
      <c r="F1547" s="603"/>
      <c r="G1547" s="603"/>
      <c r="H1547" s="1011"/>
    </row>
    <row r="1548" spans="1:8" ht="15" x14ac:dyDescent="0.2">
      <c r="A1548" s="605" t="s">
        <v>18896</v>
      </c>
      <c r="B1548" s="606" t="s">
        <v>18897</v>
      </c>
      <c r="C1548" s="606" t="s">
        <v>38</v>
      </c>
      <c r="D1548" s="606" t="s">
        <v>18898</v>
      </c>
      <c r="E1548" s="606" t="s">
        <v>18899</v>
      </c>
      <c r="F1548" s="606" t="s">
        <v>18900</v>
      </c>
      <c r="G1548" s="606" t="s">
        <v>18901</v>
      </c>
      <c r="H1548" s="1012"/>
    </row>
    <row r="1549" spans="1:8" ht="25.5" x14ac:dyDescent="0.2">
      <c r="A1549" s="607" t="s">
        <v>19198</v>
      </c>
      <c r="B1549" s="608" t="s">
        <v>18903</v>
      </c>
      <c r="C1549" s="609" t="s">
        <v>19199</v>
      </c>
      <c r="D1549" s="608" t="s">
        <v>13</v>
      </c>
      <c r="E1549" s="610">
        <v>1</v>
      </c>
      <c r="F1549" s="611"/>
      <c r="G1549" s="611">
        <f>SUM(G1550:G1552)</f>
        <v>51</v>
      </c>
      <c r="H1549" s="1012"/>
    </row>
    <row r="1550" spans="1:8" x14ac:dyDescent="0.2">
      <c r="A1550" s="612">
        <v>88264</v>
      </c>
      <c r="B1550" s="615" t="s">
        <v>211</v>
      </c>
      <c r="C1550" s="614" t="s">
        <v>7565</v>
      </c>
      <c r="D1550" s="615" t="s">
        <v>181</v>
      </c>
      <c r="E1550" s="616">
        <v>0.5</v>
      </c>
      <c r="F1550" s="617">
        <f>VLOOKUP($A1550,'Sinapi - Serv'!A:D,4,0)</f>
        <v>39.94</v>
      </c>
      <c r="G1550" s="617">
        <f>E1550*F1550</f>
        <v>19.97</v>
      </c>
      <c r="H1550" s="1012"/>
    </row>
    <row r="1551" spans="1:8" x14ac:dyDescent="0.2">
      <c r="A1551" s="612">
        <v>88247</v>
      </c>
      <c r="B1551" s="615" t="s">
        <v>211</v>
      </c>
      <c r="C1551" s="614" t="s">
        <v>7353</v>
      </c>
      <c r="D1551" s="615" t="s">
        <v>181</v>
      </c>
      <c r="E1551" s="616">
        <v>0.5</v>
      </c>
      <c r="F1551" s="617">
        <f>VLOOKUP($A1551,'Sinapi - Serv'!A:D,4,0)</f>
        <v>33</v>
      </c>
      <c r="G1551" s="617">
        <f>E1551*F1551</f>
        <v>16.5</v>
      </c>
      <c r="H1551" s="1012"/>
    </row>
    <row r="1552" spans="1:8" ht="25.5" x14ac:dyDescent="0.2">
      <c r="A1552" s="632" t="s">
        <v>20471</v>
      </c>
      <c r="B1552" s="633" t="s">
        <v>18948</v>
      </c>
      <c r="C1552" s="638" t="s">
        <v>19199</v>
      </c>
      <c r="D1552" s="633" t="s">
        <v>19197</v>
      </c>
      <c r="E1552" s="635">
        <v>1</v>
      </c>
      <c r="F1552" s="636">
        <f>VLOOKUP($A1552,'Cotações de Mercado'!A:X,24,0)</f>
        <v>14.53</v>
      </c>
      <c r="G1552" s="636">
        <f>E1552*F1552</f>
        <v>14.53</v>
      </c>
      <c r="H1552" s="1012"/>
    </row>
    <row r="1553" spans="1:8" ht="13.5" thickBot="1" x14ac:dyDescent="0.25">
      <c r="A1553" s="632"/>
      <c r="B1553" s="633"/>
      <c r="C1553" s="638"/>
      <c r="D1553" s="633"/>
      <c r="E1553" s="635"/>
      <c r="F1553" s="636"/>
      <c r="G1553" s="636"/>
      <c r="H1553" s="1013"/>
    </row>
    <row r="1554" spans="1:8" ht="13.5" thickTop="1" x14ac:dyDescent="0.2">
      <c r="A1554" s="603"/>
      <c r="B1554" s="603"/>
      <c r="C1554" s="604"/>
      <c r="D1554" s="603"/>
      <c r="E1554" s="603"/>
      <c r="F1554" s="603"/>
      <c r="G1554" s="603"/>
      <c r="H1554" s="1011"/>
    </row>
    <row r="1555" spans="1:8" ht="15" x14ac:dyDescent="0.2">
      <c r="A1555" s="605" t="s">
        <v>18896</v>
      </c>
      <c r="B1555" s="606" t="s">
        <v>18897</v>
      </c>
      <c r="C1555" s="606" t="s">
        <v>38</v>
      </c>
      <c r="D1555" s="606" t="s">
        <v>18898</v>
      </c>
      <c r="E1555" s="606" t="s">
        <v>18899</v>
      </c>
      <c r="F1555" s="606" t="s">
        <v>18900</v>
      </c>
      <c r="G1555" s="606" t="s">
        <v>18901</v>
      </c>
      <c r="H1555" s="1012"/>
    </row>
    <row r="1556" spans="1:8" ht="25.5" x14ac:dyDescent="0.2">
      <c r="A1556" s="607" t="s">
        <v>19201</v>
      </c>
      <c r="B1556" s="608" t="s">
        <v>18903</v>
      </c>
      <c r="C1556" s="609" t="s">
        <v>19202</v>
      </c>
      <c r="D1556" s="608" t="s">
        <v>13</v>
      </c>
      <c r="E1556" s="610">
        <v>1</v>
      </c>
      <c r="F1556" s="611"/>
      <c r="G1556" s="611">
        <f>SUM(G1557:G1559)</f>
        <v>101.92</v>
      </c>
      <c r="H1556" s="1012"/>
    </row>
    <row r="1557" spans="1:8" x14ac:dyDescent="0.2">
      <c r="A1557" s="612">
        <v>88264</v>
      </c>
      <c r="B1557" s="615" t="s">
        <v>211</v>
      </c>
      <c r="C1557" s="614" t="s">
        <v>7565</v>
      </c>
      <c r="D1557" s="615" t="s">
        <v>181</v>
      </c>
      <c r="E1557" s="616">
        <v>0.8</v>
      </c>
      <c r="F1557" s="617">
        <f>VLOOKUP($A1557,'Sinapi - Serv'!A:D,4,0)</f>
        <v>39.94</v>
      </c>
      <c r="G1557" s="617">
        <f>E1557*F1557</f>
        <v>31.95</v>
      </c>
      <c r="H1557" s="1012"/>
    </row>
    <row r="1558" spans="1:8" x14ac:dyDescent="0.2">
      <c r="A1558" s="612">
        <v>88247</v>
      </c>
      <c r="B1558" s="615" t="s">
        <v>211</v>
      </c>
      <c r="C1558" s="614" t="s">
        <v>7353</v>
      </c>
      <c r="D1558" s="615" t="s">
        <v>181</v>
      </c>
      <c r="E1558" s="616">
        <v>0.8</v>
      </c>
      <c r="F1558" s="617">
        <f>VLOOKUP($A1558,'Sinapi - Serv'!A:D,4,0)</f>
        <v>33</v>
      </c>
      <c r="G1558" s="617">
        <f>E1558*F1558</f>
        <v>26.4</v>
      </c>
      <c r="H1558" s="1012"/>
    </row>
    <row r="1559" spans="1:8" ht="25.5" x14ac:dyDescent="0.2">
      <c r="A1559" s="632" t="s">
        <v>19217</v>
      </c>
      <c r="B1559" s="633" t="s">
        <v>18948</v>
      </c>
      <c r="C1559" s="638" t="s">
        <v>19202</v>
      </c>
      <c r="D1559" s="633" t="s">
        <v>19197</v>
      </c>
      <c r="E1559" s="635">
        <v>1</v>
      </c>
      <c r="F1559" s="636">
        <f>VLOOKUP($A1559,'Cotações de Mercado'!A:X,24,0)</f>
        <v>43.57</v>
      </c>
      <c r="G1559" s="636">
        <f>E1559*F1559</f>
        <v>43.57</v>
      </c>
      <c r="H1559" s="1012"/>
    </row>
    <row r="1560" spans="1:8" ht="13.5" thickBot="1" x14ac:dyDescent="0.25">
      <c r="A1560" s="632"/>
      <c r="B1560" s="633"/>
      <c r="C1560" s="638"/>
      <c r="D1560" s="633"/>
      <c r="E1560" s="635"/>
      <c r="F1560" s="636"/>
      <c r="G1560" s="636"/>
      <c r="H1560" s="1013"/>
    </row>
    <row r="1561" spans="1:8" ht="13.5" thickTop="1" x14ac:dyDescent="0.2">
      <c r="A1561" s="603"/>
      <c r="B1561" s="603"/>
      <c r="C1561" s="604"/>
      <c r="D1561" s="603"/>
      <c r="E1561" s="603"/>
      <c r="F1561" s="603"/>
      <c r="G1561" s="603"/>
      <c r="H1561" s="1011"/>
    </row>
    <row r="1562" spans="1:8" ht="15" x14ac:dyDescent="0.2">
      <c r="A1562" s="605" t="s">
        <v>18896</v>
      </c>
      <c r="B1562" s="606" t="s">
        <v>18897</v>
      </c>
      <c r="C1562" s="606" t="s">
        <v>38</v>
      </c>
      <c r="D1562" s="606" t="s">
        <v>18898</v>
      </c>
      <c r="E1562" s="606" t="s">
        <v>18899</v>
      </c>
      <c r="F1562" s="606" t="s">
        <v>18900</v>
      </c>
      <c r="G1562" s="606" t="s">
        <v>18901</v>
      </c>
      <c r="H1562" s="1012"/>
    </row>
    <row r="1563" spans="1:8" ht="25.5" x14ac:dyDescent="0.2">
      <c r="A1563" s="607" t="s">
        <v>19204</v>
      </c>
      <c r="B1563" s="608" t="s">
        <v>18903</v>
      </c>
      <c r="C1563" s="609" t="s">
        <v>19205</v>
      </c>
      <c r="D1563" s="608" t="s">
        <v>13</v>
      </c>
      <c r="E1563" s="610">
        <v>1</v>
      </c>
      <c r="F1563" s="611"/>
      <c r="G1563" s="611">
        <f>SUM(G1564:G1566)</f>
        <v>112.09</v>
      </c>
      <c r="H1563" s="1012"/>
    </row>
    <row r="1564" spans="1:8" x14ac:dyDescent="0.2">
      <c r="A1564" s="612">
        <v>88264</v>
      </c>
      <c r="B1564" s="615" t="s">
        <v>211</v>
      </c>
      <c r="C1564" s="614" t="s">
        <v>7565</v>
      </c>
      <c r="D1564" s="615" t="s">
        <v>181</v>
      </c>
      <c r="E1564" s="616">
        <v>0.8</v>
      </c>
      <c r="F1564" s="617">
        <f>VLOOKUP($A1564,'Sinapi - Serv'!A:D,4,0)</f>
        <v>39.94</v>
      </c>
      <c r="G1564" s="617">
        <f>E1564*F1564</f>
        <v>31.95</v>
      </c>
      <c r="H1564" s="1012"/>
    </row>
    <row r="1565" spans="1:8" x14ac:dyDescent="0.2">
      <c r="A1565" s="612">
        <v>88247</v>
      </c>
      <c r="B1565" s="615" t="s">
        <v>211</v>
      </c>
      <c r="C1565" s="614" t="s">
        <v>7353</v>
      </c>
      <c r="D1565" s="615" t="s">
        <v>181</v>
      </c>
      <c r="E1565" s="616">
        <v>0.8</v>
      </c>
      <c r="F1565" s="617">
        <f>VLOOKUP($A1565,'Sinapi - Serv'!A:D,4,0)</f>
        <v>33</v>
      </c>
      <c r="G1565" s="617">
        <f>E1565*F1565</f>
        <v>26.4</v>
      </c>
      <c r="H1565" s="1012"/>
    </row>
    <row r="1566" spans="1:8" ht="25.5" x14ac:dyDescent="0.2">
      <c r="A1566" s="632" t="s">
        <v>20476</v>
      </c>
      <c r="B1566" s="633" t="s">
        <v>18948</v>
      </c>
      <c r="C1566" s="638" t="s">
        <v>19205</v>
      </c>
      <c r="D1566" s="633" t="s">
        <v>19197</v>
      </c>
      <c r="E1566" s="635">
        <v>1</v>
      </c>
      <c r="F1566" s="636">
        <f>VLOOKUP($A1566,'Cotações de Mercado'!A:X,24,0)</f>
        <v>53.74</v>
      </c>
      <c r="G1566" s="636">
        <f>E1566*F1566</f>
        <v>53.74</v>
      </c>
      <c r="H1566" s="1012"/>
    </row>
    <row r="1567" spans="1:8" ht="13.5" thickBot="1" x14ac:dyDescent="0.25">
      <c r="A1567" s="632"/>
      <c r="B1567" s="633"/>
      <c r="C1567" s="638"/>
      <c r="D1567" s="633"/>
      <c r="E1567" s="635"/>
      <c r="F1567" s="636"/>
      <c r="G1567" s="636"/>
      <c r="H1567" s="1013"/>
    </row>
    <row r="1568" spans="1:8" ht="13.5" thickTop="1" x14ac:dyDescent="0.2">
      <c r="A1568" s="603"/>
      <c r="B1568" s="603"/>
      <c r="C1568" s="604"/>
      <c r="D1568" s="603"/>
      <c r="E1568" s="603"/>
      <c r="F1568" s="603"/>
      <c r="G1568" s="603"/>
      <c r="H1568" s="1011"/>
    </row>
    <row r="1569" spans="1:8" ht="15" x14ac:dyDescent="0.2">
      <c r="A1569" s="605" t="s">
        <v>18896</v>
      </c>
      <c r="B1569" s="606" t="s">
        <v>18897</v>
      </c>
      <c r="C1569" s="606" t="s">
        <v>38</v>
      </c>
      <c r="D1569" s="606" t="s">
        <v>18898</v>
      </c>
      <c r="E1569" s="606" t="s">
        <v>18899</v>
      </c>
      <c r="F1569" s="606" t="s">
        <v>18900</v>
      </c>
      <c r="G1569" s="606" t="s">
        <v>18901</v>
      </c>
      <c r="H1569" s="1012"/>
    </row>
    <row r="1570" spans="1:8" ht="25.5" x14ac:dyDescent="0.2">
      <c r="A1570" s="607" t="s">
        <v>15956</v>
      </c>
      <c r="B1570" s="608" t="s">
        <v>18903</v>
      </c>
      <c r="C1570" s="609" t="s">
        <v>15957</v>
      </c>
      <c r="D1570" s="608" t="s">
        <v>13</v>
      </c>
      <c r="E1570" s="610">
        <v>1</v>
      </c>
      <c r="F1570" s="611"/>
      <c r="G1570" s="611">
        <f>SUM(G1571:G1573)</f>
        <v>146.25</v>
      </c>
      <c r="H1570" s="1012"/>
    </row>
    <row r="1571" spans="1:8" x14ac:dyDescent="0.2">
      <c r="A1571" s="612">
        <v>88264</v>
      </c>
      <c r="B1571" s="615" t="s">
        <v>211</v>
      </c>
      <c r="C1571" s="614" t="s">
        <v>7565</v>
      </c>
      <c r="D1571" s="615" t="s">
        <v>181</v>
      </c>
      <c r="E1571" s="616">
        <v>0.8</v>
      </c>
      <c r="F1571" s="617">
        <f>VLOOKUP($A1571,'Sinapi - Serv'!A:D,4,0)</f>
        <v>39.94</v>
      </c>
      <c r="G1571" s="617">
        <f>E1571*F1571</f>
        <v>31.95</v>
      </c>
      <c r="H1571" s="1012"/>
    </row>
    <row r="1572" spans="1:8" x14ac:dyDescent="0.2">
      <c r="A1572" s="612">
        <v>88247</v>
      </c>
      <c r="B1572" s="615" t="s">
        <v>211</v>
      </c>
      <c r="C1572" s="614" t="s">
        <v>7353</v>
      </c>
      <c r="D1572" s="615" t="s">
        <v>181</v>
      </c>
      <c r="E1572" s="616">
        <v>0.8</v>
      </c>
      <c r="F1572" s="617">
        <f>VLOOKUP($A1572,'Sinapi - Serv'!A:D,4,0)</f>
        <v>33</v>
      </c>
      <c r="G1572" s="617">
        <f>E1572*F1572</f>
        <v>26.4</v>
      </c>
      <c r="H1572" s="1012"/>
    </row>
    <row r="1573" spans="1:8" ht="25.5" x14ac:dyDescent="0.2">
      <c r="A1573" s="632" t="s">
        <v>20478</v>
      </c>
      <c r="B1573" s="633" t="s">
        <v>18948</v>
      </c>
      <c r="C1573" s="638" t="s">
        <v>15957</v>
      </c>
      <c r="D1573" s="633" t="s">
        <v>19197</v>
      </c>
      <c r="E1573" s="635">
        <v>1</v>
      </c>
      <c r="F1573" s="636">
        <f>VLOOKUP($A1573,'Cotações de Mercado'!A:X,24,0)</f>
        <v>87.9</v>
      </c>
      <c r="G1573" s="636">
        <f>E1573*F1573</f>
        <v>87.9</v>
      </c>
      <c r="H1573" s="1012"/>
    </row>
    <row r="1574" spans="1:8" ht="13.5" thickBot="1" x14ac:dyDescent="0.25">
      <c r="A1574" s="632"/>
      <c r="B1574" s="633"/>
      <c r="C1574" s="638"/>
      <c r="D1574" s="633"/>
      <c r="E1574" s="635"/>
      <c r="F1574" s="636"/>
      <c r="G1574" s="636"/>
      <c r="H1574" s="1013"/>
    </row>
    <row r="1575" spans="1:8" ht="13.5" thickTop="1" x14ac:dyDescent="0.2">
      <c r="A1575" s="603"/>
      <c r="B1575" s="603"/>
      <c r="C1575" s="604"/>
      <c r="D1575" s="603"/>
      <c r="E1575" s="603"/>
      <c r="F1575" s="603"/>
      <c r="G1575" s="603"/>
      <c r="H1575" s="1011"/>
    </row>
    <row r="1576" spans="1:8" ht="15" x14ac:dyDescent="0.2">
      <c r="A1576" s="605" t="s">
        <v>18896</v>
      </c>
      <c r="B1576" s="606" t="s">
        <v>18897</v>
      </c>
      <c r="C1576" s="606" t="s">
        <v>38</v>
      </c>
      <c r="D1576" s="606" t="s">
        <v>18898</v>
      </c>
      <c r="E1576" s="606" t="s">
        <v>18899</v>
      </c>
      <c r="F1576" s="606" t="s">
        <v>18900</v>
      </c>
      <c r="G1576" s="606" t="s">
        <v>18901</v>
      </c>
      <c r="H1576" s="1012"/>
    </row>
    <row r="1577" spans="1:8" ht="38.25" x14ac:dyDescent="0.2">
      <c r="A1577" s="607" t="s">
        <v>15958</v>
      </c>
      <c r="B1577" s="608" t="s">
        <v>18903</v>
      </c>
      <c r="C1577" s="609" t="s">
        <v>19208</v>
      </c>
      <c r="D1577" s="608" t="s">
        <v>13</v>
      </c>
      <c r="E1577" s="610">
        <v>1</v>
      </c>
      <c r="F1577" s="611"/>
      <c r="G1577" s="611">
        <f>SUM(G1578:G1580)</f>
        <v>651.17999999999995</v>
      </c>
      <c r="H1577" s="1012"/>
    </row>
    <row r="1578" spans="1:8" x14ac:dyDescent="0.2">
      <c r="A1578" s="612">
        <v>88264</v>
      </c>
      <c r="B1578" s="615" t="s">
        <v>211</v>
      </c>
      <c r="C1578" s="614" t="s">
        <v>7565</v>
      </c>
      <c r="D1578" s="615" t="s">
        <v>181</v>
      </c>
      <c r="E1578" s="616">
        <v>1.5</v>
      </c>
      <c r="F1578" s="617">
        <f>VLOOKUP($A1578,'Sinapi - Serv'!A:D,4,0)</f>
        <v>39.94</v>
      </c>
      <c r="G1578" s="617">
        <f>E1578*F1578</f>
        <v>59.91</v>
      </c>
      <c r="H1578" s="1012"/>
    </row>
    <row r="1579" spans="1:8" x14ac:dyDescent="0.2">
      <c r="A1579" s="612">
        <v>88247</v>
      </c>
      <c r="B1579" s="615" t="s">
        <v>211</v>
      </c>
      <c r="C1579" s="614" t="s">
        <v>7353</v>
      </c>
      <c r="D1579" s="615" t="s">
        <v>181</v>
      </c>
      <c r="E1579" s="616">
        <v>1.5</v>
      </c>
      <c r="F1579" s="617">
        <f>VLOOKUP($A1579,'Sinapi - Serv'!A:D,4,0)</f>
        <v>33</v>
      </c>
      <c r="G1579" s="617">
        <f>E1579*F1579</f>
        <v>49.5</v>
      </c>
      <c r="H1579" s="1012"/>
    </row>
    <row r="1580" spans="1:8" ht="38.25" x14ac:dyDescent="0.2">
      <c r="A1580" s="632" t="s">
        <v>19196</v>
      </c>
      <c r="B1580" s="633" t="s">
        <v>18948</v>
      </c>
      <c r="C1580" s="638" t="s">
        <v>19208</v>
      </c>
      <c r="D1580" s="633" t="s">
        <v>19197</v>
      </c>
      <c r="E1580" s="635">
        <v>1</v>
      </c>
      <c r="F1580" s="636">
        <f>VLOOKUP($A1580,'Cotações de Mercado'!A:X,24,0)</f>
        <v>541.77</v>
      </c>
      <c r="G1580" s="636">
        <f>E1580*F1580</f>
        <v>541.77</v>
      </c>
      <c r="H1580" s="1012"/>
    </row>
    <row r="1581" spans="1:8" ht="13.5" thickBot="1" x14ac:dyDescent="0.25">
      <c r="A1581" s="632"/>
      <c r="B1581" s="633"/>
      <c r="C1581" s="638"/>
      <c r="D1581" s="633"/>
      <c r="E1581" s="635"/>
      <c r="F1581" s="636"/>
      <c r="G1581" s="636"/>
      <c r="H1581" s="1013"/>
    </row>
    <row r="1582" spans="1:8" ht="13.5" thickTop="1" x14ac:dyDescent="0.2">
      <c r="A1582" s="603"/>
      <c r="B1582" s="603"/>
      <c r="C1582" s="604"/>
      <c r="D1582" s="603"/>
      <c r="E1582" s="603"/>
      <c r="F1582" s="603"/>
      <c r="G1582" s="603"/>
      <c r="H1582" s="1011"/>
    </row>
    <row r="1583" spans="1:8" ht="15" x14ac:dyDescent="0.2">
      <c r="A1583" s="605" t="s">
        <v>18896</v>
      </c>
      <c r="B1583" s="606" t="s">
        <v>18897</v>
      </c>
      <c r="C1583" s="606" t="s">
        <v>38</v>
      </c>
      <c r="D1583" s="606" t="s">
        <v>18898</v>
      </c>
      <c r="E1583" s="606" t="s">
        <v>18899</v>
      </c>
      <c r="F1583" s="606" t="s">
        <v>18900</v>
      </c>
      <c r="G1583" s="606" t="s">
        <v>18901</v>
      </c>
      <c r="H1583" s="1012"/>
    </row>
    <row r="1584" spans="1:8" ht="38.25" x14ac:dyDescent="0.2">
      <c r="A1584" s="607" t="s">
        <v>15962</v>
      </c>
      <c r="B1584" s="608" t="s">
        <v>18903</v>
      </c>
      <c r="C1584" s="609" t="s">
        <v>15963</v>
      </c>
      <c r="D1584" s="608" t="s">
        <v>13</v>
      </c>
      <c r="E1584" s="610">
        <v>1</v>
      </c>
      <c r="F1584" s="611"/>
      <c r="G1584" s="611">
        <f>SUM(G1585:G1587)</f>
        <v>816.67</v>
      </c>
      <c r="H1584" s="1012"/>
    </row>
    <row r="1585" spans="1:8" x14ac:dyDescent="0.2">
      <c r="A1585" s="612">
        <v>88264</v>
      </c>
      <c r="B1585" s="615" t="s">
        <v>211</v>
      </c>
      <c r="C1585" s="614" t="s">
        <v>7565</v>
      </c>
      <c r="D1585" s="615" t="s">
        <v>181</v>
      </c>
      <c r="E1585" s="616">
        <v>2</v>
      </c>
      <c r="F1585" s="617">
        <f>VLOOKUP($A1585,'Sinapi - Serv'!A:D,4,0)</f>
        <v>39.94</v>
      </c>
      <c r="G1585" s="617">
        <f>E1585*F1585</f>
        <v>79.88</v>
      </c>
      <c r="H1585" s="1012"/>
    </row>
    <row r="1586" spans="1:8" x14ac:dyDescent="0.2">
      <c r="A1586" s="612">
        <v>88247</v>
      </c>
      <c r="B1586" s="615" t="s">
        <v>211</v>
      </c>
      <c r="C1586" s="614" t="s">
        <v>7353</v>
      </c>
      <c r="D1586" s="615" t="s">
        <v>181</v>
      </c>
      <c r="E1586" s="616">
        <v>2</v>
      </c>
      <c r="F1586" s="617">
        <f>VLOOKUP($A1586,'Sinapi - Serv'!A:D,4,0)</f>
        <v>33</v>
      </c>
      <c r="G1586" s="617">
        <f>E1586*F1586</f>
        <v>66</v>
      </c>
      <c r="H1586" s="1012"/>
    </row>
    <row r="1587" spans="1:8" ht="38.25" x14ac:dyDescent="0.2">
      <c r="A1587" s="632" t="s">
        <v>19200</v>
      </c>
      <c r="B1587" s="633" t="s">
        <v>18948</v>
      </c>
      <c r="C1587" s="638" t="s">
        <v>15963</v>
      </c>
      <c r="D1587" s="633" t="s">
        <v>19197</v>
      </c>
      <c r="E1587" s="635">
        <v>1</v>
      </c>
      <c r="F1587" s="636">
        <f>VLOOKUP($A1587,'Cotações de Mercado'!A:X,24,0)</f>
        <v>670.79</v>
      </c>
      <c r="G1587" s="636">
        <f>E1587*F1587</f>
        <v>670.79</v>
      </c>
      <c r="H1587" s="1012"/>
    </row>
    <row r="1588" spans="1:8" ht="13.5" thickBot="1" x14ac:dyDescent="0.25">
      <c r="A1588" s="632"/>
      <c r="B1588" s="633"/>
      <c r="C1588" s="638"/>
      <c r="D1588" s="633"/>
      <c r="E1588" s="635"/>
      <c r="F1588" s="636"/>
      <c r="G1588" s="636"/>
      <c r="H1588" s="1013"/>
    </row>
    <row r="1589" spans="1:8" ht="13.5" thickTop="1" x14ac:dyDescent="0.2">
      <c r="A1589" s="603"/>
      <c r="B1589" s="603"/>
      <c r="C1589" s="604"/>
      <c r="D1589" s="603"/>
      <c r="E1589" s="603"/>
      <c r="F1589" s="603"/>
      <c r="G1589" s="603"/>
      <c r="H1589" s="1011"/>
    </row>
    <row r="1590" spans="1:8" ht="15" x14ac:dyDescent="0.2">
      <c r="A1590" s="605" t="s">
        <v>18896</v>
      </c>
      <c r="B1590" s="606" t="s">
        <v>18897</v>
      </c>
      <c r="C1590" s="606" t="s">
        <v>38</v>
      </c>
      <c r="D1590" s="606" t="s">
        <v>18898</v>
      </c>
      <c r="E1590" s="606" t="s">
        <v>18899</v>
      </c>
      <c r="F1590" s="606" t="s">
        <v>18900</v>
      </c>
      <c r="G1590" s="606" t="s">
        <v>18901</v>
      </c>
      <c r="H1590" s="1012"/>
    </row>
    <row r="1591" spans="1:8" ht="51" x14ac:dyDescent="0.2">
      <c r="A1591" s="607" t="s">
        <v>15960</v>
      </c>
      <c r="B1591" s="608" t="s">
        <v>18903</v>
      </c>
      <c r="C1591" s="609" t="s">
        <v>15974</v>
      </c>
      <c r="D1591" s="608" t="s">
        <v>13</v>
      </c>
      <c r="E1591" s="610">
        <v>1</v>
      </c>
      <c r="F1591" s="611"/>
      <c r="G1591" s="611">
        <f>SUM(G1592:G1594)</f>
        <v>705.55</v>
      </c>
      <c r="H1591" s="1012"/>
    </row>
    <row r="1592" spans="1:8" x14ac:dyDescent="0.2">
      <c r="A1592" s="612">
        <v>88264</v>
      </c>
      <c r="B1592" s="615" t="s">
        <v>211</v>
      </c>
      <c r="C1592" s="614" t="s">
        <v>7565</v>
      </c>
      <c r="D1592" s="615" t="s">
        <v>181</v>
      </c>
      <c r="E1592" s="616">
        <v>1.5</v>
      </c>
      <c r="F1592" s="617">
        <f>VLOOKUP($A1592,'Sinapi - Serv'!A:D,4,0)</f>
        <v>39.94</v>
      </c>
      <c r="G1592" s="617">
        <f>E1592*F1592</f>
        <v>59.91</v>
      </c>
      <c r="H1592" s="1012"/>
    </row>
    <row r="1593" spans="1:8" x14ac:dyDescent="0.2">
      <c r="A1593" s="612">
        <v>88247</v>
      </c>
      <c r="B1593" s="615" t="s">
        <v>211</v>
      </c>
      <c r="C1593" s="614" t="s">
        <v>7353</v>
      </c>
      <c r="D1593" s="615" t="s">
        <v>181</v>
      </c>
      <c r="E1593" s="616">
        <v>1.5</v>
      </c>
      <c r="F1593" s="617">
        <f>VLOOKUP($A1593,'Sinapi - Serv'!A:D,4,0)</f>
        <v>33</v>
      </c>
      <c r="G1593" s="617">
        <f>E1593*F1593</f>
        <v>49.5</v>
      </c>
      <c r="H1593" s="1012"/>
    </row>
    <row r="1594" spans="1:8" ht="38.25" x14ac:dyDescent="0.2">
      <c r="A1594" s="632" t="s">
        <v>19203</v>
      </c>
      <c r="B1594" s="633" t="s">
        <v>18948</v>
      </c>
      <c r="C1594" s="638" t="s">
        <v>15961</v>
      </c>
      <c r="D1594" s="633" t="s">
        <v>19197</v>
      </c>
      <c r="E1594" s="635">
        <v>1</v>
      </c>
      <c r="F1594" s="636">
        <f>VLOOKUP($A1594,'Cotações de Mercado'!A:X,24,0)</f>
        <v>596.14</v>
      </c>
      <c r="G1594" s="636">
        <f>E1594*F1594</f>
        <v>596.14</v>
      </c>
      <c r="H1594" s="1012"/>
    </row>
    <row r="1595" spans="1:8" ht="13.5" thickBot="1" x14ac:dyDescent="0.25">
      <c r="A1595" s="632"/>
      <c r="B1595" s="633"/>
      <c r="C1595" s="638"/>
      <c r="D1595" s="633"/>
      <c r="E1595" s="635"/>
      <c r="F1595" s="636"/>
      <c r="G1595" s="636"/>
      <c r="H1595" s="1013"/>
    </row>
    <row r="1596" spans="1:8" ht="13.5" thickTop="1" x14ac:dyDescent="0.2">
      <c r="A1596" s="603"/>
      <c r="B1596" s="603"/>
      <c r="C1596" s="619"/>
      <c r="D1596" s="603"/>
      <c r="E1596" s="603"/>
      <c r="F1596" s="603"/>
      <c r="G1596" s="603"/>
      <c r="H1596" s="1011"/>
    </row>
    <row r="1597" spans="1:8" ht="15" x14ac:dyDescent="0.2">
      <c r="A1597" s="605" t="s">
        <v>18896</v>
      </c>
      <c r="B1597" s="606" t="s">
        <v>18897</v>
      </c>
      <c r="C1597" s="620" t="s">
        <v>38</v>
      </c>
      <c r="D1597" s="606" t="s">
        <v>18898</v>
      </c>
      <c r="E1597" s="606" t="s">
        <v>18899</v>
      </c>
      <c r="F1597" s="606" t="s">
        <v>18900</v>
      </c>
      <c r="G1597" s="606" t="s">
        <v>18901</v>
      </c>
      <c r="H1597" s="1012"/>
    </row>
    <row r="1598" spans="1:8" ht="25.5" x14ac:dyDescent="0.2">
      <c r="A1598" s="607" t="s">
        <v>16054</v>
      </c>
      <c r="B1598" s="608" t="s">
        <v>18903</v>
      </c>
      <c r="C1598" s="675" t="s">
        <v>16055</v>
      </c>
      <c r="D1598" s="608" t="s">
        <v>13</v>
      </c>
      <c r="E1598" s="610">
        <v>1</v>
      </c>
      <c r="F1598" s="611"/>
      <c r="G1598" s="611">
        <f>G1599+G1600+G1601</f>
        <v>49.8</v>
      </c>
      <c r="H1598" s="1012"/>
    </row>
    <row r="1599" spans="1:8" x14ac:dyDescent="0.2">
      <c r="A1599" s="612">
        <v>88264</v>
      </c>
      <c r="B1599" s="613" t="s">
        <v>211</v>
      </c>
      <c r="C1599" s="614" t="s">
        <v>7565</v>
      </c>
      <c r="D1599" s="615" t="s">
        <v>181</v>
      </c>
      <c r="E1599" s="616">
        <v>0.5</v>
      </c>
      <c r="F1599" s="617">
        <f>VLOOKUP($A1599,'Sinapi - Serv'!A:D,4,0)</f>
        <v>39.94</v>
      </c>
      <c r="G1599" s="618">
        <f>E1599*F1599</f>
        <v>19.97</v>
      </c>
      <c r="H1599" s="1012"/>
    </row>
    <row r="1600" spans="1:8" x14ac:dyDescent="0.2">
      <c r="A1600" s="612">
        <v>88247</v>
      </c>
      <c r="B1600" s="613" t="s">
        <v>211</v>
      </c>
      <c r="C1600" s="614" t="s">
        <v>7353</v>
      </c>
      <c r="D1600" s="615" t="s">
        <v>181</v>
      </c>
      <c r="E1600" s="616">
        <v>0.5</v>
      </c>
      <c r="F1600" s="617">
        <f>VLOOKUP($A1600,'Sinapi - Serv'!A:D,4,0)</f>
        <v>33</v>
      </c>
      <c r="G1600" s="618">
        <f>E1600*F1600</f>
        <v>16.5</v>
      </c>
      <c r="H1600" s="1012"/>
    </row>
    <row r="1601" spans="1:8" ht="25.5" x14ac:dyDescent="0.2">
      <c r="A1601" s="671" t="s">
        <v>19057</v>
      </c>
      <c r="B1601" s="672" t="s">
        <v>17737</v>
      </c>
      <c r="C1601" s="637" t="s">
        <v>19058</v>
      </c>
      <c r="D1601" s="633" t="s">
        <v>13</v>
      </c>
      <c r="E1601" s="635">
        <v>1</v>
      </c>
      <c r="F1601" s="636">
        <v>13.33</v>
      </c>
      <c r="G1601" s="636">
        <f>E1601*F1601</f>
        <v>13.33</v>
      </c>
      <c r="H1601" s="1012"/>
    </row>
    <row r="1602" spans="1:8" ht="13.5" thickBot="1" x14ac:dyDescent="0.25">
      <c r="A1602" s="632"/>
      <c r="B1602" s="633"/>
      <c r="C1602" s="637"/>
      <c r="D1602" s="633"/>
      <c r="E1602" s="635"/>
      <c r="F1602" s="636"/>
      <c r="G1602" s="636"/>
      <c r="H1602" s="1013"/>
    </row>
    <row r="1603" spans="1:8" ht="13.5" thickTop="1" x14ac:dyDescent="0.2">
      <c r="A1603" s="603"/>
      <c r="B1603" s="603"/>
      <c r="C1603" s="619"/>
      <c r="D1603" s="603"/>
      <c r="E1603" s="603"/>
      <c r="F1603" s="603"/>
      <c r="G1603" s="603"/>
      <c r="H1603" s="1011"/>
    </row>
    <row r="1604" spans="1:8" ht="15" x14ac:dyDescent="0.2">
      <c r="A1604" s="605" t="s">
        <v>18896</v>
      </c>
      <c r="B1604" s="606" t="s">
        <v>18897</v>
      </c>
      <c r="C1604" s="620" t="s">
        <v>38</v>
      </c>
      <c r="D1604" s="606" t="s">
        <v>18898</v>
      </c>
      <c r="E1604" s="606" t="s">
        <v>18899</v>
      </c>
      <c r="F1604" s="606" t="s">
        <v>18900</v>
      </c>
      <c r="G1604" s="606" t="s">
        <v>18901</v>
      </c>
      <c r="H1604" s="1012"/>
    </row>
    <row r="1605" spans="1:8" ht="25.5" x14ac:dyDescent="0.2">
      <c r="A1605" s="607" t="s">
        <v>17222</v>
      </c>
      <c r="B1605" s="608" t="s">
        <v>18903</v>
      </c>
      <c r="C1605" s="675" t="s">
        <v>17223</v>
      </c>
      <c r="D1605" s="608" t="s">
        <v>13</v>
      </c>
      <c r="E1605" s="610">
        <v>1</v>
      </c>
      <c r="F1605" s="611"/>
      <c r="G1605" s="611">
        <f>SUM(G1606:G1608)</f>
        <v>12484.46</v>
      </c>
      <c r="H1605" s="1012"/>
    </row>
    <row r="1606" spans="1:8" x14ac:dyDescent="0.2">
      <c r="A1606" s="612">
        <v>88264</v>
      </c>
      <c r="B1606" s="613" t="s">
        <v>211</v>
      </c>
      <c r="C1606" s="614" t="s">
        <v>7565</v>
      </c>
      <c r="D1606" s="615" t="s">
        <v>181</v>
      </c>
      <c r="E1606" s="616">
        <v>4</v>
      </c>
      <c r="F1606" s="617">
        <f>VLOOKUP($A1606,'Sinapi - Serv'!A:D,4,0)</f>
        <v>39.94</v>
      </c>
      <c r="G1606" s="618">
        <f>E1606*F1606</f>
        <v>159.76</v>
      </c>
      <c r="H1606" s="1012"/>
    </row>
    <row r="1607" spans="1:8" x14ac:dyDescent="0.2">
      <c r="A1607" s="612">
        <v>88247</v>
      </c>
      <c r="B1607" s="613" t="s">
        <v>211</v>
      </c>
      <c r="C1607" s="614" t="s">
        <v>7353</v>
      </c>
      <c r="D1607" s="615" t="s">
        <v>181</v>
      </c>
      <c r="E1607" s="616">
        <v>4</v>
      </c>
      <c r="F1607" s="617">
        <f>VLOOKUP($A1607,'Sinapi - Serv'!A:D,4,0)</f>
        <v>33</v>
      </c>
      <c r="G1607" s="618">
        <f>E1607*F1607</f>
        <v>132</v>
      </c>
      <c r="H1607" s="1012"/>
    </row>
    <row r="1608" spans="1:8" ht="25.5" x14ac:dyDescent="0.2">
      <c r="A1608" s="671" t="s">
        <v>19361</v>
      </c>
      <c r="B1608" s="633" t="s">
        <v>18948</v>
      </c>
      <c r="C1608" s="637" t="s">
        <v>17223</v>
      </c>
      <c r="D1608" s="633" t="s">
        <v>13</v>
      </c>
      <c r="E1608" s="635">
        <v>1</v>
      </c>
      <c r="F1608" s="636">
        <f>VLOOKUP($A1608,'Cotações de Mercado'!A:X,24,0)</f>
        <v>12192.7</v>
      </c>
      <c r="G1608" s="636">
        <f>E1608*F1608</f>
        <v>12192.7</v>
      </c>
      <c r="H1608" s="1012"/>
    </row>
    <row r="1609" spans="1:8" ht="13.5" thickBot="1" x14ac:dyDescent="0.25">
      <c r="A1609" s="632"/>
      <c r="B1609" s="633"/>
      <c r="C1609" s="637"/>
      <c r="D1609" s="633"/>
      <c r="E1609" s="635"/>
      <c r="F1609" s="636"/>
      <c r="G1609" s="636"/>
      <c r="H1609" s="1013"/>
    </row>
    <row r="1610" spans="1:8" ht="13.5" thickTop="1" x14ac:dyDescent="0.2">
      <c r="A1610" s="603"/>
      <c r="B1610" s="603"/>
      <c r="C1610" s="619"/>
      <c r="D1610" s="603"/>
      <c r="E1610" s="603"/>
      <c r="F1610" s="603"/>
      <c r="G1610" s="603"/>
      <c r="H1610" s="1011"/>
    </row>
    <row r="1611" spans="1:8" ht="15" x14ac:dyDescent="0.2">
      <c r="A1611" s="605" t="s">
        <v>18896</v>
      </c>
      <c r="B1611" s="606" t="s">
        <v>18897</v>
      </c>
      <c r="C1611" s="620" t="s">
        <v>38</v>
      </c>
      <c r="D1611" s="606" t="s">
        <v>18898</v>
      </c>
      <c r="E1611" s="606" t="s">
        <v>18899</v>
      </c>
      <c r="F1611" s="606" t="s">
        <v>18900</v>
      </c>
      <c r="G1611" s="606" t="s">
        <v>18901</v>
      </c>
      <c r="H1611" s="1012"/>
    </row>
    <row r="1612" spans="1:8" ht="25.5" x14ac:dyDescent="0.2">
      <c r="A1612" s="607" t="s">
        <v>19212</v>
      </c>
      <c r="B1612" s="608" t="s">
        <v>18903</v>
      </c>
      <c r="C1612" s="675" t="s">
        <v>19213</v>
      </c>
      <c r="D1612" s="608" t="s">
        <v>13</v>
      </c>
      <c r="E1612" s="610">
        <v>1</v>
      </c>
      <c r="F1612" s="611"/>
      <c r="G1612" s="611">
        <f>SUM(G1613:G1615)</f>
        <v>3927.29</v>
      </c>
      <c r="H1612" s="1012"/>
    </row>
    <row r="1613" spans="1:8" x14ac:dyDescent="0.2">
      <c r="A1613" s="612">
        <v>88264</v>
      </c>
      <c r="B1613" s="613" t="s">
        <v>211</v>
      </c>
      <c r="C1613" s="614" t="s">
        <v>7565</v>
      </c>
      <c r="D1613" s="615" t="s">
        <v>181</v>
      </c>
      <c r="E1613" s="616">
        <v>4</v>
      </c>
      <c r="F1613" s="617">
        <f>VLOOKUP($A1613,'Sinapi - Serv'!A:D,4,0)</f>
        <v>39.94</v>
      </c>
      <c r="G1613" s="618">
        <f>E1613*F1613</f>
        <v>159.76</v>
      </c>
      <c r="H1613" s="1012"/>
    </row>
    <row r="1614" spans="1:8" x14ac:dyDescent="0.2">
      <c r="A1614" s="612">
        <v>88247</v>
      </c>
      <c r="B1614" s="613" t="s">
        <v>211</v>
      </c>
      <c r="C1614" s="614" t="s">
        <v>7353</v>
      </c>
      <c r="D1614" s="615" t="s">
        <v>181</v>
      </c>
      <c r="E1614" s="616">
        <v>4</v>
      </c>
      <c r="F1614" s="617">
        <f>VLOOKUP($A1614,'Sinapi - Serv'!A:D,4,0)</f>
        <v>33</v>
      </c>
      <c r="G1614" s="618">
        <f>E1614*F1614</f>
        <v>132</v>
      </c>
      <c r="H1614" s="1012"/>
    </row>
    <row r="1615" spans="1:8" ht="25.5" x14ac:dyDescent="0.2">
      <c r="A1615" s="671" t="s">
        <v>19362</v>
      </c>
      <c r="B1615" s="672" t="s">
        <v>18948</v>
      </c>
      <c r="C1615" s="637" t="s">
        <v>19214</v>
      </c>
      <c r="D1615" s="633" t="s">
        <v>13</v>
      </c>
      <c r="E1615" s="635">
        <v>1</v>
      </c>
      <c r="F1615" s="636">
        <f>VLOOKUP($A1615,'Cotações de Mercado'!A:X,24,0)</f>
        <v>3635.53</v>
      </c>
      <c r="G1615" s="636">
        <f>E1615*F1615</f>
        <v>3635.53</v>
      </c>
      <c r="H1615" s="1012"/>
    </row>
    <row r="1616" spans="1:8" ht="13.5" thickBot="1" x14ac:dyDescent="0.25">
      <c r="A1616" s="632"/>
      <c r="B1616" s="633"/>
      <c r="C1616" s="637"/>
      <c r="D1616" s="633"/>
      <c r="E1616" s="635"/>
      <c r="F1616" s="636"/>
      <c r="G1616" s="636"/>
      <c r="H1616" s="1013"/>
    </row>
    <row r="1617" spans="1:8" ht="13.5" thickTop="1" x14ac:dyDescent="0.2">
      <c r="A1617" s="603"/>
      <c r="B1617" s="603"/>
      <c r="C1617" s="619"/>
      <c r="D1617" s="603"/>
      <c r="E1617" s="603"/>
      <c r="F1617" s="603"/>
      <c r="G1617" s="603"/>
      <c r="H1617" s="1011"/>
    </row>
    <row r="1618" spans="1:8" ht="15" x14ac:dyDescent="0.2">
      <c r="A1618" s="605" t="s">
        <v>18896</v>
      </c>
      <c r="B1618" s="606" t="s">
        <v>18897</v>
      </c>
      <c r="C1618" s="620" t="s">
        <v>38</v>
      </c>
      <c r="D1618" s="606" t="s">
        <v>18898</v>
      </c>
      <c r="E1618" s="606" t="s">
        <v>18899</v>
      </c>
      <c r="F1618" s="606" t="s">
        <v>18900</v>
      </c>
      <c r="G1618" s="606" t="s">
        <v>18901</v>
      </c>
      <c r="H1618" s="1012"/>
    </row>
    <row r="1619" spans="1:8" ht="25.5" x14ac:dyDescent="0.2">
      <c r="A1619" s="607" t="s">
        <v>19215</v>
      </c>
      <c r="B1619" s="608" t="s">
        <v>18903</v>
      </c>
      <c r="C1619" s="675" t="s">
        <v>19216</v>
      </c>
      <c r="D1619" s="608" t="s">
        <v>13</v>
      </c>
      <c r="E1619" s="610">
        <v>1</v>
      </c>
      <c r="F1619" s="611"/>
      <c r="G1619" s="611">
        <f>SUM(G1620:G1627)</f>
        <v>12158.1</v>
      </c>
      <c r="H1619" s="1012"/>
    </row>
    <row r="1620" spans="1:8" x14ac:dyDescent="0.2">
      <c r="A1620" s="612">
        <v>88264</v>
      </c>
      <c r="B1620" s="613" t="s">
        <v>211</v>
      </c>
      <c r="C1620" s="614" t="s">
        <v>7565</v>
      </c>
      <c r="D1620" s="615" t="s">
        <v>181</v>
      </c>
      <c r="E1620" s="616">
        <v>10</v>
      </c>
      <c r="F1620" s="617">
        <f>VLOOKUP($A1620,'Sinapi - Serv'!A:D,4,0)</f>
        <v>39.94</v>
      </c>
      <c r="G1620" s="618">
        <f t="shared" ref="G1620:G1627" si="13">E1620*F1620</f>
        <v>399.4</v>
      </c>
      <c r="H1620" s="1012"/>
    </row>
    <row r="1621" spans="1:8" x14ac:dyDescent="0.2">
      <c r="A1621" s="612">
        <v>88247</v>
      </c>
      <c r="B1621" s="613" t="s">
        <v>211</v>
      </c>
      <c r="C1621" s="614" t="s">
        <v>7353</v>
      </c>
      <c r="D1621" s="615" t="s">
        <v>181</v>
      </c>
      <c r="E1621" s="616">
        <v>10</v>
      </c>
      <c r="F1621" s="617">
        <f>VLOOKUP($A1621,'Sinapi - Serv'!A:D,4,0)</f>
        <v>33</v>
      </c>
      <c r="G1621" s="618">
        <f t="shared" si="13"/>
        <v>330</v>
      </c>
      <c r="H1621" s="1012"/>
    </row>
    <row r="1622" spans="1:8" ht="25.5" x14ac:dyDescent="0.2">
      <c r="A1622" s="671" t="s">
        <v>19362</v>
      </c>
      <c r="B1622" s="672" t="s">
        <v>18948</v>
      </c>
      <c r="C1622" s="637" t="s">
        <v>19214</v>
      </c>
      <c r="D1622" s="633" t="s">
        <v>13</v>
      </c>
      <c r="E1622" s="635">
        <v>1</v>
      </c>
      <c r="F1622" s="636">
        <f>VLOOKUP($A1622,'Cotações de Mercado'!A:X,24,0)</f>
        <v>3635.53</v>
      </c>
      <c r="G1622" s="636">
        <f t="shared" si="13"/>
        <v>3635.53</v>
      </c>
      <c r="H1622" s="1012"/>
    </row>
    <row r="1623" spans="1:8" x14ac:dyDescent="0.2">
      <c r="A1623" s="671" t="s">
        <v>20527</v>
      </c>
      <c r="B1623" s="672" t="s">
        <v>18948</v>
      </c>
      <c r="C1623" s="637" t="s">
        <v>19219</v>
      </c>
      <c r="D1623" s="633" t="s">
        <v>13</v>
      </c>
      <c r="E1623" s="635">
        <v>1</v>
      </c>
      <c r="F1623" s="636">
        <f>VLOOKUP($A1623,'Cotações de Mercado'!A:X,24,0)</f>
        <v>11.57</v>
      </c>
      <c r="G1623" s="636">
        <f t="shared" si="13"/>
        <v>11.57</v>
      </c>
      <c r="H1623" s="1012"/>
    </row>
    <row r="1624" spans="1:8" x14ac:dyDescent="0.2">
      <c r="A1624" s="671" t="s">
        <v>20533</v>
      </c>
      <c r="B1624" s="672" t="s">
        <v>18948</v>
      </c>
      <c r="C1624" s="637" t="s">
        <v>19221</v>
      </c>
      <c r="D1624" s="633" t="s">
        <v>13</v>
      </c>
      <c r="E1624" s="635">
        <v>1</v>
      </c>
      <c r="F1624" s="636">
        <f>VLOOKUP($A1624,'Cotações de Mercado'!A:X,24,0)</f>
        <v>0.36</v>
      </c>
      <c r="G1624" s="636">
        <f t="shared" si="13"/>
        <v>0.36</v>
      </c>
      <c r="H1624" s="1012"/>
    </row>
    <row r="1625" spans="1:8" x14ac:dyDescent="0.2">
      <c r="A1625" s="671" t="s">
        <v>20539</v>
      </c>
      <c r="B1625" s="672" t="s">
        <v>18948</v>
      </c>
      <c r="C1625" s="637" t="s">
        <v>19223</v>
      </c>
      <c r="D1625" s="633" t="s">
        <v>13</v>
      </c>
      <c r="E1625" s="635">
        <v>1</v>
      </c>
      <c r="F1625" s="636">
        <f>VLOOKUP($A1625,'Cotações de Mercado'!A:X,24,0)</f>
        <v>455.78</v>
      </c>
      <c r="G1625" s="636">
        <f t="shared" si="13"/>
        <v>455.78</v>
      </c>
      <c r="H1625" s="1012"/>
    </row>
    <row r="1626" spans="1:8" x14ac:dyDescent="0.2">
      <c r="A1626" s="671" t="s">
        <v>16128</v>
      </c>
      <c r="B1626" s="672" t="s">
        <v>18948</v>
      </c>
      <c r="C1626" s="637" t="s">
        <v>19225</v>
      </c>
      <c r="D1626" s="633" t="s">
        <v>13</v>
      </c>
      <c r="E1626" s="635">
        <v>1</v>
      </c>
      <c r="F1626" s="636">
        <f>VLOOKUP($A1626,'Cotações de Mercado'!A:X,24,0)</f>
        <v>3.81</v>
      </c>
      <c r="G1626" s="636">
        <f t="shared" si="13"/>
        <v>3.81</v>
      </c>
      <c r="H1626" s="1012"/>
    </row>
    <row r="1627" spans="1:8" ht="26.25" thickBot="1" x14ac:dyDescent="0.25">
      <c r="A1627" s="671" t="s">
        <v>20548</v>
      </c>
      <c r="B1627" s="672" t="s">
        <v>18948</v>
      </c>
      <c r="C1627" s="637" t="s">
        <v>19227</v>
      </c>
      <c r="D1627" s="633" t="s">
        <v>13</v>
      </c>
      <c r="E1627" s="635">
        <v>1</v>
      </c>
      <c r="F1627" s="636">
        <f>VLOOKUP($A1627,'Cotações de Mercado'!A:X,24,0)</f>
        <v>7321.65</v>
      </c>
      <c r="G1627" s="636">
        <f t="shared" si="13"/>
        <v>7321.65</v>
      </c>
      <c r="H1627" s="1013"/>
    </row>
    <row r="1628" spans="1:8" ht="13.5" thickTop="1" x14ac:dyDescent="0.2">
      <c r="A1628" s="603"/>
      <c r="B1628" s="603"/>
      <c r="C1628" s="619"/>
      <c r="D1628" s="603"/>
      <c r="E1628" s="603"/>
      <c r="F1628" s="603"/>
      <c r="G1628" s="603"/>
      <c r="H1628" s="1011"/>
    </row>
    <row r="1629" spans="1:8" ht="15" x14ac:dyDescent="0.2">
      <c r="A1629" s="605" t="s">
        <v>18896</v>
      </c>
      <c r="B1629" s="606" t="s">
        <v>18897</v>
      </c>
      <c r="C1629" s="620" t="s">
        <v>38</v>
      </c>
      <c r="D1629" s="606" t="s">
        <v>18898</v>
      </c>
      <c r="E1629" s="606" t="s">
        <v>18899</v>
      </c>
      <c r="F1629" s="606" t="s">
        <v>18900</v>
      </c>
      <c r="G1629" s="606" t="s">
        <v>18901</v>
      </c>
      <c r="H1629" s="1012"/>
    </row>
    <row r="1630" spans="1:8" ht="25.5" x14ac:dyDescent="0.2">
      <c r="A1630" s="607" t="s">
        <v>19228</v>
      </c>
      <c r="B1630" s="608" t="s">
        <v>18903</v>
      </c>
      <c r="C1630" s="675" t="s">
        <v>19229</v>
      </c>
      <c r="D1630" s="608" t="s">
        <v>13</v>
      </c>
      <c r="E1630" s="610">
        <v>1</v>
      </c>
      <c r="F1630" s="611"/>
      <c r="G1630" s="611">
        <f>SUM(G1631:G1639)</f>
        <v>12481.34</v>
      </c>
      <c r="H1630" s="1012"/>
    </row>
    <row r="1631" spans="1:8" x14ac:dyDescent="0.2">
      <c r="A1631" s="612">
        <v>88264</v>
      </c>
      <c r="B1631" s="613" t="s">
        <v>211</v>
      </c>
      <c r="C1631" s="614" t="s">
        <v>7565</v>
      </c>
      <c r="D1631" s="615" t="s">
        <v>181</v>
      </c>
      <c r="E1631" s="616">
        <v>10</v>
      </c>
      <c r="F1631" s="617">
        <f>VLOOKUP($A1631,'Sinapi - Serv'!A:D,4,0)</f>
        <v>39.94</v>
      </c>
      <c r="G1631" s="618">
        <f t="shared" ref="G1631:G1639" si="14">E1631*F1631</f>
        <v>399.4</v>
      </c>
      <c r="H1631" s="1012"/>
    </row>
    <row r="1632" spans="1:8" x14ac:dyDescent="0.2">
      <c r="A1632" s="612">
        <v>88247</v>
      </c>
      <c r="B1632" s="613" t="s">
        <v>211</v>
      </c>
      <c r="C1632" s="614" t="s">
        <v>7353</v>
      </c>
      <c r="D1632" s="615" t="s">
        <v>181</v>
      </c>
      <c r="E1632" s="616">
        <v>10</v>
      </c>
      <c r="F1632" s="617">
        <f>VLOOKUP($A1632,'Sinapi - Serv'!A:D,4,0)</f>
        <v>33</v>
      </c>
      <c r="G1632" s="618">
        <f t="shared" si="14"/>
        <v>330</v>
      </c>
      <c r="H1632" s="1012"/>
    </row>
    <row r="1633" spans="1:8" ht="25.5" x14ac:dyDescent="0.2">
      <c r="A1633" s="671" t="s">
        <v>19362</v>
      </c>
      <c r="B1633" s="672" t="s">
        <v>18948</v>
      </c>
      <c r="C1633" s="637" t="s">
        <v>19214</v>
      </c>
      <c r="D1633" s="633" t="s">
        <v>13</v>
      </c>
      <c r="E1633" s="635">
        <v>1</v>
      </c>
      <c r="F1633" s="636">
        <f>VLOOKUP($A1633,'Cotações de Mercado'!A:X,24,0)</f>
        <v>3635.53</v>
      </c>
      <c r="G1633" s="636">
        <f t="shared" si="14"/>
        <v>3635.53</v>
      </c>
      <c r="H1633" s="1012"/>
    </row>
    <row r="1634" spans="1:8" x14ac:dyDescent="0.2">
      <c r="A1634" s="671" t="s">
        <v>20527</v>
      </c>
      <c r="B1634" s="672" t="s">
        <v>18948</v>
      </c>
      <c r="C1634" s="637" t="s">
        <v>19219</v>
      </c>
      <c r="D1634" s="633" t="s">
        <v>13</v>
      </c>
      <c r="E1634" s="635">
        <v>1</v>
      </c>
      <c r="F1634" s="636">
        <f>VLOOKUP($A1634,'Cotações de Mercado'!A:X,24,0)</f>
        <v>11.57</v>
      </c>
      <c r="G1634" s="636">
        <f t="shared" si="14"/>
        <v>11.57</v>
      </c>
      <c r="H1634" s="1012"/>
    </row>
    <row r="1635" spans="1:8" x14ac:dyDescent="0.2">
      <c r="A1635" s="671" t="s">
        <v>20533</v>
      </c>
      <c r="B1635" s="672" t="s">
        <v>18948</v>
      </c>
      <c r="C1635" s="637" t="s">
        <v>19221</v>
      </c>
      <c r="D1635" s="633" t="s">
        <v>13</v>
      </c>
      <c r="E1635" s="635">
        <v>1</v>
      </c>
      <c r="F1635" s="636">
        <f>VLOOKUP($A1635,'Cotações de Mercado'!A:X,24,0)</f>
        <v>0.36</v>
      </c>
      <c r="G1635" s="636">
        <f t="shared" si="14"/>
        <v>0.36</v>
      </c>
      <c r="H1635" s="1012"/>
    </row>
    <row r="1636" spans="1:8" x14ac:dyDescent="0.2">
      <c r="A1636" s="671" t="s">
        <v>20539</v>
      </c>
      <c r="B1636" s="672" t="s">
        <v>18948</v>
      </c>
      <c r="C1636" s="637" t="s">
        <v>19223</v>
      </c>
      <c r="D1636" s="633" t="s">
        <v>13</v>
      </c>
      <c r="E1636" s="635">
        <v>1</v>
      </c>
      <c r="F1636" s="636">
        <f>VLOOKUP($A1636,'Cotações de Mercado'!A:X,24,0)</f>
        <v>455.78</v>
      </c>
      <c r="G1636" s="636">
        <f t="shared" si="14"/>
        <v>455.78</v>
      </c>
      <c r="H1636" s="1012"/>
    </row>
    <row r="1637" spans="1:8" x14ac:dyDescent="0.2">
      <c r="A1637" s="671" t="s">
        <v>16128</v>
      </c>
      <c r="B1637" s="672" t="s">
        <v>18948</v>
      </c>
      <c r="C1637" s="637" t="s">
        <v>19225</v>
      </c>
      <c r="D1637" s="633" t="s">
        <v>13</v>
      </c>
      <c r="E1637" s="635">
        <v>1</v>
      </c>
      <c r="F1637" s="636">
        <f>VLOOKUP($A1637,'Cotações de Mercado'!A:X,24,0)</f>
        <v>3.81</v>
      </c>
      <c r="G1637" s="636">
        <f t="shared" si="14"/>
        <v>3.81</v>
      </c>
      <c r="H1637" s="1012"/>
    </row>
    <row r="1638" spans="1:8" ht="25.5" x14ac:dyDescent="0.2">
      <c r="A1638" s="671" t="s">
        <v>20548</v>
      </c>
      <c r="B1638" s="672" t="s">
        <v>18948</v>
      </c>
      <c r="C1638" s="637" t="s">
        <v>19227</v>
      </c>
      <c r="D1638" s="633" t="s">
        <v>13</v>
      </c>
      <c r="E1638" s="635">
        <v>1</v>
      </c>
      <c r="F1638" s="636">
        <f>VLOOKUP($A1638,'Cotações de Mercado'!A:X,24,0)</f>
        <v>7321.65</v>
      </c>
      <c r="G1638" s="636">
        <f t="shared" si="14"/>
        <v>7321.65</v>
      </c>
      <c r="H1638" s="1012"/>
    </row>
    <row r="1639" spans="1:8" ht="13.5" thickBot="1" x14ac:dyDescent="0.25">
      <c r="A1639" s="671" t="s">
        <v>19218</v>
      </c>
      <c r="B1639" s="672" t="s">
        <v>18948</v>
      </c>
      <c r="C1639" s="637" t="s">
        <v>19231</v>
      </c>
      <c r="D1639" s="633" t="s">
        <v>13</v>
      </c>
      <c r="E1639" s="635">
        <v>1</v>
      </c>
      <c r="F1639" s="636">
        <f>VLOOKUP($A1639,'Cotações de Mercado'!A:X,24,0)</f>
        <v>323.24</v>
      </c>
      <c r="G1639" s="636">
        <f t="shared" si="14"/>
        <v>323.24</v>
      </c>
      <c r="H1639" s="1013"/>
    </row>
    <row r="1640" spans="1:8" ht="13.5" thickTop="1" x14ac:dyDescent="0.2">
      <c r="A1640" s="603"/>
      <c r="B1640" s="603"/>
      <c r="C1640" s="619"/>
      <c r="D1640" s="603"/>
      <c r="E1640" s="603"/>
      <c r="F1640" s="603"/>
      <c r="G1640" s="603"/>
      <c r="H1640" s="1011"/>
    </row>
    <row r="1641" spans="1:8" ht="15" x14ac:dyDescent="0.2">
      <c r="A1641" s="605" t="s">
        <v>18896</v>
      </c>
      <c r="B1641" s="606" t="s">
        <v>18897</v>
      </c>
      <c r="C1641" s="620" t="s">
        <v>38</v>
      </c>
      <c r="D1641" s="606" t="s">
        <v>18898</v>
      </c>
      <c r="E1641" s="606" t="s">
        <v>18899</v>
      </c>
      <c r="F1641" s="606" t="s">
        <v>18900</v>
      </c>
      <c r="G1641" s="606" t="s">
        <v>18901</v>
      </c>
      <c r="H1641" s="1012"/>
    </row>
    <row r="1642" spans="1:8" ht="25.5" x14ac:dyDescent="0.2">
      <c r="A1642" s="607" t="s">
        <v>16117</v>
      </c>
      <c r="B1642" s="608" t="s">
        <v>18903</v>
      </c>
      <c r="C1642" s="675" t="s">
        <v>16118</v>
      </c>
      <c r="D1642" s="608" t="s">
        <v>13</v>
      </c>
      <c r="E1642" s="610">
        <v>1</v>
      </c>
      <c r="F1642" s="611"/>
      <c r="G1642" s="611">
        <f>SUM(G1643:G1645)</f>
        <v>5348.74</v>
      </c>
      <c r="H1642" s="1012"/>
    </row>
    <row r="1643" spans="1:8" x14ac:dyDescent="0.2">
      <c r="A1643" s="612">
        <v>88264</v>
      </c>
      <c r="B1643" s="613" t="s">
        <v>211</v>
      </c>
      <c r="C1643" s="614" t="s">
        <v>7565</v>
      </c>
      <c r="D1643" s="615" t="s">
        <v>181</v>
      </c>
      <c r="E1643" s="616">
        <v>16</v>
      </c>
      <c r="F1643" s="617">
        <f>VLOOKUP($A1643,'Sinapi - Serv'!A:D,4,0)</f>
        <v>39.94</v>
      </c>
      <c r="G1643" s="618">
        <f>E1643*F1643</f>
        <v>639.04</v>
      </c>
      <c r="H1643" s="1012"/>
    </row>
    <row r="1644" spans="1:8" x14ac:dyDescent="0.2">
      <c r="A1644" s="612">
        <v>90778</v>
      </c>
      <c r="B1644" s="613" t="s">
        <v>211</v>
      </c>
      <c r="C1644" s="614" t="s">
        <v>7571</v>
      </c>
      <c r="D1644" s="615" t="s">
        <v>181</v>
      </c>
      <c r="E1644" s="616">
        <v>30</v>
      </c>
      <c r="F1644" s="617">
        <f>VLOOKUP($A1644,'Sinapi - Serv'!A:D,4,0)</f>
        <v>156.99</v>
      </c>
      <c r="G1644" s="618">
        <f>E1644*F1644</f>
        <v>4709.7</v>
      </c>
      <c r="H1644" s="1012"/>
    </row>
    <row r="1645" spans="1:8" ht="13.5" thickBot="1" x14ac:dyDescent="0.25">
      <c r="A1645" s="671"/>
      <c r="B1645" s="672"/>
      <c r="C1645" s="637"/>
      <c r="D1645" s="633"/>
      <c r="E1645" s="635"/>
      <c r="F1645" s="636"/>
      <c r="G1645" s="636">
        <f>E1645*F1645</f>
        <v>0</v>
      </c>
      <c r="H1645" s="1013"/>
    </row>
    <row r="1646" spans="1:8" ht="13.5" thickTop="1" x14ac:dyDescent="0.2">
      <c r="A1646" s="603"/>
      <c r="B1646" s="603"/>
      <c r="C1646" s="619"/>
      <c r="D1646" s="603"/>
      <c r="E1646" s="603"/>
      <c r="F1646" s="603"/>
      <c r="G1646" s="603"/>
      <c r="H1646" s="1011"/>
    </row>
    <row r="1647" spans="1:8" ht="15" x14ac:dyDescent="0.2">
      <c r="A1647" s="605" t="s">
        <v>18896</v>
      </c>
      <c r="B1647" s="606" t="s">
        <v>18897</v>
      </c>
      <c r="C1647" s="620" t="s">
        <v>38</v>
      </c>
      <c r="D1647" s="606" t="s">
        <v>18898</v>
      </c>
      <c r="E1647" s="606" t="s">
        <v>18899</v>
      </c>
      <c r="F1647" s="606" t="s">
        <v>18900</v>
      </c>
      <c r="G1647" s="606" t="s">
        <v>18901</v>
      </c>
      <c r="H1647" s="1012"/>
    </row>
    <row r="1648" spans="1:8" ht="25.5" x14ac:dyDescent="0.2">
      <c r="A1648" s="607" t="s">
        <v>19232</v>
      </c>
      <c r="B1648" s="608" t="s">
        <v>18903</v>
      </c>
      <c r="C1648" s="675" t="s">
        <v>16118</v>
      </c>
      <c r="D1648" s="608" t="s">
        <v>13</v>
      </c>
      <c r="E1648" s="610">
        <v>1</v>
      </c>
      <c r="F1648" s="611"/>
      <c r="G1648" s="611">
        <f>SUM(G1649:G1651)</f>
        <v>0</v>
      </c>
      <c r="H1648" s="1012"/>
    </row>
    <row r="1649" spans="1:8" x14ac:dyDescent="0.2">
      <c r="A1649" s="612">
        <v>88264</v>
      </c>
      <c r="B1649" s="613" t="s">
        <v>211</v>
      </c>
      <c r="C1649" s="614" t="s">
        <v>7565</v>
      </c>
      <c r="D1649" s="615" t="s">
        <v>181</v>
      </c>
      <c r="E1649" s="616"/>
      <c r="F1649" s="617">
        <f>VLOOKUP($A1649,'Sinapi - Serv'!A:D,4,0)</f>
        <v>39.94</v>
      </c>
      <c r="G1649" s="618">
        <f>E1649*F1649</f>
        <v>0</v>
      </c>
      <c r="H1649" s="1012"/>
    </row>
    <row r="1650" spans="1:8" x14ac:dyDescent="0.2">
      <c r="A1650" s="612">
        <v>88266</v>
      </c>
      <c r="B1650" s="613" t="s">
        <v>211</v>
      </c>
      <c r="C1650" s="614" t="s">
        <v>7566</v>
      </c>
      <c r="D1650" s="615" t="s">
        <v>181</v>
      </c>
      <c r="E1650" s="616"/>
      <c r="F1650" s="617">
        <f>VLOOKUP($A1650,'Sinapi - Serv'!A:D,4,0)</f>
        <v>44.21</v>
      </c>
      <c r="G1650" s="618">
        <f>E1650*F1650</f>
        <v>0</v>
      </c>
      <c r="H1650" s="1012"/>
    </row>
    <row r="1651" spans="1:8" ht="13.5" thickBot="1" x14ac:dyDescent="0.25">
      <c r="A1651" s="671"/>
      <c r="B1651" s="672"/>
      <c r="C1651" s="637"/>
      <c r="D1651" s="633"/>
      <c r="E1651" s="635"/>
      <c r="F1651" s="636"/>
      <c r="G1651" s="636">
        <f>E1651*F1651</f>
        <v>0</v>
      </c>
      <c r="H1651" s="1013"/>
    </row>
    <row r="1652" spans="1:8" ht="13.5" thickTop="1" x14ac:dyDescent="0.2">
      <c r="A1652" s="603"/>
      <c r="B1652" s="603"/>
      <c r="C1652" s="619"/>
      <c r="D1652" s="603"/>
      <c r="E1652" s="603"/>
      <c r="F1652" s="603"/>
      <c r="G1652" s="603"/>
      <c r="H1652" s="1011"/>
    </row>
    <row r="1653" spans="1:8" ht="15" x14ac:dyDescent="0.2">
      <c r="A1653" s="605" t="s">
        <v>18896</v>
      </c>
      <c r="B1653" s="606" t="s">
        <v>18897</v>
      </c>
      <c r="C1653" s="620" t="s">
        <v>38</v>
      </c>
      <c r="D1653" s="606" t="s">
        <v>18898</v>
      </c>
      <c r="E1653" s="606" t="s">
        <v>18899</v>
      </c>
      <c r="F1653" s="606" t="s">
        <v>18900</v>
      </c>
      <c r="G1653" s="606" t="s">
        <v>18901</v>
      </c>
      <c r="H1653" s="1012"/>
    </row>
    <row r="1654" spans="1:8" x14ac:dyDescent="0.2">
      <c r="A1654" s="607" t="s">
        <v>19233</v>
      </c>
      <c r="B1654" s="608" t="s">
        <v>18903</v>
      </c>
      <c r="C1654" s="675" t="s">
        <v>19234</v>
      </c>
      <c r="D1654" s="608" t="s">
        <v>13</v>
      </c>
      <c r="E1654" s="610">
        <v>1</v>
      </c>
      <c r="F1654" s="611"/>
      <c r="G1654" s="611">
        <f>SUM(G1655:G1657)</f>
        <v>37419.9</v>
      </c>
      <c r="H1654" s="1012"/>
    </row>
    <row r="1655" spans="1:8" x14ac:dyDescent="0.2">
      <c r="A1655" s="612">
        <v>101401</v>
      </c>
      <c r="B1655" s="613" t="s">
        <v>211</v>
      </c>
      <c r="C1655" s="614" t="s">
        <v>7566</v>
      </c>
      <c r="D1655" s="615" t="s">
        <v>7331</v>
      </c>
      <c r="E1655" s="616">
        <v>2.5</v>
      </c>
      <c r="F1655" s="617">
        <f>VLOOKUP($A1655,'Sinapi - Serv'!A:D,4,0)</f>
        <v>7861.42</v>
      </c>
      <c r="G1655" s="618">
        <f>E1655*F1655</f>
        <v>19653.55</v>
      </c>
      <c r="H1655" s="1012"/>
    </row>
    <row r="1656" spans="1:8" x14ac:dyDescent="0.2">
      <c r="A1656" s="612">
        <v>101399</v>
      </c>
      <c r="B1656" s="613" t="s">
        <v>211</v>
      </c>
      <c r="C1656" s="614" t="s">
        <v>7565</v>
      </c>
      <c r="D1656" s="615" t="s">
        <v>7331</v>
      </c>
      <c r="E1656" s="616">
        <v>2.5</v>
      </c>
      <c r="F1656" s="617">
        <f>VLOOKUP($A1656,'Sinapi - Serv'!A:D,4,0)</f>
        <v>7106.54</v>
      </c>
      <c r="G1656" s="618">
        <f>E1656*F1656</f>
        <v>17766.349999999999</v>
      </c>
      <c r="H1656" s="1012"/>
    </row>
    <row r="1657" spans="1:8" ht="13.5" thickBot="1" x14ac:dyDescent="0.25">
      <c r="A1657" s="671"/>
      <c r="B1657" s="672"/>
      <c r="C1657" s="637"/>
      <c r="D1657" s="633"/>
      <c r="E1657" s="635"/>
      <c r="F1657" s="636"/>
      <c r="G1657" s="636">
        <f>E1657*F1657</f>
        <v>0</v>
      </c>
      <c r="H1657" s="1013"/>
    </row>
    <row r="1658" spans="1:8" ht="13.5" thickTop="1" x14ac:dyDescent="0.2">
      <c r="A1658" s="603"/>
      <c r="B1658" s="603"/>
      <c r="C1658" s="619"/>
      <c r="D1658" s="603"/>
      <c r="E1658" s="603"/>
      <c r="F1658" s="603"/>
      <c r="G1658" s="603"/>
      <c r="H1658" s="1011" t="s">
        <v>19236</v>
      </c>
    </row>
    <row r="1659" spans="1:8" ht="15" x14ac:dyDescent="0.2">
      <c r="A1659" s="605" t="s">
        <v>18896</v>
      </c>
      <c r="B1659" s="606" t="s">
        <v>18897</v>
      </c>
      <c r="C1659" s="620" t="s">
        <v>38</v>
      </c>
      <c r="D1659" s="606" t="s">
        <v>18898</v>
      </c>
      <c r="E1659" s="606" t="s">
        <v>18899</v>
      </c>
      <c r="F1659" s="606" t="s">
        <v>18900</v>
      </c>
      <c r="G1659" s="606" t="s">
        <v>18901</v>
      </c>
      <c r="H1659" s="1012"/>
    </row>
    <row r="1660" spans="1:8" ht="38.25" x14ac:dyDescent="0.2">
      <c r="A1660" s="607" t="s">
        <v>19235</v>
      </c>
      <c r="B1660" s="608" t="s">
        <v>18903</v>
      </c>
      <c r="C1660" s="675" t="s">
        <v>19237</v>
      </c>
      <c r="D1660" s="608" t="s">
        <v>13</v>
      </c>
      <c r="E1660" s="610">
        <v>1</v>
      </c>
      <c r="F1660" s="611"/>
      <c r="G1660" s="611">
        <f>SUM(G1661:G1665)</f>
        <v>87231.24</v>
      </c>
      <c r="H1660" s="1012"/>
    </row>
    <row r="1661" spans="1:8" x14ac:dyDescent="0.2">
      <c r="A1661" s="612">
        <v>88266</v>
      </c>
      <c r="B1661" s="613" t="s">
        <v>211</v>
      </c>
      <c r="C1661" s="614" t="s">
        <v>7566</v>
      </c>
      <c r="D1661" s="615" t="s">
        <v>181</v>
      </c>
      <c r="E1661" s="616">
        <v>16</v>
      </c>
      <c r="F1661" s="617">
        <f>VLOOKUP($A1661,'Sinapi - Serv'!A:D,4,0)</f>
        <v>44.21</v>
      </c>
      <c r="G1661" s="618">
        <f t="shared" ref="G1661:G1666" si="15">E1661*F1661</f>
        <v>707.36</v>
      </c>
      <c r="H1661" s="1012"/>
    </row>
    <row r="1662" spans="1:8" x14ac:dyDescent="0.2">
      <c r="A1662" s="612">
        <v>88264</v>
      </c>
      <c r="B1662" s="613" t="s">
        <v>211</v>
      </c>
      <c r="C1662" s="614" t="s">
        <v>7565</v>
      </c>
      <c r="D1662" s="615" t="s">
        <v>181</v>
      </c>
      <c r="E1662" s="616">
        <v>32</v>
      </c>
      <c r="F1662" s="617">
        <f>VLOOKUP($A1662,'Sinapi - Serv'!A:D,4,0)</f>
        <v>39.94</v>
      </c>
      <c r="G1662" s="618">
        <f t="shared" si="15"/>
        <v>1278.08</v>
      </c>
      <c r="H1662" s="1012"/>
    </row>
    <row r="1663" spans="1:8" x14ac:dyDescent="0.2">
      <c r="A1663" s="612">
        <v>88247</v>
      </c>
      <c r="B1663" s="613" t="s">
        <v>211</v>
      </c>
      <c r="C1663" s="614" t="s">
        <v>7353</v>
      </c>
      <c r="D1663" s="615" t="s">
        <v>181</v>
      </c>
      <c r="E1663" s="616">
        <v>32</v>
      </c>
      <c r="F1663" s="617">
        <f>VLOOKUP($A1663,'Sinapi - Serv'!A:D,4,0)</f>
        <v>33</v>
      </c>
      <c r="G1663" s="618">
        <f t="shared" si="15"/>
        <v>1056</v>
      </c>
      <c r="H1663" s="1012"/>
    </row>
    <row r="1664" spans="1:8" ht="38.25" x14ac:dyDescent="0.2">
      <c r="A1664" s="612">
        <v>5928</v>
      </c>
      <c r="B1664" s="613" t="s">
        <v>211</v>
      </c>
      <c r="C1664" s="614" t="s">
        <v>2191</v>
      </c>
      <c r="D1664" s="615" t="s">
        <v>2019</v>
      </c>
      <c r="E1664" s="616">
        <v>4</v>
      </c>
      <c r="F1664" s="617">
        <f>VLOOKUP($A1664,'Sinapi - Serv'!A:D,4,0)</f>
        <v>306.7</v>
      </c>
      <c r="G1664" s="618">
        <f t="shared" si="15"/>
        <v>1226.8</v>
      </c>
      <c r="H1664" s="1012"/>
    </row>
    <row r="1665" spans="1:8" ht="25.5" x14ac:dyDescent="0.2">
      <c r="A1665" s="671" t="s">
        <v>19363</v>
      </c>
      <c r="B1665" s="672" t="s">
        <v>18948</v>
      </c>
      <c r="C1665" s="637" t="s">
        <v>19364</v>
      </c>
      <c r="D1665" s="633" t="s">
        <v>19163</v>
      </c>
      <c r="E1665" s="635">
        <v>1</v>
      </c>
      <c r="F1665" s="636">
        <f>VLOOKUP($A1665,'Cotações de Mercado'!A:X,24,0)</f>
        <v>82963</v>
      </c>
      <c r="G1665" s="636">
        <f t="shared" si="15"/>
        <v>82963</v>
      </c>
      <c r="H1665" s="1012"/>
    </row>
    <row r="1666" spans="1:8" ht="13.5" thickBot="1" x14ac:dyDescent="0.25">
      <c r="A1666" s="671"/>
      <c r="B1666" s="672"/>
      <c r="C1666" s="637"/>
      <c r="D1666" s="633"/>
      <c r="E1666" s="635"/>
      <c r="F1666" s="636"/>
      <c r="G1666" s="636">
        <f t="shared" si="15"/>
        <v>0</v>
      </c>
      <c r="H1666" s="1013"/>
    </row>
    <row r="1667" spans="1:8" ht="13.5" thickTop="1" x14ac:dyDescent="0.2">
      <c r="A1667" s="603"/>
      <c r="B1667" s="603"/>
      <c r="C1667" s="619"/>
      <c r="D1667" s="603"/>
      <c r="E1667" s="603"/>
      <c r="F1667" s="603"/>
      <c r="G1667" s="603"/>
      <c r="H1667" s="1011"/>
    </row>
    <row r="1668" spans="1:8" ht="15" x14ac:dyDescent="0.2">
      <c r="A1668" s="605" t="s">
        <v>18896</v>
      </c>
      <c r="B1668" s="606" t="s">
        <v>18897</v>
      </c>
      <c r="C1668" s="620" t="s">
        <v>38</v>
      </c>
      <c r="D1668" s="606" t="s">
        <v>18898</v>
      </c>
      <c r="E1668" s="606" t="s">
        <v>18899</v>
      </c>
      <c r="F1668" s="606" t="s">
        <v>18900</v>
      </c>
      <c r="G1668" s="606" t="s">
        <v>18901</v>
      </c>
      <c r="H1668" s="1012"/>
    </row>
    <row r="1669" spans="1:8" ht="76.5" x14ac:dyDescent="0.2">
      <c r="A1669" s="607" t="s">
        <v>15084</v>
      </c>
      <c r="B1669" s="608" t="s">
        <v>221</v>
      </c>
      <c r="C1669" s="675" t="s">
        <v>15086</v>
      </c>
      <c r="D1669" s="608" t="s">
        <v>181</v>
      </c>
      <c r="E1669" s="610">
        <v>1</v>
      </c>
      <c r="F1669" s="611"/>
      <c r="G1669" s="611">
        <f>SUM(G1670:G1673)</f>
        <v>308.06</v>
      </c>
      <c r="H1669" s="1012"/>
    </row>
    <row r="1670" spans="1:8" ht="25.5" x14ac:dyDescent="0.2">
      <c r="A1670" s="671">
        <v>4229</v>
      </c>
      <c r="B1670" s="633" t="s">
        <v>211</v>
      </c>
      <c r="C1670" s="638" t="s">
        <v>19365</v>
      </c>
      <c r="D1670" s="633" t="s">
        <v>19240</v>
      </c>
      <c r="E1670" s="635">
        <v>0.16</v>
      </c>
      <c r="F1670" s="636">
        <f>VLOOKUP($A1670,'Sinapi - Insumos'!A:D,4,0)</f>
        <v>44.91</v>
      </c>
      <c r="G1670" s="636">
        <f>E1670*F1670</f>
        <v>7.19</v>
      </c>
      <c r="H1670" s="1012"/>
    </row>
    <row r="1671" spans="1:8" x14ac:dyDescent="0.2">
      <c r="A1671" s="598">
        <v>4221</v>
      </c>
      <c r="B1671" s="633" t="s">
        <v>211</v>
      </c>
      <c r="C1671" s="638" t="s">
        <v>19366</v>
      </c>
      <c r="D1671" s="633" t="s">
        <v>19384</v>
      </c>
      <c r="E1671" s="635">
        <v>27</v>
      </c>
      <c r="F1671" s="636">
        <f>VLOOKUP($A1671,'Sinapi - Insumos'!A:D,4,0)</f>
        <v>6.03</v>
      </c>
      <c r="G1671" s="636">
        <f>E1671*F1671</f>
        <v>162.81</v>
      </c>
      <c r="H1671" s="1012"/>
    </row>
    <row r="1672" spans="1:8" ht="25.5" x14ac:dyDescent="0.2">
      <c r="A1672" s="671">
        <v>4227</v>
      </c>
      <c r="B1672" s="633" t="s">
        <v>211</v>
      </c>
      <c r="C1672" s="638" t="s">
        <v>19367</v>
      </c>
      <c r="D1672" s="633" t="s">
        <v>19384</v>
      </c>
      <c r="E1672" s="635">
        <f>0.9*1.5</f>
        <v>1.35</v>
      </c>
      <c r="F1672" s="636">
        <f>VLOOKUP($A1672,'Sinapi - Insumos'!A:D,4,0)</f>
        <v>28.12</v>
      </c>
      <c r="G1672" s="636">
        <f>E1672*F1672</f>
        <v>37.96</v>
      </c>
      <c r="H1672" s="1012"/>
    </row>
    <row r="1673" spans="1:8" ht="25.5" x14ac:dyDescent="0.2">
      <c r="A1673" s="671">
        <v>39586</v>
      </c>
      <c r="B1673" s="633" t="s">
        <v>211</v>
      </c>
      <c r="C1673" s="638" t="s">
        <v>19368</v>
      </c>
      <c r="D1673" s="633" t="s">
        <v>18978</v>
      </c>
      <c r="E1673" s="635">
        <v>5.0000000000000001E-4</v>
      </c>
      <c r="F1673" s="636">
        <f>VLOOKUP($A1673,'Sinapi - Insumos'!A:D,4,0)</f>
        <v>200201.43</v>
      </c>
      <c r="G1673" s="636">
        <f>E1673*F1673</f>
        <v>100.1</v>
      </c>
      <c r="H1673" s="1012"/>
    </row>
    <row r="1674" spans="1:8" ht="13.5" thickBot="1" x14ac:dyDescent="0.25">
      <c r="A1674" s="671"/>
      <c r="B1674" s="672"/>
      <c r="C1674" s="637"/>
      <c r="D1674" s="633"/>
      <c r="E1674" s="635"/>
      <c r="F1674" s="636"/>
      <c r="G1674" s="636"/>
      <c r="H1674" s="1013"/>
    </row>
    <row r="1675" spans="1:8" ht="13.5" thickTop="1" x14ac:dyDescent="0.2">
      <c r="A1675" s="603"/>
      <c r="B1675" s="603"/>
      <c r="C1675" s="619"/>
      <c r="D1675" s="603"/>
      <c r="E1675" s="603"/>
      <c r="F1675" s="603"/>
      <c r="G1675" s="603"/>
      <c r="H1675" s="1029"/>
    </row>
    <row r="1676" spans="1:8" ht="15" x14ac:dyDescent="0.2">
      <c r="A1676" s="605" t="s">
        <v>18896</v>
      </c>
      <c r="B1676" s="606" t="s">
        <v>18897</v>
      </c>
      <c r="C1676" s="620" t="s">
        <v>38</v>
      </c>
      <c r="D1676" s="606" t="s">
        <v>18898</v>
      </c>
      <c r="E1676" s="606" t="s">
        <v>18899</v>
      </c>
      <c r="F1676" s="606" t="s">
        <v>18900</v>
      </c>
      <c r="G1676" s="606" t="s">
        <v>18901</v>
      </c>
      <c r="H1676" s="1030"/>
    </row>
    <row r="1677" spans="1:8" ht="38.25" x14ac:dyDescent="0.2">
      <c r="A1677" s="607" t="s">
        <v>15747</v>
      </c>
      <c r="B1677" s="608" t="s">
        <v>202</v>
      </c>
      <c r="C1677" s="675" t="s">
        <v>15748</v>
      </c>
      <c r="D1677" s="608" t="s">
        <v>13</v>
      </c>
      <c r="E1677" s="610">
        <v>1</v>
      </c>
      <c r="F1677" s="611"/>
      <c r="G1677" s="611">
        <f>SUM(G1678:G1682)</f>
        <v>196171.57</v>
      </c>
      <c r="H1677" s="1030"/>
    </row>
    <row r="1678" spans="1:8" x14ac:dyDescent="0.2">
      <c r="A1678" s="612">
        <v>88266</v>
      </c>
      <c r="B1678" s="613" t="s">
        <v>211</v>
      </c>
      <c r="C1678" s="614" t="s">
        <v>7566</v>
      </c>
      <c r="D1678" s="615" t="s">
        <v>181</v>
      </c>
      <c r="E1678" s="616">
        <v>16</v>
      </c>
      <c r="F1678" s="617">
        <f>VLOOKUP($A1678,'Sinapi - Serv'!A:D,4,0)</f>
        <v>44.21</v>
      </c>
      <c r="G1678" s="618">
        <f>E1678*F1678</f>
        <v>707.36</v>
      </c>
      <c r="H1678" s="1030"/>
    </row>
    <row r="1679" spans="1:8" x14ac:dyDescent="0.2">
      <c r="A1679" s="612">
        <v>88264</v>
      </c>
      <c r="B1679" s="613" t="s">
        <v>211</v>
      </c>
      <c r="C1679" s="614" t="s">
        <v>7565</v>
      </c>
      <c r="D1679" s="615" t="s">
        <v>181</v>
      </c>
      <c r="E1679" s="616">
        <v>832</v>
      </c>
      <c r="F1679" s="617">
        <f>VLOOKUP($A1679,'Sinapi - Serv'!A:D,4,0)</f>
        <v>39.94</v>
      </c>
      <c r="G1679" s="618">
        <f>E1679*F1679</f>
        <v>33230.080000000002</v>
      </c>
      <c r="H1679" s="1030"/>
    </row>
    <row r="1680" spans="1:8" x14ac:dyDescent="0.2">
      <c r="A1680" s="612">
        <v>88247</v>
      </c>
      <c r="B1680" s="613" t="s">
        <v>211</v>
      </c>
      <c r="C1680" s="614" t="s">
        <v>7353</v>
      </c>
      <c r="D1680" s="615" t="s">
        <v>181</v>
      </c>
      <c r="E1680" s="616">
        <v>32</v>
      </c>
      <c r="F1680" s="617">
        <f>VLOOKUP($A1680,'Sinapi - Serv'!A:D,4,0)</f>
        <v>33</v>
      </c>
      <c r="G1680" s="618">
        <f>E1680*F1680</f>
        <v>1056</v>
      </c>
      <c r="H1680" s="1030"/>
    </row>
    <row r="1681" spans="1:8" ht="38.25" x14ac:dyDescent="0.2">
      <c r="A1681" s="612">
        <v>5928</v>
      </c>
      <c r="B1681" s="613" t="s">
        <v>211</v>
      </c>
      <c r="C1681" s="614" t="s">
        <v>2191</v>
      </c>
      <c r="D1681" s="615" t="s">
        <v>2019</v>
      </c>
      <c r="E1681" s="616">
        <v>4</v>
      </c>
      <c r="F1681" s="617">
        <f>VLOOKUP($A1681,'Sinapi - Serv'!A:D,4,0)</f>
        <v>306.7</v>
      </c>
      <c r="G1681" s="618">
        <f>E1681*F1681</f>
        <v>1226.8</v>
      </c>
      <c r="H1681" s="1030"/>
    </row>
    <row r="1682" spans="1:8" ht="38.25" x14ac:dyDescent="0.2">
      <c r="A1682" s="671" t="s">
        <v>19369</v>
      </c>
      <c r="B1682" s="672" t="s">
        <v>18948</v>
      </c>
      <c r="C1682" s="637" t="s">
        <v>15748</v>
      </c>
      <c r="D1682" s="633" t="s">
        <v>19163</v>
      </c>
      <c r="E1682" s="635">
        <v>1</v>
      </c>
      <c r="F1682" s="636">
        <f>VLOOKUP($A1682,'Cotações de Mercado'!A:X,24,0)</f>
        <v>159951.32999999999</v>
      </c>
      <c r="G1682" s="636">
        <f>E1682*F1682</f>
        <v>159951.32999999999</v>
      </c>
      <c r="H1682" s="1030"/>
    </row>
    <row r="1683" spans="1:8" ht="13.5" thickBot="1" x14ac:dyDescent="0.25">
      <c r="H1683" s="1031"/>
    </row>
    <row r="1684" spans="1:8" ht="13.5" thickTop="1" x14ac:dyDescent="0.2">
      <c r="A1684" s="603"/>
      <c r="B1684" s="603"/>
      <c r="C1684" s="619"/>
      <c r="D1684" s="603"/>
      <c r="E1684" s="603"/>
      <c r="F1684" s="603"/>
      <c r="G1684" s="603"/>
      <c r="H1684" s="1011" t="s">
        <v>19238</v>
      </c>
    </row>
    <row r="1685" spans="1:8" ht="15" x14ac:dyDescent="0.2">
      <c r="A1685" s="605" t="s">
        <v>18896</v>
      </c>
      <c r="B1685" s="606" t="s">
        <v>18897</v>
      </c>
      <c r="C1685" s="620" t="s">
        <v>38</v>
      </c>
      <c r="D1685" s="606" t="s">
        <v>18898</v>
      </c>
      <c r="E1685" s="606" t="s">
        <v>18899</v>
      </c>
      <c r="F1685" s="606" t="s">
        <v>18900</v>
      </c>
      <c r="G1685" s="606" t="s">
        <v>18901</v>
      </c>
      <c r="H1685" s="1012"/>
    </row>
    <row r="1686" spans="1:8" ht="38.25" x14ac:dyDescent="0.2">
      <c r="A1686" s="607" t="s">
        <v>15739</v>
      </c>
      <c r="B1686" s="608" t="s">
        <v>202</v>
      </c>
      <c r="C1686" s="675" t="s">
        <v>15740</v>
      </c>
      <c r="D1686" s="608" t="s">
        <v>13</v>
      </c>
      <c r="E1686" s="610">
        <v>1</v>
      </c>
      <c r="F1686" s="611"/>
      <c r="G1686" s="611">
        <f>SUM(G1687:G1691)</f>
        <v>2195889.5</v>
      </c>
      <c r="H1686" s="1012"/>
    </row>
    <row r="1687" spans="1:8" x14ac:dyDescent="0.2">
      <c r="A1687" s="612">
        <v>88266</v>
      </c>
      <c r="B1687" s="613" t="s">
        <v>211</v>
      </c>
      <c r="C1687" s="614" t="s">
        <v>7566</v>
      </c>
      <c r="D1687" s="615" t="s">
        <v>181</v>
      </c>
      <c r="E1687" s="616">
        <v>80</v>
      </c>
      <c r="F1687" s="617">
        <f>VLOOKUP($A1687,'Sinapi - Serv'!A:D,4,0)</f>
        <v>44.21</v>
      </c>
      <c r="G1687" s="618">
        <f>E1687*F1687</f>
        <v>3536.8</v>
      </c>
      <c r="H1687" s="1012"/>
    </row>
    <row r="1688" spans="1:8" x14ac:dyDescent="0.2">
      <c r="A1688" s="612">
        <v>88264</v>
      </c>
      <c r="B1688" s="613" t="s">
        <v>211</v>
      </c>
      <c r="C1688" s="614" t="s">
        <v>7565</v>
      </c>
      <c r="D1688" s="615" t="s">
        <v>181</v>
      </c>
      <c r="E1688" s="616">
        <v>80</v>
      </c>
      <c r="F1688" s="617">
        <f>VLOOKUP($A1688,'Sinapi - Serv'!A:D,4,0)</f>
        <v>39.94</v>
      </c>
      <c r="G1688" s="618">
        <f>E1688*F1688</f>
        <v>3195.2</v>
      </c>
      <c r="H1688" s="1012"/>
    </row>
    <row r="1689" spans="1:8" x14ac:dyDescent="0.2">
      <c r="A1689" s="612">
        <v>88247</v>
      </c>
      <c r="B1689" s="613" t="s">
        <v>211</v>
      </c>
      <c r="C1689" s="614" t="s">
        <v>7353</v>
      </c>
      <c r="D1689" s="615" t="s">
        <v>181</v>
      </c>
      <c r="E1689" s="616">
        <f>E1687</f>
        <v>80</v>
      </c>
      <c r="F1689" s="617">
        <f>VLOOKUP($A1689,'Sinapi - Serv'!A:D,4,0)</f>
        <v>33</v>
      </c>
      <c r="G1689" s="618">
        <f>E1689*F1689</f>
        <v>2640</v>
      </c>
      <c r="H1689" s="1012"/>
    </row>
    <row r="1690" spans="1:8" ht="38.25" x14ac:dyDescent="0.2">
      <c r="A1690" s="612">
        <v>5928</v>
      </c>
      <c r="B1690" s="613" t="s">
        <v>211</v>
      </c>
      <c r="C1690" s="614" t="s">
        <v>2191</v>
      </c>
      <c r="D1690" s="615" t="s">
        <v>2019</v>
      </c>
      <c r="E1690" s="616">
        <v>2</v>
      </c>
      <c r="F1690" s="617">
        <f>VLOOKUP($A1690,'Sinapi - Serv'!A:D,4,0)</f>
        <v>306.7</v>
      </c>
      <c r="G1690" s="618">
        <f>E1690*F1690</f>
        <v>613.4</v>
      </c>
      <c r="H1690" s="1012"/>
    </row>
    <row r="1691" spans="1:8" ht="25.5" x14ac:dyDescent="0.2">
      <c r="A1691" s="671" t="s">
        <v>19239</v>
      </c>
      <c r="B1691" s="672" t="s">
        <v>18948</v>
      </c>
      <c r="C1691" s="637" t="s">
        <v>19370</v>
      </c>
      <c r="D1691" s="633" t="s">
        <v>19163</v>
      </c>
      <c r="E1691" s="635">
        <v>1</v>
      </c>
      <c r="F1691" s="636">
        <f>VLOOKUP($A1691,'Cotações de Mercado'!A:X,24,0)</f>
        <v>2185904.1</v>
      </c>
      <c r="G1691" s="636">
        <f>E1691*F1691</f>
        <v>2185904.1</v>
      </c>
      <c r="H1691" s="1012"/>
    </row>
    <row r="1692" spans="1:8" ht="13.5" thickBot="1" x14ac:dyDescent="0.25">
      <c r="H1692" s="1013"/>
    </row>
    <row r="1693" spans="1:8" ht="13.5" thickTop="1" x14ac:dyDescent="0.2">
      <c r="A1693" s="603"/>
      <c r="B1693" s="603"/>
      <c r="C1693" s="619"/>
      <c r="D1693" s="603"/>
      <c r="E1693" s="603"/>
      <c r="F1693" s="603"/>
      <c r="G1693" s="603"/>
      <c r="H1693" s="1011"/>
    </row>
    <row r="1694" spans="1:8" ht="15" x14ac:dyDescent="0.2">
      <c r="A1694" s="605" t="s">
        <v>18896</v>
      </c>
      <c r="B1694" s="606" t="s">
        <v>18897</v>
      </c>
      <c r="C1694" s="620" t="s">
        <v>38</v>
      </c>
      <c r="D1694" s="606" t="s">
        <v>18898</v>
      </c>
      <c r="E1694" s="606" t="s">
        <v>18899</v>
      </c>
      <c r="F1694" s="606" t="s">
        <v>18900</v>
      </c>
      <c r="G1694" s="606" t="s">
        <v>18901</v>
      </c>
      <c r="H1694" s="1012"/>
    </row>
    <row r="1695" spans="1:8" ht="25.5" x14ac:dyDescent="0.2">
      <c r="A1695" s="607" t="s">
        <v>15983</v>
      </c>
      <c r="B1695" s="608" t="s">
        <v>202</v>
      </c>
      <c r="C1695" s="675" t="s">
        <v>15984</v>
      </c>
      <c r="D1695" s="608" t="s">
        <v>13</v>
      </c>
      <c r="E1695" s="610">
        <v>1</v>
      </c>
      <c r="F1695" s="611"/>
      <c r="G1695" s="611">
        <f>SUM(G1696:G1698)</f>
        <v>7.21</v>
      </c>
      <c r="H1695" s="1012"/>
    </row>
    <row r="1696" spans="1:8" x14ac:dyDescent="0.2">
      <c r="A1696" s="612">
        <v>88264</v>
      </c>
      <c r="B1696" s="613" t="s">
        <v>211</v>
      </c>
      <c r="C1696" s="614" t="s">
        <v>7565</v>
      </c>
      <c r="D1696" s="615" t="s">
        <v>181</v>
      </c>
      <c r="E1696" s="616">
        <v>0.08</v>
      </c>
      <c r="F1696" s="617">
        <f>VLOOKUP($A1696,'Sinapi - Serv'!A:D,4,0)</f>
        <v>39.94</v>
      </c>
      <c r="G1696" s="618">
        <f>E1696*F1696</f>
        <v>3.2</v>
      </c>
      <c r="H1696" s="1012"/>
    </row>
    <row r="1697" spans="1:8" x14ac:dyDescent="0.2">
      <c r="A1697" s="612">
        <v>88247</v>
      </c>
      <c r="B1697" s="613" t="s">
        <v>211</v>
      </c>
      <c r="C1697" s="614" t="s">
        <v>7353</v>
      </c>
      <c r="D1697" s="615" t="s">
        <v>181</v>
      </c>
      <c r="E1697" s="616">
        <v>0.08</v>
      </c>
      <c r="F1697" s="617">
        <f>VLOOKUP($A1697,'Sinapi - Serv'!A:D,4,0)</f>
        <v>33</v>
      </c>
      <c r="G1697" s="618">
        <f>E1697*F1697</f>
        <v>2.64</v>
      </c>
      <c r="H1697" s="1012"/>
    </row>
    <row r="1698" spans="1:8" ht="25.5" x14ac:dyDescent="0.2">
      <c r="A1698" s="671" t="s">
        <v>19160</v>
      </c>
      <c r="B1698" s="672" t="s">
        <v>18948</v>
      </c>
      <c r="C1698" s="637" t="s">
        <v>15984</v>
      </c>
      <c r="D1698" s="633" t="s">
        <v>19163</v>
      </c>
      <c r="E1698" s="635">
        <v>1</v>
      </c>
      <c r="F1698" s="636">
        <f>VLOOKUP($A1698,'Cotações de Mercado'!A:X,24,0)</f>
        <v>1.37</v>
      </c>
      <c r="G1698" s="636">
        <f>E1698*F1698</f>
        <v>1.37</v>
      </c>
      <c r="H1698" s="1012"/>
    </row>
    <row r="1699" spans="1:8" ht="13.5" thickBot="1" x14ac:dyDescent="0.25">
      <c r="H1699" s="1013"/>
    </row>
    <row r="1700" spans="1:8" ht="13.5" thickTop="1" x14ac:dyDescent="0.2">
      <c r="A1700" s="603"/>
      <c r="B1700" s="603"/>
      <c r="C1700" s="619"/>
      <c r="D1700" s="603"/>
      <c r="E1700" s="603"/>
      <c r="F1700" s="603"/>
      <c r="G1700" s="603"/>
      <c r="H1700" s="1011"/>
    </row>
    <row r="1701" spans="1:8" ht="15" x14ac:dyDescent="0.2">
      <c r="A1701" s="605" t="s">
        <v>18896</v>
      </c>
      <c r="B1701" s="606" t="s">
        <v>18897</v>
      </c>
      <c r="C1701" s="620" t="s">
        <v>38</v>
      </c>
      <c r="D1701" s="606" t="s">
        <v>18898</v>
      </c>
      <c r="E1701" s="606" t="s">
        <v>18899</v>
      </c>
      <c r="F1701" s="606" t="s">
        <v>18900</v>
      </c>
      <c r="G1701" s="606" t="s">
        <v>18901</v>
      </c>
      <c r="H1701" s="1012"/>
    </row>
    <row r="1702" spans="1:8" x14ac:dyDescent="0.2">
      <c r="A1702" s="607" t="s">
        <v>15987</v>
      </c>
      <c r="B1702" s="608" t="s">
        <v>202</v>
      </c>
      <c r="C1702" s="675" t="s">
        <v>15988</v>
      </c>
      <c r="D1702" s="608" t="s">
        <v>13</v>
      </c>
      <c r="E1702" s="610">
        <v>1</v>
      </c>
      <c r="F1702" s="611"/>
      <c r="G1702" s="611">
        <f>SUM(G1703:G1705)</f>
        <v>6.55</v>
      </c>
      <c r="H1702" s="1012"/>
    </row>
    <row r="1703" spans="1:8" x14ac:dyDescent="0.2">
      <c r="A1703" s="612">
        <v>88264</v>
      </c>
      <c r="B1703" s="613" t="s">
        <v>211</v>
      </c>
      <c r="C1703" s="614" t="s">
        <v>7565</v>
      </c>
      <c r="D1703" s="615" t="s">
        <v>181</v>
      </c>
      <c r="E1703" s="616">
        <v>0.08</v>
      </c>
      <c r="F1703" s="617">
        <f>VLOOKUP($A1703,'Sinapi - Serv'!A:D,4,0)</f>
        <v>39.94</v>
      </c>
      <c r="G1703" s="618">
        <f>E1703*F1703</f>
        <v>3.2</v>
      </c>
      <c r="H1703" s="1012"/>
    </row>
    <row r="1704" spans="1:8" x14ac:dyDescent="0.2">
      <c r="A1704" s="612">
        <v>88247</v>
      </c>
      <c r="B1704" s="613" t="s">
        <v>211</v>
      </c>
      <c r="C1704" s="614" t="s">
        <v>7353</v>
      </c>
      <c r="D1704" s="615" t="s">
        <v>181</v>
      </c>
      <c r="E1704" s="616">
        <v>0.08</v>
      </c>
      <c r="F1704" s="617">
        <f>VLOOKUP($A1704,'Sinapi - Serv'!A:D,4,0)</f>
        <v>33</v>
      </c>
      <c r="G1704" s="618">
        <f>E1704*F1704</f>
        <v>2.64</v>
      </c>
      <c r="H1704" s="1012"/>
    </row>
    <row r="1705" spans="1:8" x14ac:dyDescent="0.2">
      <c r="A1705" s="671" t="s">
        <v>19139</v>
      </c>
      <c r="B1705" s="672" t="s">
        <v>18948</v>
      </c>
      <c r="C1705" s="637" t="s">
        <v>15988</v>
      </c>
      <c r="D1705" s="633" t="s">
        <v>19163</v>
      </c>
      <c r="E1705" s="635">
        <v>1</v>
      </c>
      <c r="F1705" s="636">
        <f>VLOOKUP($A1705,'Cotações de Mercado'!A:X,24,0)</f>
        <v>0.71</v>
      </c>
      <c r="G1705" s="636">
        <f>E1705*F1705</f>
        <v>0.71</v>
      </c>
      <c r="H1705" s="1012"/>
    </row>
    <row r="1706" spans="1:8" ht="13.5" thickBot="1" x14ac:dyDescent="0.25">
      <c r="H1706" s="1013"/>
    </row>
    <row r="1707" spans="1:8" ht="13.5" thickTop="1" x14ac:dyDescent="0.2">
      <c r="A1707" s="603"/>
      <c r="B1707" s="603"/>
      <c r="C1707" s="619"/>
      <c r="D1707" s="603"/>
      <c r="E1707" s="603"/>
      <c r="F1707" s="603"/>
      <c r="G1707" s="603"/>
      <c r="H1707" s="1011"/>
    </row>
    <row r="1708" spans="1:8" ht="15" x14ac:dyDescent="0.2">
      <c r="A1708" s="605" t="s">
        <v>18896</v>
      </c>
      <c r="B1708" s="606" t="s">
        <v>18897</v>
      </c>
      <c r="C1708" s="620" t="s">
        <v>38</v>
      </c>
      <c r="D1708" s="606" t="s">
        <v>18898</v>
      </c>
      <c r="E1708" s="606" t="s">
        <v>18899</v>
      </c>
      <c r="F1708" s="606" t="s">
        <v>18900</v>
      </c>
      <c r="G1708" s="606" t="s">
        <v>18901</v>
      </c>
      <c r="H1708" s="1012"/>
    </row>
    <row r="1709" spans="1:8" x14ac:dyDescent="0.2">
      <c r="A1709" s="607" t="s">
        <v>15985</v>
      </c>
      <c r="B1709" s="608" t="s">
        <v>202</v>
      </c>
      <c r="C1709" s="675" t="s">
        <v>15988</v>
      </c>
      <c r="D1709" s="608" t="s">
        <v>13</v>
      </c>
      <c r="E1709" s="610">
        <v>1</v>
      </c>
      <c r="F1709" s="611"/>
      <c r="G1709" s="611">
        <f>SUM(G1710:G1712)</f>
        <v>1.77</v>
      </c>
      <c r="H1709" s="1012"/>
    </row>
    <row r="1710" spans="1:8" x14ac:dyDescent="0.2">
      <c r="A1710" s="612">
        <v>88264</v>
      </c>
      <c r="B1710" s="613" t="s">
        <v>211</v>
      </c>
      <c r="C1710" s="614" t="s">
        <v>7565</v>
      </c>
      <c r="D1710" s="615" t="s">
        <v>181</v>
      </c>
      <c r="E1710" s="616">
        <v>0.02</v>
      </c>
      <c r="F1710" s="617">
        <f>VLOOKUP($A1710,'Sinapi - Serv'!A:D,4,0)</f>
        <v>39.94</v>
      </c>
      <c r="G1710" s="618">
        <f>E1710*F1710</f>
        <v>0.8</v>
      </c>
      <c r="H1710" s="1012"/>
    </row>
    <row r="1711" spans="1:8" x14ac:dyDescent="0.2">
      <c r="A1711" s="612">
        <v>88247</v>
      </c>
      <c r="B1711" s="613" t="s">
        <v>211</v>
      </c>
      <c r="C1711" s="614" t="s">
        <v>7353</v>
      </c>
      <c r="D1711" s="615" t="s">
        <v>181</v>
      </c>
      <c r="E1711" s="616">
        <v>0.02</v>
      </c>
      <c r="F1711" s="617">
        <f>VLOOKUP($A1711,'Sinapi - Serv'!A:D,4,0)</f>
        <v>33</v>
      </c>
      <c r="G1711" s="618">
        <f>E1711*F1711</f>
        <v>0.66</v>
      </c>
      <c r="H1711" s="1012"/>
    </row>
    <row r="1712" spans="1:8" x14ac:dyDescent="0.2">
      <c r="A1712" s="671" t="s">
        <v>19142</v>
      </c>
      <c r="B1712" s="672" t="s">
        <v>18948</v>
      </c>
      <c r="C1712" s="637" t="s">
        <v>15986</v>
      </c>
      <c r="D1712" s="633" t="s">
        <v>19163</v>
      </c>
      <c r="E1712" s="635">
        <v>1</v>
      </c>
      <c r="F1712" s="636">
        <f>VLOOKUP($A1712,'Cotações de Mercado'!A:X,24,0)</f>
        <v>0.31</v>
      </c>
      <c r="G1712" s="636">
        <f>E1712*F1712</f>
        <v>0.31</v>
      </c>
      <c r="H1712" s="1012"/>
    </row>
    <row r="1713" spans="1:8" ht="13.5" thickBot="1" x14ac:dyDescent="0.25">
      <c r="H1713" s="1013"/>
    </row>
    <row r="1714" spans="1:8" ht="13.5" thickTop="1" x14ac:dyDescent="0.2">
      <c r="A1714" s="603"/>
      <c r="B1714" s="603"/>
      <c r="C1714" s="619"/>
      <c r="D1714" s="603"/>
      <c r="E1714" s="603"/>
      <c r="F1714" s="603"/>
      <c r="G1714" s="603"/>
      <c r="H1714" s="1011"/>
    </row>
    <row r="1715" spans="1:8" ht="15" x14ac:dyDescent="0.2">
      <c r="A1715" s="605" t="s">
        <v>18896</v>
      </c>
      <c r="B1715" s="606" t="s">
        <v>18897</v>
      </c>
      <c r="C1715" s="620" t="s">
        <v>38</v>
      </c>
      <c r="D1715" s="606" t="s">
        <v>18898</v>
      </c>
      <c r="E1715" s="606" t="s">
        <v>18899</v>
      </c>
      <c r="F1715" s="606" t="s">
        <v>18900</v>
      </c>
      <c r="G1715" s="606" t="s">
        <v>18901</v>
      </c>
      <c r="H1715" s="1012"/>
    </row>
    <row r="1716" spans="1:8" ht="25.5" x14ac:dyDescent="0.2">
      <c r="A1716" s="607" t="s">
        <v>15978</v>
      </c>
      <c r="B1716" s="608" t="s">
        <v>202</v>
      </c>
      <c r="C1716" s="675" t="s">
        <v>15979</v>
      </c>
      <c r="D1716" s="608" t="s">
        <v>13</v>
      </c>
      <c r="E1716" s="610">
        <v>1</v>
      </c>
      <c r="F1716" s="611"/>
      <c r="G1716" s="611">
        <f>SUM(G1717:G1719)</f>
        <v>12.24</v>
      </c>
      <c r="H1716" s="1012"/>
    </row>
    <row r="1717" spans="1:8" x14ac:dyDescent="0.2">
      <c r="A1717" s="612">
        <v>88264</v>
      </c>
      <c r="B1717" s="613" t="s">
        <v>211</v>
      </c>
      <c r="C1717" s="614" t="s">
        <v>7565</v>
      </c>
      <c r="D1717" s="615" t="s">
        <v>181</v>
      </c>
      <c r="E1717" s="616">
        <v>0.08</v>
      </c>
      <c r="F1717" s="617">
        <f>VLOOKUP($A1717,'Sinapi - Serv'!A:D,4,0)</f>
        <v>39.94</v>
      </c>
      <c r="G1717" s="618">
        <f>E1717*F1717</f>
        <v>3.2</v>
      </c>
      <c r="H1717" s="1012"/>
    </row>
    <row r="1718" spans="1:8" x14ac:dyDescent="0.2">
      <c r="A1718" s="612">
        <v>88247</v>
      </c>
      <c r="B1718" s="613" t="s">
        <v>211</v>
      </c>
      <c r="C1718" s="614" t="s">
        <v>7353</v>
      </c>
      <c r="D1718" s="615" t="s">
        <v>181</v>
      </c>
      <c r="E1718" s="616">
        <v>0.1</v>
      </c>
      <c r="F1718" s="617">
        <f>VLOOKUP($A1718,'Sinapi - Serv'!A:D,4,0)</f>
        <v>33</v>
      </c>
      <c r="G1718" s="618">
        <f>E1718*F1718</f>
        <v>3.3</v>
      </c>
      <c r="H1718" s="1012"/>
    </row>
    <row r="1719" spans="1:8" ht="25.5" x14ac:dyDescent="0.2">
      <c r="A1719" s="671">
        <v>1578</v>
      </c>
      <c r="B1719" s="672" t="s">
        <v>211</v>
      </c>
      <c r="C1719" s="638" t="s">
        <v>19371</v>
      </c>
      <c r="D1719" s="633" t="s">
        <v>18978</v>
      </c>
      <c r="E1719" s="635">
        <v>1</v>
      </c>
      <c r="F1719" s="636">
        <f>VLOOKUP($A1719,'Sinapi - Insumos'!A:D,4,0)</f>
        <v>5.74</v>
      </c>
      <c r="G1719" s="636">
        <f>E1719*F1719</f>
        <v>5.74</v>
      </c>
      <c r="H1719" s="1012"/>
    </row>
    <row r="1720" spans="1:8" ht="13.5" thickBot="1" x14ac:dyDescent="0.25">
      <c r="H1720" s="1013"/>
    </row>
    <row r="1721" spans="1:8" ht="13.5" thickTop="1" x14ac:dyDescent="0.2">
      <c r="A1721" s="603"/>
      <c r="B1721" s="603"/>
      <c r="C1721" s="619"/>
      <c r="D1721" s="603"/>
      <c r="E1721" s="603"/>
      <c r="F1721" s="603"/>
      <c r="G1721" s="603"/>
      <c r="H1721" s="1011"/>
    </row>
    <row r="1722" spans="1:8" ht="15" x14ac:dyDescent="0.2">
      <c r="A1722" s="605" t="s">
        <v>18896</v>
      </c>
      <c r="B1722" s="606" t="s">
        <v>18897</v>
      </c>
      <c r="C1722" s="620" t="s">
        <v>38</v>
      </c>
      <c r="D1722" s="606" t="s">
        <v>18898</v>
      </c>
      <c r="E1722" s="606" t="s">
        <v>18899</v>
      </c>
      <c r="F1722" s="606" t="s">
        <v>18900</v>
      </c>
      <c r="G1722" s="606" t="s">
        <v>18901</v>
      </c>
      <c r="H1722" s="1012"/>
    </row>
    <row r="1723" spans="1:8" ht="25.5" x14ac:dyDescent="0.2">
      <c r="A1723" s="607" t="s">
        <v>15981</v>
      </c>
      <c r="B1723" s="608" t="s">
        <v>202</v>
      </c>
      <c r="C1723" s="675" t="s">
        <v>15982</v>
      </c>
      <c r="D1723" s="608" t="s">
        <v>13</v>
      </c>
      <c r="E1723" s="610">
        <v>1</v>
      </c>
      <c r="F1723" s="611"/>
      <c r="G1723" s="611">
        <f>SUM(G1724:G1726)</f>
        <v>74.260000000000005</v>
      </c>
      <c r="H1723" s="1012"/>
    </row>
    <row r="1724" spans="1:8" x14ac:dyDescent="0.2">
      <c r="A1724" s="612">
        <v>88264</v>
      </c>
      <c r="B1724" s="613" t="s">
        <v>211</v>
      </c>
      <c r="C1724" s="614" t="s">
        <v>7565</v>
      </c>
      <c r="D1724" s="615" t="s">
        <v>181</v>
      </c>
      <c r="E1724" s="616">
        <v>0.5</v>
      </c>
      <c r="F1724" s="617">
        <f>VLOOKUP($A1724,'Sinapi - Serv'!A:D,4,0)</f>
        <v>39.94</v>
      </c>
      <c r="G1724" s="618">
        <f>E1724*F1724</f>
        <v>19.97</v>
      </c>
      <c r="H1724" s="1012"/>
    </row>
    <row r="1725" spans="1:8" x14ac:dyDescent="0.2">
      <c r="A1725" s="612">
        <v>88247</v>
      </c>
      <c r="B1725" s="613" t="s">
        <v>211</v>
      </c>
      <c r="C1725" s="614" t="s">
        <v>7353</v>
      </c>
      <c r="D1725" s="615" t="s">
        <v>181</v>
      </c>
      <c r="E1725" s="616">
        <v>0.8</v>
      </c>
      <c r="F1725" s="617">
        <f>VLOOKUP($A1725,'Sinapi - Serv'!A:D,4,0)</f>
        <v>33</v>
      </c>
      <c r="G1725" s="618">
        <f>E1725*F1725</f>
        <v>26.4</v>
      </c>
      <c r="H1725" s="1012"/>
    </row>
    <row r="1726" spans="1:8" ht="25.5" x14ac:dyDescent="0.2">
      <c r="A1726" s="671">
        <v>38196</v>
      </c>
      <c r="B1726" s="672" t="s">
        <v>211</v>
      </c>
      <c r="C1726" s="638" t="s">
        <v>19372</v>
      </c>
      <c r="D1726" s="633" t="s">
        <v>18978</v>
      </c>
      <c r="E1726" s="635">
        <v>1</v>
      </c>
      <c r="F1726" s="636">
        <f>VLOOKUP($A1726,'Sinapi - Insumos'!A:D,4,0)</f>
        <v>27.89</v>
      </c>
      <c r="G1726" s="636">
        <f>E1726*F1726</f>
        <v>27.89</v>
      </c>
      <c r="H1726" s="1012"/>
    </row>
    <row r="1727" spans="1:8" ht="13.5" thickBot="1" x14ac:dyDescent="0.25">
      <c r="H1727" s="1013"/>
    </row>
    <row r="1728" spans="1:8" ht="13.5" thickTop="1" x14ac:dyDescent="0.2">
      <c r="A1728" s="603"/>
      <c r="B1728" s="603"/>
      <c r="C1728" s="619"/>
      <c r="D1728" s="603"/>
      <c r="E1728" s="603"/>
      <c r="F1728" s="603"/>
      <c r="G1728" s="603"/>
      <c r="H1728" s="1011"/>
    </row>
    <row r="1729" spans="1:8" ht="15" x14ac:dyDescent="0.2">
      <c r="A1729" s="605" t="s">
        <v>18896</v>
      </c>
      <c r="B1729" s="606" t="s">
        <v>18897</v>
      </c>
      <c r="C1729" s="620" t="s">
        <v>38</v>
      </c>
      <c r="D1729" s="606" t="s">
        <v>18898</v>
      </c>
      <c r="E1729" s="606" t="s">
        <v>18899</v>
      </c>
      <c r="F1729" s="606" t="s">
        <v>18900</v>
      </c>
      <c r="G1729" s="606" t="s">
        <v>18901</v>
      </c>
      <c r="H1729" s="1012"/>
    </row>
    <row r="1730" spans="1:8" ht="25.5" x14ac:dyDescent="0.2">
      <c r="A1730" s="607" t="s">
        <v>16506</v>
      </c>
      <c r="B1730" s="608" t="s">
        <v>202</v>
      </c>
      <c r="C1730" s="675" t="s">
        <v>16508</v>
      </c>
      <c r="D1730" s="608" t="s">
        <v>13</v>
      </c>
      <c r="E1730" s="610">
        <v>1</v>
      </c>
      <c r="F1730" s="611"/>
      <c r="G1730" s="611">
        <f>SUM(G1731:G1733)</f>
        <v>76.849999999999994</v>
      </c>
      <c r="H1730" s="1012"/>
    </row>
    <row r="1731" spans="1:8" x14ac:dyDescent="0.2">
      <c r="A1731" s="612">
        <v>88264</v>
      </c>
      <c r="B1731" s="613" t="s">
        <v>211</v>
      </c>
      <c r="C1731" s="614" t="s">
        <v>7565</v>
      </c>
      <c r="D1731" s="615" t="s">
        <v>181</v>
      </c>
      <c r="E1731" s="616">
        <v>0.5</v>
      </c>
      <c r="F1731" s="617">
        <f>VLOOKUP($A1731,'Sinapi - Serv'!A:D,4,0)</f>
        <v>39.94</v>
      </c>
      <c r="G1731" s="618">
        <f>E1731*F1731</f>
        <v>19.97</v>
      </c>
      <c r="H1731" s="1012"/>
    </row>
    <row r="1732" spans="1:8" x14ac:dyDescent="0.2">
      <c r="A1732" s="612">
        <v>88247</v>
      </c>
      <c r="B1732" s="613" t="s">
        <v>211</v>
      </c>
      <c r="C1732" s="614" t="s">
        <v>7353</v>
      </c>
      <c r="D1732" s="615" t="s">
        <v>181</v>
      </c>
      <c r="E1732" s="616">
        <v>0.8</v>
      </c>
      <c r="F1732" s="617">
        <f>VLOOKUP($A1732,'Sinapi - Serv'!A:D,4,0)</f>
        <v>33</v>
      </c>
      <c r="G1732" s="618">
        <f>E1732*F1732</f>
        <v>26.4</v>
      </c>
      <c r="H1732" s="1012"/>
    </row>
    <row r="1733" spans="1:8" ht="25.5" x14ac:dyDescent="0.2">
      <c r="A1733" s="671">
        <v>1593</v>
      </c>
      <c r="B1733" s="672" t="s">
        <v>211</v>
      </c>
      <c r="C1733" s="638" t="s">
        <v>19373</v>
      </c>
      <c r="D1733" s="633" t="s">
        <v>18978</v>
      </c>
      <c r="E1733" s="635">
        <v>1</v>
      </c>
      <c r="F1733" s="636">
        <f>VLOOKUP($A1733,'Sinapi - Insumos'!A:D,4,0)</f>
        <v>30.48</v>
      </c>
      <c r="G1733" s="636">
        <f>E1733*F1733</f>
        <v>30.48</v>
      </c>
      <c r="H1733" s="1012"/>
    </row>
    <row r="1734" spans="1:8" ht="13.5" thickBot="1" x14ac:dyDescent="0.25">
      <c r="H1734" s="1013"/>
    </row>
    <row r="1735" spans="1:8" ht="13.5" thickTop="1" x14ac:dyDescent="0.2">
      <c r="A1735" s="603"/>
      <c r="B1735" s="603"/>
      <c r="C1735" s="619"/>
      <c r="D1735" s="603"/>
      <c r="E1735" s="603"/>
      <c r="F1735" s="603"/>
      <c r="G1735" s="603"/>
      <c r="H1735" s="1011"/>
    </row>
    <row r="1736" spans="1:8" ht="15" x14ac:dyDescent="0.2">
      <c r="A1736" s="605" t="s">
        <v>18896</v>
      </c>
      <c r="B1736" s="606" t="s">
        <v>18934</v>
      </c>
      <c r="C1736" s="620" t="s">
        <v>38</v>
      </c>
      <c r="D1736" s="606" t="s">
        <v>18898</v>
      </c>
      <c r="E1736" s="606" t="s">
        <v>18899</v>
      </c>
      <c r="F1736" s="606" t="s">
        <v>18900</v>
      </c>
      <c r="G1736" s="606" t="s">
        <v>18901</v>
      </c>
      <c r="H1736" s="1012"/>
    </row>
    <row r="1737" spans="1:8" ht="25.5" x14ac:dyDescent="0.2">
      <c r="A1737" s="607" t="s">
        <v>391</v>
      </c>
      <c r="B1737" s="608" t="s">
        <v>202</v>
      </c>
      <c r="C1737" s="675" t="s">
        <v>393</v>
      </c>
      <c r="D1737" s="608" t="s">
        <v>13</v>
      </c>
      <c r="E1737" s="610">
        <v>1</v>
      </c>
      <c r="F1737" s="611"/>
      <c r="G1737" s="657">
        <f>SUM(G1738:G1740)</f>
        <v>5.89</v>
      </c>
      <c r="H1737" s="1012"/>
    </row>
    <row r="1738" spans="1:8" x14ac:dyDescent="0.2">
      <c r="A1738" s="612">
        <v>88264</v>
      </c>
      <c r="B1738" s="613" t="s">
        <v>211</v>
      </c>
      <c r="C1738" s="614" t="s">
        <v>7565</v>
      </c>
      <c r="D1738" s="615" t="s">
        <v>181</v>
      </c>
      <c r="E1738" s="644">
        <v>0.05</v>
      </c>
      <c r="F1738" s="617">
        <f>VLOOKUP($A1738,'Sinapi - Serv'!A:D,4,0)</f>
        <v>39.94</v>
      </c>
      <c r="G1738" s="618">
        <f>E1738*F1738</f>
        <v>2</v>
      </c>
      <c r="H1738" s="1012"/>
    </row>
    <row r="1739" spans="1:8" x14ac:dyDescent="0.2">
      <c r="A1739" s="612">
        <v>88247</v>
      </c>
      <c r="B1739" s="613" t="s">
        <v>211</v>
      </c>
      <c r="C1739" s="614" t="s">
        <v>7353</v>
      </c>
      <c r="D1739" s="615" t="s">
        <v>181</v>
      </c>
      <c r="E1739" s="644">
        <v>0.05</v>
      </c>
      <c r="F1739" s="617">
        <f>VLOOKUP($A1739,'Sinapi - Serv'!A:D,4,0)</f>
        <v>33</v>
      </c>
      <c r="G1739" s="618">
        <f>E1739*F1739</f>
        <v>1.65</v>
      </c>
      <c r="H1739" s="1012"/>
    </row>
    <row r="1740" spans="1:8" ht="25.5" x14ac:dyDescent="0.2">
      <c r="A1740" s="718" t="s">
        <v>19162</v>
      </c>
      <c r="B1740" s="633" t="s">
        <v>18948</v>
      </c>
      <c r="C1740" s="638" t="s">
        <v>393</v>
      </c>
      <c r="D1740" s="633" t="s">
        <v>13</v>
      </c>
      <c r="E1740" s="635">
        <v>1</v>
      </c>
      <c r="F1740" s="636">
        <f>VLOOKUP($A1740,'Cotações de Mercado'!A:X,24,0)</f>
        <v>2.2400000000000002</v>
      </c>
      <c r="G1740" s="636">
        <f>E1740*F1740</f>
        <v>2.2400000000000002</v>
      </c>
      <c r="H1740" s="1012"/>
    </row>
    <row r="1741" spans="1:8" ht="13.5" thickBot="1" x14ac:dyDescent="0.25">
      <c r="H1741" s="1013"/>
    </row>
    <row r="1742" spans="1:8" ht="13.5" thickTop="1" x14ac:dyDescent="0.2">
      <c r="A1742" s="603"/>
      <c r="B1742" s="603"/>
      <c r="C1742" s="619"/>
      <c r="D1742" s="603"/>
      <c r="E1742" s="603"/>
      <c r="F1742" s="603"/>
      <c r="G1742" s="603"/>
      <c r="H1742" s="1011"/>
    </row>
    <row r="1743" spans="1:8" ht="15" x14ac:dyDescent="0.2">
      <c r="A1743" s="605" t="s">
        <v>18896</v>
      </c>
      <c r="B1743" s="606" t="s">
        <v>18934</v>
      </c>
      <c r="C1743" s="620" t="s">
        <v>38</v>
      </c>
      <c r="D1743" s="606" t="s">
        <v>18898</v>
      </c>
      <c r="E1743" s="606" t="s">
        <v>18899</v>
      </c>
      <c r="F1743" s="606" t="s">
        <v>18900</v>
      </c>
      <c r="G1743" s="606" t="s">
        <v>18901</v>
      </c>
      <c r="H1743" s="1012"/>
    </row>
    <row r="1744" spans="1:8" x14ac:dyDescent="0.2">
      <c r="A1744" s="607" t="s">
        <v>15299</v>
      </c>
      <c r="B1744" s="608" t="s">
        <v>202</v>
      </c>
      <c r="C1744" s="675" t="s">
        <v>15301</v>
      </c>
      <c r="D1744" s="608" t="s">
        <v>15160</v>
      </c>
      <c r="E1744" s="610">
        <v>1</v>
      </c>
      <c r="F1744" s="611"/>
      <c r="G1744" s="657">
        <f>SUM(G1745:G1745)</f>
        <v>56.97</v>
      </c>
      <c r="H1744" s="1012"/>
    </row>
    <row r="1745" spans="1:8" x14ac:dyDescent="0.2">
      <c r="A1745" s="598">
        <v>6081</v>
      </c>
      <c r="B1745" s="633" t="s">
        <v>211</v>
      </c>
      <c r="C1745" s="638" t="s">
        <v>19374</v>
      </c>
      <c r="D1745" s="633" t="s">
        <v>19383</v>
      </c>
      <c r="E1745" s="635">
        <v>1.05</v>
      </c>
      <c r="F1745" s="636">
        <f>VLOOKUP($A1745,'Sinapi - Insumos'!A:D,4,0)</f>
        <v>54.26</v>
      </c>
      <c r="G1745" s="636">
        <f>E1745*F1745</f>
        <v>56.97</v>
      </c>
      <c r="H1745" s="1012"/>
    </row>
    <row r="1746" spans="1:8" ht="13.5" thickBot="1" x14ac:dyDescent="0.25">
      <c r="H1746" s="1013"/>
    </row>
    <row r="1747" spans="1:8" ht="13.5" thickTop="1" x14ac:dyDescent="0.2">
      <c r="A1747" s="603"/>
      <c r="B1747" s="603"/>
      <c r="C1747" s="619"/>
      <c r="D1747" s="603"/>
      <c r="E1747" s="603"/>
      <c r="F1747" s="603"/>
      <c r="G1747" s="603"/>
      <c r="H1747" s="1011"/>
    </row>
    <row r="1748" spans="1:8" ht="15" x14ac:dyDescent="0.2">
      <c r="A1748" s="605" t="s">
        <v>18896</v>
      </c>
      <c r="B1748" s="606" t="s">
        <v>18934</v>
      </c>
      <c r="C1748" s="620" t="s">
        <v>38</v>
      </c>
      <c r="D1748" s="606" t="s">
        <v>18898</v>
      </c>
      <c r="E1748" s="606" t="s">
        <v>18899</v>
      </c>
      <c r="F1748" s="606" t="s">
        <v>18900</v>
      </c>
      <c r="G1748" s="606" t="s">
        <v>18901</v>
      </c>
      <c r="H1748" s="1012"/>
    </row>
    <row r="1749" spans="1:8" ht="25.5" x14ac:dyDescent="0.2">
      <c r="A1749" s="607" t="s">
        <v>515</v>
      </c>
      <c r="B1749" s="666" t="s">
        <v>202</v>
      </c>
      <c r="C1749" s="609" t="s">
        <v>517</v>
      </c>
      <c r="D1749" s="608" t="s">
        <v>13</v>
      </c>
      <c r="E1749" s="610">
        <v>1</v>
      </c>
      <c r="F1749" s="611"/>
      <c r="G1749" s="611">
        <f>SUM(G1750:G1754)</f>
        <v>577.1</v>
      </c>
      <c r="H1749" s="1012"/>
    </row>
    <row r="1750" spans="1:8" x14ac:dyDescent="0.2">
      <c r="A1750" s="612">
        <v>88309</v>
      </c>
      <c r="B1750" s="613" t="s">
        <v>211</v>
      </c>
      <c r="C1750" s="614" t="s">
        <v>7633</v>
      </c>
      <c r="D1750" s="615" t="s">
        <v>181</v>
      </c>
      <c r="E1750" s="644">
        <v>3.51</v>
      </c>
      <c r="F1750" s="617">
        <f>VLOOKUP($A1750,'Sinapi - Serv'!A:D,4,0)</f>
        <v>40.1</v>
      </c>
      <c r="G1750" s="618">
        <f>E1750*F1750</f>
        <v>140.75</v>
      </c>
      <c r="H1750" s="1012"/>
    </row>
    <row r="1751" spans="1:8" x14ac:dyDescent="0.2">
      <c r="A1751" s="677">
        <v>88242</v>
      </c>
      <c r="B1751" s="615" t="s">
        <v>211</v>
      </c>
      <c r="C1751" s="614" t="s">
        <v>7337</v>
      </c>
      <c r="D1751" s="615" t="s">
        <v>181</v>
      </c>
      <c r="E1751" s="616">
        <v>5.4</v>
      </c>
      <c r="F1751" s="617">
        <f>VLOOKUP($A1751,'Sinapi - Serv'!A:D,4,0)</f>
        <v>32.47</v>
      </c>
      <c r="G1751" s="618">
        <f>E1751*F1751</f>
        <v>175.34</v>
      </c>
      <c r="H1751" s="1012"/>
    </row>
    <row r="1752" spans="1:8" ht="38.25" x14ac:dyDescent="0.2">
      <c r="A1752" s="677">
        <v>102476</v>
      </c>
      <c r="B1752" s="615" t="s">
        <v>211</v>
      </c>
      <c r="C1752" s="614" t="s">
        <v>8818</v>
      </c>
      <c r="D1752" s="615" t="s">
        <v>48</v>
      </c>
      <c r="E1752" s="616">
        <f>(0.6*0.6*0.15)*1.25</f>
        <v>6.7500000000000004E-2</v>
      </c>
      <c r="F1752" s="617">
        <f>VLOOKUP($A1752,'Sinapi - Serv'!A:D,4,0)</f>
        <v>638.61</v>
      </c>
      <c r="G1752" s="618">
        <f>E1752*F1752</f>
        <v>43.11</v>
      </c>
      <c r="H1752" s="1012"/>
    </row>
    <row r="1753" spans="1:8" ht="38.25" x14ac:dyDescent="0.2">
      <c r="A1753" s="677">
        <v>97086</v>
      </c>
      <c r="B1753" s="615" t="s">
        <v>211</v>
      </c>
      <c r="C1753" s="614" t="s">
        <v>8912</v>
      </c>
      <c r="D1753" s="615" t="s">
        <v>16</v>
      </c>
      <c r="E1753" s="616">
        <f>E1752*12</f>
        <v>0.81</v>
      </c>
      <c r="F1753" s="617">
        <f>VLOOKUP($A1753,'Sinapi - Serv'!A:D,4,0)</f>
        <v>176.41</v>
      </c>
      <c r="G1753" s="618">
        <f>E1753*F1753</f>
        <v>142.88999999999999</v>
      </c>
      <c r="H1753" s="1012"/>
    </row>
    <row r="1754" spans="1:8" ht="25.5" x14ac:dyDescent="0.2">
      <c r="A1754" s="677">
        <v>92761</v>
      </c>
      <c r="B1754" s="615" t="s">
        <v>211</v>
      </c>
      <c r="C1754" s="614" t="s">
        <v>869</v>
      </c>
      <c r="D1754" s="615" t="s">
        <v>107</v>
      </c>
      <c r="E1754" s="616">
        <f>E1752*80</f>
        <v>5.4</v>
      </c>
      <c r="F1754" s="617">
        <f>VLOOKUP($A1754,'Sinapi - Serv'!A:D,4,0)</f>
        <v>13.89</v>
      </c>
      <c r="G1754" s="618">
        <f>E1754*F1754</f>
        <v>75.010000000000005</v>
      </c>
      <c r="H1754" s="1012"/>
    </row>
    <row r="1755" spans="1:8" ht="13.5" thickBot="1" x14ac:dyDescent="0.25">
      <c r="H1755" s="1013"/>
    </row>
    <row r="1756" spans="1:8" ht="13.5" thickTop="1" x14ac:dyDescent="0.2">
      <c r="A1756" s="603"/>
      <c r="B1756" s="603"/>
      <c r="C1756" s="619"/>
      <c r="D1756" s="603"/>
      <c r="E1756" s="603"/>
      <c r="F1756" s="603"/>
      <c r="G1756" s="603"/>
      <c r="H1756" s="1011"/>
    </row>
    <row r="1757" spans="1:8" ht="15" x14ac:dyDescent="0.2">
      <c r="A1757" s="605" t="s">
        <v>18896</v>
      </c>
      <c r="B1757" s="606" t="s">
        <v>18934</v>
      </c>
      <c r="C1757" s="620" t="s">
        <v>38</v>
      </c>
      <c r="D1757" s="606" t="s">
        <v>18898</v>
      </c>
      <c r="E1757" s="606" t="s">
        <v>18899</v>
      </c>
      <c r="F1757" s="606" t="s">
        <v>18900</v>
      </c>
      <c r="G1757" s="606" t="s">
        <v>18901</v>
      </c>
      <c r="H1757" s="1012"/>
    </row>
    <row r="1758" spans="1:8" ht="25.5" x14ac:dyDescent="0.2">
      <c r="A1758" s="607" t="s">
        <v>540</v>
      </c>
      <c r="B1758" s="666" t="s">
        <v>202</v>
      </c>
      <c r="C1758" s="609" t="s">
        <v>542</v>
      </c>
      <c r="D1758" s="608" t="s">
        <v>13</v>
      </c>
      <c r="E1758" s="610">
        <v>1</v>
      </c>
      <c r="F1758" s="611"/>
      <c r="G1758" s="611">
        <f>SUM(G1759:G1761)</f>
        <v>208.49</v>
      </c>
      <c r="H1758" s="1012"/>
    </row>
    <row r="1759" spans="1:8" x14ac:dyDescent="0.2">
      <c r="A1759" s="612">
        <v>88317</v>
      </c>
      <c r="B1759" s="613" t="s">
        <v>211</v>
      </c>
      <c r="C1759" s="614" t="s">
        <v>7645</v>
      </c>
      <c r="D1759" s="615" t="s">
        <v>181</v>
      </c>
      <c r="E1759" s="644">
        <v>1</v>
      </c>
      <c r="F1759" s="617">
        <f>VLOOKUP($A1759,'Sinapi - Serv'!A:D,4,0)</f>
        <v>47.85</v>
      </c>
      <c r="G1759" s="618">
        <f>E1759*F1759</f>
        <v>47.85</v>
      </c>
      <c r="H1759" s="1012"/>
    </row>
    <row r="1760" spans="1:8" x14ac:dyDescent="0.2">
      <c r="A1760" s="612">
        <v>88243</v>
      </c>
      <c r="B1760" s="615" t="s">
        <v>211</v>
      </c>
      <c r="C1760" s="614" t="s">
        <v>7340</v>
      </c>
      <c r="D1760" s="615" t="s">
        <v>181</v>
      </c>
      <c r="E1760" s="616">
        <v>1</v>
      </c>
      <c r="F1760" s="617">
        <f>VLOOKUP($A1760,'Sinapi - Serv'!A:D,4,0)</f>
        <v>32.67</v>
      </c>
      <c r="G1760" s="618">
        <f>E1760*F1760</f>
        <v>32.67</v>
      </c>
      <c r="H1760" s="1012"/>
    </row>
    <row r="1761" spans="1:8" ht="25.5" x14ac:dyDescent="0.2">
      <c r="A1761" s="718" t="s">
        <v>19165</v>
      </c>
      <c r="B1761" s="633" t="s">
        <v>18948</v>
      </c>
      <c r="C1761" s="638" t="s">
        <v>542</v>
      </c>
      <c r="D1761" s="633" t="s">
        <v>13</v>
      </c>
      <c r="E1761" s="635">
        <v>1</v>
      </c>
      <c r="F1761" s="636">
        <f>VLOOKUP($A1761,'Cotações de Mercado'!A:X,24,0)</f>
        <v>127.97</v>
      </c>
      <c r="G1761" s="636">
        <f>E1761*F1761</f>
        <v>127.97</v>
      </c>
      <c r="H1761" s="1012"/>
    </row>
    <row r="1762" spans="1:8" ht="13.5" thickBot="1" x14ac:dyDescent="0.25">
      <c r="H1762" s="1013"/>
    </row>
    <row r="1763" spans="1:8" ht="13.5" thickTop="1" x14ac:dyDescent="0.2">
      <c r="A1763" s="603"/>
      <c r="B1763" s="603"/>
      <c r="C1763" s="619"/>
      <c r="D1763" s="603"/>
      <c r="E1763" s="603"/>
      <c r="F1763" s="603"/>
      <c r="G1763" s="603"/>
      <c r="H1763" s="1011"/>
    </row>
    <row r="1764" spans="1:8" ht="15" x14ac:dyDescent="0.2">
      <c r="A1764" s="605" t="s">
        <v>18896</v>
      </c>
      <c r="B1764" s="606" t="s">
        <v>18934</v>
      </c>
      <c r="C1764" s="620" t="s">
        <v>38</v>
      </c>
      <c r="D1764" s="606" t="s">
        <v>18898</v>
      </c>
      <c r="E1764" s="606" t="s">
        <v>18899</v>
      </c>
      <c r="F1764" s="606" t="s">
        <v>18900</v>
      </c>
      <c r="G1764" s="606" t="s">
        <v>18901</v>
      </c>
      <c r="H1764" s="1012"/>
    </row>
    <row r="1765" spans="1:8" ht="25.5" x14ac:dyDescent="0.2">
      <c r="A1765" s="607" t="s">
        <v>15388</v>
      </c>
      <c r="B1765" s="666" t="s">
        <v>202</v>
      </c>
      <c r="C1765" s="609" t="s">
        <v>15390</v>
      </c>
      <c r="D1765" s="608" t="s">
        <v>19240</v>
      </c>
      <c r="E1765" s="610">
        <v>1</v>
      </c>
      <c r="F1765" s="611"/>
      <c r="G1765" s="611">
        <f>SUM(G1766:G1769)</f>
        <v>32.549999999999997</v>
      </c>
      <c r="H1765" s="1012"/>
    </row>
    <row r="1766" spans="1:8" x14ac:dyDescent="0.2">
      <c r="A1766" s="612">
        <v>88317</v>
      </c>
      <c r="B1766" s="613" t="s">
        <v>211</v>
      </c>
      <c r="C1766" s="614" t="s">
        <v>7645</v>
      </c>
      <c r="D1766" s="615" t="s">
        <v>181</v>
      </c>
      <c r="E1766" s="644">
        <v>0.08</v>
      </c>
      <c r="F1766" s="617">
        <f>VLOOKUP($A1766,'Sinapi - Serv'!A:D,4,0)</f>
        <v>47.85</v>
      </c>
      <c r="G1766" s="618">
        <f>E1766*F1766</f>
        <v>3.83</v>
      </c>
      <c r="H1766" s="1012"/>
    </row>
    <row r="1767" spans="1:8" x14ac:dyDescent="0.2">
      <c r="A1767" s="612">
        <v>88278</v>
      </c>
      <c r="B1767" s="615" t="s">
        <v>211</v>
      </c>
      <c r="C1767" s="614" t="s">
        <v>7590</v>
      </c>
      <c r="D1767" s="615" t="s">
        <v>181</v>
      </c>
      <c r="E1767" s="616">
        <v>0.08</v>
      </c>
      <c r="F1767" s="617">
        <f>VLOOKUP($A1767,'Sinapi - Serv'!A:D,4,0)</f>
        <v>41.98</v>
      </c>
      <c r="G1767" s="618">
        <f>E1767*F1767</f>
        <v>3.36</v>
      </c>
      <c r="H1767" s="1012"/>
    </row>
    <row r="1768" spans="1:8" x14ac:dyDescent="0.2">
      <c r="A1768" s="612">
        <v>88243</v>
      </c>
      <c r="B1768" s="615" t="s">
        <v>211</v>
      </c>
      <c r="C1768" s="614" t="s">
        <v>7340</v>
      </c>
      <c r="D1768" s="615" t="s">
        <v>181</v>
      </c>
      <c r="E1768" s="616">
        <v>0.5</v>
      </c>
      <c r="F1768" s="617">
        <f>VLOOKUP($A1768,'Sinapi - Serv'!A:D,4,0)</f>
        <v>32.67</v>
      </c>
      <c r="G1768" s="618">
        <f>E1768*F1768</f>
        <v>16.34</v>
      </c>
      <c r="H1768" s="1012"/>
    </row>
    <row r="1769" spans="1:8" ht="25.5" x14ac:dyDescent="0.2">
      <c r="A1769" s="671">
        <v>43665</v>
      </c>
      <c r="B1769" s="633" t="s">
        <v>211</v>
      </c>
      <c r="C1769" s="638" t="s">
        <v>19375</v>
      </c>
      <c r="D1769" s="633" t="s">
        <v>19240</v>
      </c>
      <c r="E1769" s="635">
        <v>1.05</v>
      </c>
      <c r="F1769" s="636">
        <f>VLOOKUP($A1769,'Sinapi - Insumos'!A:D,4,0)</f>
        <v>8.59</v>
      </c>
      <c r="G1769" s="636">
        <f>E1769*F1769</f>
        <v>9.02</v>
      </c>
      <c r="H1769" s="1012"/>
    </row>
    <row r="1770" spans="1:8" ht="13.5" thickBot="1" x14ac:dyDescent="0.25">
      <c r="H1770" s="1013"/>
    </row>
    <row r="1771" spans="1:8" ht="13.5" thickTop="1" x14ac:dyDescent="0.2">
      <c r="A1771" s="603"/>
      <c r="B1771" s="603"/>
      <c r="C1771" s="619"/>
      <c r="D1771" s="603"/>
      <c r="E1771" s="603"/>
      <c r="F1771" s="603"/>
      <c r="G1771" s="603"/>
      <c r="H1771" s="1011"/>
    </row>
    <row r="1772" spans="1:8" ht="15" x14ac:dyDescent="0.2">
      <c r="A1772" s="605" t="s">
        <v>18896</v>
      </c>
      <c r="B1772" s="606" t="s">
        <v>18934</v>
      </c>
      <c r="C1772" s="620" t="s">
        <v>38</v>
      </c>
      <c r="D1772" s="606" t="s">
        <v>18898</v>
      </c>
      <c r="E1772" s="606" t="s">
        <v>18899</v>
      </c>
      <c r="F1772" s="606" t="s">
        <v>18900</v>
      </c>
      <c r="G1772" s="606" t="s">
        <v>18901</v>
      </c>
      <c r="H1772" s="1012"/>
    </row>
    <row r="1773" spans="1:8" ht="25.5" x14ac:dyDescent="0.2">
      <c r="A1773" s="607" t="s">
        <v>15391</v>
      </c>
      <c r="B1773" s="666" t="s">
        <v>202</v>
      </c>
      <c r="C1773" s="609" t="s">
        <v>15393</v>
      </c>
      <c r="D1773" s="608" t="s">
        <v>19240</v>
      </c>
      <c r="E1773" s="610">
        <v>1</v>
      </c>
      <c r="F1773" s="611"/>
      <c r="G1773" s="611">
        <f>SUM(G1774:G1777)</f>
        <v>35.1</v>
      </c>
      <c r="H1773" s="1012"/>
    </row>
    <row r="1774" spans="1:8" x14ac:dyDescent="0.2">
      <c r="A1774" s="612">
        <v>88317</v>
      </c>
      <c r="B1774" s="613" t="s">
        <v>211</v>
      </c>
      <c r="C1774" s="614" t="s">
        <v>7645</v>
      </c>
      <c r="D1774" s="615" t="s">
        <v>181</v>
      </c>
      <c r="E1774" s="644">
        <v>0.02</v>
      </c>
      <c r="F1774" s="617">
        <f>VLOOKUP($A1774,'Sinapi - Serv'!A:D,4,0)</f>
        <v>47.85</v>
      </c>
      <c r="G1774" s="618">
        <f>E1774*F1774</f>
        <v>0.96</v>
      </c>
      <c r="H1774" s="1012"/>
    </row>
    <row r="1775" spans="1:8" x14ac:dyDescent="0.2">
      <c r="A1775" s="612">
        <v>88278</v>
      </c>
      <c r="B1775" s="615" t="s">
        <v>211</v>
      </c>
      <c r="C1775" s="614" t="s">
        <v>7590</v>
      </c>
      <c r="D1775" s="615" t="s">
        <v>181</v>
      </c>
      <c r="E1775" s="616">
        <v>0.2</v>
      </c>
      <c r="F1775" s="617">
        <f>VLOOKUP($A1775,'Sinapi - Serv'!A:D,4,0)</f>
        <v>41.98</v>
      </c>
      <c r="G1775" s="618">
        <f>E1775*F1775</f>
        <v>8.4</v>
      </c>
      <c r="H1775" s="1012"/>
    </row>
    <row r="1776" spans="1:8" x14ac:dyDescent="0.2">
      <c r="A1776" s="612">
        <v>88243</v>
      </c>
      <c r="B1776" s="615" t="s">
        <v>211</v>
      </c>
      <c r="C1776" s="614" t="s">
        <v>7340</v>
      </c>
      <c r="D1776" s="615" t="s">
        <v>181</v>
      </c>
      <c r="E1776" s="616">
        <v>0.5</v>
      </c>
      <c r="F1776" s="617">
        <f>VLOOKUP($A1776,'Sinapi - Serv'!A:D,4,0)</f>
        <v>32.67</v>
      </c>
      <c r="G1776" s="618">
        <f>E1776*F1776</f>
        <v>16.34</v>
      </c>
      <c r="H1776" s="1012"/>
    </row>
    <row r="1777" spans="1:8" x14ac:dyDescent="0.2">
      <c r="A1777" s="598">
        <v>40425</v>
      </c>
      <c r="B1777" s="633" t="s">
        <v>211</v>
      </c>
      <c r="C1777" s="638" t="s">
        <v>19376</v>
      </c>
      <c r="D1777" s="633" t="s">
        <v>19240</v>
      </c>
      <c r="E1777" s="635">
        <v>1.05</v>
      </c>
      <c r="F1777" s="636">
        <f>VLOOKUP($A1777,'Sinapi - Insumos'!A:D,4,0)</f>
        <v>8.9499999999999993</v>
      </c>
      <c r="G1777" s="636">
        <f>E1777*F1777</f>
        <v>9.4</v>
      </c>
      <c r="H1777" s="1012"/>
    </row>
    <row r="1778" spans="1:8" ht="13.5" thickBot="1" x14ac:dyDescent="0.25">
      <c r="H1778" s="1013"/>
    </row>
    <row r="1779" spans="1:8" ht="13.5" thickTop="1" x14ac:dyDescent="0.2">
      <c r="A1779" s="603"/>
      <c r="B1779" s="603"/>
      <c r="C1779" s="619"/>
      <c r="D1779" s="603"/>
      <c r="E1779" s="603"/>
      <c r="F1779" s="603"/>
      <c r="G1779" s="603"/>
      <c r="H1779" s="1011"/>
    </row>
    <row r="1780" spans="1:8" ht="15" x14ac:dyDescent="0.2">
      <c r="A1780" s="605" t="s">
        <v>18896</v>
      </c>
      <c r="B1780" s="606" t="s">
        <v>18934</v>
      </c>
      <c r="C1780" s="620" t="s">
        <v>38</v>
      </c>
      <c r="D1780" s="606" t="s">
        <v>18898</v>
      </c>
      <c r="E1780" s="606" t="s">
        <v>18899</v>
      </c>
      <c r="F1780" s="606" t="s">
        <v>18900</v>
      </c>
      <c r="G1780" s="606" t="s">
        <v>18901</v>
      </c>
      <c r="H1780" s="1012"/>
    </row>
    <row r="1781" spans="1:8" x14ac:dyDescent="0.2">
      <c r="A1781" s="607" t="s">
        <v>15599</v>
      </c>
      <c r="B1781" s="666" t="s">
        <v>202</v>
      </c>
      <c r="C1781" s="609" t="s">
        <v>15601</v>
      </c>
      <c r="D1781" s="608" t="s">
        <v>15111</v>
      </c>
      <c r="E1781" s="610">
        <v>1</v>
      </c>
      <c r="F1781" s="611"/>
      <c r="G1781" s="611">
        <f>SUM(G1782:G1785)</f>
        <v>127.64</v>
      </c>
      <c r="H1781" s="1012"/>
    </row>
    <row r="1782" spans="1:8" x14ac:dyDescent="0.2">
      <c r="A1782" s="612">
        <v>88309</v>
      </c>
      <c r="B1782" s="613" t="s">
        <v>211</v>
      </c>
      <c r="C1782" s="614" t="s">
        <v>7633</v>
      </c>
      <c r="D1782" s="615" t="s">
        <v>181</v>
      </c>
      <c r="E1782" s="719">
        <v>0.63</v>
      </c>
      <c r="F1782" s="617">
        <f>VLOOKUP($A1782,'Sinapi - Serv'!A:D,4,0)</f>
        <v>40.1</v>
      </c>
      <c r="G1782" s="618">
        <f t="shared" ref="G1782:G1787" si="16">E1782*F1782</f>
        <v>25.26</v>
      </c>
      <c r="H1782" s="1012"/>
    </row>
    <row r="1783" spans="1:8" x14ac:dyDescent="0.2">
      <c r="A1783" s="612">
        <v>88316</v>
      </c>
      <c r="B1783" s="615" t="s">
        <v>211</v>
      </c>
      <c r="C1783" s="614" t="s">
        <v>7641</v>
      </c>
      <c r="D1783" s="615" t="s">
        <v>181</v>
      </c>
      <c r="E1783" s="720">
        <v>1.2609999999999999</v>
      </c>
      <c r="F1783" s="617">
        <f>VLOOKUP($A1783,'Sinapi - Serv'!A:D,4,0)</f>
        <v>31.39</v>
      </c>
      <c r="G1783" s="618">
        <f t="shared" si="16"/>
        <v>39.58</v>
      </c>
      <c r="H1783" s="1012"/>
    </row>
    <row r="1784" spans="1:8" ht="25.5" x14ac:dyDescent="0.2">
      <c r="A1784" s="612">
        <v>94965</v>
      </c>
      <c r="B1784" s="615" t="s">
        <v>211</v>
      </c>
      <c r="C1784" s="614" t="s">
        <v>8820</v>
      </c>
      <c r="D1784" s="615" t="s">
        <v>48</v>
      </c>
      <c r="E1784" s="720">
        <v>0.123</v>
      </c>
      <c r="F1784" s="617">
        <f>VLOOKUP($A1784,'Sinapi - Serv'!A:D,4,0)</f>
        <v>484.22</v>
      </c>
      <c r="G1784" s="618">
        <f t="shared" si="16"/>
        <v>59.56</v>
      </c>
      <c r="H1784" s="1012"/>
    </row>
    <row r="1785" spans="1:8" x14ac:dyDescent="0.2">
      <c r="A1785" s="598">
        <v>4509</v>
      </c>
      <c r="B1785" s="633" t="s">
        <v>211</v>
      </c>
      <c r="C1785" s="638" t="s">
        <v>19377</v>
      </c>
      <c r="D1785" s="633" t="s">
        <v>19382</v>
      </c>
      <c r="E1785" s="721">
        <v>0.73899999999999999</v>
      </c>
      <c r="F1785" s="636">
        <f>VLOOKUP($A1785,'Sinapi - Insumos'!A:D,4,0)</f>
        <v>4.38</v>
      </c>
      <c r="G1785" s="636">
        <f t="shared" si="16"/>
        <v>3.24</v>
      </c>
      <c r="H1785" s="1012"/>
    </row>
    <row r="1786" spans="1:8" x14ac:dyDescent="0.2">
      <c r="A1786" s="598">
        <v>4718</v>
      </c>
      <c r="B1786" s="633" t="s">
        <v>211</v>
      </c>
      <c r="C1786" s="638" t="s">
        <v>19331</v>
      </c>
      <c r="D1786" s="633" t="s">
        <v>19383</v>
      </c>
      <c r="E1786" s="721">
        <v>5.0000000000000001E-3</v>
      </c>
      <c r="F1786" s="636">
        <f>VLOOKUP($A1786,'Sinapi - Insumos'!A:D,4,0)</f>
        <v>108.75</v>
      </c>
      <c r="G1786" s="636">
        <f t="shared" si="16"/>
        <v>0.54</v>
      </c>
      <c r="H1786" s="1012"/>
    </row>
    <row r="1787" spans="1:8" x14ac:dyDescent="0.2">
      <c r="A1787" s="598">
        <v>5068</v>
      </c>
      <c r="B1787" s="633" t="s">
        <v>211</v>
      </c>
      <c r="C1787" s="638" t="s">
        <v>19378</v>
      </c>
      <c r="D1787" s="633" t="s">
        <v>19240</v>
      </c>
      <c r="E1787" s="721">
        <v>4.0000000000000001E-3</v>
      </c>
      <c r="F1787" s="636">
        <f>VLOOKUP($A1787,'Sinapi - Insumos'!A:D,4,0)</f>
        <v>19.170000000000002</v>
      </c>
      <c r="G1787" s="636">
        <f t="shared" si="16"/>
        <v>0.08</v>
      </c>
      <c r="H1787" s="1012"/>
    </row>
    <row r="1788" spans="1:8" ht="13.5" thickBot="1" x14ac:dyDescent="0.25">
      <c r="H1788" s="1013"/>
    </row>
    <row r="1789" spans="1:8" ht="13.5" thickTop="1" x14ac:dyDescent="0.2">
      <c r="A1789" s="603"/>
      <c r="B1789" s="603"/>
      <c r="C1789" s="619"/>
      <c r="D1789" s="603"/>
      <c r="E1789" s="603"/>
      <c r="F1789" s="603"/>
      <c r="G1789" s="603"/>
      <c r="H1789" s="1011"/>
    </row>
    <row r="1790" spans="1:8" ht="15" x14ac:dyDescent="0.2">
      <c r="A1790" s="605" t="s">
        <v>18896</v>
      </c>
      <c r="B1790" s="606" t="s">
        <v>18897</v>
      </c>
      <c r="C1790" s="620" t="s">
        <v>38</v>
      </c>
      <c r="D1790" s="606" t="s">
        <v>18898</v>
      </c>
      <c r="E1790" s="606" t="s">
        <v>18899</v>
      </c>
      <c r="F1790" s="606" t="s">
        <v>18900</v>
      </c>
      <c r="G1790" s="606" t="s">
        <v>18901</v>
      </c>
      <c r="H1790" s="1012"/>
    </row>
    <row r="1791" spans="1:8" ht="76.5" x14ac:dyDescent="0.2">
      <c r="A1791" s="607" t="s">
        <v>15087</v>
      </c>
      <c r="B1791" s="608" t="s">
        <v>202</v>
      </c>
      <c r="C1791" s="675" t="s">
        <v>15089</v>
      </c>
      <c r="D1791" s="608" t="s">
        <v>13</v>
      </c>
      <c r="E1791" s="610">
        <v>1</v>
      </c>
      <c r="F1791" s="611"/>
      <c r="G1791" s="611">
        <f>SUM(G1792:G1793)</f>
        <v>72.94</v>
      </c>
      <c r="H1791" s="1012"/>
    </row>
    <row r="1792" spans="1:8" x14ac:dyDescent="0.2">
      <c r="A1792" s="612">
        <v>88264</v>
      </c>
      <c r="B1792" s="613" t="s">
        <v>211</v>
      </c>
      <c r="C1792" s="614" t="s">
        <v>7565</v>
      </c>
      <c r="D1792" s="615" t="s">
        <v>181</v>
      </c>
      <c r="E1792" s="616">
        <v>1</v>
      </c>
      <c r="F1792" s="617">
        <f>VLOOKUP($A1792,'Sinapi - Serv'!A:D,4,0)</f>
        <v>39.94</v>
      </c>
      <c r="G1792" s="618">
        <f>E1792*F1792</f>
        <v>39.94</v>
      </c>
      <c r="H1792" s="1012"/>
    </row>
    <row r="1793" spans="1:8" x14ac:dyDescent="0.2">
      <c r="A1793" s="612">
        <v>88247</v>
      </c>
      <c r="B1793" s="613" t="s">
        <v>211</v>
      </c>
      <c r="C1793" s="614" t="s">
        <v>7353</v>
      </c>
      <c r="D1793" s="615" t="s">
        <v>181</v>
      </c>
      <c r="E1793" s="616">
        <v>1</v>
      </c>
      <c r="F1793" s="617">
        <f>VLOOKUP($A1793,'Sinapi - Serv'!A:D,4,0)</f>
        <v>33</v>
      </c>
      <c r="G1793" s="618">
        <f>E1793*F1793</f>
        <v>33</v>
      </c>
      <c r="H1793" s="1012"/>
    </row>
    <row r="1794" spans="1:8" ht="13.5" thickBot="1" x14ac:dyDescent="0.25">
      <c r="H1794" s="1013"/>
    </row>
    <row r="1795" spans="1:8" ht="13.5" thickTop="1" x14ac:dyDescent="0.2">
      <c r="A1795" s="603"/>
      <c r="B1795" s="603"/>
      <c r="C1795" s="619"/>
      <c r="D1795" s="603"/>
      <c r="E1795" s="603"/>
      <c r="F1795" s="603"/>
      <c r="G1795" s="603"/>
      <c r="H1795" s="1011"/>
    </row>
    <row r="1796" spans="1:8" ht="15" x14ac:dyDescent="0.2">
      <c r="A1796" s="605" t="s">
        <v>18896</v>
      </c>
      <c r="B1796" s="606" t="s">
        <v>18897</v>
      </c>
      <c r="C1796" s="620" t="s">
        <v>38</v>
      </c>
      <c r="D1796" s="606" t="s">
        <v>18898</v>
      </c>
      <c r="E1796" s="606" t="s">
        <v>18899</v>
      </c>
      <c r="F1796" s="606" t="s">
        <v>18900</v>
      </c>
      <c r="G1796" s="606" t="s">
        <v>18901</v>
      </c>
      <c r="H1796" s="1012"/>
    </row>
    <row r="1797" spans="1:8" ht="76.5" x14ac:dyDescent="0.2">
      <c r="A1797" s="607" t="s">
        <v>15090</v>
      </c>
      <c r="B1797" s="608" t="s">
        <v>202</v>
      </c>
      <c r="C1797" s="675" t="s">
        <v>15092</v>
      </c>
      <c r="D1797" s="608" t="s">
        <v>181</v>
      </c>
      <c r="E1797" s="610">
        <v>0.5</v>
      </c>
      <c r="F1797" s="611"/>
      <c r="G1797" s="611">
        <f>SUM(G1798:G1798)</f>
        <v>21.33</v>
      </c>
      <c r="H1797" s="1012"/>
    </row>
    <row r="1798" spans="1:8" ht="26.25" thickBot="1" x14ac:dyDescent="0.25">
      <c r="A1798" s="612">
        <v>88297</v>
      </c>
      <c r="B1798" s="613" t="s">
        <v>211</v>
      </c>
      <c r="C1798" s="614" t="s">
        <v>7623</v>
      </c>
      <c r="D1798" s="615" t="s">
        <v>181</v>
      </c>
      <c r="E1798" s="616">
        <v>0.5</v>
      </c>
      <c r="F1798" s="617">
        <f>VLOOKUP($A1798,'Sinapi - Serv'!A:D,4,0)</f>
        <v>42.65</v>
      </c>
      <c r="G1798" s="618">
        <f>E1798*F1798</f>
        <v>21.33</v>
      </c>
      <c r="H1798" s="1013"/>
    </row>
    <row r="1799" spans="1:8" ht="13.5" thickTop="1" x14ac:dyDescent="0.2">
      <c r="A1799" s="603"/>
      <c r="B1799" s="603"/>
      <c r="C1799" s="619"/>
      <c r="D1799" s="603"/>
      <c r="E1799" s="603"/>
      <c r="F1799" s="603"/>
      <c r="G1799" s="603"/>
      <c r="H1799" s="1011"/>
    </row>
    <row r="1800" spans="1:8" ht="15" x14ac:dyDescent="0.2">
      <c r="A1800" s="605" t="s">
        <v>18896</v>
      </c>
      <c r="B1800" s="606" t="s">
        <v>18897</v>
      </c>
      <c r="C1800" s="620" t="s">
        <v>38</v>
      </c>
      <c r="D1800" s="606" t="s">
        <v>18898</v>
      </c>
      <c r="E1800" s="606" t="s">
        <v>18899</v>
      </c>
      <c r="F1800" s="606" t="s">
        <v>18900</v>
      </c>
      <c r="G1800" s="606" t="s">
        <v>18901</v>
      </c>
      <c r="H1800" s="1012"/>
    </row>
    <row r="1801" spans="1:8" ht="38.25" x14ac:dyDescent="0.2">
      <c r="A1801" s="607" t="s">
        <v>15788</v>
      </c>
      <c r="B1801" s="608" t="s">
        <v>202</v>
      </c>
      <c r="C1801" s="675" t="s">
        <v>15759</v>
      </c>
      <c r="D1801" s="608" t="s">
        <v>13</v>
      </c>
      <c r="E1801" s="610">
        <v>1</v>
      </c>
      <c r="F1801" s="611"/>
      <c r="G1801" s="611">
        <f>SUM(G1802:G1806)</f>
        <v>163058.91</v>
      </c>
      <c r="H1801" s="1012"/>
    </row>
    <row r="1802" spans="1:8" x14ac:dyDescent="0.2">
      <c r="A1802" s="612">
        <v>88266</v>
      </c>
      <c r="B1802" s="613" t="s">
        <v>211</v>
      </c>
      <c r="C1802" s="614" t="s">
        <v>7566</v>
      </c>
      <c r="D1802" s="615" t="s">
        <v>181</v>
      </c>
      <c r="E1802" s="616">
        <v>16</v>
      </c>
      <c r="F1802" s="617">
        <f>VLOOKUP($A1802,'Sinapi - Serv'!A:D,4,0)</f>
        <v>44.21</v>
      </c>
      <c r="G1802" s="618">
        <f>E1802*F1802</f>
        <v>707.36</v>
      </c>
      <c r="H1802" s="1012"/>
    </row>
    <row r="1803" spans="1:8" x14ac:dyDescent="0.2">
      <c r="A1803" s="612">
        <v>88264</v>
      </c>
      <c r="B1803" s="613" t="s">
        <v>211</v>
      </c>
      <c r="C1803" s="614" t="s">
        <v>7565</v>
      </c>
      <c r="D1803" s="615" t="s">
        <v>181</v>
      </c>
      <c r="E1803" s="616">
        <v>832</v>
      </c>
      <c r="F1803" s="617">
        <f>VLOOKUP($A1803,'Sinapi - Serv'!A:D,4,0)</f>
        <v>39.94</v>
      </c>
      <c r="G1803" s="618">
        <f>E1803*F1803</f>
        <v>33230.080000000002</v>
      </c>
      <c r="H1803" s="1012"/>
    </row>
    <row r="1804" spans="1:8" x14ac:dyDescent="0.2">
      <c r="A1804" s="612">
        <v>88247</v>
      </c>
      <c r="B1804" s="613" t="s">
        <v>211</v>
      </c>
      <c r="C1804" s="614" t="s">
        <v>7353</v>
      </c>
      <c r="D1804" s="615" t="s">
        <v>181</v>
      </c>
      <c r="E1804" s="616">
        <v>32</v>
      </c>
      <c r="F1804" s="617">
        <f>VLOOKUP($A1804,'Sinapi - Serv'!A:D,4,0)</f>
        <v>33</v>
      </c>
      <c r="G1804" s="618">
        <f>E1804*F1804</f>
        <v>1056</v>
      </c>
      <c r="H1804" s="1012"/>
    </row>
    <row r="1805" spans="1:8" ht="38.25" x14ac:dyDescent="0.2">
      <c r="A1805" s="612">
        <v>5928</v>
      </c>
      <c r="B1805" s="613" t="s">
        <v>211</v>
      </c>
      <c r="C1805" s="614" t="s">
        <v>2191</v>
      </c>
      <c r="D1805" s="615" t="s">
        <v>2019</v>
      </c>
      <c r="E1805" s="616">
        <v>4</v>
      </c>
      <c r="F1805" s="617">
        <f>VLOOKUP($A1805,'Sinapi - Serv'!A:D,4,0)</f>
        <v>306.7</v>
      </c>
      <c r="G1805" s="722">
        <f>E1805*F1805</f>
        <v>1226.8</v>
      </c>
      <c r="H1805" s="1012"/>
    </row>
    <row r="1806" spans="1:8" ht="39" thickBot="1" x14ac:dyDescent="0.25">
      <c r="A1806" s="671" t="s">
        <v>19379</v>
      </c>
      <c r="B1806" s="672" t="s">
        <v>18948</v>
      </c>
      <c r="C1806" s="637" t="s">
        <v>19241</v>
      </c>
      <c r="D1806" s="633" t="s">
        <v>19163</v>
      </c>
      <c r="E1806" s="635">
        <v>1</v>
      </c>
      <c r="F1806" s="636">
        <f>VLOOKUP($A1806,'Cotações de Mercado'!A:X,24,0)</f>
        <v>126838.67</v>
      </c>
      <c r="G1806" s="636">
        <f>E1806*F1806</f>
        <v>126838.67</v>
      </c>
      <c r="H1806" s="1013"/>
    </row>
    <row r="1807" spans="1:8" ht="13.5" thickTop="1" x14ac:dyDescent="0.2">
      <c r="A1807" s="603"/>
      <c r="B1807" s="603"/>
      <c r="C1807" s="619"/>
      <c r="D1807" s="603"/>
      <c r="E1807" s="603"/>
      <c r="F1807" s="603"/>
      <c r="G1807" s="603"/>
      <c r="H1807" s="723"/>
    </row>
    <row r="1808" spans="1:8" ht="15" x14ac:dyDescent="0.2">
      <c r="A1808" s="605" t="s">
        <v>18896</v>
      </c>
      <c r="B1808" s="606" t="s">
        <v>18897</v>
      </c>
      <c r="C1808" s="620" t="s">
        <v>38</v>
      </c>
      <c r="D1808" s="606" t="s">
        <v>18898</v>
      </c>
      <c r="E1808" s="606" t="s">
        <v>18899</v>
      </c>
      <c r="F1808" s="606" t="s">
        <v>18900</v>
      </c>
      <c r="G1808" s="606" t="s">
        <v>18901</v>
      </c>
      <c r="H1808" s="724"/>
    </row>
    <row r="1809" spans="1:8" ht="25.5" x14ac:dyDescent="0.2">
      <c r="A1809" s="607" t="s">
        <v>17220</v>
      </c>
      <c r="B1809" s="608" t="s">
        <v>18903</v>
      </c>
      <c r="C1809" s="675" t="s">
        <v>17342</v>
      </c>
      <c r="D1809" s="608" t="s">
        <v>13</v>
      </c>
      <c r="E1809" s="610">
        <v>1</v>
      </c>
      <c r="F1809" s="611"/>
      <c r="G1809" s="611">
        <f>SUM(G1810:G1812)</f>
        <v>82606.77</v>
      </c>
      <c r="H1809" s="724"/>
    </row>
    <row r="1810" spans="1:8" x14ac:dyDescent="0.2">
      <c r="A1810" s="612">
        <v>88264</v>
      </c>
      <c r="B1810" s="613" t="s">
        <v>211</v>
      </c>
      <c r="C1810" s="614" t="s">
        <v>7565</v>
      </c>
      <c r="D1810" s="615" t="s">
        <v>181</v>
      </c>
      <c r="E1810" s="616">
        <v>4</v>
      </c>
      <c r="F1810" s="617">
        <f>VLOOKUP($A1810,'Sinapi - Serv'!A:D,4,0)</f>
        <v>39.94</v>
      </c>
      <c r="G1810" s="618">
        <f>E1810*F1810</f>
        <v>159.76</v>
      </c>
      <c r="H1810" s="724"/>
    </row>
    <row r="1811" spans="1:8" x14ac:dyDescent="0.2">
      <c r="A1811" s="612">
        <v>88247</v>
      </c>
      <c r="B1811" s="613" t="s">
        <v>211</v>
      </c>
      <c r="C1811" s="614" t="s">
        <v>7353</v>
      </c>
      <c r="D1811" s="615" t="s">
        <v>181</v>
      </c>
      <c r="E1811" s="616">
        <v>4</v>
      </c>
      <c r="F1811" s="617">
        <f>VLOOKUP($A1811,'Sinapi - Serv'!A:D,4,0)</f>
        <v>33</v>
      </c>
      <c r="G1811" s="618">
        <f>E1811*F1811</f>
        <v>132</v>
      </c>
      <c r="H1811" s="724"/>
    </row>
    <row r="1812" spans="1:8" ht="25.5" x14ac:dyDescent="0.2">
      <c r="A1812" s="671" t="s">
        <v>19380</v>
      </c>
      <c r="B1812" s="672" t="s">
        <v>18948</v>
      </c>
      <c r="C1812" s="637" t="s">
        <v>17342</v>
      </c>
      <c r="D1812" s="633" t="s">
        <v>13</v>
      </c>
      <c r="E1812" s="635">
        <v>1</v>
      </c>
      <c r="F1812" s="636">
        <f>VLOOKUP($A1812,'Cotações de Mercado'!A:X,24,0)</f>
        <v>82315.009999999995</v>
      </c>
      <c r="G1812" s="636">
        <f>E1812*F1812</f>
        <v>82315.009999999995</v>
      </c>
      <c r="H1812" s="724"/>
    </row>
    <row r="1814" spans="1:8" x14ac:dyDescent="0.2">
      <c r="A1814" s="718" t="s">
        <v>19386</v>
      </c>
    </row>
    <row r="1815" spans="1:8" ht="13.5" thickBot="1" x14ac:dyDescent="0.25"/>
    <row r="1816" spans="1:8" ht="13.5" thickTop="1" x14ac:dyDescent="0.2">
      <c r="A1816" s="603"/>
      <c r="B1816" s="603"/>
      <c r="C1816" s="604"/>
      <c r="D1816" s="603"/>
      <c r="E1816" s="603"/>
      <c r="F1816" s="603"/>
      <c r="G1816" s="603"/>
      <c r="H1816" s="1011"/>
    </row>
    <row r="1817" spans="1:8" ht="15" x14ac:dyDescent="0.2">
      <c r="A1817" s="605" t="s">
        <v>18896</v>
      </c>
      <c r="B1817" s="606" t="s">
        <v>18897</v>
      </c>
      <c r="C1817" s="606" t="s">
        <v>38</v>
      </c>
      <c r="D1817" s="606" t="s">
        <v>18898</v>
      </c>
      <c r="E1817" s="606" t="s">
        <v>18899</v>
      </c>
      <c r="F1817" s="606" t="s">
        <v>18900</v>
      </c>
      <c r="G1817" s="606" t="s">
        <v>18901</v>
      </c>
      <c r="H1817" s="1012"/>
    </row>
    <row r="1818" spans="1:8" x14ac:dyDescent="0.2">
      <c r="A1818" s="607" t="s">
        <v>262</v>
      </c>
      <c r="B1818" s="608" t="s">
        <v>221</v>
      </c>
      <c r="C1818" s="609" t="s">
        <v>264</v>
      </c>
      <c r="D1818" s="608" t="s">
        <v>13</v>
      </c>
      <c r="E1818" s="610">
        <v>1</v>
      </c>
      <c r="F1818" s="611"/>
      <c r="G1818" s="611">
        <f>SUM(G1819:G1820)</f>
        <v>124.09</v>
      </c>
      <c r="H1818" s="1012"/>
    </row>
    <row r="1819" spans="1:8" x14ac:dyDescent="0.2">
      <c r="A1819" s="677">
        <v>88316</v>
      </c>
      <c r="B1819" s="615" t="s">
        <v>211</v>
      </c>
      <c r="C1819" s="614" t="s">
        <v>7641</v>
      </c>
      <c r="D1819" s="615" t="s">
        <v>181</v>
      </c>
      <c r="E1819" s="616">
        <v>1</v>
      </c>
      <c r="F1819" s="617">
        <f>VLOOKUP($A1819,'Sinapi - Serv'!A:D,4,0)</f>
        <v>31.39</v>
      </c>
      <c r="G1819" s="617">
        <f>E1819*F1819</f>
        <v>31.39</v>
      </c>
      <c r="H1819" s="1012"/>
    </row>
    <row r="1820" spans="1:8" ht="25.5" x14ac:dyDescent="0.2">
      <c r="A1820" s="632" t="s">
        <v>19387</v>
      </c>
      <c r="B1820" s="633" t="s">
        <v>221</v>
      </c>
      <c r="C1820" s="638" t="s">
        <v>19388</v>
      </c>
      <c r="D1820" s="633" t="s">
        <v>13</v>
      </c>
      <c r="E1820" s="635">
        <v>1</v>
      </c>
      <c r="F1820" s="636">
        <v>92.7</v>
      </c>
      <c r="G1820" s="636">
        <f>E1820*F1820</f>
        <v>92.7</v>
      </c>
      <c r="H1820" s="1012"/>
    </row>
    <row r="1821" spans="1:8" ht="13.5" thickBot="1" x14ac:dyDescent="0.25">
      <c r="A1821" s="632"/>
      <c r="B1821" s="633"/>
      <c r="C1821" s="638"/>
      <c r="D1821" s="633"/>
      <c r="E1821" s="635"/>
      <c r="F1821" s="636"/>
      <c r="G1821" s="636"/>
      <c r="H1821" s="1013"/>
    </row>
    <row r="1822" spans="1:8" ht="13.5" thickTop="1" x14ac:dyDescent="0.2">
      <c r="A1822" s="603"/>
      <c r="B1822" s="603"/>
      <c r="C1822" s="604"/>
      <c r="D1822" s="603"/>
      <c r="E1822" s="603"/>
      <c r="F1822" s="603"/>
      <c r="G1822" s="603"/>
      <c r="H1822" s="1032"/>
    </row>
    <row r="1823" spans="1:8" ht="15" x14ac:dyDescent="0.2">
      <c r="A1823" s="605" t="s">
        <v>18896</v>
      </c>
      <c r="B1823" s="606" t="s">
        <v>18897</v>
      </c>
      <c r="C1823" s="606" t="s">
        <v>38</v>
      </c>
      <c r="D1823" s="606" t="s">
        <v>18898</v>
      </c>
      <c r="E1823" s="606" t="s">
        <v>18899</v>
      </c>
      <c r="F1823" s="606" t="s">
        <v>18900</v>
      </c>
      <c r="G1823" s="606" t="s">
        <v>18901</v>
      </c>
      <c r="H1823" s="1033"/>
    </row>
    <row r="1824" spans="1:8" ht="76.5" x14ac:dyDescent="0.2">
      <c r="A1824" s="607" t="s">
        <v>504</v>
      </c>
      <c r="B1824" s="608" t="s">
        <v>221</v>
      </c>
      <c r="C1824" s="609" t="s">
        <v>19389</v>
      </c>
      <c r="D1824" s="608" t="s">
        <v>19390</v>
      </c>
      <c r="E1824" s="610">
        <v>1</v>
      </c>
      <c r="F1824" s="611"/>
      <c r="G1824" s="611">
        <f>SUM(G1825:G1825)</f>
        <v>1850</v>
      </c>
      <c r="H1824" s="1033"/>
    </row>
    <row r="1825" spans="1:8" ht="38.25" x14ac:dyDescent="0.2">
      <c r="A1825" s="727" t="s">
        <v>19391</v>
      </c>
      <c r="B1825" s="633" t="s">
        <v>221</v>
      </c>
      <c r="C1825" s="638" t="s">
        <v>19392</v>
      </c>
      <c r="D1825" s="633" t="s">
        <v>12802</v>
      </c>
      <c r="E1825" s="635">
        <v>1</v>
      </c>
      <c r="F1825" s="636">
        <v>1850</v>
      </c>
      <c r="G1825" s="636">
        <f>IF(A1825=0,"",(ROUND(F1825*E1825,2)))</f>
        <v>1850</v>
      </c>
      <c r="H1825" s="1033"/>
    </row>
    <row r="1826" spans="1:8" ht="13.5" thickBot="1" x14ac:dyDescent="0.25">
      <c r="A1826" s="632"/>
      <c r="B1826" s="633"/>
      <c r="C1826" s="638"/>
      <c r="D1826" s="633"/>
      <c r="E1826" s="635"/>
      <c r="F1826" s="636"/>
      <c r="G1826" s="636"/>
      <c r="H1826" s="1034"/>
    </row>
    <row r="1827" spans="1:8" ht="13.5" thickTop="1" x14ac:dyDescent="0.2">
      <c r="A1827" s="603"/>
      <c r="B1827" s="603"/>
      <c r="C1827" s="604"/>
      <c r="D1827" s="603"/>
      <c r="E1827" s="603"/>
      <c r="F1827" s="603"/>
      <c r="G1827" s="603"/>
      <c r="H1827" s="1011"/>
    </row>
    <row r="1828" spans="1:8" ht="15" x14ac:dyDescent="0.2">
      <c r="A1828" s="605" t="s">
        <v>18896</v>
      </c>
      <c r="B1828" s="606" t="s">
        <v>18897</v>
      </c>
      <c r="C1828" s="606" t="s">
        <v>38</v>
      </c>
      <c r="D1828" s="606" t="s">
        <v>18898</v>
      </c>
      <c r="E1828" s="606" t="s">
        <v>18899</v>
      </c>
      <c r="F1828" s="606" t="s">
        <v>18900</v>
      </c>
      <c r="G1828" s="606" t="s">
        <v>18901</v>
      </c>
      <c r="H1828" s="1012"/>
    </row>
    <row r="1829" spans="1:8" x14ac:dyDescent="0.2">
      <c r="A1829" s="607">
        <v>8051000</v>
      </c>
      <c r="B1829" s="608" t="s">
        <v>452</v>
      </c>
      <c r="C1829" s="609" t="s">
        <v>15110</v>
      </c>
      <c r="D1829" s="608" t="s">
        <v>15111</v>
      </c>
      <c r="E1829" s="610">
        <v>1</v>
      </c>
      <c r="F1829" s="611"/>
      <c r="G1829" s="611">
        <f>SUM(G1830:G1831)</f>
        <v>3.58</v>
      </c>
      <c r="H1829" s="1012"/>
    </row>
    <row r="1830" spans="1:8" x14ac:dyDescent="0.2">
      <c r="A1830" s="615">
        <v>88309</v>
      </c>
      <c r="B1830" s="615" t="s">
        <v>211</v>
      </c>
      <c r="C1830" s="614" t="s">
        <v>7633</v>
      </c>
      <c r="D1830" s="615" t="s">
        <v>181</v>
      </c>
      <c r="E1830" s="616">
        <v>0.05</v>
      </c>
      <c r="F1830" s="617">
        <f>VLOOKUP($A1830,'Sinapi - Serv'!A:D,4,0)</f>
        <v>40.1</v>
      </c>
      <c r="G1830" s="617">
        <f>E1830*F1830</f>
        <v>2.0099999999999998</v>
      </c>
      <c r="H1830" s="1012"/>
    </row>
    <row r="1831" spans="1:8" x14ac:dyDescent="0.2">
      <c r="A1831" s="615">
        <v>88316</v>
      </c>
      <c r="B1831" s="615" t="s">
        <v>211</v>
      </c>
      <c r="C1831" s="614" t="s">
        <v>7641</v>
      </c>
      <c r="D1831" s="615" t="s">
        <v>181</v>
      </c>
      <c r="E1831" s="616">
        <v>0.05</v>
      </c>
      <c r="F1831" s="617">
        <f>VLOOKUP($A1831,'Sinapi - Serv'!A:D,4,0)</f>
        <v>31.39</v>
      </c>
      <c r="G1831" s="617">
        <f>E1831*F1831</f>
        <v>1.57</v>
      </c>
      <c r="H1831" s="1012"/>
    </row>
    <row r="1832" spans="1:8" ht="13.5" thickBot="1" x14ac:dyDescent="0.25">
      <c r="A1832" s="632"/>
      <c r="B1832" s="633"/>
      <c r="C1832" s="638"/>
      <c r="D1832" s="633"/>
      <c r="E1832" s="635"/>
      <c r="F1832" s="636"/>
      <c r="G1832" s="636"/>
      <c r="H1832" s="1013"/>
    </row>
    <row r="1833" spans="1:8" ht="13.5" thickTop="1" x14ac:dyDescent="0.2">
      <c r="A1833" s="603"/>
      <c r="B1833" s="603"/>
      <c r="C1833" s="604"/>
      <c r="D1833" s="603"/>
      <c r="E1833" s="603"/>
      <c r="F1833" s="603"/>
      <c r="G1833" s="603"/>
      <c r="H1833" s="1011"/>
    </row>
    <row r="1834" spans="1:8" ht="15" x14ac:dyDescent="0.2">
      <c r="A1834" s="605" t="s">
        <v>18896</v>
      </c>
      <c r="B1834" s="606" t="s">
        <v>18897</v>
      </c>
      <c r="C1834" s="606" t="s">
        <v>38</v>
      </c>
      <c r="D1834" s="606" t="s">
        <v>18898</v>
      </c>
      <c r="E1834" s="606" t="s">
        <v>18899</v>
      </c>
      <c r="F1834" s="606" t="s">
        <v>18900</v>
      </c>
      <c r="G1834" s="606" t="s">
        <v>18901</v>
      </c>
      <c r="H1834" s="1012"/>
    </row>
    <row r="1835" spans="1:8" x14ac:dyDescent="0.2">
      <c r="A1835" s="607">
        <v>22045</v>
      </c>
      <c r="B1835" s="608" t="s">
        <v>238</v>
      </c>
      <c r="C1835" s="609" t="s">
        <v>19393</v>
      </c>
      <c r="D1835" s="608" t="s">
        <v>15111</v>
      </c>
      <c r="E1835" s="610">
        <v>1</v>
      </c>
      <c r="F1835" s="611"/>
      <c r="G1835" s="611">
        <f>SUM(G1837:G1837)</f>
        <v>227.23</v>
      </c>
      <c r="H1835" s="1012"/>
    </row>
    <row r="1836" spans="1:8" x14ac:dyDescent="0.2">
      <c r="A1836" s="615">
        <v>88309</v>
      </c>
      <c r="B1836" s="615" t="s">
        <v>211</v>
      </c>
      <c r="C1836" s="614" t="s">
        <v>7633</v>
      </c>
      <c r="D1836" s="615" t="s">
        <v>181</v>
      </c>
      <c r="E1836" s="616">
        <v>6.4000000000000001E-2</v>
      </c>
      <c r="F1836" s="617">
        <f>VLOOKUP($A1836,'Sinapi - Serv'!A:D,4,0)</f>
        <v>40.1</v>
      </c>
      <c r="G1836" s="617">
        <f>E1836*F1836</f>
        <v>2.57</v>
      </c>
      <c r="H1836" s="1012"/>
    </row>
    <row r="1837" spans="1:8" x14ac:dyDescent="0.2">
      <c r="A1837" s="615">
        <v>88316</v>
      </c>
      <c r="B1837" s="615" t="s">
        <v>211</v>
      </c>
      <c r="C1837" s="614" t="s">
        <v>7641</v>
      </c>
      <c r="D1837" s="615" t="s">
        <v>181</v>
      </c>
      <c r="E1837" s="616">
        <v>7.2389999999999999</v>
      </c>
      <c r="F1837" s="617">
        <f>VLOOKUP($A1837,'Sinapi - Serv'!A:D,4,0)</f>
        <v>31.39</v>
      </c>
      <c r="G1837" s="617">
        <f>E1837*F1837</f>
        <v>227.23</v>
      </c>
      <c r="H1837" s="1012"/>
    </row>
    <row r="1838" spans="1:8" ht="13.5" thickBot="1" x14ac:dyDescent="0.25">
      <c r="A1838" s="632"/>
      <c r="B1838" s="633"/>
      <c r="C1838" s="638"/>
      <c r="D1838" s="633"/>
      <c r="E1838" s="635"/>
      <c r="F1838" s="636"/>
      <c r="G1838" s="636"/>
      <c r="H1838" s="1013"/>
    </row>
    <row r="1839" spans="1:8" ht="13.5" thickTop="1" x14ac:dyDescent="0.2">
      <c r="A1839" s="603"/>
      <c r="B1839" s="603"/>
      <c r="C1839" s="604"/>
      <c r="D1839" s="603"/>
      <c r="E1839" s="603"/>
      <c r="F1839" s="603"/>
      <c r="G1839" s="603"/>
      <c r="H1839" s="1011"/>
    </row>
    <row r="1840" spans="1:8" ht="15" x14ac:dyDescent="0.2">
      <c r="A1840" s="605" t="s">
        <v>18896</v>
      </c>
      <c r="B1840" s="606" t="s">
        <v>18897</v>
      </c>
      <c r="C1840" s="606" t="s">
        <v>38</v>
      </c>
      <c r="D1840" s="606" t="s">
        <v>18898</v>
      </c>
      <c r="E1840" s="606" t="s">
        <v>18899</v>
      </c>
      <c r="F1840" s="606" t="s">
        <v>18900</v>
      </c>
      <c r="G1840" s="606" t="s">
        <v>18901</v>
      </c>
      <c r="H1840" s="1012"/>
    </row>
    <row r="1841" spans="1:8" x14ac:dyDescent="0.2">
      <c r="A1841" s="607">
        <v>22089</v>
      </c>
      <c r="B1841" s="608" t="s">
        <v>238</v>
      </c>
      <c r="C1841" s="609" t="s">
        <v>19394</v>
      </c>
      <c r="D1841" s="608" t="s">
        <v>15160</v>
      </c>
      <c r="E1841" s="610">
        <v>1</v>
      </c>
      <c r="F1841" s="611"/>
      <c r="G1841" s="611">
        <f>SUM(G1843:G1843)</f>
        <v>154.5</v>
      </c>
      <c r="H1841" s="1012"/>
    </row>
    <row r="1842" spans="1:8" x14ac:dyDescent="0.2">
      <c r="A1842" s="615">
        <v>88309</v>
      </c>
      <c r="B1842" s="615" t="s">
        <v>211</v>
      </c>
      <c r="C1842" s="614" t="s">
        <v>7633</v>
      </c>
      <c r="D1842" s="615" t="s">
        <v>181</v>
      </c>
      <c r="E1842" s="616">
        <v>0.91400000000000003</v>
      </c>
      <c r="F1842" s="617">
        <f>VLOOKUP($A1842,'Sinapi - Serv'!A:D,4,0)</f>
        <v>40.1</v>
      </c>
      <c r="G1842" s="617">
        <f>E1842*F1842</f>
        <v>36.65</v>
      </c>
      <c r="H1842" s="1012"/>
    </row>
    <row r="1843" spans="1:8" x14ac:dyDescent="0.2">
      <c r="A1843" s="615">
        <v>88316</v>
      </c>
      <c r="B1843" s="615" t="s">
        <v>211</v>
      </c>
      <c r="C1843" s="614" t="s">
        <v>7641</v>
      </c>
      <c r="D1843" s="615" t="s">
        <v>181</v>
      </c>
      <c r="E1843" s="616">
        <v>4.9219999999999997</v>
      </c>
      <c r="F1843" s="617">
        <f>VLOOKUP($A1843,'Sinapi - Serv'!A:D,4,0)</f>
        <v>31.39</v>
      </c>
      <c r="G1843" s="617">
        <f>E1843*F1843</f>
        <v>154.5</v>
      </c>
      <c r="H1843" s="1012"/>
    </row>
    <row r="1844" spans="1:8" ht="13.5" thickBot="1" x14ac:dyDescent="0.25">
      <c r="A1844" s="632"/>
      <c r="B1844" s="633"/>
      <c r="C1844" s="638"/>
      <c r="D1844" s="633"/>
      <c r="E1844" s="635"/>
      <c r="F1844" s="636"/>
      <c r="G1844" s="636"/>
      <c r="H1844" s="1013"/>
    </row>
    <row r="1845" spans="1:8" ht="13.5" thickTop="1" x14ac:dyDescent="0.2">
      <c r="A1845" s="603"/>
      <c r="B1845" s="603"/>
      <c r="C1845" s="604"/>
      <c r="D1845" s="603"/>
      <c r="E1845" s="603"/>
      <c r="F1845" s="603"/>
      <c r="G1845" s="603"/>
      <c r="H1845" s="1011"/>
    </row>
    <row r="1846" spans="1:8" ht="15" x14ac:dyDescent="0.2">
      <c r="A1846" s="605" t="s">
        <v>18896</v>
      </c>
      <c r="B1846" s="606" t="s">
        <v>18897</v>
      </c>
      <c r="C1846" s="606" t="s">
        <v>38</v>
      </c>
      <c r="D1846" s="606" t="s">
        <v>18898</v>
      </c>
      <c r="E1846" s="606" t="s">
        <v>18899</v>
      </c>
      <c r="F1846" s="606" t="s">
        <v>18900</v>
      </c>
      <c r="G1846" s="606" t="s">
        <v>18901</v>
      </c>
      <c r="H1846" s="1012"/>
    </row>
    <row r="1847" spans="1:8" x14ac:dyDescent="0.2">
      <c r="A1847" s="607">
        <v>8051000</v>
      </c>
      <c r="B1847" s="608" t="s">
        <v>452</v>
      </c>
      <c r="C1847" s="609" t="s">
        <v>19395</v>
      </c>
      <c r="D1847" s="608" t="s">
        <v>15160</v>
      </c>
      <c r="E1847" s="610">
        <v>1</v>
      </c>
      <c r="F1847" s="611"/>
      <c r="G1847" s="611">
        <f>SUM(G1848:G1850)</f>
        <v>451.26</v>
      </c>
      <c r="H1847" s="1012"/>
    </row>
    <row r="1848" spans="1:8" x14ac:dyDescent="0.2">
      <c r="A1848" s="615">
        <v>88316</v>
      </c>
      <c r="B1848" s="615" t="s">
        <v>211</v>
      </c>
      <c r="C1848" s="614" t="s">
        <v>7641</v>
      </c>
      <c r="D1848" s="615" t="s">
        <v>181</v>
      </c>
      <c r="E1848" s="616">
        <v>4</v>
      </c>
      <c r="F1848" s="617">
        <f>VLOOKUP($A1848,'Sinapi - Serv'!A:D,4,0)</f>
        <v>31.39</v>
      </c>
      <c r="G1848" s="617">
        <f>E1848*F1848</f>
        <v>125.56</v>
      </c>
      <c r="H1848" s="1012"/>
    </row>
    <row r="1849" spans="1:8" ht="25.5" x14ac:dyDescent="0.2">
      <c r="A1849" s="727">
        <v>94019</v>
      </c>
      <c r="B1849" s="633" t="s">
        <v>452</v>
      </c>
      <c r="C1849" s="638" t="s">
        <v>19396</v>
      </c>
      <c r="D1849" s="633" t="s">
        <v>181</v>
      </c>
      <c r="E1849" s="635">
        <v>2</v>
      </c>
      <c r="F1849" s="636">
        <v>93.17</v>
      </c>
      <c r="G1849" s="636">
        <f>E1849*F1849</f>
        <v>186.34</v>
      </c>
      <c r="H1849" s="1012"/>
    </row>
    <row r="1850" spans="1:8" x14ac:dyDescent="0.2">
      <c r="A1850" s="727">
        <v>94281</v>
      </c>
      <c r="B1850" s="633" t="s">
        <v>452</v>
      </c>
      <c r="C1850" s="638" t="s">
        <v>19397</v>
      </c>
      <c r="D1850" s="633" t="s">
        <v>181</v>
      </c>
      <c r="E1850" s="635">
        <v>4</v>
      </c>
      <c r="F1850" s="636">
        <v>34.840000000000003</v>
      </c>
      <c r="G1850" s="636">
        <f>E1850*F1850</f>
        <v>139.36000000000001</v>
      </c>
      <c r="H1850" s="1012"/>
    </row>
    <row r="1851" spans="1:8" ht="13.5" thickBot="1" x14ac:dyDescent="0.25">
      <c r="A1851" s="632"/>
      <c r="B1851" s="633"/>
      <c r="C1851" s="638"/>
      <c r="D1851" s="633"/>
      <c r="E1851" s="635"/>
      <c r="F1851" s="636"/>
      <c r="G1851" s="636"/>
      <c r="H1851" s="1013"/>
    </row>
    <row r="1852" spans="1:8" ht="13.5" thickTop="1" x14ac:dyDescent="0.2">
      <c r="A1852" s="603"/>
      <c r="B1852" s="603"/>
      <c r="C1852" s="604"/>
      <c r="D1852" s="603"/>
      <c r="E1852" s="603"/>
      <c r="F1852" s="603"/>
      <c r="G1852" s="603"/>
      <c r="H1852" s="1011"/>
    </row>
    <row r="1853" spans="1:8" ht="15" x14ac:dyDescent="0.2">
      <c r="A1853" s="605" t="s">
        <v>18896</v>
      </c>
      <c r="B1853" s="606" t="s">
        <v>18897</v>
      </c>
      <c r="C1853" s="606" t="s">
        <v>38</v>
      </c>
      <c r="D1853" s="606" t="s">
        <v>18898</v>
      </c>
      <c r="E1853" s="606" t="s">
        <v>18899</v>
      </c>
      <c r="F1853" s="606" t="s">
        <v>18900</v>
      </c>
      <c r="G1853" s="606" t="s">
        <v>18901</v>
      </c>
      <c r="H1853" s="1012"/>
    </row>
    <row r="1854" spans="1:8" x14ac:dyDescent="0.2">
      <c r="A1854" s="607">
        <v>12158</v>
      </c>
      <c r="B1854" s="608" t="s">
        <v>238</v>
      </c>
      <c r="C1854" s="609" t="s">
        <v>19398</v>
      </c>
      <c r="D1854" s="608" t="s">
        <v>15111</v>
      </c>
      <c r="E1854" s="610">
        <v>1</v>
      </c>
      <c r="F1854" s="611"/>
      <c r="G1854" s="611">
        <f>SUM(G1855:G1855)</f>
        <v>1210.93</v>
      </c>
      <c r="H1854" s="1012"/>
    </row>
    <row r="1855" spans="1:8" ht="38.25" x14ac:dyDescent="0.2">
      <c r="A1855" s="727">
        <v>10776</v>
      </c>
      <c r="B1855" s="633" t="s">
        <v>211</v>
      </c>
      <c r="C1855" s="638" t="s">
        <v>19771</v>
      </c>
      <c r="D1855" s="633" t="s">
        <v>19772</v>
      </c>
      <c r="E1855" s="635">
        <v>1</v>
      </c>
      <c r="F1855" s="636">
        <f>VLOOKUP($A1855,'Sinapi - Insumos'!A:D,4,0)</f>
        <v>1210.93</v>
      </c>
      <c r="G1855" s="636">
        <f>E1855*F1855</f>
        <v>1210.93</v>
      </c>
      <c r="H1855" s="1012"/>
    </row>
    <row r="1856" spans="1:8" ht="13.5" thickBot="1" x14ac:dyDescent="0.25">
      <c r="A1856" s="632"/>
      <c r="B1856" s="633"/>
      <c r="C1856" s="638"/>
      <c r="D1856" s="633"/>
      <c r="E1856" s="635"/>
      <c r="F1856" s="636"/>
      <c r="G1856" s="636"/>
      <c r="H1856" s="1013"/>
    </row>
    <row r="1857" spans="1:8" ht="13.5" thickTop="1" x14ac:dyDescent="0.2">
      <c r="A1857" s="603"/>
      <c r="B1857" s="603"/>
      <c r="C1857" s="604"/>
      <c r="D1857" s="603"/>
      <c r="E1857" s="603"/>
      <c r="F1857" s="603"/>
      <c r="G1857" s="603"/>
      <c r="H1857" s="1011"/>
    </row>
    <row r="1858" spans="1:8" ht="15" x14ac:dyDescent="0.2">
      <c r="A1858" s="606" t="s">
        <v>18896</v>
      </c>
      <c r="B1858" s="606" t="s">
        <v>18934</v>
      </c>
      <c r="C1858" s="606" t="s">
        <v>38</v>
      </c>
      <c r="D1858" s="606" t="s">
        <v>18898</v>
      </c>
      <c r="E1858" s="606" t="s">
        <v>18899</v>
      </c>
      <c r="F1858" s="606" t="s">
        <v>18900</v>
      </c>
      <c r="G1858" s="606" t="s">
        <v>18901</v>
      </c>
      <c r="H1858" s="1012"/>
    </row>
    <row r="1859" spans="1:8" ht="25.5" x14ac:dyDescent="0.2">
      <c r="A1859" s="608">
        <v>901000122</v>
      </c>
      <c r="B1859" s="608" t="s">
        <v>198</v>
      </c>
      <c r="C1859" s="675" t="s">
        <v>200</v>
      </c>
      <c r="D1859" s="608" t="s">
        <v>13</v>
      </c>
      <c r="E1859" s="610">
        <v>1</v>
      </c>
      <c r="F1859" s="611"/>
      <c r="G1859" s="611">
        <f>SUM(G1860:G1862)</f>
        <v>49.19</v>
      </c>
      <c r="H1859" s="1012"/>
    </row>
    <row r="1860" spans="1:8" x14ac:dyDescent="0.2">
      <c r="A1860" s="615">
        <v>88262</v>
      </c>
      <c r="B1860" s="615" t="s">
        <v>211</v>
      </c>
      <c r="C1860" s="614" t="s">
        <v>7373</v>
      </c>
      <c r="D1860" s="615" t="s">
        <v>181</v>
      </c>
      <c r="E1860" s="616">
        <v>1.4999999999999999E-2</v>
      </c>
      <c r="F1860" s="617">
        <f>VLOOKUP($A1860,'Sinapi - Serv'!A:D,4,0)</f>
        <v>39.200000000000003</v>
      </c>
      <c r="G1860" s="617">
        <f>E1860*F1860</f>
        <v>0.59</v>
      </c>
      <c r="H1860" s="1012"/>
    </row>
    <row r="1861" spans="1:8" x14ac:dyDescent="0.2">
      <c r="A1861" s="615">
        <v>88239</v>
      </c>
      <c r="B1861" s="615" t="s">
        <v>211</v>
      </c>
      <c r="C1861" s="614" t="s">
        <v>7332</v>
      </c>
      <c r="D1861" s="615" t="s">
        <v>181</v>
      </c>
      <c r="E1861" s="616">
        <v>0.36299999999999999</v>
      </c>
      <c r="F1861" s="617">
        <f>VLOOKUP($A1861,'Sinapi - Serv'!A:D,4,0)</f>
        <v>32.25</v>
      </c>
      <c r="G1861" s="617">
        <f>E1861*F1861</f>
        <v>11.71</v>
      </c>
      <c r="H1861" s="1012"/>
    </row>
    <row r="1862" spans="1:8" ht="25.5" x14ac:dyDescent="0.2">
      <c r="A1862" s="633">
        <v>3992</v>
      </c>
      <c r="B1862" s="633" t="s">
        <v>211</v>
      </c>
      <c r="C1862" s="638" t="s">
        <v>19773</v>
      </c>
      <c r="D1862" s="633" t="s">
        <v>19382</v>
      </c>
      <c r="E1862" s="635">
        <v>1</v>
      </c>
      <c r="F1862" s="636">
        <f>VLOOKUP($A1862,'Sinapi - Insumos'!A:D,4,0)</f>
        <v>36.89</v>
      </c>
      <c r="G1862" s="636">
        <f>E1862*F1862</f>
        <v>36.89</v>
      </c>
      <c r="H1862" s="1012"/>
    </row>
    <row r="1863" spans="1:8" ht="13.5" thickBot="1" x14ac:dyDescent="0.25">
      <c r="A1863" s="633"/>
      <c r="B1863" s="633"/>
      <c r="C1863" s="638"/>
      <c r="D1863" s="633"/>
      <c r="E1863" s="635"/>
      <c r="F1863" s="636"/>
      <c r="G1863" s="636"/>
      <c r="H1863" s="1013"/>
    </row>
    <row r="1864" spans="1:8" ht="13.5" thickTop="1" x14ac:dyDescent="0.2">
      <c r="A1864" s="603"/>
      <c r="B1864" s="603"/>
      <c r="C1864" s="604"/>
      <c r="D1864" s="603"/>
      <c r="E1864" s="603"/>
      <c r="F1864" s="603"/>
      <c r="G1864" s="603"/>
      <c r="H1864" s="1011"/>
    </row>
    <row r="1865" spans="1:8" ht="15" x14ac:dyDescent="0.2">
      <c r="A1865" s="606" t="s">
        <v>18896</v>
      </c>
      <c r="B1865" s="606" t="s">
        <v>18934</v>
      </c>
      <c r="C1865" s="606" t="s">
        <v>38</v>
      </c>
      <c r="D1865" s="606" t="s">
        <v>18898</v>
      </c>
      <c r="E1865" s="606" t="s">
        <v>18899</v>
      </c>
      <c r="F1865" s="606" t="s">
        <v>18900</v>
      </c>
      <c r="G1865" s="606" t="s">
        <v>18901</v>
      </c>
      <c r="H1865" s="1012"/>
    </row>
    <row r="1866" spans="1:8" x14ac:dyDescent="0.2">
      <c r="A1866" s="608" t="s">
        <v>220</v>
      </c>
      <c r="B1866" s="608" t="s">
        <v>221</v>
      </c>
      <c r="C1866" s="675" t="s">
        <v>223</v>
      </c>
      <c r="D1866" s="608" t="s">
        <v>13</v>
      </c>
      <c r="E1866" s="610">
        <v>1</v>
      </c>
      <c r="F1866" s="611"/>
      <c r="G1866" s="611">
        <f>SUM(G1867:G1869)</f>
        <v>96.99</v>
      </c>
      <c r="H1866" s="1012"/>
    </row>
    <row r="1867" spans="1:8" x14ac:dyDescent="0.2">
      <c r="A1867" s="615">
        <v>88309</v>
      </c>
      <c r="B1867" s="615" t="s">
        <v>211</v>
      </c>
      <c r="C1867" s="614" t="s">
        <v>7633</v>
      </c>
      <c r="D1867" s="615" t="s">
        <v>181</v>
      </c>
      <c r="E1867" s="616">
        <v>1.4999999999999999E-2</v>
      </c>
      <c r="F1867" s="617">
        <f>VLOOKUP($A1867,'Sinapi - Serv'!A:D,4,0)</f>
        <v>40.1</v>
      </c>
      <c r="G1867" s="617">
        <f>E1867*F1867</f>
        <v>0.6</v>
      </c>
      <c r="H1867" s="1012"/>
    </row>
    <row r="1868" spans="1:8" x14ac:dyDescent="0.2">
      <c r="A1868" s="615">
        <v>88316</v>
      </c>
      <c r="B1868" s="615" t="s">
        <v>211</v>
      </c>
      <c r="C1868" s="614" t="s">
        <v>7641</v>
      </c>
      <c r="D1868" s="615" t="s">
        <v>181</v>
      </c>
      <c r="E1868" s="616">
        <v>0.36299999999999999</v>
      </c>
      <c r="F1868" s="617">
        <f>VLOOKUP($A1868,'Sinapi - Serv'!A:D,4,0)</f>
        <v>31.39</v>
      </c>
      <c r="G1868" s="617">
        <f>E1868*F1868</f>
        <v>11.39</v>
      </c>
      <c r="H1868" s="1012"/>
    </row>
    <row r="1869" spans="1:8" ht="25.5" x14ac:dyDescent="0.2">
      <c r="A1869" s="633" t="s">
        <v>19399</v>
      </c>
      <c r="B1869" s="633" t="s">
        <v>221</v>
      </c>
      <c r="C1869" s="638" t="s">
        <v>19400</v>
      </c>
      <c r="D1869" s="633" t="s">
        <v>15111</v>
      </c>
      <c r="E1869" s="635">
        <v>1</v>
      </c>
      <c r="F1869" s="636">
        <v>85</v>
      </c>
      <c r="G1869" s="636">
        <f>E1869*F1869</f>
        <v>85</v>
      </c>
      <c r="H1869" s="1012"/>
    </row>
    <row r="1870" spans="1:8" ht="13.5" thickBot="1" x14ac:dyDescent="0.25">
      <c r="A1870" s="633"/>
      <c r="B1870" s="633"/>
      <c r="C1870" s="638"/>
      <c r="D1870" s="633"/>
      <c r="E1870" s="635"/>
      <c r="F1870" s="636"/>
      <c r="G1870" s="636"/>
      <c r="H1870" s="1013"/>
    </row>
    <row r="1871" spans="1:8" ht="13.5" thickTop="1" x14ac:dyDescent="0.2">
      <c r="A1871" s="603"/>
      <c r="B1871" s="603"/>
      <c r="C1871" s="604"/>
      <c r="D1871" s="603"/>
      <c r="E1871" s="603"/>
      <c r="F1871" s="603"/>
      <c r="G1871" s="603"/>
      <c r="H1871" s="1011"/>
    </row>
    <row r="1872" spans="1:8" ht="15" x14ac:dyDescent="0.2">
      <c r="A1872" s="605" t="s">
        <v>18896</v>
      </c>
      <c r="B1872" s="606" t="s">
        <v>18897</v>
      </c>
      <c r="C1872" s="606" t="s">
        <v>38</v>
      </c>
      <c r="D1872" s="606" t="s">
        <v>18898</v>
      </c>
      <c r="E1872" s="606" t="s">
        <v>18899</v>
      </c>
      <c r="F1872" s="606" t="s">
        <v>18900</v>
      </c>
      <c r="G1872" s="606" t="s">
        <v>18901</v>
      </c>
      <c r="H1872" s="1012"/>
    </row>
    <row r="1873" spans="1:8" ht="38.25" x14ac:dyDescent="0.2">
      <c r="A1873" s="607" t="s">
        <v>254</v>
      </c>
      <c r="B1873" s="608" t="s">
        <v>221</v>
      </c>
      <c r="C1873" s="609" t="s">
        <v>256</v>
      </c>
      <c r="D1873" s="608" t="s">
        <v>13</v>
      </c>
      <c r="E1873" s="610">
        <v>1</v>
      </c>
      <c r="F1873" s="611"/>
      <c r="G1873" s="611">
        <f>SUM(G1874:G1889)</f>
        <v>4405.32</v>
      </c>
      <c r="H1873" s="1012"/>
    </row>
    <row r="1874" spans="1:8" x14ac:dyDescent="0.2">
      <c r="A1874" s="677">
        <v>88262</v>
      </c>
      <c r="B1874" s="615" t="s">
        <v>211</v>
      </c>
      <c r="C1874" s="614" t="s">
        <v>7373</v>
      </c>
      <c r="D1874" s="615" t="s">
        <v>181</v>
      </c>
      <c r="E1874" s="616">
        <v>8</v>
      </c>
      <c r="F1874" s="617">
        <f>VLOOKUP($A1874,'Sinapi - Serv'!A:D,4,0)</f>
        <v>39.200000000000003</v>
      </c>
      <c r="G1874" s="617">
        <f t="shared" ref="G1874:G1889" si="17">E1874*F1874</f>
        <v>313.60000000000002</v>
      </c>
      <c r="H1874" s="1012"/>
    </row>
    <row r="1875" spans="1:8" x14ac:dyDescent="0.2">
      <c r="A1875" s="612">
        <v>88309</v>
      </c>
      <c r="B1875" s="615" t="s">
        <v>211</v>
      </c>
      <c r="C1875" s="614" t="s">
        <v>7633</v>
      </c>
      <c r="D1875" s="615" t="s">
        <v>181</v>
      </c>
      <c r="E1875" s="616">
        <v>8</v>
      </c>
      <c r="F1875" s="617">
        <f>VLOOKUP($A1875,'Sinapi - Serv'!A:D,4,0)</f>
        <v>40.1</v>
      </c>
      <c r="G1875" s="617">
        <f t="shared" si="17"/>
        <v>320.8</v>
      </c>
      <c r="H1875" s="1012"/>
    </row>
    <row r="1876" spans="1:8" x14ac:dyDescent="0.2">
      <c r="A1876" s="612">
        <v>88267</v>
      </c>
      <c r="B1876" s="615" t="s">
        <v>211</v>
      </c>
      <c r="C1876" s="614" t="s">
        <v>7567</v>
      </c>
      <c r="D1876" s="615" t="s">
        <v>181</v>
      </c>
      <c r="E1876" s="616">
        <v>11</v>
      </c>
      <c r="F1876" s="617">
        <f>VLOOKUP($A1876,'Sinapi - Serv'!A:D,4,0)</f>
        <v>38.590000000000003</v>
      </c>
      <c r="G1876" s="617">
        <f t="shared" si="17"/>
        <v>424.49</v>
      </c>
      <c r="H1876" s="1012"/>
    </row>
    <row r="1877" spans="1:8" x14ac:dyDescent="0.2">
      <c r="A1877" s="612">
        <v>88316</v>
      </c>
      <c r="B1877" s="615" t="s">
        <v>211</v>
      </c>
      <c r="C1877" s="614" t="s">
        <v>7641</v>
      </c>
      <c r="D1877" s="615" t="s">
        <v>181</v>
      </c>
      <c r="E1877" s="616">
        <v>8</v>
      </c>
      <c r="F1877" s="617">
        <f>VLOOKUP($A1877,'Sinapi - Serv'!A:D,4,0)</f>
        <v>31.39</v>
      </c>
      <c r="G1877" s="617">
        <f t="shared" si="17"/>
        <v>251.12</v>
      </c>
      <c r="H1877" s="1012"/>
    </row>
    <row r="1878" spans="1:8" x14ac:dyDescent="0.2">
      <c r="A1878" s="632" t="s">
        <v>19401</v>
      </c>
      <c r="B1878" s="633" t="s">
        <v>221</v>
      </c>
      <c r="C1878" s="638" t="s">
        <v>19402</v>
      </c>
      <c r="D1878" s="633" t="s">
        <v>16</v>
      </c>
      <c r="E1878" s="635">
        <v>8</v>
      </c>
      <c r="F1878" s="633">
        <v>40.24</v>
      </c>
      <c r="G1878" s="636">
        <f t="shared" si="17"/>
        <v>321.92</v>
      </c>
      <c r="H1878" s="1012"/>
    </row>
    <row r="1879" spans="1:8" x14ac:dyDescent="0.2">
      <c r="A1879" s="632" t="s">
        <v>19403</v>
      </c>
      <c r="B1879" s="633" t="s">
        <v>221</v>
      </c>
      <c r="C1879" s="638" t="s">
        <v>19404</v>
      </c>
      <c r="D1879" s="633" t="s">
        <v>48</v>
      </c>
      <c r="E1879" s="635">
        <v>1.7999999999999999E-2</v>
      </c>
      <c r="F1879" s="633">
        <v>472.36</v>
      </c>
      <c r="G1879" s="636">
        <f t="shared" si="17"/>
        <v>8.5</v>
      </c>
      <c r="H1879" s="1012"/>
    </row>
    <row r="1880" spans="1:8" ht="25.5" x14ac:dyDescent="0.2">
      <c r="A1880" s="632" t="s">
        <v>19405</v>
      </c>
      <c r="B1880" s="633" t="s">
        <v>221</v>
      </c>
      <c r="C1880" s="638" t="s">
        <v>19406</v>
      </c>
      <c r="D1880" s="633" t="s">
        <v>18978</v>
      </c>
      <c r="E1880" s="635">
        <v>1</v>
      </c>
      <c r="F1880" s="633">
        <v>689.73</v>
      </c>
      <c r="G1880" s="636">
        <f t="shared" si="17"/>
        <v>689.73</v>
      </c>
      <c r="H1880" s="1012"/>
    </row>
    <row r="1881" spans="1:8" ht="25.5" x14ac:dyDescent="0.2">
      <c r="A1881" s="728">
        <v>21001</v>
      </c>
      <c r="B1881" s="633" t="s">
        <v>211</v>
      </c>
      <c r="C1881" s="638" t="s">
        <v>19774</v>
      </c>
      <c r="D1881" s="633" t="s">
        <v>19382</v>
      </c>
      <c r="E1881" s="729">
        <v>2</v>
      </c>
      <c r="F1881" s="636">
        <f>VLOOKUP($A1881,'Sinapi - Insumos'!A:D,4,0)</f>
        <v>22.26</v>
      </c>
      <c r="G1881" s="636">
        <f t="shared" si="17"/>
        <v>44.52</v>
      </c>
      <c r="H1881" s="1012"/>
    </row>
    <row r="1882" spans="1:8" ht="25.5" x14ac:dyDescent="0.2">
      <c r="A1882" s="728">
        <v>4491</v>
      </c>
      <c r="B1882" s="633" t="s">
        <v>211</v>
      </c>
      <c r="C1882" s="638" t="s">
        <v>19775</v>
      </c>
      <c r="D1882" s="633" t="s">
        <v>19382</v>
      </c>
      <c r="E1882" s="729">
        <v>1</v>
      </c>
      <c r="F1882" s="636">
        <f>VLOOKUP($A1882,'Sinapi - Insumos'!A:D,4,0)</f>
        <v>8.64</v>
      </c>
      <c r="G1882" s="636">
        <f t="shared" si="17"/>
        <v>8.64</v>
      </c>
      <c r="H1882" s="1012"/>
    </row>
    <row r="1883" spans="1:8" x14ac:dyDescent="0.2">
      <c r="A1883" s="728">
        <v>5066</v>
      </c>
      <c r="B1883" s="633" t="s">
        <v>211</v>
      </c>
      <c r="C1883" s="638" t="s">
        <v>19407</v>
      </c>
      <c r="D1883" s="633" t="s">
        <v>19240</v>
      </c>
      <c r="E1883" s="729">
        <v>1</v>
      </c>
      <c r="F1883" s="636">
        <f>VLOOKUP($A1883,'Sinapi - Insumos'!A:D,4,0)</f>
        <v>25.26</v>
      </c>
      <c r="G1883" s="636">
        <f t="shared" si="17"/>
        <v>25.26</v>
      </c>
      <c r="H1883" s="1012"/>
    </row>
    <row r="1884" spans="1:8" ht="25.5" x14ac:dyDescent="0.2">
      <c r="A1884" s="718">
        <v>7271</v>
      </c>
      <c r="B1884" s="633" t="s">
        <v>211</v>
      </c>
      <c r="C1884" s="638" t="s">
        <v>19408</v>
      </c>
      <c r="D1884" s="633" t="s">
        <v>18978</v>
      </c>
      <c r="E1884" s="729">
        <v>1</v>
      </c>
      <c r="F1884" s="636">
        <f>VLOOKUP($A1884,'Sinapi - Insumos'!A:D,4,0)</f>
        <v>0.82</v>
      </c>
      <c r="G1884" s="636">
        <f t="shared" si="17"/>
        <v>0.82</v>
      </c>
      <c r="H1884" s="1012"/>
    </row>
    <row r="1885" spans="1:8" x14ac:dyDescent="0.2">
      <c r="A1885" s="728" t="s">
        <v>19409</v>
      </c>
      <c r="B1885" s="633" t="s">
        <v>221</v>
      </c>
      <c r="C1885" s="638" t="s">
        <v>19776</v>
      </c>
      <c r="D1885" s="633" t="s">
        <v>13</v>
      </c>
      <c r="E1885" s="729">
        <v>1</v>
      </c>
      <c r="F1885" s="636">
        <v>1340.89</v>
      </c>
      <c r="G1885" s="636">
        <f t="shared" si="17"/>
        <v>1340.89</v>
      </c>
      <c r="H1885" s="1012"/>
    </row>
    <row r="1886" spans="1:8" x14ac:dyDescent="0.2">
      <c r="A1886" s="728">
        <v>6016</v>
      </c>
      <c r="B1886" s="633" t="s">
        <v>211</v>
      </c>
      <c r="C1886" s="638" t="s">
        <v>19410</v>
      </c>
      <c r="D1886" s="633" t="s">
        <v>18978</v>
      </c>
      <c r="E1886" s="729">
        <v>4.5</v>
      </c>
      <c r="F1886" s="636">
        <f>VLOOKUP($A1886,'Sinapi - Insumos'!A:D,4,0)</f>
        <v>24.16</v>
      </c>
      <c r="G1886" s="636">
        <f t="shared" si="17"/>
        <v>108.72</v>
      </c>
      <c r="H1886" s="1012"/>
    </row>
    <row r="1887" spans="1:8" x14ac:dyDescent="0.2">
      <c r="A1887" s="728">
        <v>34636</v>
      </c>
      <c r="B1887" s="633" t="s">
        <v>211</v>
      </c>
      <c r="C1887" s="638" t="s">
        <v>19411</v>
      </c>
      <c r="D1887" s="633" t="s">
        <v>18978</v>
      </c>
      <c r="E1887" s="729">
        <v>1</v>
      </c>
      <c r="F1887" s="636">
        <f>VLOOKUP($A1887,'Sinapi - Insumos'!A:D,4,0)</f>
        <v>439</v>
      </c>
      <c r="G1887" s="636">
        <f t="shared" si="17"/>
        <v>439</v>
      </c>
      <c r="H1887" s="1012"/>
    </row>
    <row r="1888" spans="1:8" x14ac:dyDescent="0.2">
      <c r="A1888" s="728">
        <v>36365</v>
      </c>
      <c r="B1888" s="633" t="s">
        <v>211</v>
      </c>
      <c r="C1888" s="638" t="s">
        <v>19412</v>
      </c>
      <c r="D1888" s="633" t="s">
        <v>19382</v>
      </c>
      <c r="E1888" s="729">
        <v>1</v>
      </c>
      <c r="F1888" s="636">
        <f>VLOOKUP($A1888,'Sinapi - Insumos'!A:D,4,0)</f>
        <v>43.76</v>
      </c>
      <c r="G1888" s="636">
        <f t="shared" si="17"/>
        <v>43.76</v>
      </c>
      <c r="H1888" s="1012"/>
    </row>
    <row r="1889" spans="1:8" x14ac:dyDescent="0.2">
      <c r="A1889" s="728">
        <v>1970</v>
      </c>
      <c r="B1889" s="633" t="s">
        <v>211</v>
      </c>
      <c r="C1889" s="638" t="s">
        <v>19413</v>
      </c>
      <c r="D1889" s="633" t="s">
        <v>18978</v>
      </c>
      <c r="E1889" s="729">
        <v>1</v>
      </c>
      <c r="F1889" s="636">
        <f>VLOOKUP($A1889,'Sinapi - Insumos'!A:D,4,0)</f>
        <v>63.55</v>
      </c>
      <c r="G1889" s="636">
        <f t="shared" si="17"/>
        <v>63.55</v>
      </c>
      <c r="H1889" s="1012"/>
    </row>
    <row r="1890" spans="1:8" ht="15.75" thickBot="1" x14ac:dyDescent="0.25">
      <c r="A1890" s="632"/>
      <c r="B1890" s="633"/>
      <c r="C1890" s="634"/>
      <c r="D1890" s="633"/>
      <c r="E1890" s="635"/>
      <c r="F1890" s="636"/>
      <c r="G1890" s="636"/>
      <c r="H1890" s="1013"/>
    </row>
    <row r="1891" spans="1:8" ht="13.5" thickTop="1" x14ac:dyDescent="0.2">
      <c r="A1891" s="647"/>
      <c r="B1891" s="647"/>
      <c r="C1891" s="648"/>
      <c r="D1891" s="647"/>
      <c r="E1891" s="647"/>
      <c r="F1891" s="647"/>
      <c r="G1891" s="647"/>
      <c r="H1891" s="1011" t="s">
        <v>19414</v>
      </c>
    </row>
    <row r="1892" spans="1:8" ht="15" x14ac:dyDescent="0.2">
      <c r="A1892" s="649" t="s">
        <v>18896</v>
      </c>
      <c r="B1892" s="650" t="s">
        <v>18897</v>
      </c>
      <c r="C1892" s="650" t="s">
        <v>38</v>
      </c>
      <c r="D1892" s="650" t="s">
        <v>18898</v>
      </c>
      <c r="E1892" s="650" t="s">
        <v>18899</v>
      </c>
      <c r="F1892" s="650" t="s">
        <v>18900</v>
      </c>
      <c r="G1892" s="650" t="s">
        <v>18901</v>
      </c>
      <c r="H1892" s="1012"/>
    </row>
    <row r="1893" spans="1:8" ht="38.25" x14ac:dyDescent="0.2">
      <c r="A1893" s="607" t="s">
        <v>257</v>
      </c>
      <c r="B1893" s="608" t="s">
        <v>221</v>
      </c>
      <c r="C1893" s="609" t="s">
        <v>512</v>
      </c>
      <c r="D1893" s="608" t="s">
        <v>13</v>
      </c>
      <c r="E1893" s="610">
        <v>1</v>
      </c>
      <c r="F1893" s="611"/>
      <c r="G1893" s="611">
        <f>SUM(G1894:G1906)</f>
        <v>3151.92</v>
      </c>
      <c r="H1893" s="1012"/>
    </row>
    <row r="1894" spans="1:8" x14ac:dyDescent="0.2">
      <c r="A1894" s="677">
        <v>88264</v>
      </c>
      <c r="B1894" s="615" t="s">
        <v>211</v>
      </c>
      <c r="C1894" s="614" t="s">
        <v>7565</v>
      </c>
      <c r="D1894" s="615" t="s">
        <v>181</v>
      </c>
      <c r="E1894" s="616">
        <v>24</v>
      </c>
      <c r="F1894" s="617">
        <f>VLOOKUP($A1894,'Sinapi - Serv'!A:D,4,0)</f>
        <v>39.94</v>
      </c>
      <c r="G1894" s="617">
        <f t="shared" ref="G1894:G1906" si="18">IF(A1894=0,"",(ROUND(F1894*E1894,2)))</f>
        <v>958.56</v>
      </c>
      <c r="H1894" s="1012"/>
    </row>
    <row r="1895" spans="1:8" x14ac:dyDescent="0.2">
      <c r="A1895" s="658">
        <v>88316</v>
      </c>
      <c r="B1895" s="615" t="s">
        <v>211</v>
      </c>
      <c r="C1895" s="614" t="s">
        <v>7641</v>
      </c>
      <c r="D1895" s="615" t="s">
        <v>181</v>
      </c>
      <c r="E1895" s="651">
        <v>24</v>
      </c>
      <c r="F1895" s="617">
        <f>VLOOKUP($A1895,'Sinapi - Serv'!A:D,4,0)</f>
        <v>31.39</v>
      </c>
      <c r="G1895" s="617">
        <f t="shared" si="18"/>
        <v>753.36</v>
      </c>
      <c r="H1895" s="1012"/>
    </row>
    <row r="1896" spans="1:8" ht="25.5" x14ac:dyDescent="0.2">
      <c r="A1896" s="728">
        <v>21014</v>
      </c>
      <c r="B1896" s="633" t="s">
        <v>211</v>
      </c>
      <c r="C1896" s="638" t="s">
        <v>19777</v>
      </c>
      <c r="D1896" s="633" t="s">
        <v>19382</v>
      </c>
      <c r="E1896" s="729">
        <v>2</v>
      </c>
      <c r="F1896" s="636">
        <f>VLOOKUP($A1896,'Sinapi - Insumos'!A:D,4,0)</f>
        <v>94.02</v>
      </c>
      <c r="G1896" s="636">
        <f t="shared" si="18"/>
        <v>188.04</v>
      </c>
      <c r="H1896" s="1012"/>
    </row>
    <row r="1897" spans="1:8" ht="25.5" x14ac:dyDescent="0.2">
      <c r="A1897" s="728">
        <v>979</v>
      </c>
      <c r="B1897" s="633" t="s">
        <v>211</v>
      </c>
      <c r="C1897" s="638" t="s">
        <v>19778</v>
      </c>
      <c r="D1897" s="633" t="s">
        <v>19382</v>
      </c>
      <c r="E1897" s="729">
        <v>20</v>
      </c>
      <c r="F1897" s="636">
        <f>VLOOKUP($A1897,'Sinapi - Insumos'!A:D,4,0)</f>
        <v>15.39</v>
      </c>
      <c r="G1897" s="636">
        <f t="shared" si="18"/>
        <v>307.8</v>
      </c>
      <c r="H1897" s="1012"/>
    </row>
    <row r="1898" spans="1:8" x14ac:dyDescent="0.2">
      <c r="A1898" s="728">
        <v>2673</v>
      </c>
      <c r="B1898" s="633" t="s">
        <v>211</v>
      </c>
      <c r="C1898" s="638" t="s">
        <v>19779</v>
      </c>
      <c r="D1898" s="633" t="s">
        <v>19382</v>
      </c>
      <c r="E1898" s="729">
        <v>4</v>
      </c>
      <c r="F1898" s="636">
        <f>VLOOKUP($A1898,'Sinapi - Insumos'!A:D,4,0)</f>
        <v>3.95</v>
      </c>
      <c r="G1898" s="636">
        <f t="shared" si="18"/>
        <v>15.8</v>
      </c>
      <c r="H1898" s="1012"/>
    </row>
    <row r="1899" spans="1:8" ht="25.5" x14ac:dyDescent="0.2">
      <c r="A1899" s="718">
        <v>3298</v>
      </c>
      <c r="B1899" s="633" t="s">
        <v>211</v>
      </c>
      <c r="C1899" s="638" t="s">
        <v>19780</v>
      </c>
      <c r="D1899" s="633" t="s">
        <v>18978</v>
      </c>
      <c r="E1899" s="729">
        <v>3</v>
      </c>
      <c r="F1899" s="636">
        <f>VLOOKUP($A1899,'Sinapi - Insumos'!A:D,4,0)</f>
        <v>56.53</v>
      </c>
      <c r="G1899" s="636">
        <f t="shared" si="18"/>
        <v>169.59</v>
      </c>
      <c r="H1899" s="1012"/>
    </row>
    <row r="1900" spans="1:8" ht="25.5" x14ac:dyDescent="0.2">
      <c r="A1900" s="728">
        <v>1870</v>
      </c>
      <c r="B1900" s="633" t="s">
        <v>211</v>
      </c>
      <c r="C1900" s="638" t="s">
        <v>19781</v>
      </c>
      <c r="D1900" s="633" t="s">
        <v>18978</v>
      </c>
      <c r="E1900" s="729">
        <v>2</v>
      </c>
      <c r="F1900" s="636">
        <f>VLOOKUP($A1900,'Sinapi - Insumos'!A:D,4,0)</f>
        <v>3.71</v>
      </c>
      <c r="G1900" s="636">
        <f t="shared" si="18"/>
        <v>7.42</v>
      </c>
      <c r="H1900" s="1012"/>
    </row>
    <row r="1901" spans="1:8" x14ac:dyDescent="0.2">
      <c r="A1901" s="728">
        <v>2391</v>
      </c>
      <c r="B1901" s="633" t="s">
        <v>211</v>
      </c>
      <c r="C1901" s="638" t="s">
        <v>19782</v>
      </c>
      <c r="D1901" s="633" t="s">
        <v>18978</v>
      </c>
      <c r="E1901" s="729">
        <v>1</v>
      </c>
      <c r="F1901" s="636">
        <f>VLOOKUP($A1901,'Sinapi - Insumos'!A:D,4,0)</f>
        <v>298.73</v>
      </c>
      <c r="G1901" s="636">
        <f t="shared" si="18"/>
        <v>298.73</v>
      </c>
      <c r="H1901" s="1012"/>
    </row>
    <row r="1902" spans="1:8" ht="25.5" x14ac:dyDescent="0.2">
      <c r="A1902" s="728">
        <v>12056</v>
      </c>
      <c r="B1902" s="633" t="s">
        <v>211</v>
      </c>
      <c r="C1902" s="638" t="s">
        <v>19783</v>
      </c>
      <c r="D1902" s="633" t="s">
        <v>19382</v>
      </c>
      <c r="E1902" s="729">
        <v>1</v>
      </c>
      <c r="F1902" s="636">
        <f>VLOOKUP($A1902,'Sinapi - Insumos'!A:D,4,0)</f>
        <v>22.82</v>
      </c>
      <c r="G1902" s="636">
        <f t="shared" si="18"/>
        <v>22.82</v>
      </c>
      <c r="H1902" s="1012"/>
    </row>
    <row r="1903" spans="1:8" x14ac:dyDescent="0.2">
      <c r="A1903" s="728" t="s">
        <v>19415</v>
      </c>
      <c r="B1903" s="633" t="s">
        <v>221</v>
      </c>
      <c r="C1903" s="638" t="s">
        <v>19784</v>
      </c>
      <c r="D1903" s="633" t="s">
        <v>270</v>
      </c>
      <c r="E1903" s="729">
        <v>6</v>
      </c>
      <c r="F1903" s="636">
        <v>41</v>
      </c>
      <c r="G1903" s="636">
        <f t="shared" si="18"/>
        <v>246</v>
      </c>
      <c r="H1903" s="1012"/>
    </row>
    <row r="1904" spans="1:8" x14ac:dyDescent="0.2">
      <c r="A1904" s="728" t="s">
        <v>19416</v>
      </c>
      <c r="B1904" s="633" t="s">
        <v>221</v>
      </c>
      <c r="C1904" s="638" t="s">
        <v>19785</v>
      </c>
      <c r="D1904" s="633" t="s">
        <v>13</v>
      </c>
      <c r="E1904" s="729">
        <v>4</v>
      </c>
      <c r="F1904" s="636">
        <v>6.29</v>
      </c>
      <c r="G1904" s="636">
        <f t="shared" si="18"/>
        <v>25.16</v>
      </c>
      <c r="H1904" s="1012"/>
    </row>
    <row r="1905" spans="1:8" x14ac:dyDescent="0.2">
      <c r="A1905" s="728" t="s">
        <v>19417</v>
      </c>
      <c r="B1905" s="633" t="s">
        <v>221</v>
      </c>
      <c r="C1905" s="638" t="s">
        <v>19786</v>
      </c>
      <c r="D1905" s="633" t="s">
        <v>13</v>
      </c>
      <c r="E1905" s="729">
        <v>4</v>
      </c>
      <c r="F1905" s="636">
        <v>38.92</v>
      </c>
      <c r="G1905" s="636">
        <f t="shared" si="18"/>
        <v>155.68</v>
      </c>
      <c r="H1905" s="1012"/>
    </row>
    <row r="1906" spans="1:8" x14ac:dyDescent="0.2">
      <c r="A1906" s="728" t="s">
        <v>19418</v>
      </c>
      <c r="B1906" s="633" t="s">
        <v>221</v>
      </c>
      <c r="C1906" s="638" t="s">
        <v>19787</v>
      </c>
      <c r="D1906" s="633" t="s">
        <v>13</v>
      </c>
      <c r="E1906" s="729">
        <v>1</v>
      </c>
      <c r="F1906" s="636">
        <v>2.96</v>
      </c>
      <c r="G1906" s="636">
        <f t="shared" si="18"/>
        <v>2.96</v>
      </c>
      <c r="H1906" s="1012"/>
    </row>
    <row r="1907" spans="1:8" ht="15.75" thickBot="1" x14ac:dyDescent="0.25">
      <c r="A1907" s="730"/>
      <c r="B1907" s="730"/>
      <c r="C1907" s="731"/>
      <c r="D1907" s="730"/>
      <c r="E1907" s="730"/>
      <c r="F1907" s="730"/>
      <c r="G1907" s="730"/>
      <c r="H1907" s="1026"/>
    </row>
    <row r="1908" spans="1:8" ht="13.5" thickTop="1" x14ac:dyDescent="0.2">
      <c r="A1908" s="603"/>
      <c r="B1908" s="603"/>
      <c r="C1908" s="604"/>
      <c r="D1908" s="603"/>
      <c r="E1908" s="603"/>
      <c r="F1908" s="603"/>
      <c r="G1908" s="603"/>
      <c r="H1908" s="1014"/>
    </row>
    <row r="1909" spans="1:8" ht="15" x14ac:dyDescent="0.2">
      <c r="A1909" s="605" t="s">
        <v>18896</v>
      </c>
      <c r="B1909" s="606" t="s">
        <v>18897</v>
      </c>
      <c r="C1909" s="606" t="s">
        <v>38</v>
      </c>
      <c r="D1909" s="606" t="s">
        <v>18898</v>
      </c>
      <c r="E1909" s="606" t="s">
        <v>18899</v>
      </c>
      <c r="F1909" s="606" t="s">
        <v>18900</v>
      </c>
      <c r="G1909" s="606" t="s">
        <v>18901</v>
      </c>
      <c r="H1909" s="1015"/>
    </row>
    <row r="1910" spans="1:8" ht="63.75" x14ac:dyDescent="0.2">
      <c r="A1910" s="607" t="s">
        <v>15057</v>
      </c>
      <c r="B1910" s="608" t="s">
        <v>221</v>
      </c>
      <c r="C1910" s="609" t="s">
        <v>15059</v>
      </c>
      <c r="D1910" s="608" t="s">
        <v>15060</v>
      </c>
      <c r="E1910" s="610">
        <v>1</v>
      </c>
      <c r="F1910" s="611"/>
      <c r="G1910" s="611">
        <f>SUM(G1911:G1911)</f>
        <v>37.770000000000003</v>
      </c>
      <c r="H1910" s="1015"/>
    </row>
    <row r="1911" spans="1:8" ht="25.5" x14ac:dyDescent="0.2">
      <c r="A1911" s="632" t="s">
        <v>19419</v>
      </c>
      <c r="B1911" s="633" t="s">
        <v>221</v>
      </c>
      <c r="C1911" s="638" t="s">
        <v>19420</v>
      </c>
      <c r="D1911" s="633" t="s">
        <v>12797</v>
      </c>
      <c r="E1911" s="635">
        <v>1</v>
      </c>
      <c r="F1911" s="636">
        <v>37.770000000000003</v>
      </c>
      <c r="G1911" s="636">
        <f>E1911*F1911</f>
        <v>37.770000000000003</v>
      </c>
      <c r="H1911" s="1015"/>
    </row>
    <row r="1912" spans="1:8" ht="13.5" thickBot="1" x14ac:dyDescent="0.25">
      <c r="A1912" s="632"/>
      <c r="B1912" s="633"/>
      <c r="C1912" s="638"/>
      <c r="D1912" s="633"/>
      <c r="E1912" s="635"/>
      <c r="F1912" s="636"/>
      <c r="G1912" s="636"/>
      <c r="H1912" s="1016"/>
    </row>
    <row r="1913" spans="1:8" ht="13.5" thickTop="1" x14ac:dyDescent="0.2">
      <c r="A1913" s="603"/>
      <c r="B1913" s="603"/>
      <c r="C1913" s="604"/>
      <c r="D1913" s="603"/>
      <c r="E1913" s="603"/>
      <c r="F1913" s="603"/>
      <c r="G1913" s="603"/>
      <c r="H1913" s="732"/>
    </row>
    <row r="1914" spans="1:8" ht="15" x14ac:dyDescent="0.2">
      <c r="A1914" s="605" t="s">
        <v>18896</v>
      </c>
      <c r="B1914" s="606" t="s">
        <v>18934</v>
      </c>
      <c r="C1914" s="606" t="s">
        <v>38</v>
      </c>
      <c r="D1914" s="606" t="s">
        <v>18898</v>
      </c>
      <c r="E1914" s="606" t="s">
        <v>18899</v>
      </c>
      <c r="F1914" s="606" t="s">
        <v>18900</v>
      </c>
      <c r="G1914" s="606" t="s">
        <v>18901</v>
      </c>
      <c r="H1914" s="646"/>
    </row>
    <row r="1915" spans="1:8" x14ac:dyDescent="0.2">
      <c r="A1915" s="607">
        <v>10433</v>
      </c>
      <c r="B1915" s="608" t="s">
        <v>417</v>
      </c>
      <c r="C1915" s="609" t="s">
        <v>15276</v>
      </c>
      <c r="D1915" s="608" t="s">
        <v>13</v>
      </c>
      <c r="E1915" s="610">
        <v>1</v>
      </c>
      <c r="F1915" s="611"/>
      <c r="G1915" s="611">
        <f>SUM(G1916:G1918)</f>
        <v>255.29</v>
      </c>
      <c r="H1915" s="646"/>
    </row>
    <row r="1916" spans="1:8" x14ac:dyDescent="0.2">
      <c r="A1916" s="612">
        <v>88264</v>
      </c>
      <c r="B1916" s="613" t="s">
        <v>211</v>
      </c>
      <c r="C1916" s="614" t="s">
        <v>7565</v>
      </c>
      <c r="D1916" s="615" t="s">
        <v>181</v>
      </c>
      <c r="E1916" s="616">
        <v>3.5</v>
      </c>
      <c r="F1916" s="617">
        <f>VLOOKUP($A1916,'Sinapi - Serv'!A:D,4,0)</f>
        <v>39.94</v>
      </c>
      <c r="G1916" s="618">
        <f>E1916*F1916</f>
        <v>139.79</v>
      </c>
      <c r="H1916" s="646"/>
    </row>
    <row r="1917" spans="1:8" x14ac:dyDescent="0.2">
      <c r="A1917" s="612">
        <v>88247</v>
      </c>
      <c r="B1917" s="613" t="s">
        <v>211</v>
      </c>
      <c r="C1917" s="614" t="s">
        <v>7353</v>
      </c>
      <c r="D1917" s="615" t="s">
        <v>181</v>
      </c>
      <c r="E1917" s="616">
        <v>3.5</v>
      </c>
      <c r="F1917" s="617">
        <f>VLOOKUP($A1917,'Sinapi - Serv'!A:D,4,0)</f>
        <v>33</v>
      </c>
      <c r="G1917" s="617">
        <f>E1917*F1917</f>
        <v>115.5</v>
      </c>
      <c r="H1917" s="646"/>
    </row>
    <row r="1918" spans="1:8" ht="15.75" thickBot="1" x14ac:dyDescent="0.25">
      <c r="A1918" s="632"/>
      <c r="B1918" s="633"/>
      <c r="C1918" s="689"/>
      <c r="D1918" s="633"/>
      <c r="E1918" s="635"/>
      <c r="F1918" s="636"/>
      <c r="G1918" s="636"/>
      <c r="H1918" s="733"/>
    </row>
    <row r="1919" spans="1:8" ht="13.5" thickTop="1" x14ac:dyDescent="0.2">
      <c r="A1919" s="647"/>
      <c r="B1919" s="647"/>
      <c r="C1919" s="648"/>
      <c r="D1919" s="647"/>
      <c r="E1919" s="647"/>
      <c r="F1919" s="647"/>
      <c r="G1919" s="647"/>
      <c r="H1919" s="1011"/>
    </row>
    <row r="1920" spans="1:8" ht="15" x14ac:dyDescent="0.2">
      <c r="A1920" s="649" t="s">
        <v>18896</v>
      </c>
      <c r="B1920" s="650" t="s">
        <v>18897</v>
      </c>
      <c r="C1920" s="650" t="s">
        <v>38</v>
      </c>
      <c r="D1920" s="650" t="s">
        <v>18898</v>
      </c>
      <c r="E1920" s="650" t="s">
        <v>18899</v>
      </c>
      <c r="F1920" s="650" t="s">
        <v>18900</v>
      </c>
      <c r="G1920" s="650" t="s">
        <v>18901</v>
      </c>
      <c r="H1920" s="1012"/>
    </row>
    <row r="1921" spans="1:8" ht="63.75" x14ac:dyDescent="0.2">
      <c r="A1921" s="607" t="s">
        <v>15351</v>
      </c>
      <c r="B1921" s="608" t="s">
        <v>221</v>
      </c>
      <c r="C1921" s="609" t="s">
        <v>15352</v>
      </c>
      <c r="D1921" s="608" t="s">
        <v>15111</v>
      </c>
      <c r="E1921" s="610">
        <v>1</v>
      </c>
      <c r="F1921" s="611"/>
      <c r="G1921" s="657">
        <f>SUM(G1922:G1928)</f>
        <v>108.92</v>
      </c>
      <c r="H1921" s="1012"/>
    </row>
    <row r="1922" spans="1:8" x14ac:dyDescent="0.2">
      <c r="A1922" s="612">
        <v>88262</v>
      </c>
      <c r="B1922" s="613" t="s">
        <v>211</v>
      </c>
      <c r="C1922" s="614" t="s">
        <v>7373</v>
      </c>
      <c r="D1922" s="615" t="s">
        <v>181</v>
      </c>
      <c r="E1922" s="644">
        <v>1.2</v>
      </c>
      <c r="F1922" s="617">
        <f>VLOOKUP($A1922,'Sinapi - Serv'!A:D,4,0)</f>
        <v>39.200000000000003</v>
      </c>
      <c r="G1922" s="618">
        <f t="shared" ref="G1922:G1928" si="19">E1922*F1922</f>
        <v>47.04</v>
      </c>
      <c r="H1922" s="1012"/>
    </row>
    <row r="1923" spans="1:8" x14ac:dyDescent="0.2">
      <c r="A1923" s="612">
        <v>88239</v>
      </c>
      <c r="B1923" s="613" t="s">
        <v>211</v>
      </c>
      <c r="C1923" s="614" t="s">
        <v>7332</v>
      </c>
      <c r="D1923" s="615" t="s">
        <v>181</v>
      </c>
      <c r="E1923" s="644">
        <v>1.2</v>
      </c>
      <c r="F1923" s="617">
        <f>VLOOKUP($A1923,'Sinapi - Serv'!A:D,4,0)</f>
        <v>32.25</v>
      </c>
      <c r="G1923" s="618">
        <f t="shared" si="19"/>
        <v>38.700000000000003</v>
      </c>
      <c r="H1923" s="1012"/>
    </row>
    <row r="1924" spans="1:8" x14ac:dyDescent="0.2">
      <c r="A1924" s="632" t="s">
        <v>19421</v>
      </c>
      <c r="B1924" s="633" t="s">
        <v>221</v>
      </c>
      <c r="C1924" s="638" t="s">
        <v>19422</v>
      </c>
      <c r="D1924" s="633" t="s">
        <v>15111</v>
      </c>
      <c r="E1924" s="635">
        <v>0.22</v>
      </c>
      <c r="F1924" s="633">
        <v>23.79</v>
      </c>
      <c r="G1924" s="636">
        <f t="shared" si="19"/>
        <v>5.23</v>
      </c>
      <c r="H1924" s="1012"/>
    </row>
    <row r="1925" spans="1:8" ht="25.5" x14ac:dyDescent="0.2">
      <c r="A1925" s="632" t="s">
        <v>19423</v>
      </c>
      <c r="B1925" s="633" t="s">
        <v>221</v>
      </c>
      <c r="C1925" s="638" t="s">
        <v>19424</v>
      </c>
      <c r="D1925" s="633" t="s">
        <v>15111</v>
      </c>
      <c r="E1925" s="635">
        <v>1</v>
      </c>
      <c r="F1925" s="633">
        <v>3.99</v>
      </c>
      <c r="G1925" s="636">
        <f t="shared" si="19"/>
        <v>3.99</v>
      </c>
      <c r="H1925" s="1012"/>
    </row>
    <row r="1926" spans="1:8" x14ac:dyDescent="0.2">
      <c r="A1926" s="734">
        <v>5075</v>
      </c>
      <c r="B1926" s="633" t="s">
        <v>211</v>
      </c>
      <c r="C1926" s="638" t="s">
        <v>19788</v>
      </c>
      <c r="D1926" s="633" t="s">
        <v>19240</v>
      </c>
      <c r="E1926" s="635">
        <v>0.2</v>
      </c>
      <c r="F1926" s="636">
        <f>VLOOKUP($A1926,'Sinapi - Insumos'!A:D,4,0)</f>
        <v>19.170000000000002</v>
      </c>
      <c r="G1926" s="636">
        <f t="shared" si="19"/>
        <v>3.83</v>
      </c>
      <c r="H1926" s="1012"/>
    </row>
    <row r="1927" spans="1:8" ht="25.5" x14ac:dyDescent="0.2">
      <c r="A1927" s="734">
        <v>4491</v>
      </c>
      <c r="B1927" s="633" t="s">
        <v>211</v>
      </c>
      <c r="C1927" s="638" t="s">
        <v>19775</v>
      </c>
      <c r="D1927" s="633" t="s">
        <v>19382</v>
      </c>
      <c r="E1927" s="635">
        <v>0.22</v>
      </c>
      <c r="F1927" s="636">
        <f>VLOOKUP($A1927,'Sinapi - Insumos'!A:D,4,0)</f>
        <v>8.64</v>
      </c>
      <c r="G1927" s="636">
        <f t="shared" si="19"/>
        <v>1.9</v>
      </c>
      <c r="H1927" s="1012"/>
    </row>
    <row r="1928" spans="1:8" ht="25.5" x14ac:dyDescent="0.2">
      <c r="A1928" s="734">
        <v>1355</v>
      </c>
      <c r="B1928" s="633" t="s">
        <v>211</v>
      </c>
      <c r="C1928" s="638" t="s">
        <v>19789</v>
      </c>
      <c r="D1928" s="633" t="s">
        <v>19381</v>
      </c>
      <c r="E1928" s="635">
        <v>0.22</v>
      </c>
      <c r="F1928" s="636">
        <f>VLOOKUP($A1928,'Sinapi - Insumos'!A:D,4,0)</f>
        <v>37.39</v>
      </c>
      <c r="G1928" s="636">
        <f t="shared" si="19"/>
        <v>8.23</v>
      </c>
      <c r="H1928" s="1012"/>
    </row>
    <row r="1929" spans="1:8" ht="13.5" thickBot="1" x14ac:dyDescent="0.25">
      <c r="A1929" s="660"/>
      <c r="B1929" s="661"/>
      <c r="C1929" s="663"/>
      <c r="D1929" s="661"/>
      <c r="E1929" s="664"/>
      <c r="F1929" s="662"/>
      <c r="G1929" s="662"/>
      <c r="H1929" s="1013"/>
    </row>
    <row r="1930" spans="1:8" ht="13.5" thickTop="1" x14ac:dyDescent="0.2">
      <c r="A1930" s="647"/>
      <c r="B1930" s="647"/>
      <c r="C1930" s="648"/>
      <c r="D1930" s="647"/>
      <c r="E1930" s="647"/>
      <c r="F1930" s="647"/>
      <c r="G1930" s="647"/>
      <c r="H1930" s="1011"/>
    </row>
    <row r="1931" spans="1:8" ht="15" x14ac:dyDescent="0.2">
      <c r="A1931" s="649" t="s">
        <v>18896</v>
      </c>
      <c r="B1931" s="650" t="s">
        <v>18897</v>
      </c>
      <c r="C1931" s="650" t="s">
        <v>38</v>
      </c>
      <c r="D1931" s="650" t="s">
        <v>18898</v>
      </c>
      <c r="E1931" s="650" t="s">
        <v>18899</v>
      </c>
      <c r="F1931" s="650" t="s">
        <v>18900</v>
      </c>
      <c r="G1931" s="650" t="s">
        <v>18901</v>
      </c>
      <c r="H1931" s="1012"/>
    </row>
    <row r="1932" spans="1:8" x14ac:dyDescent="0.2">
      <c r="A1932" s="607">
        <v>3782</v>
      </c>
      <c r="B1932" s="608" t="s">
        <v>417</v>
      </c>
      <c r="C1932" s="609" t="s">
        <v>15353</v>
      </c>
      <c r="D1932" s="608"/>
      <c r="E1932" s="610">
        <v>1</v>
      </c>
      <c r="F1932" s="611"/>
      <c r="G1932" s="657">
        <f>SUM(G1933:G1936)</f>
        <v>515.48</v>
      </c>
      <c r="H1932" s="1012"/>
    </row>
    <row r="1933" spans="1:8" x14ac:dyDescent="0.2">
      <c r="A1933" s="658">
        <v>88316</v>
      </c>
      <c r="B1933" s="659" t="s">
        <v>211</v>
      </c>
      <c r="C1933" s="614" t="s">
        <v>7641</v>
      </c>
      <c r="D1933" s="615" t="s">
        <v>181</v>
      </c>
      <c r="E1933" s="644">
        <v>6</v>
      </c>
      <c r="F1933" s="617">
        <f>VLOOKUP($A1933,'Sinapi - Serv'!A:D,4,0)</f>
        <v>31.39</v>
      </c>
      <c r="G1933" s="618">
        <f>E1933*F1933</f>
        <v>188.34</v>
      </c>
      <c r="H1933" s="1012"/>
    </row>
    <row r="1934" spans="1:8" x14ac:dyDescent="0.2">
      <c r="A1934" s="660">
        <v>1379</v>
      </c>
      <c r="B1934" s="661" t="s">
        <v>211</v>
      </c>
      <c r="C1934" s="638" t="s">
        <v>19329</v>
      </c>
      <c r="D1934" s="633" t="s">
        <v>19240</v>
      </c>
      <c r="E1934" s="635">
        <v>241</v>
      </c>
      <c r="F1934" s="636">
        <f>VLOOKUP($A1934,'Sinapi - Insumos'!A:D,4,0)</f>
        <v>0.64</v>
      </c>
      <c r="G1934" s="662">
        <f>E1934*F1934</f>
        <v>154.24</v>
      </c>
      <c r="H1934" s="1012"/>
    </row>
    <row r="1935" spans="1:8" ht="25.5" x14ac:dyDescent="0.2">
      <c r="A1935" s="660">
        <v>367</v>
      </c>
      <c r="B1935" s="661" t="s">
        <v>211</v>
      </c>
      <c r="C1935" s="638" t="s">
        <v>19328</v>
      </c>
      <c r="D1935" s="633" t="s">
        <v>19383</v>
      </c>
      <c r="E1935" s="635">
        <v>0.93030000000000002</v>
      </c>
      <c r="F1935" s="636">
        <f>VLOOKUP($A1935,'Sinapi - Insumos'!A:D,4,0)</f>
        <v>88.64</v>
      </c>
      <c r="G1935" s="662">
        <f>E1935*F1935</f>
        <v>82.46</v>
      </c>
      <c r="H1935" s="1012"/>
    </row>
    <row r="1936" spans="1:8" x14ac:dyDescent="0.2">
      <c r="A1936" s="660">
        <v>4721</v>
      </c>
      <c r="B1936" s="661" t="s">
        <v>211</v>
      </c>
      <c r="C1936" s="638" t="s">
        <v>19330</v>
      </c>
      <c r="D1936" s="633" t="s">
        <v>19383</v>
      </c>
      <c r="E1936" s="635">
        <v>0.83599999999999997</v>
      </c>
      <c r="F1936" s="636">
        <f>VLOOKUP($A1936,'Sinapi - Insumos'!A:D,4,0)</f>
        <v>108.18</v>
      </c>
      <c r="G1936" s="662">
        <f>E1936*F1936</f>
        <v>90.44</v>
      </c>
      <c r="H1936" s="1012"/>
    </row>
    <row r="1937" spans="1:8" ht="13.5" thickBot="1" x14ac:dyDescent="0.25">
      <c r="A1937" s="660"/>
      <c r="B1937" s="661"/>
      <c r="C1937" s="663"/>
      <c r="D1937" s="661"/>
      <c r="E1937" s="664"/>
      <c r="F1937" s="662"/>
      <c r="G1937" s="662"/>
      <c r="H1937" s="1013"/>
    </row>
    <row r="1938" spans="1:8" ht="13.5" thickTop="1" x14ac:dyDescent="0.2">
      <c r="A1938" s="603"/>
      <c r="B1938" s="603"/>
      <c r="C1938" s="604"/>
      <c r="D1938" s="603"/>
      <c r="E1938" s="603"/>
      <c r="F1938" s="603"/>
      <c r="G1938" s="603"/>
      <c r="H1938" s="1011"/>
    </row>
    <row r="1939" spans="1:8" ht="15" x14ac:dyDescent="0.2">
      <c r="A1939" s="605" t="s">
        <v>18896</v>
      </c>
      <c r="B1939" s="606" t="s">
        <v>18897</v>
      </c>
      <c r="C1939" s="606" t="s">
        <v>38</v>
      </c>
      <c r="D1939" s="606" t="s">
        <v>18898</v>
      </c>
      <c r="E1939" s="606" t="s">
        <v>18899</v>
      </c>
      <c r="F1939" s="606" t="s">
        <v>18900</v>
      </c>
      <c r="G1939" s="606" t="s">
        <v>18901</v>
      </c>
      <c r="H1939" s="1012"/>
    </row>
    <row r="1940" spans="1:8" ht="38.25" x14ac:dyDescent="0.2">
      <c r="A1940" s="607">
        <v>180103</v>
      </c>
      <c r="B1940" s="608" t="s">
        <v>238</v>
      </c>
      <c r="C1940" s="609" t="s">
        <v>15453</v>
      </c>
      <c r="D1940" s="608" t="s">
        <v>16</v>
      </c>
      <c r="E1940" s="610">
        <v>1</v>
      </c>
      <c r="F1940" s="611"/>
      <c r="G1940" s="657">
        <f>SUM(G1941:G1943)</f>
        <v>29.79</v>
      </c>
      <c r="H1940" s="1012"/>
    </row>
    <row r="1941" spans="1:8" x14ac:dyDescent="0.2">
      <c r="A1941" s="612">
        <v>88310</v>
      </c>
      <c r="B1941" s="613" t="s">
        <v>211</v>
      </c>
      <c r="C1941" s="614" t="s">
        <v>7634</v>
      </c>
      <c r="D1941" s="615" t="s">
        <v>181</v>
      </c>
      <c r="E1941" s="616">
        <v>0.17499999999999999</v>
      </c>
      <c r="F1941" s="617">
        <f>VLOOKUP($A1941,'Sinapi - Serv'!A:D,4,0)</f>
        <v>40.770000000000003</v>
      </c>
      <c r="G1941" s="618">
        <f>E1941*F1941</f>
        <v>7.13</v>
      </c>
      <c r="H1941" s="1012"/>
    </row>
    <row r="1942" spans="1:8" x14ac:dyDescent="0.2">
      <c r="A1942" s="612">
        <v>100301</v>
      </c>
      <c r="B1942" s="613" t="s">
        <v>211</v>
      </c>
      <c r="C1942" s="614" t="s">
        <v>7338</v>
      </c>
      <c r="D1942" s="615" t="s">
        <v>181</v>
      </c>
      <c r="E1942" s="616">
        <v>0.34</v>
      </c>
      <c r="F1942" s="617">
        <f>VLOOKUP($A1942,'Sinapi - Serv'!A:D,4,0)</f>
        <v>34.28</v>
      </c>
      <c r="G1942" s="618">
        <f>E1942*F1942</f>
        <v>11.66</v>
      </c>
      <c r="H1942" s="1012"/>
    </row>
    <row r="1943" spans="1:8" x14ac:dyDescent="0.2">
      <c r="A1943" s="632" t="s">
        <v>19425</v>
      </c>
      <c r="B1943" s="633" t="s">
        <v>238</v>
      </c>
      <c r="C1943" s="638" t="s">
        <v>19426</v>
      </c>
      <c r="D1943" s="633" t="s">
        <v>9765</v>
      </c>
      <c r="E1943" s="635">
        <v>0.33</v>
      </c>
      <c r="F1943" s="636">
        <v>33.33</v>
      </c>
      <c r="G1943" s="636">
        <f>E1943*F1943</f>
        <v>11</v>
      </c>
      <c r="H1943" s="1012"/>
    </row>
    <row r="1944" spans="1:8" ht="13.5" thickBot="1" x14ac:dyDescent="0.25">
      <c r="A1944" s="632"/>
      <c r="B1944" s="633"/>
      <c r="C1944" s="638"/>
      <c r="D1944" s="633"/>
      <c r="E1944" s="635"/>
      <c r="F1944" s="636"/>
      <c r="G1944" s="636"/>
      <c r="H1944" s="1013"/>
    </row>
    <row r="1945" spans="1:8" ht="13.5" thickTop="1" x14ac:dyDescent="0.2">
      <c r="A1945" s="603"/>
      <c r="B1945" s="603"/>
      <c r="C1945" s="604"/>
      <c r="D1945" s="603"/>
      <c r="E1945" s="603"/>
      <c r="F1945" s="603"/>
      <c r="G1945" s="603"/>
      <c r="H1945" s="1011"/>
    </row>
    <row r="1946" spans="1:8" ht="15" x14ac:dyDescent="0.2">
      <c r="A1946" s="605" t="s">
        <v>18896</v>
      </c>
      <c r="B1946" s="606" t="s">
        <v>18897</v>
      </c>
      <c r="C1946" s="606" t="s">
        <v>38</v>
      </c>
      <c r="D1946" s="606" t="s">
        <v>18898</v>
      </c>
      <c r="E1946" s="606" t="s">
        <v>18899</v>
      </c>
      <c r="F1946" s="606" t="s">
        <v>18900</v>
      </c>
      <c r="G1946" s="606" t="s">
        <v>18901</v>
      </c>
      <c r="H1946" s="1012"/>
    </row>
    <row r="1947" spans="1:8" ht="25.5" x14ac:dyDescent="0.2">
      <c r="A1947" s="607">
        <v>160178</v>
      </c>
      <c r="B1947" s="608" t="s">
        <v>238</v>
      </c>
      <c r="C1947" s="609" t="s">
        <v>15422</v>
      </c>
      <c r="D1947" s="608" t="s">
        <v>270</v>
      </c>
      <c r="E1947" s="610">
        <v>1</v>
      </c>
      <c r="F1947" s="611"/>
      <c r="G1947" s="657">
        <f>SUM(G1948:G1952)</f>
        <v>86.41</v>
      </c>
      <c r="H1947" s="1012"/>
    </row>
    <row r="1948" spans="1:8" x14ac:dyDescent="0.2">
      <c r="A1948" s="612">
        <v>88310</v>
      </c>
      <c r="B1948" s="613" t="s">
        <v>211</v>
      </c>
      <c r="C1948" s="614" t="s">
        <v>7634</v>
      </c>
      <c r="D1948" s="615" t="s">
        <v>181</v>
      </c>
      <c r="E1948" s="644">
        <v>0.8</v>
      </c>
      <c r="F1948" s="617">
        <f>VLOOKUP($A1948,'Sinapi - Serv'!A:D,4,0)</f>
        <v>40.770000000000003</v>
      </c>
      <c r="G1948" s="618">
        <f>E1948*F1948</f>
        <v>32.619999999999997</v>
      </c>
      <c r="H1948" s="1012"/>
    </row>
    <row r="1949" spans="1:8" x14ac:dyDescent="0.2">
      <c r="A1949" s="612">
        <v>88243</v>
      </c>
      <c r="B1949" s="613" t="s">
        <v>211</v>
      </c>
      <c r="C1949" s="614" t="s">
        <v>7340</v>
      </c>
      <c r="D1949" s="615" t="s">
        <v>181</v>
      </c>
      <c r="E1949" s="644">
        <v>1</v>
      </c>
      <c r="F1949" s="617">
        <f>VLOOKUP($A1949,'Sinapi - Serv'!A:D,4,0)</f>
        <v>32.67</v>
      </c>
      <c r="G1949" s="618">
        <f>E1949*F1949</f>
        <v>32.67</v>
      </c>
      <c r="H1949" s="1012"/>
    </row>
    <row r="1950" spans="1:8" x14ac:dyDescent="0.2">
      <c r="A1950" s="598">
        <v>1379</v>
      </c>
      <c r="B1950" s="633" t="s">
        <v>211</v>
      </c>
      <c r="C1950" s="637" t="s">
        <v>19427</v>
      </c>
      <c r="D1950" s="633" t="s">
        <v>107</v>
      </c>
      <c r="E1950" s="635">
        <v>6.86</v>
      </c>
      <c r="F1950" s="636">
        <f>VLOOKUP($A1950,'Sinapi - Insumos'!A:D,4,0)</f>
        <v>0.64</v>
      </c>
      <c r="G1950" s="636">
        <f>E1950*F1950</f>
        <v>4.3899999999999997</v>
      </c>
      <c r="H1950" s="1012"/>
    </row>
    <row r="1951" spans="1:8" x14ac:dyDescent="0.2">
      <c r="A1951" s="598">
        <v>370</v>
      </c>
      <c r="B1951" s="633" t="s">
        <v>211</v>
      </c>
      <c r="C1951" s="637" t="s">
        <v>19428</v>
      </c>
      <c r="D1951" s="633" t="s">
        <v>15160</v>
      </c>
      <c r="E1951" s="635">
        <v>3.2000000000000001E-2</v>
      </c>
      <c r="F1951" s="636">
        <f>VLOOKUP($A1951,'Sinapi - Insumos'!A:D,4,0)</f>
        <v>87.5</v>
      </c>
      <c r="G1951" s="636">
        <f>E1951*F1951</f>
        <v>2.8</v>
      </c>
      <c r="H1951" s="1012"/>
    </row>
    <row r="1952" spans="1:8" x14ac:dyDescent="0.2">
      <c r="A1952" s="632" t="s">
        <v>19164</v>
      </c>
      <c r="B1952" s="633" t="s">
        <v>18948</v>
      </c>
      <c r="C1952" s="637" t="s">
        <v>19429</v>
      </c>
      <c r="D1952" s="633" t="s">
        <v>107</v>
      </c>
      <c r="E1952" s="635">
        <v>3.5</v>
      </c>
      <c r="F1952" s="636">
        <f>VLOOKUP($A1952,'Cotações de Mercado'!A:X,24,0)</f>
        <v>3.98</v>
      </c>
      <c r="G1952" s="636">
        <f>E1952*F1952</f>
        <v>13.93</v>
      </c>
      <c r="H1952" s="1012"/>
    </row>
    <row r="1953" spans="1:8" ht="13.5" thickBot="1" x14ac:dyDescent="0.25">
      <c r="A1953" s="632"/>
      <c r="B1953" s="633"/>
      <c r="C1953" s="638"/>
      <c r="D1953" s="633"/>
      <c r="E1953" s="635"/>
      <c r="F1953" s="636"/>
      <c r="G1953" s="636"/>
      <c r="H1953" s="1013"/>
    </row>
    <row r="1954" spans="1:8" ht="13.5" thickTop="1" x14ac:dyDescent="0.2">
      <c r="A1954" s="603"/>
      <c r="B1954" s="603"/>
      <c r="C1954" s="604"/>
      <c r="D1954" s="603"/>
      <c r="E1954" s="603"/>
      <c r="F1954" s="603"/>
      <c r="G1954" s="603"/>
      <c r="H1954" s="1011"/>
    </row>
    <row r="1955" spans="1:8" ht="15" x14ac:dyDescent="0.2">
      <c r="A1955" s="605" t="s">
        <v>18896</v>
      </c>
      <c r="B1955" s="606" t="s">
        <v>18897</v>
      </c>
      <c r="C1955" s="606" t="s">
        <v>38</v>
      </c>
      <c r="D1955" s="606" t="s">
        <v>18898</v>
      </c>
      <c r="E1955" s="606" t="s">
        <v>18899</v>
      </c>
      <c r="F1955" s="606" t="s">
        <v>18900</v>
      </c>
      <c r="G1955" s="606" t="s">
        <v>18901</v>
      </c>
      <c r="H1955" s="1012"/>
    </row>
    <row r="1956" spans="1:8" x14ac:dyDescent="0.2">
      <c r="A1956" s="607">
        <v>160704</v>
      </c>
      <c r="B1956" s="608" t="s">
        <v>15425</v>
      </c>
      <c r="C1956" s="609" t="s">
        <v>15427</v>
      </c>
      <c r="D1956" s="608" t="s">
        <v>15160</v>
      </c>
      <c r="E1956" s="610">
        <v>1</v>
      </c>
      <c r="F1956" s="611"/>
      <c r="G1956" s="657">
        <f>SUM(G1957:G1975)</f>
        <v>3276.04</v>
      </c>
      <c r="H1956" s="1012"/>
    </row>
    <row r="1957" spans="1:8" x14ac:dyDescent="0.2">
      <c r="A1957" s="612">
        <v>88239</v>
      </c>
      <c r="B1957" s="613" t="s">
        <v>211</v>
      </c>
      <c r="C1957" s="614" t="s">
        <v>7332</v>
      </c>
      <c r="D1957" s="615" t="s">
        <v>181</v>
      </c>
      <c r="E1957" s="644">
        <v>16.7</v>
      </c>
      <c r="F1957" s="617">
        <f>VLOOKUP($A1957,'Sinapi - Serv'!A:D,4,0)</f>
        <v>32.25</v>
      </c>
      <c r="G1957" s="618">
        <f t="shared" ref="G1957:G1975" si="20">E1957*F1957</f>
        <v>538.58000000000004</v>
      </c>
      <c r="H1957" s="1012"/>
    </row>
    <row r="1958" spans="1:8" x14ac:dyDescent="0.2">
      <c r="A1958" s="612">
        <v>88262</v>
      </c>
      <c r="B1958" s="613" t="s">
        <v>211</v>
      </c>
      <c r="C1958" s="614" t="s">
        <v>7373</v>
      </c>
      <c r="D1958" s="615" t="s">
        <v>181</v>
      </c>
      <c r="E1958" s="644">
        <v>13.5</v>
      </c>
      <c r="F1958" s="617">
        <f>VLOOKUP($A1958,'Sinapi - Serv'!A:D,4,0)</f>
        <v>39.200000000000003</v>
      </c>
      <c r="G1958" s="618">
        <f t="shared" si="20"/>
        <v>529.20000000000005</v>
      </c>
      <c r="H1958" s="1012"/>
    </row>
    <row r="1959" spans="1:8" x14ac:dyDescent="0.2">
      <c r="A1959" s="612">
        <v>88245</v>
      </c>
      <c r="B1959" s="613" t="s">
        <v>211</v>
      </c>
      <c r="C1959" s="614" t="s">
        <v>7343</v>
      </c>
      <c r="D1959" s="615" t="s">
        <v>181</v>
      </c>
      <c r="E1959" s="644">
        <v>3.2</v>
      </c>
      <c r="F1959" s="617">
        <f>VLOOKUP($A1959,'Sinapi - Serv'!A:D,4,0)</f>
        <v>38.979999999999997</v>
      </c>
      <c r="G1959" s="618">
        <f t="shared" si="20"/>
        <v>124.74</v>
      </c>
      <c r="H1959" s="1012"/>
    </row>
    <row r="1960" spans="1:8" x14ac:dyDescent="0.2">
      <c r="A1960" s="612">
        <v>88309</v>
      </c>
      <c r="B1960" s="613" t="s">
        <v>211</v>
      </c>
      <c r="C1960" s="614" t="s">
        <v>7633</v>
      </c>
      <c r="D1960" s="615" t="s">
        <v>181</v>
      </c>
      <c r="E1960" s="644">
        <v>5</v>
      </c>
      <c r="F1960" s="617">
        <f>VLOOKUP($A1960,'Sinapi - Serv'!A:D,4,0)</f>
        <v>40.1</v>
      </c>
      <c r="G1960" s="618">
        <f t="shared" si="20"/>
        <v>200.5</v>
      </c>
      <c r="H1960" s="1012"/>
    </row>
    <row r="1961" spans="1:8" x14ac:dyDescent="0.2">
      <c r="A1961" s="612">
        <v>88316</v>
      </c>
      <c r="B1961" s="613" t="s">
        <v>211</v>
      </c>
      <c r="C1961" s="614" t="s">
        <v>7641</v>
      </c>
      <c r="D1961" s="615" t="s">
        <v>181</v>
      </c>
      <c r="E1961" s="644">
        <v>14</v>
      </c>
      <c r="F1961" s="617">
        <f>VLOOKUP($A1961,'Sinapi - Serv'!A:D,4,0)</f>
        <v>31.39</v>
      </c>
      <c r="G1961" s="618">
        <f t="shared" si="20"/>
        <v>439.46</v>
      </c>
      <c r="H1961" s="1012"/>
    </row>
    <row r="1962" spans="1:8" x14ac:dyDescent="0.2">
      <c r="A1962" s="632">
        <v>13284</v>
      </c>
      <c r="B1962" s="633" t="s">
        <v>211</v>
      </c>
      <c r="C1962" s="638" t="s">
        <v>19790</v>
      </c>
      <c r="D1962" s="633" t="s">
        <v>19240</v>
      </c>
      <c r="E1962" s="635">
        <v>340.2</v>
      </c>
      <c r="F1962" s="636">
        <f>VLOOKUP($A1962,'Sinapi - Insumos'!A:D,4,0)</f>
        <v>0.56999999999999995</v>
      </c>
      <c r="G1962" s="636">
        <f t="shared" si="20"/>
        <v>193.91</v>
      </c>
      <c r="H1962" s="1012"/>
    </row>
    <row r="1963" spans="1:8" x14ac:dyDescent="0.2">
      <c r="A1963" s="632">
        <v>4509</v>
      </c>
      <c r="B1963" s="633" t="s">
        <v>211</v>
      </c>
      <c r="C1963" s="638" t="s">
        <v>19377</v>
      </c>
      <c r="D1963" s="633" t="s">
        <v>19382</v>
      </c>
      <c r="E1963" s="635">
        <v>15.3</v>
      </c>
      <c r="F1963" s="636">
        <f>VLOOKUP($A1963,'Sinapi - Insumos'!A:D,4,0)</f>
        <v>4.38</v>
      </c>
      <c r="G1963" s="636">
        <f t="shared" si="20"/>
        <v>67.010000000000005</v>
      </c>
      <c r="H1963" s="1012"/>
    </row>
    <row r="1964" spans="1:8" x14ac:dyDescent="0.2">
      <c r="A1964" s="632">
        <v>6212</v>
      </c>
      <c r="B1964" s="633" t="s">
        <v>211</v>
      </c>
      <c r="C1964" s="638" t="s">
        <v>19791</v>
      </c>
      <c r="D1964" s="633" t="s">
        <v>19382</v>
      </c>
      <c r="E1964" s="635">
        <v>16</v>
      </c>
      <c r="F1964" s="636">
        <f>VLOOKUP($A1964,'Sinapi - Insumos'!A:D,4,0)</f>
        <v>14.33</v>
      </c>
      <c r="G1964" s="636">
        <f t="shared" si="20"/>
        <v>229.28</v>
      </c>
      <c r="H1964" s="1012"/>
    </row>
    <row r="1965" spans="1:8" x14ac:dyDescent="0.2">
      <c r="A1965" s="632">
        <v>5061</v>
      </c>
      <c r="B1965" s="633" t="s">
        <v>211</v>
      </c>
      <c r="C1965" s="638" t="s">
        <v>19792</v>
      </c>
      <c r="D1965" s="633" t="s">
        <v>19240</v>
      </c>
      <c r="E1965" s="635">
        <v>2.5</v>
      </c>
      <c r="F1965" s="636">
        <f>VLOOKUP($A1965,'Sinapi - Insumos'!A:D,4,0)</f>
        <v>18.850000000000001</v>
      </c>
      <c r="G1965" s="636">
        <f t="shared" si="20"/>
        <v>47.13</v>
      </c>
      <c r="H1965" s="1012"/>
    </row>
    <row r="1966" spans="1:8" x14ac:dyDescent="0.2">
      <c r="A1966" s="598">
        <v>370</v>
      </c>
      <c r="B1966" s="633" t="s">
        <v>211</v>
      </c>
      <c r="C1966" s="637" t="s">
        <v>19428</v>
      </c>
      <c r="D1966" s="633" t="s">
        <v>16123</v>
      </c>
      <c r="E1966" s="635">
        <v>0.71550000000000002</v>
      </c>
      <c r="F1966" s="636">
        <f>VLOOKUP($A1966,'Sinapi - Insumos'!A:D,4,0)</f>
        <v>87.5</v>
      </c>
      <c r="G1966" s="636">
        <f t="shared" si="20"/>
        <v>62.61</v>
      </c>
      <c r="H1966" s="1012"/>
    </row>
    <row r="1967" spans="1:8" x14ac:dyDescent="0.2">
      <c r="A1967" s="632">
        <v>4721</v>
      </c>
      <c r="B1967" s="633" t="s">
        <v>211</v>
      </c>
      <c r="C1967" s="637" t="s">
        <v>19430</v>
      </c>
      <c r="D1967" s="633" t="s">
        <v>16123</v>
      </c>
      <c r="E1967" s="635">
        <v>0.2893</v>
      </c>
      <c r="F1967" s="636">
        <f>VLOOKUP($A1967,'Sinapi - Insumos'!A:D,4,0)</f>
        <v>108.18</v>
      </c>
      <c r="G1967" s="636">
        <f t="shared" si="20"/>
        <v>31.3</v>
      </c>
      <c r="H1967" s="1012"/>
    </row>
    <row r="1968" spans="1:8" x14ac:dyDescent="0.2">
      <c r="A1968" s="632">
        <v>4718</v>
      </c>
      <c r="B1968" s="633" t="s">
        <v>211</v>
      </c>
      <c r="C1968" s="637" t="s">
        <v>19431</v>
      </c>
      <c r="D1968" s="633" t="s">
        <v>16123</v>
      </c>
      <c r="E1968" s="635">
        <v>0.67649999999999999</v>
      </c>
      <c r="F1968" s="636">
        <f>VLOOKUP($A1968,'Sinapi - Insumos'!A:D,4,0)</f>
        <v>108.75</v>
      </c>
      <c r="G1968" s="636">
        <f t="shared" si="20"/>
        <v>73.569999999999993</v>
      </c>
      <c r="H1968" s="1012"/>
    </row>
    <row r="1969" spans="1:8" x14ac:dyDescent="0.2">
      <c r="A1969" s="632">
        <v>4491</v>
      </c>
      <c r="B1969" s="633" t="s">
        <v>211</v>
      </c>
      <c r="C1969" s="637" t="s">
        <v>19432</v>
      </c>
      <c r="D1969" s="633" t="s">
        <v>270</v>
      </c>
      <c r="E1969" s="635">
        <v>20</v>
      </c>
      <c r="F1969" s="636">
        <f>VLOOKUP($A1969,'Sinapi - Insumos'!A:D,4,0)</f>
        <v>8.64</v>
      </c>
      <c r="G1969" s="636">
        <f t="shared" si="20"/>
        <v>172.8</v>
      </c>
      <c r="H1969" s="1012"/>
    </row>
    <row r="1970" spans="1:8" x14ac:dyDescent="0.2">
      <c r="A1970" s="632">
        <v>43681</v>
      </c>
      <c r="B1970" s="633" t="s">
        <v>211</v>
      </c>
      <c r="C1970" s="637" t="s">
        <v>19433</v>
      </c>
      <c r="D1970" s="633" t="s">
        <v>15111</v>
      </c>
      <c r="E1970" s="635">
        <v>4.3</v>
      </c>
      <c r="F1970" s="636">
        <f>VLOOKUP($A1970,'Sinapi - Insumos'!A:D,4,0)</f>
        <v>28.92</v>
      </c>
      <c r="G1970" s="636">
        <f t="shared" si="20"/>
        <v>124.36</v>
      </c>
      <c r="H1970" s="1012"/>
    </row>
    <row r="1971" spans="1:8" x14ac:dyDescent="0.2">
      <c r="A1971" s="632">
        <v>33</v>
      </c>
      <c r="B1971" s="633" t="s">
        <v>211</v>
      </c>
      <c r="C1971" s="637" t="s">
        <v>19434</v>
      </c>
      <c r="D1971" s="633" t="s">
        <v>19240</v>
      </c>
      <c r="E1971" s="635">
        <v>46</v>
      </c>
      <c r="F1971" s="636">
        <f>VLOOKUP($A1971,'Sinapi - Insumos'!A:D,4,0)</f>
        <v>9.01</v>
      </c>
      <c r="G1971" s="636">
        <f t="shared" si="20"/>
        <v>414.46</v>
      </c>
      <c r="H1971" s="1012"/>
    </row>
    <row r="1972" spans="1:8" x14ac:dyDescent="0.2">
      <c r="A1972" s="632">
        <v>43132</v>
      </c>
      <c r="B1972" s="633" t="s">
        <v>211</v>
      </c>
      <c r="C1972" s="637" t="s">
        <v>19435</v>
      </c>
      <c r="D1972" s="633" t="s">
        <v>19240</v>
      </c>
      <c r="E1972" s="635">
        <v>0.8</v>
      </c>
      <c r="F1972" s="636">
        <f>VLOOKUP($A1972,'Sinapi - Insumos'!A:D,4,0)</f>
        <v>22</v>
      </c>
      <c r="G1972" s="636">
        <f t="shared" si="20"/>
        <v>17.600000000000001</v>
      </c>
      <c r="H1972" s="1012"/>
    </row>
    <row r="1973" spans="1:8" x14ac:dyDescent="0.2">
      <c r="A1973" s="632">
        <v>2692</v>
      </c>
      <c r="B1973" s="633" t="s">
        <v>211</v>
      </c>
      <c r="C1973" s="637" t="s">
        <v>19436</v>
      </c>
      <c r="D1973" s="633" t="s">
        <v>9765</v>
      </c>
      <c r="E1973" s="635">
        <v>1</v>
      </c>
      <c r="F1973" s="636">
        <f>VLOOKUP($A1973,'Sinapi - Insumos'!A:D,4,0)</f>
        <v>7.97</v>
      </c>
      <c r="G1973" s="636">
        <f t="shared" si="20"/>
        <v>7.97</v>
      </c>
      <c r="H1973" s="1012"/>
    </row>
    <row r="1974" spans="1:8" ht="25.5" x14ac:dyDescent="0.2">
      <c r="A1974" s="632">
        <v>14250</v>
      </c>
      <c r="B1974" s="633" t="s">
        <v>211</v>
      </c>
      <c r="C1974" s="637" t="s">
        <v>19437</v>
      </c>
      <c r="D1974" s="633" t="s">
        <v>12115</v>
      </c>
      <c r="E1974" s="635">
        <v>0.89249999999999996</v>
      </c>
      <c r="F1974" s="636">
        <f>VLOOKUP($A1974,'Sinapi - Insumos'!A:D,4,0)</f>
        <v>1.17</v>
      </c>
      <c r="G1974" s="636">
        <f t="shared" si="20"/>
        <v>1.04</v>
      </c>
      <c r="H1974" s="1012"/>
    </row>
    <row r="1975" spans="1:8" ht="25.5" x14ac:dyDescent="0.2">
      <c r="A1975" s="632">
        <v>10535</v>
      </c>
      <c r="B1975" s="633" t="s">
        <v>211</v>
      </c>
      <c r="C1975" s="638" t="s">
        <v>19793</v>
      </c>
      <c r="D1975" s="633" t="s">
        <v>18978</v>
      </c>
      <c r="E1975" s="635">
        <v>9.8499999999999995E-5</v>
      </c>
      <c r="F1975" s="636">
        <f>VLOOKUP($A1975,'Sinapi - Insumos'!A:D,4,0)</f>
        <v>5295</v>
      </c>
      <c r="G1975" s="636">
        <f t="shared" si="20"/>
        <v>0.52</v>
      </c>
      <c r="H1975" s="1012"/>
    </row>
    <row r="1976" spans="1:8" ht="13.5" thickBot="1" x14ac:dyDescent="0.25">
      <c r="A1976" s="632"/>
      <c r="B1976" s="633"/>
      <c r="C1976" s="638"/>
      <c r="D1976" s="633"/>
      <c r="E1976" s="635"/>
      <c r="F1976" s="636"/>
      <c r="G1976" s="636"/>
      <c r="H1976" s="1013"/>
    </row>
    <row r="1977" spans="1:8" ht="13.5" thickTop="1" x14ac:dyDescent="0.2">
      <c r="A1977" s="603"/>
      <c r="B1977" s="603"/>
      <c r="C1977" s="604"/>
      <c r="D1977" s="603"/>
      <c r="E1977" s="603"/>
      <c r="F1977" s="603"/>
      <c r="G1977" s="603"/>
      <c r="H1977" s="1011"/>
    </row>
    <row r="1978" spans="1:8" ht="15" x14ac:dyDescent="0.2">
      <c r="A1978" s="605" t="s">
        <v>18896</v>
      </c>
      <c r="B1978" s="606" t="s">
        <v>18897</v>
      </c>
      <c r="C1978" s="606" t="s">
        <v>38</v>
      </c>
      <c r="D1978" s="606" t="s">
        <v>18898</v>
      </c>
      <c r="E1978" s="606" t="s">
        <v>18899</v>
      </c>
      <c r="F1978" s="606" t="s">
        <v>18900</v>
      </c>
      <c r="G1978" s="606" t="s">
        <v>18901</v>
      </c>
      <c r="H1978" s="1012"/>
    </row>
    <row r="1979" spans="1:8" ht="38.25" x14ac:dyDescent="0.2">
      <c r="A1979" s="607">
        <v>180109</v>
      </c>
      <c r="B1979" s="608" t="s">
        <v>238</v>
      </c>
      <c r="C1979" s="609" t="s">
        <v>15510</v>
      </c>
      <c r="D1979" s="608" t="s">
        <v>15111</v>
      </c>
      <c r="E1979" s="735">
        <v>1</v>
      </c>
      <c r="F1979" s="611"/>
      <c r="G1979" s="657">
        <f>SUM(G1980:G1982)</f>
        <v>20.32</v>
      </c>
      <c r="H1979" s="1012"/>
    </row>
    <row r="1980" spans="1:8" x14ac:dyDescent="0.2">
      <c r="A1980" s="612">
        <v>88310</v>
      </c>
      <c r="B1980" s="613" t="s">
        <v>211</v>
      </c>
      <c r="C1980" s="614" t="s">
        <v>7634</v>
      </c>
      <c r="D1980" s="615" t="s">
        <v>181</v>
      </c>
      <c r="E1980" s="616">
        <v>0.17499999999999999</v>
      </c>
      <c r="F1980" s="617">
        <f>VLOOKUP($A1980,'Sinapi - Serv'!A:D,4,0)</f>
        <v>40.770000000000003</v>
      </c>
      <c r="G1980" s="618">
        <f>E1980*F1980</f>
        <v>7.13</v>
      </c>
      <c r="H1980" s="1012"/>
    </row>
    <row r="1981" spans="1:8" x14ac:dyDescent="0.2">
      <c r="A1981" s="612">
        <v>100301</v>
      </c>
      <c r="B1981" s="613" t="s">
        <v>211</v>
      </c>
      <c r="C1981" s="614" t="s">
        <v>7338</v>
      </c>
      <c r="D1981" s="615" t="s">
        <v>181</v>
      </c>
      <c r="E1981" s="616">
        <v>6.4000000000000001E-2</v>
      </c>
      <c r="F1981" s="617">
        <f>VLOOKUP($A1981,'Sinapi - Serv'!A:D,4,0)</f>
        <v>34.28</v>
      </c>
      <c r="G1981" s="618">
        <f>E1981*F1981</f>
        <v>2.19</v>
      </c>
      <c r="H1981" s="1012"/>
    </row>
    <row r="1982" spans="1:8" x14ac:dyDescent="0.2">
      <c r="A1982" s="632" t="s">
        <v>19425</v>
      </c>
      <c r="B1982" s="633" t="s">
        <v>238</v>
      </c>
      <c r="C1982" s="638" t="s">
        <v>19426</v>
      </c>
      <c r="D1982" s="633" t="s">
        <v>9765</v>
      </c>
      <c r="E1982" s="635">
        <v>0.33</v>
      </c>
      <c r="F1982" s="636">
        <v>33.33</v>
      </c>
      <c r="G1982" s="636">
        <f>E1982*F1982</f>
        <v>11</v>
      </c>
      <c r="H1982" s="1012"/>
    </row>
    <row r="1983" spans="1:8" ht="13.5" thickBot="1" x14ac:dyDescent="0.25">
      <c r="A1983" s="632"/>
      <c r="B1983" s="633"/>
      <c r="C1983" s="638"/>
      <c r="D1983" s="633"/>
      <c r="E1983" s="635"/>
      <c r="F1983" s="636"/>
      <c r="G1983" s="636"/>
      <c r="H1983" s="1013"/>
    </row>
    <row r="1984" spans="1:8" ht="13.5" thickTop="1" x14ac:dyDescent="0.2">
      <c r="A1984" s="603"/>
      <c r="B1984" s="603"/>
      <c r="C1984" s="619"/>
      <c r="D1984" s="603"/>
      <c r="E1984" s="603"/>
      <c r="F1984" s="603"/>
      <c r="G1984" s="603"/>
      <c r="H1984" s="1011"/>
    </row>
    <row r="1985" spans="1:8" ht="15" x14ac:dyDescent="0.2">
      <c r="A1985" s="605" t="s">
        <v>18896</v>
      </c>
      <c r="B1985" s="606" t="s">
        <v>18897</v>
      </c>
      <c r="C1985" s="620" t="s">
        <v>38</v>
      </c>
      <c r="D1985" s="606" t="s">
        <v>18898</v>
      </c>
      <c r="E1985" s="606" t="s">
        <v>18899</v>
      </c>
      <c r="F1985" s="606" t="s">
        <v>18900</v>
      </c>
      <c r="G1985" s="606" t="s">
        <v>18901</v>
      </c>
      <c r="H1985" s="1012"/>
    </row>
    <row r="1986" spans="1:8" x14ac:dyDescent="0.2">
      <c r="A1986" s="607">
        <v>20014</v>
      </c>
      <c r="B1986" s="608" t="s">
        <v>238</v>
      </c>
      <c r="C1986" s="609" t="s">
        <v>19438</v>
      </c>
      <c r="D1986" s="608" t="s">
        <v>270</v>
      </c>
      <c r="E1986" s="610">
        <v>1</v>
      </c>
      <c r="F1986" s="611"/>
      <c r="G1986" s="657">
        <f>SUM(G1987:G1987)</f>
        <v>162.16</v>
      </c>
      <c r="H1986" s="1012"/>
    </row>
    <row r="1987" spans="1:8" x14ac:dyDescent="0.2">
      <c r="A1987" s="612">
        <v>88316</v>
      </c>
      <c r="B1987" s="613" t="s">
        <v>211</v>
      </c>
      <c r="C1987" s="614" t="s">
        <v>7641</v>
      </c>
      <c r="D1987" s="615" t="s">
        <v>181</v>
      </c>
      <c r="E1987" s="616">
        <v>5.1660000000000004</v>
      </c>
      <c r="F1987" s="617">
        <f>VLOOKUP($A1987,'Sinapi - Serv'!A:D,4,0)</f>
        <v>31.39</v>
      </c>
      <c r="G1987" s="618">
        <f>E1987*F1987</f>
        <v>162.16</v>
      </c>
      <c r="H1987" s="1012"/>
    </row>
    <row r="1988" spans="1:8" ht="13.5" thickBot="1" x14ac:dyDescent="0.25">
      <c r="A1988" s="632"/>
      <c r="B1988" s="633"/>
      <c r="C1988" s="637"/>
      <c r="D1988" s="633"/>
      <c r="E1988" s="635"/>
      <c r="F1988" s="636"/>
      <c r="G1988" s="636"/>
      <c r="H1988" s="1013"/>
    </row>
    <row r="1989" spans="1:8" ht="13.5" thickTop="1" x14ac:dyDescent="0.2">
      <c r="A1989" s="603"/>
      <c r="B1989" s="603"/>
      <c r="C1989" s="619"/>
      <c r="D1989" s="603"/>
      <c r="E1989" s="603"/>
      <c r="F1989" s="603"/>
      <c r="G1989" s="603"/>
      <c r="H1989" s="1011"/>
    </row>
    <row r="1990" spans="1:8" ht="15" x14ac:dyDescent="0.2">
      <c r="A1990" s="605" t="s">
        <v>18896</v>
      </c>
      <c r="B1990" s="606" t="s">
        <v>18897</v>
      </c>
      <c r="C1990" s="620" t="s">
        <v>38</v>
      </c>
      <c r="D1990" s="606" t="s">
        <v>18898</v>
      </c>
      <c r="E1990" s="606" t="s">
        <v>18899</v>
      </c>
      <c r="F1990" s="606" t="s">
        <v>18900</v>
      </c>
      <c r="G1990" s="606" t="s">
        <v>18901</v>
      </c>
      <c r="H1990" s="1012"/>
    </row>
    <row r="1991" spans="1:8" x14ac:dyDescent="0.2">
      <c r="A1991" s="607">
        <v>171891</v>
      </c>
      <c r="B1991" s="608" t="s">
        <v>238</v>
      </c>
      <c r="C1991" s="609" t="s">
        <v>15601</v>
      </c>
      <c r="D1991" s="608" t="s">
        <v>270</v>
      </c>
      <c r="E1991" s="610">
        <v>1</v>
      </c>
      <c r="F1991" s="611"/>
      <c r="G1991" s="657">
        <f>SUM(G1992:G2001)</f>
        <v>255.89</v>
      </c>
      <c r="H1991" s="1012"/>
    </row>
    <row r="1992" spans="1:8" x14ac:dyDescent="0.2">
      <c r="A1992" s="612">
        <v>88245</v>
      </c>
      <c r="B1992" s="613" t="s">
        <v>211</v>
      </c>
      <c r="C1992" s="614" t="s">
        <v>7343</v>
      </c>
      <c r="D1992" s="615" t="s">
        <v>181</v>
      </c>
      <c r="E1992" s="616">
        <v>0.63800000000000001</v>
      </c>
      <c r="F1992" s="617">
        <f>VLOOKUP($A1992,'Sinapi - Serv'!A:D,4,0)</f>
        <v>38.979999999999997</v>
      </c>
      <c r="G1992" s="618">
        <f t="shared" ref="G1992:G2001" si="21">E1992*F1992</f>
        <v>24.87</v>
      </c>
      <c r="H1992" s="1012"/>
    </row>
    <row r="1993" spans="1:8" ht="25.5" x14ac:dyDescent="0.2">
      <c r="A1993" s="612">
        <v>88304</v>
      </c>
      <c r="B1993" s="613" t="s">
        <v>211</v>
      </c>
      <c r="C1993" s="614" t="s">
        <v>7629</v>
      </c>
      <c r="D1993" s="615" t="s">
        <v>181</v>
      </c>
      <c r="E1993" s="616">
        <v>0.63800000000000001</v>
      </c>
      <c r="F1993" s="617">
        <f>VLOOKUP($A1993,'Sinapi - Serv'!A:D,4,0)</f>
        <v>43.45</v>
      </c>
      <c r="G1993" s="618">
        <f t="shared" si="21"/>
        <v>27.72</v>
      </c>
      <c r="H1993" s="1012"/>
    </row>
    <row r="1994" spans="1:8" x14ac:dyDescent="0.2">
      <c r="A1994" s="677">
        <v>88243</v>
      </c>
      <c r="B1994" s="615" t="s">
        <v>211</v>
      </c>
      <c r="C1994" s="614" t="s">
        <v>7340</v>
      </c>
      <c r="D1994" s="615" t="s">
        <v>181</v>
      </c>
      <c r="E1994" s="616">
        <v>2.2320000000000002</v>
      </c>
      <c r="F1994" s="617">
        <f>VLOOKUP($A1994,'Sinapi - Serv'!A:D,4,0)</f>
        <v>32.67</v>
      </c>
      <c r="G1994" s="617">
        <f t="shared" si="21"/>
        <v>72.92</v>
      </c>
      <c r="H1994" s="1012"/>
    </row>
    <row r="1995" spans="1:8" x14ac:dyDescent="0.2">
      <c r="A1995" s="677">
        <v>88238</v>
      </c>
      <c r="B1995" s="615" t="s">
        <v>211</v>
      </c>
      <c r="C1995" s="614" t="s">
        <v>7330</v>
      </c>
      <c r="D1995" s="615" t="s">
        <v>181</v>
      </c>
      <c r="E1995" s="616">
        <v>0.63800000000000001</v>
      </c>
      <c r="F1995" s="617">
        <f>VLOOKUP($A1995,'Sinapi - Serv'!A:D,4,0)</f>
        <v>32.4</v>
      </c>
      <c r="G1995" s="617">
        <f t="shared" si="21"/>
        <v>20.67</v>
      </c>
      <c r="H1995" s="1012"/>
    </row>
    <row r="1996" spans="1:8" x14ac:dyDescent="0.2">
      <c r="A1996" s="598">
        <v>1379</v>
      </c>
      <c r="B1996" s="633" t="s">
        <v>211</v>
      </c>
      <c r="C1996" s="638" t="s">
        <v>19427</v>
      </c>
      <c r="D1996" s="633" t="s">
        <v>107</v>
      </c>
      <c r="E1996" s="635">
        <v>46.6</v>
      </c>
      <c r="F1996" s="636">
        <f>VLOOKUP($A1996,'Sinapi - Insumos'!A:D,4,0)</f>
        <v>0.64</v>
      </c>
      <c r="G1996" s="636">
        <f t="shared" si="21"/>
        <v>29.82</v>
      </c>
      <c r="H1996" s="1012"/>
    </row>
    <row r="1997" spans="1:8" x14ac:dyDescent="0.2">
      <c r="A1997" s="598">
        <v>367</v>
      </c>
      <c r="B1997" s="633" t="s">
        <v>211</v>
      </c>
      <c r="C1997" s="638" t="s">
        <v>19439</v>
      </c>
      <c r="D1997" s="633" t="s">
        <v>15160</v>
      </c>
      <c r="E1997" s="635">
        <v>0.105</v>
      </c>
      <c r="F1997" s="636">
        <f>VLOOKUP($A1997,'Sinapi - Insumos'!A:D,4,0)</f>
        <v>88.64</v>
      </c>
      <c r="G1997" s="636">
        <f t="shared" si="21"/>
        <v>9.31</v>
      </c>
      <c r="H1997" s="1012"/>
    </row>
    <row r="1998" spans="1:8" x14ac:dyDescent="0.2">
      <c r="A1998" s="632">
        <v>4721</v>
      </c>
      <c r="B1998" s="633" t="s">
        <v>211</v>
      </c>
      <c r="C1998" s="638" t="s">
        <v>19440</v>
      </c>
      <c r="D1998" s="633" t="s">
        <v>15160</v>
      </c>
      <c r="E1998" s="635">
        <v>0.12</v>
      </c>
      <c r="F1998" s="636">
        <f>VLOOKUP($A1998,'Sinapi - Insumos'!A:D,4,0)</f>
        <v>108.18</v>
      </c>
      <c r="G1998" s="636">
        <f t="shared" si="21"/>
        <v>12.98</v>
      </c>
      <c r="H1998" s="1012"/>
    </row>
    <row r="1999" spans="1:8" x14ac:dyDescent="0.2">
      <c r="A1999" s="598">
        <v>43058</v>
      </c>
      <c r="B1999" s="633" t="s">
        <v>211</v>
      </c>
      <c r="C1999" s="638" t="s">
        <v>19441</v>
      </c>
      <c r="D1999" s="633" t="s">
        <v>107</v>
      </c>
      <c r="E1999" s="635">
        <v>3.15</v>
      </c>
      <c r="F1999" s="636">
        <f>VLOOKUP($A1999,'Sinapi - Insumos'!A:D,4,0)</f>
        <v>8.4499999999999993</v>
      </c>
      <c r="G1999" s="636">
        <f t="shared" si="21"/>
        <v>26.62</v>
      </c>
      <c r="H1999" s="1012"/>
    </row>
    <row r="2000" spans="1:8" x14ac:dyDescent="0.2">
      <c r="A2000" s="598">
        <v>43053</v>
      </c>
      <c r="B2000" s="633" t="s">
        <v>211</v>
      </c>
      <c r="C2000" s="638" t="s">
        <v>19442</v>
      </c>
      <c r="D2000" s="633" t="s">
        <v>107</v>
      </c>
      <c r="E2000" s="635">
        <v>3.45</v>
      </c>
      <c r="F2000" s="636">
        <f>VLOOKUP($A2000,'Sinapi - Insumos'!A:D,4,0)</f>
        <v>8.15</v>
      </c>
      <c r="G2000" s="636">
        <f t="shared" si="21"/>
        <v>28.12</v>
      </c>
      <c r="H2000" s="1012"/>
    </row>
    <row r="2001" spans="1:8" x14ac:dyDescent="0.2">
      <c r="A2001" s="598">
        <v>43132</v>
      </c>
      <c r="B2001" s="633" t="s">
        <v>211</v>
      </c>
      <c r="C2001" s="638" t="s">
        <v>19443</v>
      </c>
      <c r="D2001" s="633" t="s">
        <v>107</v>
      </c>
      <c r="E2001" s="635">
        <v>0.13</v>
      </c>
      <c r="F2001" s="636">
        <f>VLOOKUP($A2001,'Sinapi - Insumos'!A:D,4,0)</f>
        <v>22</v>
      </c>
      <c r="G2001" s="636">
        <f t="shared" si="21"/>
        <v>2.86</v>
      </c>
      <c r="H2001" s="1012"/>
    </row>
    <row r="2002" spans="1:8" ht="13.5" thickBot="1" x14ac:dyDescent="0.25">
      <c r="A2002" s="632"/>
      <c r="B2002" s="633"/>
      <c r="C2002" s="637"/>
      <c r="D2002" s="633"/>
      <c r="E2002" s="635"/>
      <c r="F2002" s="636"/>
      <c r="G2002" s="636"/>
      <c r="H2002" s="1013"/>
    </row>
    <row r="2003" spans="1:8" ht="13.5" thickTop="1" x14ac:dyDescent="0.2">
      <c r="A2003" s="603"/>
      <c r="B2003" s="603"/>
      <c r="C2003" s="604"/>
      <c r="D2003" s="603"/>
      <c r="E2003" s="603"/>
      <c r="F2003" s="603"/>
      <c r="G2003" s="603"/>
      <c r="H2003" s="1011"/>
    </row>
    <row r="2004" spans="1:8" ht="15" x14ac:dyDescent="0.2">
      <c r="A2004" s="605" t="s">
        <v>18896</v>
      </c>
      <c r="B2004" s="606" t="s">
        <v>18897</v>
      </c>
      <c r="C2004" s="606" t="s">
        <v>38</v>
      </c>
      <c r="D2004" s="606" t="s">
        <v>18898</v>
      </c>
      <c r="E2004" s="606" t="s">
        <v>18899</v>
      </c>
      <c r="F2004" s="606" t="s">
        <v>18900</v>
      </c>
      <c r="G2004" s="606" t="s">
        <v>18901</v>
      </c>
      <c r="H2004" s="1012"/>
    </row>
    <row r="2005" spans="1:8" x14ac:dyDescent="0.2">
      <c r="A2005" s="607" t="s">
        <v>19444</v>
      </c>
      <c r="B2005" s="608" t="s">
        <v>436</v>
      </c>
      <c r="C2005" s="609" t="s">
        <v>15671</v>
      </c>
      <c r="D2005" s="608" t="s">
        <v>15111</v>
      </c>
      <c r="E2005" s="610">
        <v>1</v>
      </c>
      <c r="F2005" s="611"/>
      <c r="G2005" s="657">
        <f>SUM(G2006:G2009)</f>
        <v>115.94</v>
      </c>
      <c r="H2005" s="1012"/>
    </row>
    <row r="2006" spans="1:8" x14ac:dyDescent="0.2">
      <c r="A2006" s="612">
        <v>88309</v>
      </c>
      <c r="B2006" s="613" t="s">
        <v>211</v>
      </c>
      <c r="C2006" s="614" t="s">
        <v>7633</v>
      </c>
      <c r="D2006" s="615" t="s">
        <v>181</v>
      </c>
      <c r="E2006" s="644">
        <v>0.5</v>
      </c>
      <c r="F2006" s="617">
        <f>VLOOKUP($A2006,'Sinapi - Serv'!A:D,4,0)</f>
        <v>40.1</v>
      </c>
      <c r="G2006" s="618">
        <f>E2006*F2006</f>
        <v>20.05</v>
      </c>
      <c r="H2006" s="1012"/>
    </row>
    <row r="2007" spans="1:8" x14ac:dyDescent="0.2">
      <c r="A2007" s="612">
        <v>88316</v>
      </c>
      <c r="B2007" s="613" t="s">
        <v>211</v>
      </c>
      <c r="C2007" s="614" t="s">
        <v>7641</v>
      </c>
      <c r="D2007" s="615" t="s">
        <v>181</v>
      </c>
      <c r="E2007" s="644">
        <v>0.67</v>
      </c>
      <c r="F2007" s="617">
        <f>VLOOKUP($A2007,'Sinapi - Serv'!A:D,4,0)</f>
        <v>31.39</v>
      </c>
      <c r="G2007" s="618">
        <f>E2007*F2007</f>
        <v>21.03</v>
      </c>
      <c r="H2007" s="1012"/>
    </row>
    <row r="2008" spans="1:8" x14ac:dyDescent="0.2">
      <c r="A2008" s="598">
        <v>367</v>
      </c>
      <c r="B2008" s="633" t="s">
        <v>211</v>
      </c>
      <c r="C2008" s="638" t="s">
        <v>19439</v>
      </c>
      <c r="D2008" s="633" t="s">
        <v>15160</v>
      </c>
      <c r="E2008" s="635">
        <v>0.1</v>
      </c>
      <c r="F2008" s="636">
        <f>VLOOKUP($A2008,'Sinapi - Insumos'!A:D,4,0)</f>
        <v>88.64</v>
      </c>
      <c r="G2008" s="636">
        <f>E2008*F2008</f>
        <v>8.86</v>
      </c>
      <c r="H2008" s="1012"/>
    </row>
    <row r="2009" spans="1:8" x14ac:dyDescent="0.2">
      <c r="A2009" s="632" t="s">
        <v>19445</v>
      </c>
      <c r="B2009" s="633" t="s">
        <v>221</v>
      </c>
      <c r="C2009" s="638" t="s">
        <v>19446</v>
      </c>
      <c r="D2009" s="633" t="s">
        <v>13</v>
      </c>
      <c r="E2009" s="635">
        <v>33</v>
      </c>
      <c r="F2009" s="636">
        <v>2</v>
      </c>
      <c r="G2009" s="636">
        <f>E2009*F2009</f>
        <v>66</v>
      </c>
      <c r="H2009" s="1012"/>
    </row>
    <row r="2010" spans="1:8" ht="13.5" thickBot="1" x14ac:dyDescent="0.25">
      <c r="A2010" s="632"/>
      <c r="B2010" s="633"/>
      <c r="C2010" s="638"/>
      <c r="D2010" s="633"/>
      <c r="E2010" s="635"/>
      <c r="F2010" s="636"/>
      <c r="G2010" s="636"/>
      <c r="H2010" s="1013"/>
    </row>
    <row r="2011" spans="1:8" ht="13.5" thickTop="1" x14ac:dyDescent="0.2">
      <c r="A2011" s="603"/>
      <c r="B2011" s="603"/>
      <c r="C2011" s="604"/>
      <c r="D2011" s="603"/>
      <c r="E2011" s="603"/>
      <c r="F2011" s="603"/>
      <c r="G2011" s="603"/>
      <c r="H2011" s="1011"/>
    </row>
    <row r="2012" spans="1:8" ht="15" x14ac:dyDescent="0.2">
      <c r="A2012" s="605" t="s">
        <v>18896</v>
      </c>
      <c r="B2012" s="606" t="s">
        <v>18897</v>
      </c>
      <c r="C2012" s="606" t="s">
        <v>38</v>
      </c>
      <c r="D2012" s="606" t="s">
        <v>18898</v>
      </c>
      <c r="E2012" s="606" t="s">
        <v>18899</v>
      </c>
      <c r="F2012" s="606" t="s">
        <v>18900</v>
      </c>
      <c r="G2012" s="606" t="s">
        <v>18901</v>
      </c>
      <c r="H2012" s="1012"/>
    </row>
    <row r="2013" spans="1:8" ht="51" x14ac:dyDescent="0.2">
      <c r="A2013" s="607" t="s">
        <v>430</v>
      </c>
      <c r="B2013" s="608" t="s">
        <v>221</v>
      </c>
      <c r="C2013" s="609" t="s">
        <v>19447</v>
      </c>
      <c r="D2013" s="608" t="s">
        <v>270</v>
      </c>
      <c r="E2013" s="610">
        <v>1</v>
      </c>
      <c r="F2013" s="611"/>
      <c r="G2013" s="657">
        <f>SUM(G2014:G2016)</f>
        <v>20.350000000000001</v>
      </c>
      <c r="H2013" s="1012"/>
    </row>
    <row r="2014" spans="1:8" x14ac:dyDescent="0.2">
      <c r="A2014" s="612">
        <v>88264</v>
      </c>
      <c r="B2014" s="613" t="s">
        <v>211</v>
      </c>
      <c r="C2014" s="614" t="s">
        <v>7565</v>
      </c>
      <c r="D2014" s="615" t="s">
        <v>181</v>
      </c>
      <c r="E2014" s="644">
        <v>0.14000000000000001</v>
      </c>
      <c r="F2014" s="617">
        <f>VLOOKUP($A2014,'Sinapi - Serv'!A:D,4,0)</f>
        <v>39.94</v>
      </c>
      <c r="G2014" s="618">
        <f>E2014*F2014</f>
        <v>5.59</v>
      </c>
      <c r="H2014" s="1012"/>
    </row>
    <row r="2015" spans="1:8" x14ac:dyDescent="0.2">
      <c r="A2015" s="612">
        <v>88247</v>
      </c>
      <c r="B2015" s="613" t="s">
        <v>211</v>
      </c>
      <c r="C2015" s="614" t="s">
        <v>7353</v>
      </c>
      <c r="D2015" s="615" t="s">
        <v>181</v>
      </c>
      <c r="E2015" s="644">
        <v>0.14000000000000001</v>
      </c>
      <c r="F2015" s="617">
        <f>VLOOKUP($A2015,'Sinapi - Serv'!A:D,4,0)</f>
        <v>33</v>
      </c>
      <c r="G2015" s="618">
        <f>E2015*F2015</f>
        <v>4.62</v>
      </c>
      <c r="H2015" s="1012"/>
    </row>
    <row r="2016" spans="1:8" ht="25.5" x14ac:dyDescent="0.2">
      <c r="A2016" s="632" t="s">
        <v>19448</v>
      </c>
      <c r="B2016" s="633" t="s">
        <v>221</v>
      </c>
      <c r="C2016" s="638" t="s">
        <v>19449</v>
      </c>
      <c r="D2016" s="633" t="s">
        <v>13</v>
      </c>
      <c r="E2016" s="635">
        <v>0.35</v>
      </c>
      <c r="F2016" s="636">
        <v>28.96</v>
      </c>
      <c r="G2016" s="636">
        <f>E2016*F2016</f>
        <v>10.14</v>
      </c>
      <c r="H2016" s="1012"/>
    </row>
    <row r="2017" spans="1:8" ht="13.5" thickBot="1" x14ac:dyDescent="0.25">
      <c r="A2017" s="632"/>
      <c r="B2017" s="633"/>
      <c r="C2017" s="638"/>
      <c r="D2017" s="633"/>
      <c r="E2017" s="635"/>
      <c r="F2017" s="636"/>
      <c r="G2017" s="636"/>
      <c r="H2017" s="1013"/>
    </row>
    <row r="2018" spans="1:8" ht="13.5" thickTop="1" x14ac:dyDescent="0.2">
      <c r="A2018" s="603"/>
      <c r="B2018" s="603"/>
      <c r="C2018" s="604"/>
      <c r="D2018" s="603"/>
      <c r="E2018" s="603"/>
      <c r="F2018" s="603"/>
      <c r="G2018" s="603"/>
      <c r="H2018" s="1011"/>
    </row>
    <row r="2019" spans="1:8" ht="15" x14ac:dyDescent="0.2">
      <c r="A2019" s="605" t="s">
        <v>18896</v>
      </c>
      <c r="B2019" s="606" t="s">
        <v>18934</v>
      </c>
      <c r="C2019" s="606" t="s">
        <v>38</v>
      </c>
      <c r="D2019" s="606" t="s">
        <v>18898</v>
      </c>
      <c r="E2019" s="606" t="s">
        <v>18899</v>
      </c>
      <c r="F2019" s="606" t="s">
        <v>18900</v>
      </c>
      <c r="G2019" s="606" t="s">
        <v>18901</v>
      </c>
      <c r="H2019" s="1012"/>
    </row>
    <row r="2020" spans="1:8" ht="25.5" x14ac:dyDescent="0.2">
      <c r="A2020" s="665">
        <v>78132</v>
      </c>
      <c r="B2020" s="666" t="s">
        <v>238</v>
      </c>
      <c r="C2020" s="609" t="s">
        <v>463</v>
      </c>
      <c r="D2020" s="608" t="s">
        <v>13</v>
      </c>
      <c r="E2020" s="610">
        <v>1</v>
      </c>
      <c r="F2020" s="611"/>
      <c r="G2020" s="611">
        <f>SUM(G2021:G2024)</f>
        <v>63.28</v>
      </c>
      <c r="H2020" s="1012"/>
    </row>
    <row r="2021" spans="1:8" x14ac:dyDescent="0.2">
      <c r="A2021" s="612">
        <v>88264</v>
      </c>
      <c r="B2021" s="613" t="s">
        <v>211</v>
      </c>
      <c r="C2021" s="614" t="s">
        <v>7565</v>
      </c>
      <c r="D2021" s="615" t="s">
        <v>181</v>
      </c>
      <c r="E2021" s="697">
        <v>0.49299999999999999</v>
      </c>
      <c r="F2021" s="617">
        <f>VLOOKUP($A2021,'Sinapi - Serv'!A:D,4,0)</f>
        <v>39.94</v>
      </c>
      <c r="G2021" s="618">
        <f>E2021*F2021</f>
        <v>19.690000000000001</v>
      </c>
      <c r="H2021" s="1012"/>
    </row>
    <row r="2022" spans="1:8" x14ac:dyDescent="0.2">
      <c r="A2022" s="612">
        <v>88247</v>
      </c>
      <c r="B2022" s="613" t="s">
        <v>211</v>
      </c>
      <c r="C2022" s="614" t="s">
        <v>7353</v>
      </c>
      <c r="D2022" s="615" t="s">
        <v>181</v>
      </c>
      <c r="E2022" s="697">
        <v>0.49299999999999999</v>
      </c>
      <c r="F2022" s="617">
        <f>VLOOKUP($A2022,'Sinapi - Serv'!A:D,4,0)</f>
        <v>33</v>
      </c>
      <c r="G2022" s="618">
        <f>E2022*F2022</f>
        <v>16.27</v>
      </c>
      <c r="H2022" s="1012"/>
    </row>
    <row r="2023" spans="1:8" x14ac:dyDescent="0.2">
      <c r="A2023" s="728" t="s">
        <v>19450</v>
      </c>
      <c r="B2023" s="736" t="s">
        <v>238</v>
      </c>
      <c r="C2023" s="737" t="s">
        <v>19451</v>
      </c>
      <c r="D2023" s="736" t="s">
        <v>13</v>
      </c>
      <c r="E2023" s="729">
        <v>1</v>
      </c>
      <c r="F2023" s="636">
        <v>14.12</v>
      </c>
      <c r="G2023" s="738">
        <f>E2023*F2023</f>
        <v>14.12</v>
      </c>
      <c r="H2023" s="1012"/>
    </row>
    <row r="2024" spans="1:8" x14ac:dyDescent="0.2">
      <c r="A2024" s="728" t="s">
        <v>19452</v>
      </c>
      <c r="B2024" s="736" t="s">
        <v>238</v>
      </c>
      <c r="C2024" s="737" t="s">
        <v>19453</v>
      </c>
      <c r="D2024" s="736" t="s">
        <v>13</v>
      </c>
      <c r="E2024" s="729">
        <v>1</v>
      </c>
      <c r="F2024" s="636">
        <v>13.2</v>
      </c>
      <c r="G2024" s="738">
        <f>E2024*F2024</f>
        <v>13.2</v>
      </c>
      <c r="H2024" s="1012"/>
    </row>
    <row r="2025" spans="1:8" ht="13.5" thickBot="1" x14ac:dyDescent="0.25">
      <c r="A2025" s="632"/>
      <c r="B2025" s="633"/>
      <c r="C2025" s="638"/>
      <c r="D2025" s="633"/>
      <c r="E2025" s="635"/>
      <c r="F2025" s="685"/>
      <c r="G2025" s="636"/>
      <c r="H2025" s="1013"/>
    </row>
    <row r="2026" spans="1:8" ht="13.5" thickTop="1" x14ac:dyDescent="0.2">
      <c r="A2026" s="603"/>
      <c r="B2026" s="603"/>
      <c r="C2026" s="604"/>
      <c r="D2026" s="603"/>
      <c r="E2026" s="603"/>
      <c r="F2026" s="603"/>
      <c r="G2026" s="603"/>
      <c r="H2026" s="1011"/>
    </row>
    <row r="2027" spans="1:8" ht="15" x14ac:dyDescent="0.2">
      <c r="A2027" s="605" t="s">
        <v>18896</v>
      </c>
      <c r="B2027" s="606" t="s">
        <v>18934</v>
      </c>
      <c r="C2027" s="606" t="s">
        <v>38</v>
      </c>
      <c r="D2027" s="606" t="s">
        <v>18898</v>
      </c>
      <c r="E2027" s="606" t="s">
        <v>18899</v>
      </c>
      <c r="F2027" s="606" t="s">
        <v>18900</v>
      </c>
      <c r="G2027" s="606" t="s">
        <v>18901</v>
      </c>
      <c r="H2027" s="1012"/>
    </row>
    <row r="2028" spans="1:8" ht="38.25" x14ac:dyDescent="0.2">
      <c r="A2028" s="607">
        <v>61542</v>
      </c>
      <c r="B2028" s="608" t="s">
        <v>238</v>
      </c>
      <c r="C2028" s="609" t="s">
        <v>19454</v>
      </c>
      <c r="D2028" s="608" t="s">
        <v>13</v>
      </c>
      <c r="E2028" s="610">
        <v>1</v>
      </c>
      <c r="F2028" s="611"/>
      <c r="G2028" s="611">
        <f>SUM(G2029:G2031)</f>
        <v>43.63</v>
      </c>
      <c r="H2028" s="1012"/>
    </row>
    <row r="2029" spans="1:8" x14ac:dyDescent="0.2">
      <c r="A2029" s="612">
        <v>88264</v>
      </c>
      <c r="B2029" s="613" t="s">
        <v>211</v>
      </c>
      <c r="C2029" s="614" t="s">
        <v>7565</v>
      </c>
      <c r="D2029" s="615" t="s">
        <v>181</v>
      </c>
      <c r="E2029" s="644">
        <v>0.438</v>
      </c>
      <c r="F2029" s="617">
        <f>VLOOKUP($A2029,'Sinapi - Serv'!A:D,4,0)</f>
        <v>39.94</v>
      </c>
      <c r="G2029" s="618">
        <f>E2029*F2029</f>
        <v>17.489999999999998</v>
      </c>
      <c r="H2029" s="1012"/>
    </row>
    <row r="2030" spans="1:8" x14ac:dyDescent="0.2">
      <c r="A2030" s="612">
        <v>88247</v>
      </c>
      <c r="B2030" s="613" t="s">
        <v>211</v>
      </c>
      <c r="C2030" s="614" t="s">
        <v>7353</v>
      </c>
      <c r="D2030" s="615" t="s">
        <v>181</v>
      </c>
      <c r="E2030" s="644">
        <v>0.438</v>
      </c>
      <c r="F2030" s="617">
        <f>VLOOKUP($A2030,'Sinapi - Serv'!A:D,4,0)</f>
        <v>33</v>
      </c>
      <c r="G2030" s="618">
        <f>E2030*F2030</f>
        <v>14.45</v>
      </c>
      <c r="H2030" s="1012"/>
    </row>
    <row r="2031" spans="1:8" x14ac:dyDescent="0.2">
      <c r="A2031" s="632" t="s">
        <v>19455</v>
      </c>
      <c r="B2031" s="633" t="s">
        <v>238</v>
      </c>
      <c r="C2031" s="638" t="s">
        <v>19456</v>
      </c>
      <c r="D2031" s="633" t="s">
        <v>13</v>
      </c>
      <c r="E2031" s="635">
        <v>1</v>
      </c>
      <c r="F2031" s="636">
        <v>11.69</v>
      </c>
      <c r="G2031" s="636">
        <f>E2031*F2031</f>
        <v>11.69</v>
      </c>
      <c r="H2031" s="1012"/>
    </row>
    <row r="2032" spans="1:8" ht="13.5" thickBot="1" x14ac:dyDescent="0.25">
      <c r="A2032" s="632"/>
      <c r="B2032" s="633"/>
      <c r="C2032" s="638"/>
      <c r="D2032" s="633"/>
      <c r="E2032" s="635"/>
      <c r="F2032" s="685"/>
      <c r="G2032" s="636"/>
      <c r="H2032" s="1013"/>
    </row>
    <row r="2033" spans="1:8" ht="13.5" thickTop="1" x14ac:dyDescent="0.2">
      <c r="A2033" s="647"/>
      <c r="B2033" s="647"/>
      <c r="C2033" s="648"/>
      <c r="D2033" s="647"/>
      <c r="E2033" s="647"/>
      <c r="F2033" s="647"/>
      <c r="G2033" s="647"/>
      <c r="H2033" s="1011"/>
    </row>
    <row r="2034" spans="1:8" ht="15" x14ac:dyDescent="0.2">
      <c r="A2034" s="649" t="s">
        <v>18896</v>
      </c>
      <c r="B2034" s="650" t="s">
        <v>18934</v>
      </c>
      <c r="C2034" s="650" t="s">
        <v>38</v>
      </c>
      <c r="D2034" s="650" t="s">
        <v>18898</v>
      </c>
      <c r="E2034" s="650" t="s">
        <v>18899</v>
      </c>
      <c r="F2034" s="650" t="s">
        <v>18900</v>
      </c>
      <c r="G2034" s="650" t="s">
        <v>18901</v>
      </c>
      <c r="H2034" s="1012"/>
    </row>
    <row r="2035" spans="1:8" ht="38.25" x14ac:dyDescent="0.2">
      <c r="A2035" s="665" t="s">
        <v>437</v>
      </c>
      <c r="B2035" s="666" t="s">
        <v>436</v>
      </c>
      <c r="C2035" s="609" t="s">
        <v>17740</v>
      </c>
      <c r="D2035" s="608" t="s">
        <v>13</v>
      </c>
      <c r="E2035" s="610">
        <v>1</v>
      </c>
      <c r="F2035" s="611"/>
      <c r="G2035" s="611">
        <f>SUM(G2036:G2038)</f>
        <v>25.7</v>
      </c>
      <c r="H2035" s="1012"/>
    </row>
    <row r="2036" spans="1:8" x14ac:dyDescent="0.2">
      <c r="A2036" s="658">
        <v>88264</v>
      </c>
      <c r="B2036" s="659" t="s">
        <v>211</v>
      </c>
      <c r="C2036" s="614" t="s">
        <v>7565</v>
      </c>
      <c r="D2036" s="615" t="s">
        <v>181</v>
      </c>
      <c r="E2036" s="644">
        <v>0.25</v>
      </c>
      <c r="F2036" s="617">
        <f>VLOOKUP($A2036,'Sinapi - Serv'!A:D,4,0)</f>
        <v>39.94</v>
      </c>
      <c r="G2036" s="618">
        <f>E2036*F2036</f>
        <v>9.99</v>
      </c>
      <c r="H2036" s="1012"/>
    </row>
    <row r="2037" spans="1:8" x14ac:dyDescent="0.2">
      <c r="A2037" s="658">
        <v>88247</v>
      </c>
      <c r="B2037" s="659" t="s">
        <v>211</v>
      </c>
      <c r="C2037" s="614" t="s">
        <v>7353</v>
      </c>
      <c r="D2037" s="615" t="s">
        <v>181</v>
      </c>
      <c r="E2037" s="644">
        <v>0.25</v>
      </c>
      <c r="F2037" s="617">
        <f>VLOOKUP($A2037,'Sinapi - Serv'!A:D,4,0)</f>
        <v>33</v>
      </c>
      <c r="G2037" s="618">
        <f>E2037*F2037</f>
        <v>8.25</v>
      </c>
      <c r="H2037" s="1012"/>
    </row>
    <row r="2038" spans="1:8" x14ac:dyDescent="0.2">
      <c r="A2038" s="660">
        <v>39028</v>
      </c>
      <c r="B2038" s="633" t="s">
        <v>211</v>
      </c>
      <c r="C2038" s="638" t="s">
        <v>19794</v>
      </c>
      <c r="D2038" s="633" t="s">
        <v>19382</v>
      </c>
      <c r="E2038" s="635">
        <v>1</v>
      </c>
      <c r="F2038" s="636">
        <f>VLOOKUP($A2038,'Sinapi - Insumos'!A:D,4,0)</f>
        <v>7.46</v>
      </c>
      <c r="G2038" s="662">
        <f>E2038*F2038</f>
        <v>7.46</v>
      </c>
      <c r="H2038" s="1012"/>
    </row>
    <row r="2039" spans="1:8" ht="13.5" thickBot="1" x14ac:dyDescent="0.25">
      <c r="A2039" s="660"/>
      <c r="B2039" s="661"/>
      <c r="C2039" s="663"/>
      <c r="D2039" s="661"/>
      <c r="E2039" s="664"/>
      <c r="F2039" s="662"/>
      <c r="G2039" s="662"/>
      <c r="H2039" s="1013"/>
    </row>
    <row r="2040" spans="1:8" ht="13.5" thickTop="1" x14ac:dyDescent="0.2">
      <c r="A2040" s="603"/>
      <c r="B2040" s="603"/>
      <c r="C2040" s="604"/>
      <c r="D2040" s="603"/>
      <c r="E2040" s="603"/>
      <c r="F2040" s="603"/>
      <c r="G2040" s="603"/>
      <c r="H2040" s="1011" t="s">
        <v>19457</v>
      </c>
    </row>
    <row r="2041" spans="1:8" ht="15" x14ac:dyDescent="0.2">
      <c r="A2041" s="605" t="s">
        <v>18896</v>
      </c>
      <c r="B2041" s="606" t="s">
        <v>18934</v>
      </c>
      <c r="C2041" s="606" t="s">
        <v>38</v>
      </c>
      <c r="D2041" s="606" t="s">
        <v>18898</v>
      </c>
      <c r="E2041" s="606" t="s">
        <v>18899</v>
      </c>
      <c r="F2041" s="606" t="s">
        <v>18900</v>
      </c>
      <c r="G2041" s="606" t="s">
        <v>18901</v>
      </c>
      <c r="H2041" s="1012"/>
    </row>
    <row r="2042" spans="1:8" ht="38.25" x14ac:dyDescent="0.2">
      <c r="A2042" s="607" t="s">
        <v>17738</v>
      </c>
      <c r="B2042" s="608" t="s">
        <v>17737</v>
      </c>
      <c r="C2042" s="609" t="s">
        <v>17739</v>
      </c>
      <c r="D2042" s="608" t="s">
        <v>13</v>
      </c>
      <c r="E2042" s="610">
        <v>1</v>
      </c>
      <c r="F2042" s="611"/>
      <c r="G2042" s="611">
        <f>SUM(G2043:G2045)</f>
        <v>22.32</v>
      </c>
      <c r="H2042" s="1012"/>
    </row>
    <row r="2043" spans="1:8" x14ac:dyDescent="0.2">
      <c r="A2043" s="612">
        <v>88264</v>
      </c>
      <c r="B2043" s="613" t="s">
        <v>211</v>
      </c>
      <c r="C2043" s="614" t="s">
        <v>7565</v>
      </c>
      <c r="D2043" s="615" t="s">
        <v>181</v>
      </c>
      <c r="E2043" s="616">
        <v>0.2</v>
      </c>
      <c r="F2043" s="617">
        <f>VLOOKUP($A2043,'Sinapi - Serv'!A:D,4,0)</f>
        <v>39.94</v>
      </c>
      <c r="G2043" s="618">
        <f>E2043*F2043</f>
        <v>7.99</v>
      </c>
      <c r="H2043" s="1012"/>
    </row>
    <row r="2044" spans="1:8" x14ac:dyDescent="0.2">
      <c r="A2044" s="612">
        <v>88247</v>
      </c>
      <c r="B2044" s="613" t="s">
        <v>211</v>
      </c>
      <c r="C2044" s="614" t="s">
        <v>7353</v>
      </c>
      <c r="D2044" s="615" t="s">
        <v>181</v>
      </c>
      <c r="E2044" s="616">
        <v>0.2</v>
      </c>
      <c r="F2044" s="617">
        <f>VLOOKUP($A2044,'Sinapi - Serv'!A:D,4,0)</f>
        <v>33</v>
      </c>
      <c r="G2044" s="618">
        <f>E2044*F2044</f>
        <v>6.6</v>
      </c>
      <c r="H2044" s="1012"/>
    </row>
    <row r="2045" spans="1:8" x14ac:dyDescent="0.2">
      <c r="A2045" s="632" t="s">
        <v>19458</v>
      </c>
      <c r="B2045" s="633" t="s">
        <v>238</v>
      </c>
      <c r="C2045" s="668" t="s">
        <v>19459</v>
      </c>
      <c r="D2045" s="633" t="s">
        <v>13</v>
      </c>
      <c r="E2045" s="635">
        <v>1</v>
      </c>
      <c r="F2045" s="636">
        <v>7.73</v>
      </c>
      <c r="G2045" s="636">
        <f>E2045*F2045</f>
        <v>7.73</v>
      </c>
      <c r="H2045" s="1012"/>
    </row>
    <row r="2046" spans="1:8" ht="13.5" thickBot="1" x14ac:dyDescent="0.25">
      <c r="A2046" s="632"/>
      <c r="B2046" s="633"/>
      <c r="C2046" s="638"/>
      <c r="D2046" s="633"/>
      <c r="E2046" s="635"/>
      <c r="F2046" s="636"/>
      <c r="G2046" s="636"/>
      <c r="H2046" s="1013"/>
    </row>
    <row r="2047" spans="1:8" ht="13.5" thickTop="1" x14ac:dyDescent="0.2">
      <c r="A2047" s="603"/>
      <c r="B2047" s="603"/>
      <c r="C2047" s="604"/>
      <c r="D2047" s="603"/>
      <c r="E2047" s="603"/>
      <c r="F2047" s="603"/>
      <c r="G2047" s="603"/>
      <c r="H2047" s="1011"/>
    </row>
    <row r="2048" spans="1:8" ht="15" x14ac:dyDescent="0.2">
      <c r="A2048" s="605" t="s">
        <v>18896</v>
      </c>
      <c r="B2048" s="606" t="s">
        <v>18934</v>
      </c>
      <c r="C2048" s="606" t="s">
        <v>38</v>
      </c>
      <c r="D2048" s="606" t="s">
        <v>18898</v>
      </c>
      <c r="E2048" s="606" t="s">
        <v>18899</v>
      </c>
      <c r="F2048" s="606" t="s">
        <v>18900</v>
      </c>
      <c r="G2048" s="606" t="s">
        <v>18901</v>
      </c>
      <c r="H2048" s="1012"/>
    </row>
    <row r="2049" spans="1:8" ht="38.25" x14ac:dyDescent="0.2">
      <c r="A2049" s="665">
        <v>63258</v>
      </c>
      <c r="B2049" s="666" t="s">
        <v>238</v>
      </c>
      <c r="C2049" s="609" t="s">
        <v>17744</v>
      </c>
      <c r="D2049" s="608" t="s">
        <v>13</v>
      </c>
      <c r="E2049" s="610">
        <v>1</v>
      </c>
      <c r="F2049" s="611"/>
      <c r="G2049" s="611">
        <f>SUM(G2050:G2052)</f>
        <v>12.47</v>
      </c>
      <c r="H2049" s="1012"/>
    </row>
    <row r="2050" spans="1:8" x14ac:dyDescent="0.2">
      <c r="A2050" s="612">
        <v>88264</v>
      </c>
      <c r="B2050" s="613" t="s">
        <v>211</v>
      </c>
      <c r="C2050" s="614" t="s">
        <v>7565</v>
      </c>
      <c r="D2050" s="615" t="s">
        <v>181</v>
      </c>
      <c r="E2050" s="644">
        <v>0.10299999999999999</v>
      </c>
      <c r="F2050" s="617">
        <f>VLOOKUP($A2050,'Sinapi - Serv'!A:D,4,0)</f>
        <v>39.94</v>
      </c>
      <c r="G2050" s="618">
        <f>E2050*F2050</f>
        <v>4.1100000000000003</v>
      </c>
      <c r="H2050" s="1012"/>
    </row>
    <row r="2051" spans="1:8" x14ac:dyDescent="0.2">
      <c r="A2051" s="612">
        <v>88247</v>
      </c>
      <c r="B2051" s="613" t="s">
        <v>211</v>
      </c>
      <c r="C2051" s="614" t="s">
        <v>7353</v>
      </c>
      <c r="D2051" s="615" t="s">
        <v>181</v>
      </c>
      <c r="E2051" s="644">
        <v>0.10299999999999999</v>
      </c>
      <c r="F2051" s="617">
        <f>VLOOKUP($A2051,'Sinapi - Serv'!A:D,4,0)</f>
        <v>33</v>
      </c>
      <c r="G2051" s="618">
        <f>E2051*F2051</f>
        <v>3.4</v>
      </c>
      <c r="H2051" s="1012"/>
    </row>
    <row r="2052" spans="1:8" ht="13.5" thickBot="1" x14ac:dyDescent="0.25">
      <c r="A2052" s="632" t="s">
        <v>19460</v>
      </c>
      <c r="B2052" s="633" t="s">
        <v>238</v>
      </c>
      <c r="C2052" s="739" t="s">
        <v>19461</v>
      </c>
      <c r="D2052" s="633" t="s">
        <v>13</v>
      </c>
      <c r="E2052" s="635">
        <v>1</v>
      </c>
      <c r="F2052" s="636">
        <v>4.96</v>
      </c>
      <c r="G2052" s="636">
        <f>E2052*F2052</f>
        <v>4.96</v>
      </c>
      <c r="H2052" s="1012"/>
    </row>
    <row r="2053" spans="1:8" ht="13.5" thickBot="1" x14ac:dyDescent="0.25">
      <c r="A2053" s="632"/>
      <c r="B2053" s="633"/>
      <c r="C2053" s="638"/>
      <c r="D2053" s="633"/>
      <c r="E2053" s="635"/>
      <c r="F2053" s="636"/>
      <c r="G2053" s="636"/>
      <c r="H2053" s="1013"/>
    </row>
    <row r="2054" spans="1:8" ht="13.5" thickTop="1" x14ac:dyDescent="0.2">
      <c r="A2054" s="603"/>
      <c r="B2054" s="603"/>
      <c r="C2054" s="619"/>
      <c r="D2054" s="603"/>
      <c r="E2054" s="603"/>
      <c r="F2054" s="603"/>
      <c r="G2054" s="603"/>
      <c r="H2054" s="1011"/>
    </row>
    <row r="2055" spans="1:8" ht="15" x14ac:dyDescent="0.2">
      <c r="A2055" s="605" t="s">
        <v>18896</v>
      </c>
      <c r="B2055" s="606" t="s">
        <v>18934</v>
      </c>
      <c r="C2055" s="620" t="s">
        <v>38</v>
      </c>
      <c r="D2055" s="606" t="s">
        <v>18898</v>
      </c>
      <c r="E2055" s="606" t="s">
        <v>18899</v>
      </c>
      <c r="F2055" s="606" t="s">
        <v>18900</v>
      </c>
      <c r="G2055" s="606" t="s">
        <v>18901</v>
      </c>
      <c r="H2055" s="1012"/>
    </row>
    <row r="2056" spans="1:8" ht="38.25" x14ac:dyDescent="0.2">
      <c r="A2056" s="665">
        <v>60525</v>
      </c>
      <c r="B2056" s="666" t="s">
        <v>238</v>
      </c>
      <c r="C2056" s="667" t="s">
        <v>17112</v>
      </c>
      <c r="D2056" s="608" t="s">
        <v>13</v>
      </c>
      <c r="E2056" s="610">
        <v>1</v>
      </c>
      <c r="F2056" s="611"/>
      <c r="G2056" s="611">
        <f>G2057+G2058+G2059</f>
        <v>15.98</v>
      </c>
      <c r="H2056" s="1012"/>
    </row>
    <row r="2057" spans="1:8" x14ac:dyDescent="0.2">
      <c r="A2057" s="612">
        <v>88264</v>
      </c>
      <c r="B2057" s="613" t="s">
        <v>211</v>
      </c>
      <c r="C2057" s="614" t="s">
        <v>7565</v>
      </c>
      <c r="D2057" s="615" t="s">
        <v>181</v>
      </c>
      <c r="E2057" s="644">
        <v>0.10299999999999999</v>
      </c>
      <c r="F2057" s="617">
        <f>VLOOKUP($A2057,'Sinapi - Serv'!A:D,4,0)</f>
        <v>39.94</v>
      </c>
      <c r="G2057" s="618">
        <f>E2057*F2057</f>
        <v>4.1100000000000003</v>
      </c>
      <c r="H2057" s="1012"/>
    </row>
    <row r="2058" spans="1:8" x14ac:dyDescent="0.2">
      <c r="A2058" s="612">
        <v>88247</v>
      </c>
      <c r="B2058" s="613" t="s">
        <v>211</v>
      </c>
      <c r="C2058" s="614" t="s">
        <v>7353</v>
      </c>
      <c r="D2058" s="615" t="s">
        <v>181</v>
      </c>
      <c r="E2058" s="644">
        <v>0.10299999999999999</v>
      </c>
      <c r="F2058" s="617">
        <f>VLOOKUP($A2058,'Sinapi - Serv'!A:D,4,0)</f>
        <v>33</v>
      </c>
      <c r="G2058" s="618">
        <f>E2058*F2058</f>
        <v>3.4</v>
      </c>
      <c r="H2058" s="1012"/>
    </row>
    <row r="2059" spans="1:8" ht="15.75" thickBot="1" x14ac:dyDescent="0.25">
      <c r="A2059" s="632" t="s">
        <v>19462</v>
      </c>
      <c r="B2059" s="633" t="s">
        <v>238</v>
      </c>
      <c r="C2059" s="686" t="s">
        <v>19463</v>
      </c>
      <c r="D2059" s="633" t="s">
        <v>13</v>
      </c>
      <c r="E2059" s="635">
        <v>1</v>
      </c>
      <c r="F2059" s="636">
        <v>8.4700000000000006</v>
      </c>
      <c r="G2059" s="636">
        <f>E2059*F2059</f>
        <v>8.4700000000000006</v>
      </c>
      <c r="H2059" s="1012"/>
    </row>
    <row r="2060" spans="1:8" ht="13.5" thickBot="1" x14ac:dyDescent="0.25">
      <c r="A2060" s="632"/>
      <c r="B2060" s="633"/>
      <c r="C2060" s="638"/>
      <c r="D2060" s="633"/>
      <c r="E2060" s="635"/>
      <c r="F2060" s="636"/>
      <c r="G2060" s="636"/>
      <c r="H2060" s="1013"/>
    </row>
    <row r="2061" spans="1:8" ht="13.5" thickTop="1" x14ac:dyDescent="0.2">
      <c r="A2061" s="603"/>
      <c r="B2061" s="603"/>
      <c r="C2061" s="619"/>
      <c r="D2061" s="603"/>
      <c r="E2061" s="603"/>
      <c r="F2061" s="603"/>
      <c r="G2061" s="603"/>
      <c r="H2061" s="1011"/>
    </row>
    <row r="2062" spans="1:8" ht="15" x14ac:dyDescent="0.2">
      <c r="A2062" s="605" t="s">
        <v>18896</v>
      </c>
      <c r="B2062" s="606" t="s">
        <v>18934</v>
      </c>
      <c r="C2062" s="620" t="s">
        <v>38</v>
      </c>
      <c r="D2062" s="606" t="s">
        <v>18898</v>
      </c>
      <c r="E2062" s="606" t="s">
        <v>18899</v>
      </c>
      <c r="F2062" s="606" t="s">
        <v>18900</v>
      </c>
      <c r="G2062" s="606" t="s">
        <v>18901</v>
      </c>
      <c r="H2062" s="1012"/>
    </row>
    <row r="2063" spans="1:8" ht="38.25" x14ac:dyDescent="0.2">
      <c r="A2063" s="665">
        <v>60522</v>
      </c>
      <c r="B2063" s="666" t="s">
        <v>238</v>
      </c>
      <c r="C2063" s="667" t="s">
        <v>19464</v>
      </c>
      <c r="D2063" s="608" t="s">
        <v>13</v>
      </c>
      <c r="E2063" s="610">
        <v>1</v>
      </c>
      <c r="F2063" s="611"/>
      <c r="G2063" s="611">
        <f>G2064+G2065+G2066</f>
        <v>17.77</v>
      </c>
      <c r="H2063" s="1012"/>
    </row>
    <row r="2064" spans="1:8" x14ac:dyDescent="0.2">
      <c r="A2064" s="612">
        <v>88264</v>
      </c>
      <c r="B2064" s="613" t="s">
        <v>211</v>
      </c>
      <c r="C2064" s="614" t="s">
        <v>7565</v>
      </c>
      <c r="D2064" s="615" t="s">
        <v>181</v>
      </c>
      <c r="E2064" s="644">
        <v>0.10299999999999999</v>
      </c>
      <c r="F2064" s="617">
        <f>VLOOKUP($A2064,'Sinapi - Serv'!A:D,4,0)</f>
        <v>39.94</v>
      </c>
      <c r="G2064" s="618">
        <f>E2064*F2064</f>
        <v>4.1100000000000003</v>
      </c>
      <c r="H2064" s="1012"/>
    </row>
    <row r="2065" spans="1:8" x14ac:dyDescent="0.2">
      <c r="A2065" s="612">
        <v>88247</v>
      </c>
      <c r="B2065" s="613" t="s">
        <v>211</v>
      </c>
      <c r="C2065" s="614" t="s">
        <v>7353</v>
      </c>
      <c r="D2065" s="615" t="s">
        <v>181</v>
      </c>
      <c r="E2065" s="644">
        <v>0.10299999999999999</v>
      </c>
      <c r="F2065" s="617">
        <f>VLOOKUP($A2065,'Sinapi - Serv'!A:D,4,0)</f>
        <v>33</v>
      </c>
      <c r="G2065" s="618">
        <f>E2065*F2065</f>
        <v>3.4</v>
      </c>
      <c r="H2065" s="1012"/>
    </row>
    <row r="2066" spans="1:8" ht="15.75" thickBot="1" x14ac:dyDescent="0.25">
      <c r="A2066" s="632" t="s">
        <v>19465</v>
      </c>
      <c r="B2066" s="633" t="s">
        <v>238</v>
      </c>
      <c r="C2066" s="686" t="s">
        <v>19466</v>
      </c>
      <c r="D2066" s="633" t="s">
        <v>13</v>
      </c>
      <c r="E2066" s="635">
        <v>1</v>
      </c>
      <c r="F2066" s="636">
        <v>10.26</v>
      </c>
      <c r="G2066" s="636">
        <f>E2066*F2066</f>
        <v>10.26</v>
      </c>
      <c r="H2066" s="1012"/>
    </row>
    <row r="2067" spans="1:8" ht="13.5" thickBot="1" x14ac:dyDescent="0.25">
      <c r="A2067" s="632"/>
      <c r="B2067" s="633"/>
      <c r="C2067" s="638"/>
      <c r="D2067" s="633"/>
      <c r="E2067" s="635"/>
      <c r="F2067" s="636"/>
      <c r="G2067" s="636"/>
      <c r="H2067" s="1013"/>
    </row>
    <row r="2068" spans="1:8" ht="13.5" thickTop="1" x14ac:dyDescent="0.2">
      <c r="A2068" s="603"/>
      <c r="B2068" s="603"/>
      <c r="C2068" s="604"/>
      <c r="D2068" s="603"/>
      <c r="E2068" s="603"/>
      <c r="F2068" s="603"/>
      <c r="G2068" s="603"/>
      <c r="H2068" s="1011"/>
    </row>
    <row r="2069" spans="1:8" ht="15" x14ac:dyDescent="0.2">
      <c r="A2069" s="605" t="s">
        <v>18896</v>
      </c>
      <c r="B2069" s="606" t="s">
        <v>18934</v>
      </c>
      <c r="C2069" s="606" t="s">
        <v>38</v>
      </c>
      <c r="D2069" s="606" t="s">
        <v>18898</v>
      </c>
      <c r="E2069" s="606" t="s">
        <v>18899</v>
      </c>
      <c r="F2069" s="606" t="s">
        <v>18900</v>
      </c>
      <c r="G2069" s="606" t="s">
        <v>18901</v>
      </c>
      <c r="H2069" s="1012"/>
    </row>
    <row r="2070" spans="1:8" ht="38.25" x14ac:dyDescent="0.2">
      <c r="A2070" s="665">
        <v>63615</v>
      </c>
      <c r="B2070" s="666" t="s">
        <v>238</v>
      </c>
      <c r="C2070" s="609" t="s">
        <v>447</v>
      </c>
      <c r="D2070" s="608" t="s">
        <v>13</v>
      </c>
      <c r="E2070" s="610">
        <v>1</v>
      </c>
      <c r="F2070" s="611"/>
      <c r="G2070" s="611">
        <f>SUM(G2071:G2073)</f>
        <v>11.9</v>
      </c>
      <c r="H2070" s="1012"/>
    </row>
    <row r="2071" spans="1:8" x14ac:dyDescent="0.2">
      <c r="A2071" s="612">
        <v>88264</v>
      </c>
      <c r="B2071" s="613" t="s">
        <v>211</v>
      </c>
      <c r="C2071" s="614" t="s">
        <v>7565</v>
      </c>
      <c r="D2071" s="615" t="s">
        <v>181</v>
      </c>
      <c r="E2071" s="644">
        <v>0.10299999999999999</v>
      </c>
      <c r="F2071" s="617">
        <f>VLOOKUP($A2071,'Sinapi - Serv'!A:D,4,0)</f>
        <v>39.94</v>
      </c>
      <c r="G2071" s="618">
        <f>E2071*F2071</f>
        <v>4.1100000000000003</v>
      </c>
      <c r="H2071" s="1012"/>
    </row>
    <row r="2072" spans="1:8" x14ac:dyDescent="0.2">
      <c r="A2072" s="612">
        <v>88247</v>
      </c>
      <c r="B2072" s="613" t="s">
        <v>211</v>
      </c>
      <c r="C2072" s="614" t="s">
        <v>7353</v>
      </c>
      <c r="D2072" s="615" t="s">
        <v>181</v>
      </c>
      <c r="E2072" s="644">
        <v>0.10299999999999999</v>
      </c>
      <c r="F2072" s="617">
        <f>VLOOKUP($A2072,'Sinapi - Serv'!A:D,4,0)</f>
        <v>33</v>
      </c>
      <c r="G2072" s="618">
        <f>E2072*F2072</f>
        <v>3.4</v>
      </c>
      <c r="H2072" s="1012"/>
    </row>
    <row r="2073" spans="1:8" x14ac:dyDescent="0.2">
      <c r="A2073" s="671" t="s">
        <v>19467</v>
      </c>
      <c r="B2073" s="672" t="s">
        <v>17242</v>
      </c>
      <c r="C2073" s="740" t="s">
        <v>19468</v>
      </c>
      <c r="D2073" s="633" t="s">
        <v>13</v>
      </c>
      <c r="E2073" s="635">
        <v>1</v>
      </c>
      <c r="F2073" s="636">
        <v>4.3899999999999997</v>
      </c>
      <c r="G2073" s="636">
        <f>E2073*F2073</f>
        <v>4.3899999999999997</v>
      </c>
      <c r="H2073" s="1012"/>
    </row>
    <row r="2074" spans="1:8" ht="13.5" thickBot="1" x14ac:dyDescent="0.25">
      <c r="A2074" s="632"/>
      <c r="B2074" s="633"/>
      <c r="C2074" s="638"/>
      <c r="D2074" s="633"/>
      <c r="E2074" s="635"/>
      <c r="F2074" s="636"/>
      <c r="G2074" s="636"/>
      <c r="H2074" s="1013"/>
    </row>
    <row r="2075" spans="1:8" ht="13.5" thickTop="1" x14ac:dyDescent="0.2">
      <c r="A2075" s="603"/>
      <c r="B2075" s="603"/>
      <c r="C2075" s="604"/>
      <c r="D2075" s="603"/>
      <c r="E2075" s="603"/>
      <c r="F2075" s="603"/>
      <c r="G2075" s="603"/>
      <c r="H2075" s="1011"/>
    </row>
    <row r="2076" spans="1:8" ht="15" x14ac:dyDescent="0.2">
      <c r="A2076" s="605" t="s">
        <v>18896</v>
      </c>
      <c r="B2076" s="606" t="s">
        <v>18934</v>
      </c>
      <c r="C2076" s="606" t="s">
        <v>38</v>
      </c>
      <c r="D2076" s="606" t="s">
        <v>18898</v>
      </c>
      <c r="E2076" s="606" t="s">
        <v>18899</v>
      </c>
      <c r="F2076" s="606" t="s">
        <v>18900</v>
      </c>
      <c r="G2076" s="606" t="s">
        <v>18901</v>
      </c>
      <c r="H2076" s="1012"/>
    </row>
    <row r="2077" spans="1:8" ht="25.5" x14ac:dyDescent="0.2">
      <c r="A2077" s="607" t="s">
        <v>449</v>
      </c>
      <c r="B2077" s="608" t="s">
        <v>448</v>
      </c>
      <c r="C2077" s="667" t="s">
        <v>451</v>
      </c>
      <c r="D2077" s="608" t="s">
        <v>13</v>
      </c>
      <c r="E2077" s="610">
        <v>1</v>
      </c>
      <c r="F2077" s="611"/>
      <c r="G2077" s="611">
        <f>SUM(G2078:G2080)</f>
        <v>13.18</v>
      </c>
      <c r="H2077" s="1012"/>
    </row>
    <row r="2078" spans="1:8" x14ac:dyDescent="0.2">
      <c r="A2078" s="612">
        <v>88264</v>
      </c>
      <c r="B2078" s="613" t="s">
        <v>211</v>
      </c>
      <c r="C2078" s="614" t="s">
        <v>7565</v>
      </c>
      <c r="D2078" s="615" t="s">
        <v>181</v>
      </c>
      <c r="E2078" s="644">
        <v>0.13</v>
      </c>
      <c r="F2078" s="617">
        <f>VLOOKUP($A2078,'Sinapi - Serv'!A:D,4,0)</f>
        <v>39.94</v>
      </c>
      <c r="G2078" s="618">
        <f>E2078*F2078</f>
        <v>5.19</v>
      </c>
      <c r="H2078" s="1012"/>
    </row>
    <row r="2079" spans="1:8" x14ac:dyDescent="0.2">
      <c r="A2079" s="612">
        <v>88247</v>
      </c>
      <c r="B2079" s="613" t="s">
        <v>211</v>
      </c>
      <c r="C2079" s="614" t="s">
        <v>7353</v>
      </c>
      <c r="D2079" s="615" t="s">
        <v>181</v>
      </c>
      <c r="E2079" s="644">
        <v>0.13</v>
      </c>
      <c r="F2079" s="617">
        <f>VLOOKUP($A2079,'Sinapi - Serv'!A:D,4,0)</f>
        <v>33</v>
      </c>
      <c r="G2079" s="618">
        <f>E2079*F2079</f>
        <v>4.29</v>
      </c>
      <c r="H2079" s="1012"/>
    </row>
    <row r="2080" spans="1:8" x14ac:dyDescent="0.2">
      <c r="A2080" s="632">
        <v>5701</v>
      </c>
      <c r="B2080" s="633" t="s">
        <v>238</v>
      </c>
      <c r="C2080" s="668" t="s">
        <v>19469</v>
      </c>
      <c r="D2080" s="633" t="s">
        <v>13</v>
      </c>
      <c r="E2080" s="635">
        <v>1</v>
      </c>
      <c r="F2080" s="636">
        <v>3.7</v>
      </c>
      <c r="G2080" s="636">
        <f>E2080*F2080</f>
        <v>3.7</v>
      </c>
      <c r="H2080" s="1012"/>
    </row>
    <row r="2081" spans="1:8" ht="13.5" thickBot="1" x14ac:dyDescent="0.25">
      <c r="A2081" s="632"/>
      <c r="B2081" s="633"/>
      <c r="C2081" s="638"/>
      <c r="D2081" s="633"/>
      <c r="E2081" s="635"/>
      <c r="F2081" s="636"/>
      <c r="G2081" s="636"/>
      <c r="H2081" s="1013"/>
    </row>
    <row r="2082" spans="1:8" ht="13.5" thickTop="1" x14ac:dyDescent="0.2">
      <c r="A2082" s="603"/>
      <c r="B2082" s="603"/>
      <c r="C2082" s="604"/>
      <c r="D2082" s="603"/>
      <c r="E2082" s="603"/>
      <c r="F2082" s="603"/>
      <c r="G2082" s="603"/>
      <c r="H2082" s="1011" t="s">
        <v>19470</v>
      </c>
    </row>
    <row r="2083" spans="1:8" ht="15" x14ac:dyDescent="0.2">
      <c r="A2083" s="605" t="s">
        <v>18896</v>
      </c>
      <c r="B2083" s="606" t="s">
        <v>18934</v>
      </c>
      <c r="C2083" s="606" t="s">
        <v>38</v>
      </c>
      <c r="D2083" s="606" t="s">
        <v>18898</v>
      </c>
      <c r="E2083" s="606" t="s">
        <v>18899</v>
      </c>
      <c r="F2083" s="606" t="s">
        <v>18900</v>
      </c>
      <c r="G2083" s="606" t="s">
        <v>18901</v>
      </c>
      <c r="H2083" s="1012"/>
    </row>
    <row r="2084" spans="1:8" x14ac:dyDescent="0.2">
      <c r="A2084" s="607">
        <v>171415</v>
      </c>
      <c r="B2084" s="608" t="s">
        <v>317</v>
      </c>
      <c r="C2084" s="667" t="s">
        <v>19471</v>
      </c>
      <c r="D2084" s="608" t="s">
        <v>13</v>
      </c>
      <c r="E2084" s="610">
        <v>1</v>
      </c>
      <c r="F2084" s="611"/>
      <c r="G2084" s="611">
        <f>SUM(G2085:G2087)</f>
        <v>6.34</v>
      </c>
      <c r="H2084" s="1012"/>
    </row>
    <row r="2085" spans="1:8" x14ac:dyDescent="0.2">
      <c r="A2085" s="612">
        <v>88264</v>
      </c>
      <c r="B2085" s="613" t="s">
        <v>211</v>
      </c>
      <c r="C2085" s="614" t="s">
        <v>7565</v>
      </c>
      <c r="D2085" s="615" t="s">
        <v>181</v>
      </c>
      <c r="E2085" s="644">
        <v>0.05</v>
      </c>
      <c r="F2085" s="617">
        <f>VLOOKUP($A2085,'Sinapi - Serv'!A:D,4,0)</f>
        <v>39.94</v>
      </c>
      <c r="G2085" s="618">
        <f>E2085*F2085</f>
        <v>2</v>
      </c>
      <c r="H2085" s="1012"/>
    </row>
    <row r="2086" spans="1:8" x14ac:dyDescent="0.2">
      <c r="A2086" s="612">
        <v>88247</v>
      </c>
      <c r="B2086" s="613" t="s">
        <v>211</v>
      </c>
      <c r="C2086" s="614" t="s">
        <v>7353</v>
      </c>
      <c r="D2086" s="615" t="s">
        <v>181</v>
      </c>
      <c r="E2086" s="644">
        <v>2.5000000000000001E-2</v>
      </c>
      <c r="F2086" s="617">
        <f>VLOOKUP($A2086,'Sinapi - Serv'!A:D,4,0)</f>
        <v>33</v>
      </c>
      <c r="G2086" s="618">
        <f>E2086*F2086</f>
        <v>0.83</v>
      </c>
      <c r="H2086" s="1012"/>
    </row>
    <row r="2087" spans="1:8" x14ac:dyDescent="0.2">
      <c r="A2087" s="632">
        <v>5640</v>
      </c>
      <c r="B2087" s="633" t="s">
        <v>238</v>
      </c>
      <c r="C2087" s="668" t="s">
        <v>19471</v>
      </c>
      <c r="D2087" s="633" t="s">
        <v>13</v>
      </c>
      <c r="E2087" s="635">
        <v>1</v>
      </c>
      <c r="F2087" s="636">
        <v>3.51</v>
      </c>
      <c r="G2087" s="636">
        <f>E2087*F2087</f>
        <v>3.51</v>
      </c>
      <c r="H2087" s="1012"/>
    </row>
    <row r="2088" spans="1:8" ht="13.5" thickBot="1" x14ac:dyDescent="0.25">
      <c r="A2088" s="632"/>
      <c r="B2088" s="633"/>
      <c r="C2088" s="638"/>
      <c r="D2088" s="633"/>
      <c r="E2088" s="635"/>
      <c r="F2088" s="636"/>
      <c r="G2088" s="636"/>
      <c r="H2088" s="1013"/>
    </row>
    <row r="2089" spans="1:8" ht="13.5" thickTop="1" x14ac:dyDescent="0.2">
      <c r="A2089" s="603"/>
      <c r="B2089" s="603"/>
      <c r="C2089" s="604"/>
      <c r="D2089" s="603"/>
      <c r="E2089" s="603"/>
      <c r="F2089" s="603"/>
      <c r="G2089" s="603"/>
      <c r="H2089" s="1017" t="s">
        <v>19472</v>
      </c>
    </row>
    <row r="2090" spans="1:8" ht="15" x14ac:dyDescent="0.2">
      <c r="A2090" s="605" t="s">
        <v>18896</v>
      </c>
      <c r="B2090" s="606" t="s">
        <v>18934</v>
      </c>
      <c r="C2090" s="606" t="s">
        <v>38</v>
      </c>
      <c r="D2090" s="606" t="s">
        <v>18898</v>
      </c>
      <c r="E2090" s="606" t="s">
        <v>18899</v>
      </c>
      <c r="F2090" s="606" t="s">
        <v>18900</v>
      </c>
      <c r="G2090" s="606" t="s">
        <v>18901</v>
      </c>
      <c r="H2090" s="1018"/>
    </row>
    <row r="2091" spans="1:8" ht="25.5" x14ac:dyDescent="0.2">
      <c r="A2091" s="665" t="s">
        <v>456</v>
      </c>
      <c r="B2091" s="666" t="s">
        <v>455</v>
      </c>
      <c r="C2091" s="675" t="s">
        <v>458</v>
      </c>
      <c r="D2091" s="608" t="s">
        <v>13</v>
      </c>
      <c r="E2091" s="610">
        <v>1</v>
      </c>
      <c r="F2091" s="611"/>
      <c r="G2091" s="611">
        <f>SUM(G2092:G2094)</f>
        <v>12.45</v>
      </c>
      <c r="H2091" s="1018"/>
    </row>
    <row r="2092" spans="1:8" x14ac:dyDescent="0.2">
      <c r="A2092" s="612">
        <v>88264</v>
      </c>
      <c r="B2092" s="613" t="s">
        <v>211</v>
      </c>
      <c r="C2092" s="614" t="s">
        <v>7565</v>
      </c>
      <c r="D2092" s="615" t="s">
        <v>181</v>
      </c>
      <c r="E2092" s="644">
        <v>0.12</v>
      </c>
      <c r="F2092" s="617">
        <f>VLOOKUP($A2092,'Sinapi - Serv'!A:D,4,0)</f>
        <v>39.94</v>
      </c>
      <c r="G2092" s="618">
        <f>E2092*F2092</f>
        <v>4.79</v>
      </c>
      <c r="H2092" s="1018"/>
    </row>
    <row r="2093" spans="1:8" x14ac:dyDescent="0.2">
      <c r="A2093" s="612">
        <v>88247</v>
      </c>
      <c r="B2093" s="613" t="s">
        <v>211</v>
      </c>
      <c r="C2093" s="614" t="s">
        <v>7353</v>
      </c>
      <c r="D2093" s="615" t="s">
        <v>181</v>
      </c>
      <c r="E2093" s="644">
        <v>0.12</v>
      </c>
      <c r="F2093" s="617">
        <f>VLOOKUP($A2093,'Sinapi - Serv'!A:D,4,0)</f>
        <v>33</v>
      </c>
      <c r="G2093" s="618">
        <f>E2093*F2093</f>
        <v>3.96</v>
      </c>
      <c r="H2093" s="1018"/>
    </row>
    <row r="2094" spans="1:8" x14ac:dyDescent="0.2">
      <c r="A2094" s="632" t="s">
        <v>19065</v>
      </c>
      <c r="B2094" s="633" t="s">
        <v>238</v>
      </c>
      <c r="C2094" s="668" t="s">
        <v>19066</v>
      </c>
      <c r="D2094" s="633" t="s">
        <v>13</v>
      </c>
      <c r="E2094" s="635">
        <v>1</v>
      </c>
      <c r="F2094" s="636">
        <v>3.7</v>
      </c>
      <c r="G2094" s="636">
        <f>E2094*F2094</f>
        <v>3.7</v>
      </c>
      <c r="H2094" s="1018"/>
    </row>
    <row r="2095" spans="1:8" ht="13.5" thickBot="1" x14ac:dyDescent="0.25">
      <c r="A2095" s="632"/>
      <c r="B2095" s="633"/>
      <c r="C2095" s="638"/>
      <c r="D2095" s="633"/>
      <c r="E2095" s="635"/>
      <c r="F2095" s="636"/>
      <c r="G2095" s="636"/>
      <c r="H2095" s="1019"/>
    </row>
    <row r="2096" spans="1:8" ht="13.5" thickTop="1" x14ac:dyDescent="0.2">
      <c r="A2096" s="603"/>
      <c r="B2096" s="603"/>
      <c r="C2096" s="604"/>
      <c r="D2096" s="603"/>
      <c r="E2096" s="603"/>
      <c r="F2096" s="603"/>
      <c r="G2096" s="603"/>
      <c r="H2096" s="1014"/>
    </row>
    <row r="2097" spans="1:8" ht="15" x14ac:dyDescent="0.2">
      <c r="A2097" s="605" t="s">
        <v>18896</v>
      </c>
      <c r="B2097" s="606" t="s">
        <v>18934</v>
      </c>
      <c r="C2097" s="606" t="s">
        <v>38</v>
      </c>
      <c r="D2097" s="606" t="s">
        <v>18898</v>
      </c>
      <c r="E2097" s="606" t="s">
        <v>18899</v>
      </c>
      <c r="F2097" s="606" t="s">
        <v>18900</v>
      </c>
      <c r="G2097" s="606" t="s">
        <v>18901</v>
      </c>
      <c r="H2097" s="1015"/>
    </row>
    <row r="2098" spans="1:8" ht="25.5" x14ac:dyDescent="0.2">
      <c r="A2098" s="665">
        <v>60301</v>
      </c>
      <c r="B2098" s="666" t="s">
        <v>238</v>
      </c>
      <c r="C2098" s="609" t="s">
        <v>19473</v>
      </c>
      <c r="D2098" s="608"/>
      <c r="E2098" s="610"/>
      <c r="F2098" s="611"/>
      <c r="G2098" s="741">
        <f>SUM(G2099:G2103)</f>
        <v>225.53</v>
      </c>
      <c r="H2098" s="1015"/>
    </row>
    <row r="2099" spans="1:8" x14ac:dyDescent="0.2">
      <c r="A2099" s="612">
        <v>88264</v>
      </c>
      <c r="B2099" s="613" t="s">
        <v>211</v>
      </c>
      <c r="C2099" s="614" t="s">
        <v>7565</v>
      </c>
      <c r="D2099" s="615" t="s">
        <v>181</v>
      </c>
      <c r="E2099" s="644">
        <v>1</v>
      </c>
      <c r="F2099" s="617">
        <f>VLOOKUP($A2099,'Sinapi - Serv'!A:D,4,0)</f>
        <v>39.94</v>
      </c>
      <c r="G2099" s="618">
        <f>E2099*F2099</f>
        <v>39.94</v>
      </c>
      <c r="H2099" s="1015"/>
    </row>
    <row r="2100" spans="1:8" x14ac:dyDescent="0.2">
      <c r="A2100" s="612">
        <v>88247</v>
      </c>
      <c r="B2100" s="613" t="s">
        <v>211</v>
      </c>
      <c r="C2100" s="614" t="s">
        <v>7353</v>
      </c>
      <c r="D2100" s="615" t="s">
        <v>181</v>
      </c>
      <c r="E2100" s="644">
        <v>1</v>
      </c>
      <c r="F2100" s="617">
        <f>VLOOKUP($A2100,'Sinapi - Serv'!A:D,4,0)</f>
        <v>33</v>
      </c>
      <c r="G2100" s="618">
        <f>E2100*F2100</f>
        <v>33</v>
      </c>
      <c r="H2100" s="1015"/>
    </row>
    <row r="2101" spans="1:8" ht="25.5" x14ac:dyDescent="0.2">
      <c r="A2101" s="728" t="s">
        <v>19474</v>
      </c>
      <c r="B2101" s="736" t="s">
        <v>238</v>
      </c>
      <c r="C2101" s="742" t="s">
        <v>19475</v>
      </c>
      <c r="D2101" s="736" t="s">
        <v>13</v>
      </c>
      <c r="E2101" s="729">
        <v>1</v>
      </c>
      <c r="F2101" s="636">
        <v>112</v>
      </c>
      <c r="G2101" s="636">
        <f>E2101*F2101</f>
        <v>112</v>
      </c>
      <c r="H2101" s="1015"/>
    </row>
    <row r="2102" spans="1:8" x14ac:dyDescent="0.2">
      <c r="A2102" s="632">
        <v>20111</v>
      </c>
      <c r="B2102" s="633" t="s">
        <v>211</v>
      </c>
      <c r="C2102" s="638" t="s">
        <v>19796</v>
      </c>
      <c r="D2102" s="633" t="s">
        <v>18978</v>
      </c>
      <c r="E2102" s="635">
        <v>0.1</v>
      </c>
      <c r="F2102" s="636">
        <f>VLOOKUP($A2102,'Sinapi - Insumos'!A:D,4,0)</f>
        <v>27.9</v>
      </c>
      <c r="G2102" s="636">
        <f>E2102*F2102</f>
        <v>2.79</v>
      </c>
      <c r="H2102" s="1015"/>
    </row>
    <row r="2103" spans="1:8" x14ac:dyDescent="0.2">
      <c r="A2103" s="728" t="s">
        <v>19476</v>
      </c>
      <c r="B2103" s="736" t="s">
        <v>238</v>
      </c>
      <c r="C2103" s="742" t="s">
        <v>19477</v>
      </c>
      <c r="D2103" s="736" t="s">
        <v>13</v>
      </c>
      <c r="E2103" s="729">
        <v>2</v>
      </c>
      <c r="F2103" s="636">
        <v>18.899999999999999</v>
      </c>
      <c r="G2103" s="636">
        <f>E2103*F2103</f>
        <v>37.799999999999997</v>
      </c>
      <c r="H2103" s="1015"/>
    </row>
    <row r="2104" spans="1:8" ht="13.5" thickBot="1" x14ac:dyDescent="0.25">
      <c r="H2104" s="1016"/>
    </row>
    <row r="2105" spans="1:8" ht="13.5" thickTop="1" x14ac:dyDescent="0.2">
      <c r="A2105" s="603"/>
      <c r="B2105" s="603"/>
      <c r="C2105" s="604"/>
      <c r="D2105" s="603"/>
      <c r="E2105" s="603"/>
      <c r="F2105" s="603"/>
      <c r="G2105" s="603"/>
      <c r="H2105" s="1011"/>
    </row>
    <row r="2106" spans="1:8" ht="15" x14ac:dyDescent="0.2">
      <c r="A2106" s="605" t="s">
        <v>18896</v>
      </c>
      <c r="B2106" s="606" t="s">
        <v>18934</v>
      </c>
      <c r="C2106" s="606" t="s">
        <v>38</v>
      </c>
      <c r="D2106" s="606" t="s">
        <v>18898</v>
      </c>
      <c r="E2106" s="606" t="s">
        <v>18899</v>
      </c>
      <c r="F2106" s="606" t="s">
        <v>18900</v>
      </c>
      <c r="G2106" s="606" t="s">
        <v>18901</v>
      </c>
      <c r="H2106" s="1012"/>
    </row>
    <row r="2107" spans="1:8" ht="25.5" x14ac:dyDescent="0.2">
      <c r="A2107" s="665" t="s">
        <v>472</v>
      </c>
      <c r="B2107" s="666" t="s">
        <v>436</v>
      </c>
      <c r="C2107" s="670" t="s">
        <v>16079</v>
      </c>
      <c r="D2107" s="608" t="s">
        <v>13</v>
      </c>
      <c r="E2107" s="743">
        <v>1</v>
      </c>
      <c r="F2107" s="657"/>
      <c r="G2107" s="741">
        <f>SUM(G2108:G2110)</f>
        <v>23.69</v>
      </c>
      <c r="H2107" s="1012"/>
    </row>
    <row r="2108" spans="1:8" x14ac:dyDescent="0.2">
      <c r="A2108" s="612">
        <v>88264</v>
      </c>
      <c r="B2108" s="613" t="s">
        <v>211</v>
      </c>
      <c r="C2108" s="614" t="s">
        <v>7565</v>
      </c>
      <c r="D2108" s="615" t="s">
        <v>181</v>
      </c>
      <c r="E2108" s="616">
        <v>0.2</v>
      </c>
      <c r="F2108" s="617">
        <f>VLOOKUP($A2108,'Sinapi - Serv'!A:D,4,0)</f>
        <v>39.94</v>
      </c>
      <c r="G2108" s="618">
        <f>E2108*F2108</f>
        <v>7.99</v>
      </c>
      <c r="H2108" s="1012"/>
    </row>
    <row r="2109" spans="1:8" x14ac:dyDescent="0.2">
      <c r="A2109" s="612">
        <v>88247</v>
      </c>
      <c r="B2109" s="613" t="s">
        <v>211</v>
      </c>
      <c r="C2109" s="614" t="s">
        <v>7353</v>
      </c>
      <c r="D2109" s="615" t="s">
        <v>181</v>
      </c>
      <c r="E2109" s="616">
        <v>0.2</v>
      </c>
      <c r="F2109" s="617">
        <f>VLOOKUP($A2109,'Sinapi - Serv'!A:D,4,0)</f>
        <v>33</v>
      </c>
      <c r="G2109" s="618">
        <f>E2109*F2109</f>
        <v>6.6</v>
      </c>
      <c r="H2109" s="1012"/>
    </row>
    <row r="2110" spans="1:8" x14ac:dyDescent="0.2">
      <c r="A2110" s="671" t="s">
        <v>19478</v>
      </c>
      <c r="B2110" s="672" t="s">
        <v>436</v>
      </c>
      <c r="C2110" s="637" t="s">
        <v>19479</v>
      </c>
      <c r="D2110" s="633" t="s">
        <v>13</v>
      </c>
      <c r="E2110" s="635">
        <v>1</v>
      </c>
      <c r="F2110" s="636">
        <v>9.1</v>
      </c>
      <c r="G2110" s="636">
        <f>E2110*F2110</f>
        <v>9.1</v>
      </c>
      <c r="H2110" s="1012"/>
    </row>
    <row r="2111" spans="1:8" ht="13.5" thickBot="1" x14ac:dyDescent="0.25">
      <c r="A2111" s="632"/>
      <c r="B2111" s="633"/>
      <c r="C2111" s="638"/>
      <c r="D2111" s="633"/>
      <c r="E2111" s="635"/>
      <c r="F2111" s="636"/>
      <c r="G2111" s="636"/>
      <c r="H2111" s="1013"/>
    </row>
    <row r="2112" spans="1:8" ht="13.5" thickTop="1" x14ac:dyDescent="0.2">
      <c r="A2112" s="603"/>
      <c r="B2112" s="603"/>
      <c r="C2112" s="604"/>
      <c r="D2112" s="603"/>
      <c r="E2112" s="603"/>
      <c r="F2112" s="603"/>
      <c r="G2112" s="603"/>
      <c r="H2112" s="1011"/>
    </row>
    <row r="2113" spans="1:8" ht="15" x14ac:dyDescent="0.2">
      <c r="A2113" s="605" t="s">
        <v>18896</v>
      </c>
      <c r="B2113" s="606" t="s">
        <v>18934</v>
      </c>
      <c r="C2113" s="606" t="s">
        <v>38</v>
      </c>
      <c r="D2113" s="606" t="s">
        <v>18898</v>
      </c>
      <c r="E2113" s="606" t="s">
        <v>18899</v>
      </c>
      <c r="F2113" s="606" t="s">
        <v>18900</v>
      </c>
      <c r="G2113" s="606" t="s">
        <v>18901</v>
      </c>
      <c r="H2113" s="1012"/>
    </row>
    <row r="2114" spans="1:8" ht="63.75" x14ac:dyDescent="0.2">
      <c r="A2114" s="665">
        <v>63061</v>
      </c>
      <c r="B2114" s="666" t="s">
        <v>238</v>
      </c>
      <c r="C2114" s="670" t="s">
        <v>471</v>
      </c>
      <c r="D2114" s="744" t="s">
        <v>270</v>
      </c>
      <c r="E2114" s="743">
        <v>1</v>
      </c>
      <c r="F2114" s="657"/>
      <c r="G2114" s="741">
        <f>SUM(G2115:G2117)</f>
        <v>37.17</v>
      </c>
      <c r="H2114" s="1012"/>
    </row>
    <row r="2115" spans="1:8" x14ac:dyDescent="0.2">
      <c r="A2115" s="612">
        <v>88264</v>
      </c>
      <c r="B2115" s="613" t="s">
        <v>211</v>
      </c>
      <c r="C2115" s="614" t="s">
        <v>7565</v>
      </c>
      <c r="D2115" s="615" t="s">
        <v>181</v>
      </c>
      <c r="E2115" s="697">
        <v>0.372</v>
      </c>
      <c r="F2115" s="617">
        <f>VLOOKUP($A2115,'Sinapi - Serv'!A:D,4,0)</f>
        <v>39.94</v>
      </c>
      <c r="G2115" s="618">
        <f>E2115*F2115</f>
        <v>14.86</v>
      </c>
      <c r="H2115" s="1012"/>
    </row>
    <row r="2116" spans="1:8" x14ac:dyDescent="0.2">
      <c r="A2116" s="612">
        <v>88247</v>
      </c>
      <c r="B2116" s="613" t="s">
        <v>211</v>
      </c>
      <c r="C2116" s="614" t="s">
        <v>7353</v>
      </c>
      <c r="D2116" s="615" t="s">
        <v>181</v>
      </c>
      <c r="E2116" s="697">
        <v>0.372</v>
      </c>
      <c r="F2116" s="617">
        <f>VLOOKUP($A2116,'Sinapi - Serv'!A:D,4,0)</f>
        <v>33</v>
      </c>
      <c r="G2116" s="618">
        <f>E2116*F2116</f>
        <v>12.28</v>
      </c>
      <c r="H2116" s="1012"/>
    </row>
    <row r="2117" spans="1:8" ht="15.75" thickBot="1" x14ac:dyDescent="0.25">
      <c r="A2117" s="632" t="s">
        <v>19480</v>
      </c>
      <c r="B2117" s="633" t="s">
        <v>238</v>
      </c>
      <c r="C2117" s="688" t="s">
        <v>19481</v>
      </c>
      <c r="D2117" s="633" t="s">
        <v>270</v>
      </c>
      <c r="E2117" s="635">
        <v>1</v>
      </c>
      <c r="F2117" s="636">
        <v>10.029999999999999</v>
      </c>
      <c r="G2117" s="636">
        <f>E2117*F2117</f>
        <v>10.029999999999999</v>
      </c>
      <c r="H2117" s="1012"/>
    </row>
    <row r="2118" spans="1:8" ht="15.75" thickBot="1" x14ac:dyDescent="0.25">
      <c r="A2118" s="678"/>
      <c r="B2118" s="678"/>
      <c r="C2118" s="745"/>
      <c r="D2118" s="678"/>
      <c r="E2118" s="680"/>
      <c r="F2118" s="681"/>
      <c r="G2118" s="681"/>
      <c r="H2118" s="1013"/>
    </row>
    <row r="2119" spans="1:8" ht="13.5" thickTop="1" x14ac:dyDescent="0.2">
      <c r="A2119" s="603"/>
      <c r="B2119" s="603"/>
      <c r="C2119" s="604"/>
      <c r="D2119" s="603"/>
      <c r="E2119" s="603"/>
      <c r="F2119" s="603"/>
      <c r="G2119" s="603"/>
      <c r="H2119" s="1011"/>
    </row>
    <row r="2120" spans="1:8" ht="15" x14ac:dyDescent="0.2">
      <c r="A2120" s="605" t="s">
        <v>18896</v>
      </c>
      <c r="B2120" s="606" t="s">
        <v>18934</v>
      </c>
      <c r="C2120" s="606" t="s">
        <v>38</v>
      </c>
      <c r="D2120" s="606" t="s">
        <v>18898</v>
      </c>
      <c r="E2120" s="606" t="s">
        <v>18899</v>
      </c>
      <c r="F2120" s="606" t="s">
        <v>18900</v>
      </c>
      <c r="G2120" s="606" t="s">
        <v>18901</v>
      </c>
      <c r="H2120" s="1012"/>
    </row>
    <row r="2121" spans="1:8" ht="38.25" x14ac:dyDescent="0.2">
      <c r="A2121" s="607">
        <v>3301</v>
      </c>
      <c r="B2121" s="608" t="s">
        <v>417</v>
      </c>
      <c r="C2121" s="675" t="s">
        <v>16032</v>
      </c>
      <c r="D2121" s="608" t="s">
        <v>18978</v>
      </c>
      <c r="E2121" s="610">
        <v>1</v>
      </c>
      <c r="F2121" s="611"/>
      <c r="G2121" s="611">
        <f>SUM(G2122:G2124)</f>
        <v>0.57999999999999996</v>
      </c>
      <c r="H2121" s="1012"/>
    </row>
    <row r="2122" spans="1:8" x14ac:dyDescent="0.2">
      <c r="A2122" s="612">
        <v>88264</v>
      </c>
      <c r="B2122" s="613" t="s">
        <v>211</v>
      </c>
      <c r="C2122" s="614" t="s">
        <v>7565</v>
      </c>
      <c r="D2122" s="615" t="s">
        <v>181</v>
      </c>
      <c r="E2122" s="616">
        <v>4.0000000000000001E-3</v>
      </c>
      <c r="F2122" s="617">
        <f>VLOOKUP($A2122,'Sinapi - Serv'!A:D,4,0)</f>
        <v>39.94</v>
      </c>
      <c r="G2122" s="618">
        <f>E2122*F2122</f>
        <v>0.16</v>
      </c>
      <c r="H2122" s="1012"/>
    </row>
    <row r="2123" spans="1:8" x14ac:dyDescent="0.2">
      <c r="A2123" s="612">
        <v>88247</v>
      </c>
      <c r="B2123" s="613" t="s">
        <v>211</v>
      </c>
      <c r="C2123" s="614" t="s">
        <v>7353</v>
      </c>
      <c r="D2123" s="615" t="s">
        <v>181</v>
      </c>
      <c r="E2123" s="616">
        <v>4.0000000000000001E-3</v>
      </c>
      <c r="F2123" s="617">
        <f>VLOOKUP($A2123,'Sinapi - Serv'!A:D,4,0)</f>
        <v>33</v>
      </c>
      <c r="G2123" s="618">
        <f>E2123*F2123</f>
        <v>0.13</v>
      </c>
      <c r="H2123" s="1012"/>
    </row>
    <row r="2124" spans="1:8" x14ac:dyDescent="0.2">
      <c r="A2124" s="671">
        <v>2674</v>
      </c>
      <c r="B2124" s="672" t="s">
        <v>417</v>
      </c>
      <c r="C2124" s="637" t="s">
        <v>19482</v>
      </c>
      <c r="D2124" s="633" t="s">
        <v>18978</v>
      </c>
      <c r="E2124" s="633">
        <v>1</v>
      </c>
      <c r="F2124" s="633">
        <v>0.28999999999999998</v>
      </c>
      <c r="G2124" s="636">
        <f>E2124*F2124</f>
        <v>0.28999999999999998</v>
      </c>
      <c r="H2124" s="1012"/>
    </row>
    <row r="2125" spans="1:8" ht="13.5" thickBot="1" x14ac:dyDescent="0.25">
      <c r="H2125" s="1013"/>
    </row>
    <row r="2126" spans="1:8" ht="13.5" thickTop="1" x14ac:dyDescent="0.2">
      <c r="A2126" s="603"/>
      <c r="B2126" s="603"/>
      <c r="C2126" s="604"/>
      <c r="D2126" s="603"/>
      <c r="E2126" s="603"/>
      <c r="F2126" s="603"/>
      <c r="G2126" s="603"/>
      <c r="H2126" s="1017"/>
    </row>
    <row r="2127" spans="1:8" ht="15" x14ac:dyDescent="0.2">
      <c r="A2127" s="605" t="s">
        <v>18896</v>
      </c>
      <c r="B2127" s="606" t="s">
        <v>18934</v>
      </c>
      <c r="C2127" s="606" t="s">
        <v>38</v>
      </c>
      <c r="D2127" s="606" t="s">
        <v>18898</v>
      </c>
      <c r="E2127" s="606" t="s">
        <v>18899</v>
      </c>
      <c r="F2127" s="606" t="s">
        <v>18900</v>
      </c>
      <c r="G2127" s="606" t="s">
        <v>18901</v>
      </c>
      <c r="H2127" s="1018"/>
    </row>
    <row r="2128" spans="1:8" ht="25.5" x14ac:dyDescent="0.2">
      <c r="A2128" s="665">
        <v>8441</v>
      </c>
      <c r="B2128" s="666" t="s">
        <v>417</v>
      </c>
      <c r="C2128" s="609" t="s">
        <v>19483</v>
      </c>
      <c r="D2128" s="608" t="s">
        <v>18978</v>
      </c>
      <c r="E2128" s="610">
        <v>1</v>
      </c>
      <c r="F2128" s="611"/>
      <c r="G2128" s="611">
        <f>SUM(G2129:G2131)</f>
        <v>9.5399999999999991</v>
      </c>
      <c r="H2128" s="1018"/>
    </row>
    <row r="2129" spans="1:8" x14ac:dyDescent="0.2">
      <c r="A2129" s="612">
        <v>88264</v>
      </c>
      <c r="B2129" s="613" t="s">
        <v>211</v>
      </c>
      <c r="C2129" s="614" t="s">
        <v>7565</v>
      </c>
      <c r="D2129" s="615" t="s">
        <v>181</v>
      </c>
      <c r="E2129" s="644">
        <v>0.1</v>
      </c>
      <c r="F2129" s="617">
        <f>VLOOKUP($A2129,'Sinapi - Serv'!A:D,4,0)</f>
        <v>39.94</v>
      </c>
      <c r="G2129" s="618">
        <f>E2129*F2129</f>
        <v>3.99</v>
      </c>
      <c r="H2129" s="1018"/>
    </row>
    <row r="2130" spans="1:8" x14ac:dyDescent="0.2">
      <c r="A2130" s="612">
        <v>88247</v>
      </c>
      <c r="B2130" s="613" t="s">
        <v>211</v>
      </c>
      <c r="C2130" s="614" t="s">
        <v>7353</v>
      </c>
      <c r="D2130" s="615" t="s">
        <v>181</v>
      </c>
      <c r="E2130" s="644">
        <v>0.1</v>
      </c>
      <c r="F2130" s="617">
        <f>VLOOKUP($A2130,'Sinapi - Serv'!A:D,4,0)</f>
        <v>33</v>
      </c>
      <c r="G2130" s="618">
        <f>E2130*F2130</f>
        <v>3.3</v>
      </c>
      <c r="H2130" s="1018"/>
    </row>
    <row r="2131" spans="1:8" ht="25.5" x14ac:dyDescent="0.2">
      <c r="A2131" s="632">
        <v>400</v>
      </c>
      <c r="B2131" s="633" t="s">
        <v>211</v>
      </c>
      <c r="C2131" s="638" t="s">
        <v>19797</v>
      </c>
      <c r="D2131" s="633" t="s">
        <v>18978</v>
      </c>
      <c r="E2131" s="635">
        <v>1</v>
      </c>
      <c r="F2131" s="636">
        <f>VLOOKUP($A2131,'Sinapi - Insumos'!A:D,4,0)</f>
        <v>2.25</v>
      </c>
      <c r="G2131" s="636">
        <f>E2131*F2131</f>
        <v>2.25</v>
      </c>
      <c r="H2131" s="1018"/>
    </row>
    <row r="2132" spans="1:8" ht="13.5" thickBot="1" x14ac:dyDescent="0.25">
      <c r="A2132" s="632"/>
      <c r="B2132" s="633"/>
      <c r="C2132" s="638"/>
      <c r="D2132" s="633"/>
      <c r="E2132" s="635"/>
      <c r="F2132" s="636"/>
      <c r="G2132" s="636"/>
      <c r="H2132" s="1019"/>
    </row>
    <row r="2133" spans="1:8" ht="13.5" thickTop="1" x14ac:dyDescent="0.2">
      <c r="A2133" s="603"/>
      <c r="B2133" s="603"/>
      <c r="C2133" s="604"/>
      <c r="D2133" s="603"/>
      <c r="E2133" s="603"/>
      <c r="F2133" s="603"/>
      <c r="G2133" s="603"/>
      <c r="H2133" s="1017"/>
    </row>
    <row r="2134" spans="1:8" ht="15" x14ac:dyDescent="0.2">
      <c r="A2134" s="605" t="s">
        <v>18896</v>
      </c>
      <c r="B2134" s="606" t="s">
        <v>18934</v>
      </c>
      <c r="C2134" s="606" t="s">
        <v>38</v>
      </c>
      <c r="D2134" s="606" t="s">
        <v>18898</v>
      </c>
      <c r="E2134" s="606" t="s">
        <v>18899</v>
      </c>
      <c r="F2134" s="606" t="s">
        <v>18900</v>
      </c>
      <c r="G2134" s="606" t="s">
        <v>18901</v>
      </c>
      <c r="H2134" s="1018"/>
    </row>
    <row r="2135" spans="1:8" ht="25.5" x14ac:dyDescent="0.2">
      <c r="A2135" s="607">
        <v>12494</v>
      </c>
      <c r="B2135" s="608" t="s">
        <v>417</v>
      </c>
      <c r="C2135" s="609" t="s">
        <v>19484</v>
      </c>
      <c r="D2135" s="608" t="s">
        <v>13</v>
      </c>
      <c r="E2135" s="610">
        <v>1</v>
      </c>
      <c r="F2135" s="611"/>
      <c r="G2135" s="611">
        <f>SUM(G2136:G2138)</f>
        <v>7.57</v>
      </c>
      <c r="H2135" s="1018"/>
    </row>
    <row r="2136" spans="1:8" x14ac:dyDescent="0.2">
      <c r="A2136" s="612">
        <v>88264</v>
      </c>
      <c r="B2136" s="613" t="s">
        <v>211</v>
      </c>
      <c r="C2136" s="614" t="s">
        <v>7565</v>
      </c>
      <c r="D2136" s="615" t="s">
        <v>181</v>
      </c>
      <c r="E2136" s="644">
        <v>0.1</v>
      </c>
      <c r="F2136" s="617">
        <f>VLOOKUP($A2136,'Sinapi - Serv'!A:D,4,0)</f>
        <v>39.94</v>
      </c>
      <c r="G2136" s="618">
        <f>E2136*F2136</f>
        <v>3.99</v>
      </c>
      <c r="H2136" s="1018"/>
    </row>
    <row r="2137" spans="1:8" x14ac:dyDescent="0.2">
      <c r="A2137" s="612">
        <v>88247</v>
      </c>
      <c r="B2137" s="613" t="s">
        <v>211</v>
      </c>
      <c r="C2137" s="614" t="s">
        <v>7353</v>
      </c>
      <c r="D2137" s="615" t="s">
        <v>181</v>
      </c>
      <c r="E2137" s="644">
        <v>0.1</v>
      </c>
      <c r="F2137" s="617">
        <f>VLOOKUP($A2137,'Sinapi - Serv'!A:D,4,0)</f>
        <v>33</v>
      </c>
      <c r="G2137" s="618">
        <f>E2137*F2137</f>
        <v>3.3</v>
      </c>
      <c r="H2137" s="1018"/>
    </row>
    <row r="2138" spans="1:8" x14ac:dyDescent="0.2">
      <c r="A2138" s="671">
        <v>13322</v>
      </c>
      <c r="B2138" s="672" t="s">
        <v>417</v>
      </c>
      <c r="C2138" s="638" t="s">
        <v>19485</v>
      </c>
      <c r="D2138" s="633" t="s">
        <v>13</v>
      </c>
      <c r="E2138" s="635">
        <v>1</v>
      </c>
      <c r="F2138" s="636">
        <v>0.28000000000000003</v>
      </c>
      <c r="G2138" s="636">
        <f>E2138*F2138</f>
        <v>0.28000000000000003</v>
      </c>
      <c r="H2138" s="1018"/>
    </row>
    <row r="2139" spans="1:8" ht="13.5" thickBot="1" x14ac:dyDescent="0.25">
      <c r="A2139" s="632"/>
      <c r="B2139" s="633"/>
      <c r="C2139" s="638"/>
      <c r="D2139" s="633"/>
      <c r="E2139" s="635"/>
      <c r="F2139" s="636"/>
      <c r="G2139" s="636"/>
      <c r="H2139" s="1019"/>
    </row>
    <row r="2140" spans="1:8" ht="13.5" thickTop="1" x14ac:dyDescent="0.2">
      <c r="A2140" s="603"/>
      <c r="B2140" s="603"/>
      <c r="C2140" s="604"/>
      <c r="D2140" s="603"/>
      <c r="E2140" s="603"/>
      <c r="F2140" s="603"/>
      <c r="G2140" s="603"/>
      <c r="H2140" s="1017"/>
    </row>
    <row r="2141" spans="1:8" ht="15" x14ac:dyDescent="0.2">
      <c r="A2141" s="605" t="s">
        <v>18896</v>
      </c>
      <c r="B2141" s="606" t="s">
        <v>18934</v>
      </c>
      <c r="C2141" s="606" t="s">
        <v>38</v>
      </c>
      <c r="D2141" s="606" t="s">
        <v>18898</v>
      </c>
      <c r="E2141" s="606" t="s">
        <v>18899</v>
      </c>
      <c r="F2141" s="606" t="s">
        <v>18900</v>
      </c>
      <c r="G2141" s="606" t="s">
        <v>18901</v>
      </c>
      <c r="H2141" s="1018"/>
    </row>
    <row r="2142" spans="1:8" ht="25.5" x14ac:dyDescent="0.2">
      <c r="A2142" s="607">
        <v>12494</v>
      </c>
      <c r="B2142" s="608" t="s">
        <v>417</v>
      </c>
      <c r="C2142" s="609" t="s">
        <v>19486</v>
      </c>
      <c r="D2142" s="608" t="s">
        <v>13</v>
      </c>
      <c r="E2142" s="610">
        <v>1</v>
      </c>
      <c r="F2142" s="611"/>
      <c r="G2142" s="611">
        <f>SUM(G2143:G2145)</f>
        <v>8.2799999999999994</v>
      </c>
      <c r="H2142" s="1018"/>
    </row>
    <row r="2143" spans="1:8" x14ac:dyDescent="0.2">
      <c r="A2143" s="612">
        <v>88264</v>
      </c>
      <c r="B2143" s="613" t="s">
        <v>211</v>
      </c>
      <c r="C2143" s="614" t="s">
        <v>7565</v>
      </c>
      <c r="D2143" s="615" t="s">
        <v>181</v>
      </c>
      <c r="E2143" s="616">
        <v>0.1</v>
      </c>
      <c r="F2143" s="617">
        <f>VLOOKUP($A2143,'Sinapi - Serv'!A:D,4,0)</f>
        <v>39.94</v>
      </c>
      <c r="G2143" s="618">
        <f>E2143*F2143</f>
        <v>3.99</v>
      </c>
      <c r="H2143" s="1018"/>
    </row>
    <row r="2144" spans="1:8" x14ac:dyDescent="0.2">
      <c r="A2144" s="612">
        <v>88247</v>
      </c>
      <c r="B2144" s="613" t="s">
        <v>211</v>
      </c>
      <c r="C2144" s="614" t="s">
        <v>7353</v>
      </c>
      <c r="D2144" s="615" t="s">
        <v>181</v>
      </c>
      <c r="E2144" s="616">
        <v>0.1</v>
      </c>
      <c r="F2144" s="617">
        <f>VLOOKUP($A2144,'Sinapi - Serv'!A:D,4,0)</f>
        <v>33</v>
      </c>
      <c r="G2144" s="618">
        <f>E2144*F2144</f>
        <v>3.3</v>
      </c>
      <c r="H2144" s="1018"/>
    </row>
    <row r="2145" spans="1:8" x14ac:dyDescent="0.2">
      <c r="A2145" s="671">
        <v>1676</v>
      </c>
      <c r="B2145" s="672" t="s">
        <v>417</v>
      </c>
      <c r="C2145" s="638" t="s">
        <v>19487</v>
      </c>
      <c r="D2145" s="633" t="s">
        <v>13</v>
      </c>
      <c r="E2145" s="635">
        <v>1</v>
      </c>
      <c r="F2145" s="636">
        <v>0.99</v>
      </c>
      <c r="G2145" s="636">
        <f>E2145*F2145</f>
        <v>0.99</v>
      </c>
      <c r="H2145" s="1018"/>
    </row>
    <row r="2146" spans="1:8" ht="13.5" thickBot="1" x14ac:dyDescent="0.25">
      <c r="A2146" s="632"/>
      <c r="B2146" s="633"/>
      <c r="C2146" s="638"/>
      <c r="D2146" s="633"/>
      <c r="E2146" s="635"/>
      <c r="F2146" s="636"/>
      <c r="G2146" s="636"/>
      <c r="H2146" s="1019"/>
    </row>
    <row r="2147" spans="1:8" ht="13.5" thickTop="1" x14ac:dyDescent="0.2">
      <c r="A2147" s="603"/>
      <c r="B2147" s="603"/>
      <c r="C2147" s="604"/>
      <c r="D2147" s="603"/>
      <c r="E2147" s="603"/>
      <c r="F2147" s="603"/>
      <c r="G2147" s="603"/>
      <c r="H2147" s="1017"/>
    </row>
    <row r="2148" spans="1:8" ht="15" x14ac:dyDescent="0.2">
      <c r="A2148" s="605" t="s">
        <v>18896</v>
      </c>
      <c r="B2148" s="606" t="s">
        <v>18934</v>
      </c>
      <c r="C2148" s="606" t="s">
        <v>38</v>
      </c>
      <c r="D2148" s="606" t="s">
        <v>18898</v>
      </c>
      <c r="E2148" s="606" t="s">
        <v>18899</v>
      </c>
      <c r="F2148" s="606" t="s">
        <v>18900</v>
      </c>
      <c r="G2148" s="606" t="s">
        <v>18901</v>
      </c>
      <c r="H2148" s="1018"/>
    </row>
    <row r="2149" spans="1:8" x14ac:dyDescent="0.2">
      <c r="A2149" s="665">
        <v>12506</v>
      </c>
      <c r="B2149" s="666" t="s">
        <v>417</v>
      </c>
      <c r="C2149" s="609" t="s">
        <v>19488</v>
      </c>
      <c r="D2149" s="608" t="s">
        <v>13</v>
      </c>
      <c r="E2149" s="610">
        <v>1</v>
      </c>
      <c r="F2149" s="611"/>
      <c r="G2149" s="611">
        <f>SUM(G2150:G2152)</f>
        <v>0.85</v>
      </c>
      <c r="H2149" s="1018"/>
    </row>
    <row r="2150" spans="1:8" x14ac:dyDescent="0.2">
      <c r="A2150" s="612">
        <v>88264</v>
      </c>
      <c r="B2150" s="613" t="s">
        <v>211</v>
      </c>
      <c r="C2150" s="614" t="s">
        <v>7565</v>
      </c>
      <c r="D2150" s="615" t="s">
        <v>181</v>
      </c>
      <c r="E2150" s="697">
        <v>0.01</v>
      </c>
      <c r="F2150" s="617">
        <f>VLOOKUP($A2150,'Sinapi - Serv'!A:D,4,0)</f>
        <v>39.94</v>
      </c>
      <c r="G2150" s="618">
        <f>E2150*F2150</f>
        <v>0.4</v>
      </c>
      <c r="H2150" s="1018"/>
    </row>
    <row r="2151" spans="1:8" x14ac:dyDescent="0.2">
      <c r="A2151" s="612">
        <v>88247</v>
      </c>
      <c r="B2151" s="613" t="s">
        <v>211</v>
      </c>
      <c r="C2151" s="614" t="s">
        <v>7353</v>
      </c>
      <c r="D2151" s="615" t="s">
        <v>181</v>
      </c>
      <c r="E2151" s="697">
        <v>0.01</v>
      </c>
      <c r="F2151" s="617">
        <f>VLOOKUP($A2151,'Sinapi - Serv'!A:D,4,0)</f>
        <v>33</v>
      </c>
      <c r="G2151" s="618">
        <f>E2151*F2151</f>
        <v>0.33</v>
      </c>
      <c r="H2151" s="1018"/>
    </row>
    <row r="2152" spans="1:8" x14ac:dyDescent="0.2">
      <c r="A2152" s="746">
        <v>11072</v>
      </c>
      <c r="B2152" s="747" t="s">
        <v>417</v>
      </c>
      <c r="C2152" s="742" t="s">
        <v>19489</v>
      </c>
      <c r="D2152" s="736" t="s">
        <v>13</v>
      </c>
      <c r="E2152" s="729">
        <v>1</v>
      </c>
      <c r="F2152" s="738">
        <v>0.12</v>
      </c>
      <c r="G2152" s="636">
        <f>E2152*F2152</f>
        <v>0.12</v>
      </c>
      <c r="H2152" s="1018"/>
    </row>
    <row r="2153" spans="1:8" ht="13.5" thickBot="1" x14ac:dyDescent="0.25">
      <c r="H2153" s="1019"/>
    </row>
    <row r="2154" spans="1:8" ht="13.5" thickTop="1" x14ac:dyDescent="0.2">
      <c r="A2154" s="603"/>
      <c r="B2154" s="603"/>
      <c r="C2154" s="604"/>
      <c r="D2154" s="603"/>
      <c r="E2154" s="603"/>
      <c r="F2154" s="603"/>
      <c r="G2154" s="603"/>
      <c r="H2154" s="1011"/>
    </row>
    <row r="2155" spans="1:8" ht="15" x14ac:dyDescent="0.2">
      <c r="A2155" s="605" t="s">
        <v>18896</v>
      </c>
      <c r="B2155" s="606" t="s">
        <v>18934</v>
      </c>
      <c r="C2155" s="606" t="s">
        <v>38</v>
      </c>
      <c r="D2155" s="606" t="s">
        <v>18898</v>
      </c>
      <c r="E2155" s="606" t="s">
        <v>18899</v>
      </c>
      <c r="F2155" s="606" t="s">
        <v>18900</v>
      </c>
      <c r="G2155" s="606" t="s">
        <v>18901</v>
      </c>
      <c r="H2155" s="1012"/>
    </row>
    <row r="2156" spans="1:8" x14ac:dyDescent="0.2">
      <c r="A2156" s="665">
        <v>12614</v>
      </c>
      <c r="B2156" s="666" t="s">
        <v>417</v>
      </c>
      <c r="C2156" s="609" t="s">
        <v>19490</v>
      </c>
      <c r="D2156" s="608" t="s">
        <v>13</v>
      </c>
      <c r="E2156" s="610">
        <v>1</v>
      </c>
      <c r="F2156" s="611"/>
      <c r="G2156" s="611">
        <f>SUM(G2157:G2159)</f>
        <v>7.77</v>
      </c>
      <c r="H2156" s="1012"/>
    </row>
    <row r="2157" spans="1:8" x14ac:dyDescent="0.2">
      <c r="A2157" s="612">
        <v>88264</v>
      </c>
      <c r="B2157" s="613" t="s">
        <v>211</v>
      </c>
      <c r="C2157" s="614" t="s">
        <v>7565</v>
      </c>
      <c r="D2157" s="615" t="s">
        <v>181</v>
      </c>
      <c r="E2157" s="697">
        <v>0.1</v>
      </c>
      <c r="F2157" s="617">
        <f>VLOOKUP($A2157,'Sinapi - Serv'!A:D,4,0)</f>
        <v>39.94</v>
      </c>
      <c r="G2157" s="618">
        <f>E2157*F2157</f>
        <v>3.99</v>
      </c>
      <c r="H2157" s="1012"/>
    </row>
    <row r="2158" spans="1:8" x14ac:dyDescent="0.2">
      <c r="A2158" s="612">
        <v>88247</v>
      </c>
      <c r="B2158" s="613" t="s">
        <v>211</v>
      </c>
      <c r="C2158" s="614" t="s">
        <v>7353</v>
      </c>
      <c r="D2158" s="615" t="s">
        <v>181</v>
      </c>
      <c r="E2158" s="697">
        <v>0.1</v>
      </c>
      <c r="F2158" s="617">
        <f>VLOOKUP($A2158,'Sinapi - Serv'!A:D,4,0)</f>
        <v>33</v>
      </c>
      <c r="G2158" s="618">
        <f>E2158*F2158</f>
        <v>3.3</v>
      </c>
      <c r="H2158" s="1012"/>
    </row>
    <row r="2159" spans="1:8" x14ac:dyDescent="0.2">
      <c r="A2159" s="746">
        <v>13414</v>
      </c>
      <c r="B2159" s="747" t="s">
        <v>417</v>
      </c>
      <c r="C2159" s="742" t="s">
        <v>19491</v>
      </c>
      <c r="D2159" s="736" t="s">
        <v>13</v>
      </c>
      <c r="E2159" s="729">
        <v>1</v>
      </c>
      <c r="F2159" s="738">
        <v>0.48</v>
      </c>
      <c r="G2159" s="636">
        <f>E2159*F2159</f>
        <v>0.48</v>
      </c>
      <c r="H2159" s="1012"/>
    </row>
    <row r="2160" spans="1:8" ht="13.5" thickBot="1" x14ac:dyDescent="0.25">
      <c r="A2160" s="632"/>
      <c r="B2160" s="633"/>
      <c r="C2160" s="638"/>
      <c r="D2160" s="633"/>
      <c r="E2160" s="635"/>
      <c r="F2160" s="636"/>
      <c r="G2160" s="636"/>
      <c r="H2160" s="1013"/>
    </row>
    <row r="2161" spans="1:8" ht="13.5" thickTop="1" x14ac:dyDescent="0.2">
      <c r="A2161" s="603"/>
      <c r="B2161" s="603"/>
      <c r="C2161" s="604"/>
      <c r="D2161" s="603"/>
      <c r="E2161" s="603"/>
      <c r="F2161" s="603"/>
      <c r="G2161" s="603"/>
      <c r="H2161" s="1011"/>
    </row>
    <row r="2162" spans="1:8" ht="15" x14ac:dyDescent="0.2">
      <c r="A2162" s="605" t="s">
        <v>18896</v>
      </c>
      <c r="B2162" s="606" t="s">
        <v>18934</v>
      </c>
      <c r="C2162" s="606" t="s">
        <v>38</v>
      </c>
      <c r="D2162" s="606" t="s">
        <v>18898</v>
      </c>
      <c r="E2162" s="606" t="s">
        <v>18899</v>
      </c>
      <c r="F2162" s="606" t="s">
        <v>18900</v>
      </c>
      <c r="G2162" s="606" t="s">
        <v>18901</v>
      </c>
      <c r="H2162" s="1012"/>
    </row>
    <row r="2163" spans="1:8" ht="25.5" x14ac:dyDescent="0.2">
      <c r="A2163" s="607">
        <v>12567</v>
      </c>
      <c r="B2163" s="608" t="s">
        <v>417</v>
      </c>
      <c r="C2163" s="609" t="s">
        <v>19492</v>
      </c>
      <c r="D2163" s="608" t="s">
        <v>13</v>
      </c>
      <c r="E2163" s="610">
        <v>1</v>
      </c>
      <c r="F2163" s="611"/>
      <c r="G2163" s="611">
        <f>SUM(G2164:G2166)</f>
        <v>2.5299999999999998</v>
      </c>
      <c r="H2163" s="1012"/>
    </row>
    <row r="2164" spans="1:8" x14ac:dyDescent="0.2">
      <c r="A2164" s="612">
        <v>88264</v>
      </c>
      <c r="B2164" s="613" t="s">
        <v>211</v>
      </c>
      <c r="C2164" s="614" t="s">
        <v>7565</v>
      </c>
      <c r="D2164" s="615" t="s">
        <v>181</v>
      </c>
      <c r="E2164" s="616">
        <v>0.01</v>
      </c>
      <c r="F2164" s="617">
        <f>VLOOKUP($A2164,'Sinapi - Serv'!A:D,4,0)</f>
        <v>39.94</v>
      </c>
      <c r="G2164" s="618">
        <f>E2164*F2164</f>
        <v>0.4</v>
      </c>
      <c r="H2164" s="1012"/>
    </row>
    <row r="2165" spans="1:8" x14ac:dyDescent="0.2">
      <c r="A2165" s="612">
        <v>88247</v>
      </c>
      <c r="B2165" s="613" t="s">
        <v>211</v>
      </c>
      <c r="C2165" s="614" t="s">
        <v>7353</v>
      </c>
      <c r="D2165" s="615" t="s">
        <v>181</v>
      </c>
      <c r="E2165" s="616">
        <v>0.01</v>
      </c>
      <c r="F2165" s="617">
        <f>VLOOKUP($A2165,'Sinapi - Serv'!A:D,4,0)</f>
        <v>33</v>
      </c>
      <c r="G2165" s="618">
        <f>E2165*F2165</f>
        <v>0.33</v>
      </c>
      <c r="H2165" s="1012"/>
    </row>
    <row r="2166" spans="1:8" x14ac:dyDescent="0.2">
      <c r="A2166" s="671">
        <v>13371</v>
      </c>
      <c r="B2166" s="672" t="s">
        <v>417</v>
      </c>
      <c r="C2166" s="683" t="s">
        <v>19493</v>
      </c>
      <c r="D2166" s="633" t="s">
        <v>13</v>
      </c>
      <c r="E2166" s="635">
        <v>1</v>
      </c>
      <c r="F2166" s="636">
        <v>1.8</v>
      </c>
      <c r="G2166" s="636">
        <f>E2166*F2166</f>
        <v>1.8</v>
      </c>
      <c r="H2166" s="1012"/>
    </row>
    <row r="2167" spans="1:8" ht="13.5" thickBot="1" x14ac:dyDescent="0.25">
      <c r="A2167" s="632"/>
      <c r="B2167" s="633"/>
      <c r="C2167" s="638"/>
      <c r="D2167" s="633"/>
      <c r="E2167" s="635"/>
      <c r="F2167" s="636"/>
      <c r="G2167" s="636"/>
      <c r="H2167" s="1013"/>
    </row>
    <row r="2168" spans="1:8" ht="13.5" thickTop="1" x14ac:dyDescent="0.2">
      <c r="A2168" s="603"/>
      <c r="B2168" s="603"/>
      <c r="C2168" s="604"/>
      <c r="D2168" s="603"/>
      <c r="E2168" s="603"/>
      <c r="F2168" s="603"/>
      <c r="G2168" s="603"/>
      <c r="H2168" s="1011"/>
    </row>
    <row r="2169" spans="1:8" ht="15" x14ac:dyDescent="0.2">
      <c r="A2169" s="605" t="s">
        <v>18896</v>
      </c>
      <c r="B2169" s="606" t="s">
        <v>18934</v>
      </c>
      <c r="C2169" s="606" t="s">
        <v>38</v>
      </c>
      <c r="D2169" s="606" t="s">
        <v>18898</v>
      </c>
      <c r="E2169" s="606" t="s">
        <v>18899</v>
      </c>
      <c r="F2169" s="606" t="s">
        <v>18900</v>
      </c>
      <c r="G2169" s="606" t="s">
        <v>18901</v>
      </c>
      <c r="H2169" s="1012"/>
    </row>
    <row r="2170" spans="1:8" ht="25.5" x14ac:dyDescent="0.2">
      <c r="A2170" s="607">
        <v>13189</v>
      </c>
      <c r="B2170" s="608" t="s">
        <v>417</v>
      </c>
      <c r="C2170" s="609" t="s">
        <v>19494</v>
      </c>
      <c r="D2170" s="608" t="s">
        <v>13</v>
      </c>
      <c r="E2170" s="610">
        <v>1</v>
      </c>
      <c r="F2170" s="611"/>
      <c r="G2170" s="611">
        <f>SUM(G2171:G2173)</f>
        <v>12.9</v>
      </c>
      <c r="H2170" s="1012"/>
    </row>
    <row r="2171" spans="1:8" x14ac:dyDescent="0.2">
      <c r="A2171" s="612">
        <v>88264</v>
      </c>
      <c r="B2171" s="613" t="s">
        <v>211</v>
      </c>
      <c r="C2171" s="614" t="s">
        <v>7565</v>
      </c>
      <c r="D2171" s="615" t="s">
        <v>181</v>
      </c>
      <c r="E2171" s="644">
        <v>0.2</v>
      </c>
      <c r="F2171" s="617">
        <f>VLOOKUP($A2171,'Sinapi - Serv'!A:D,4,0)</f>
        <v>39.94</v>
      </c>
      <c r="G2171" s="618">
        <f>E2171*F2171</f>
        <v>7.99</v>
      </c>
      <c r="H2171" s="1012"/>
    </row>
    <row r="2172" spans="1:8" x14ac:dyDescent="0.2">
      <c r="A2172" s="612">
        <v>88247</v>
      </c>
      <c r="B2172" s="613" t="s">
        <v>211</v>
      </c>
      <c r="C2172" s="614" t="s">
        <v>7353</v>
      </c>
      <c r="D2172" s="615" t="s">
        <v>181</v>
      </c>
      <c r="E2172" s="644">
        <v>0.1</v>
      </c>
      <c r="F2172" s="617">
        <f>VLOOKUP($A2172,'Sinapi - Serv'!A:D,4,0)</f>
        <v>33</v>
      </c>
      <c r="G2172" s="618">
        <f>E2172*F2172</f>
        <v>3.3</v>
      </c>
      <c r="H2172" s="1012"/>
    </row>
    <row r="2173" spans="1:8" x14ac:dyDescent="0.2">
      <c r="A2173" s="671">
        <v>11976</v>
      </c>
      <c r="B2173" s="633" t="s">
        <v>211</v>
      </c>
      <c r="C2173" s="638" t="s">
        <v>19798</v>
      </c>
      <c r="D2173" s="633" t="s">
        <v>18978</v>
      </c>
      <c r="E2173" s="635">
        <v>1</v>
      </c>
      <c r="F2173" s="636">
        <f>VLOOKUP($A2173,'Sinapi - Insumos'!A:D,4,0)</f>
        <v>1.61</v>
      </c>
      <c r="G2173" s="636">
        <f>E2173*F2173</f>
        <v>1.61</v>
      </c>
      <c r="H2173" s="1012"/>
    </row>
    <row r="2174" spans="1:8" ht="13.5" thickBot="1" x14ac:dyDescent="0.25">
      <c r="A2174" s="632"/>
      <c r="B2174" s="633"/>
      <c r="C2174" s="638"/>
      <c r="D2174" s="633"/>
      <c r="E2174" s="635"/>
      <c r="F2174" s="636"/>
      <c r="G2174" s="636"/>
      <c r="H2174" s="1013"/>
    </row>
    <row r="2175" spans="1:8" ht="13.5" thickTop="1" x14ac:dyDescent="0.2">
      <c r="A2175" s="748"/>
      <c r="B2175" s="748"/>
      <c r="C2175" s="749"/>
      <c r="D2175" s="748"/>
      <c r="E2175" s="748"/>
      <c r="F2175" s="748"/>
      <c r="G2175" s="748"/>
      <c r="H2175" s="1011"/>
    </row>
    <row r="2176" spans="1:8" ht="15" x14ac:dyDescent="0.2">
      <c r="A2176" s="605" t="s">
        <v>18896</v>
      </c>
      <c r="B2176" s="606" t="s">
        <v>18934</v>
      </c>
      <c r="C2176" s="606" t="s">
        <v>38</v>
      </c>
      <c r="D2176" s="606" t="s">
        <v>18898</v>
      </c>
      <c r="E2176" s="606" t="s">
        <v>18899</v>
      </c>
      <c r="F2176" s="606" t="s">
        <v>18900</v>
      </c>
      <c r="G2176" s="606" t="s">
        <v>18901</v>
      </c>
      <c r="H2176" s="1012"/>
    </row>
    <row r="2177" spans="1:8" ht="38.25" x14ac:dyDescent="0.2">
      <c r="A2177" s="607" t="s">
        <v>15874</v>
      </c>
      <c r="B2177" s="608" t="s">
        <v>221</v>
      </c>
      <c r="C2177" s="609" t="s">
        <v>16063</v>
      </c>
      <c r="D2177" s="608" t="s">
        <v>13</v>
      </c>
      <c r="E2177" s="610">
        <v>1</v>
      </c>
      <c r="F2177" s="611"/>
      <c r="G2177" s="624">
        <f>SUM(G2178:G2180)</f>
        <v>35.68</v>
      </c>
      <c r="H2177" s="1012"/>
    </row>
    <row r="2178" spans="1:8" x14ac:dyDescent="0.2">
      <c r="A2178" s="612">
        <v>88264</v>
      </c>
      <c r="B2178" s="613" t="s">
        <v>211</v>
      </c>
      <c r="C2178" s="614" t="s">
        <v>7565</v>
      </c>
      <c r="D2178" s="615" t="s">
        <v>181</v>
      </c>
      <c r="E2178" s="644">
        <v>0.21</v>
      </c>
      <c r="F2178" s="617">
        <f>VLOOKUP($A2178,'Sinapi - Serv'!A:D,4,0)</f>
        <v>39.94</v>
      </c>
      <c r="G2178" s="618">
        <f>E2178*F2178</f>
        <v>8.39</v>
      </c>
      <c r="H2178" s="1012"/>
    </row>
    <row r="2179" spans="1:8" x14ac:dyDescent="0.2">
      <c r="A2179" s="612">
        <v>88247</v>
      </c>
      <c r="B2179" s="613" t="s">
        <v>211</v>
      </c>
      <c r="C2179" s="614" t="s">
        <v>7353</v>
      </c>
      <c r="D2179" s="615" t="s">
        <v>181</v>
      </c>
      <c r="E2179" s="644">
        <v>0.21</v>
      </c>
      <c r="F2179" s="617">
        <f>VLOOKUP($A2179,'Sinapi - Serv'!A:D,4,0)</f>
        <v>33</v>
      </c>
      <c r="G2179" s="618">
        <f>E2179*F2179</f>
        <v>6.93</v>
      </c>
      <c r="H2179" s="1012"/>
    </row>
    <row r="2180" spans="1:8" x14ac:dyDescent="0.2">
      <c r="A2180" s="632" t="s">
        <v>19495</v>
      </c>
      <c r="B2180" s="633" t="s">
        <v>221</v>
      </c>
      <c r="C2180" s="668" t="s">
        <v>19496</v>
      </c>
      <c r="D2180" s="633" t="s">
        <v>13</v>
      </c>
      <c r="E2180" s="635">
        <v>0.35</v>
      </c>
      <c r="F2180" s="636">
        <v>58.18</v>
      </c>
      <c r="G2180" s="636">
        <f>E2180*F2180</f>
        <v>20.36</v>
      </c>
      <c r="H2180" s="1012"/>
    </row>
    <row r="2181" spans="1:8" ht="13.5" thickBot="1" x14ac:dyDescent="0.25">
      <c r="A2181" s="632"/>
      <c r="B2181" s="633"/>
      <c r="C2181" s="638"/>
      <c r="D2181" s="633"/>
      <c r="E2181" s="635"/>
      <c r="F2181" s="636"/>
      <c r="G2181" s="636"/>
      <c r="H2181" s="1013"/>
    </row>
    <row r="2182" spans="1:8" ht="13.5" thickTop="1" x14ac:dyDescent="0.2">
      <c r="A2182" s="603"/>
      <c r="B2182" s="603"/>
      <c r="C2182" s="604"/>
      <c r="D2182" s="603"/>
      <c r="E2182" s="603"/>
      <c r="F2182" s="603"/>
      <c r="G2182" s="603"/>
      <c r="H2182" s="1011"/>
    </row>
    <row r="2183" spans="1:8" ht="15" x14ac:dyDescent="0.2">
      <c r="A2183" s="605" t="s">
        <v>18896</v>
      </c>
      <c r="B2183" s="606" t="s">
        <v>18934</v>
      </c>
      <c r="C2183" s="606" t="s">
        <v>38</v>
      </c>
      <c r="D2183" s="606" t="s">
        <v>18898</v>
      </c>
      <c r="E2183" s="606" t="s">
        <v>18899</v>
      </c>
      <c r="F2183" s="606" t="s">
        <v>18900</v>
      </c>
      <c r="G2183" s="606" t="s">
        <v>18901</v>
      </c>
      <c r="H2183" s="1012"/>
    </row>
    <row r="2184" spans="1:8" ht="25.5" x14ac:dyDescent="0.2">
      <c r="A2184" s="607">
        <v>61855</v>
      </c>
      <c r="B2184" s="608" t="s">
        <v>238</v>
      </c>
      <c r="C2184" s="609" t="s">
        <v>19497</v>
      </c>
      <c r="D2184" s="608" t="s">
        <v>18978</v>
      </c>
      <c r="E2184" s="610">
        <v>1</v>
      </c>
      <c r="F2184" s="611"/>
      <c r="G2184" s="611">
        <f>SUM(G2185:G2187)</f>
        <v>78.08</v>
      </c>
      <c r="H2184" s="1012"/>
    </row>
    <row r="2185" spans="1:8" x14ac:dyDescent="0.2">
      <c r="A2185" s="612">
        <v>88264</v>
      </c>
      <c r="B2185" s="613" t="s">
        <v>211</v>
      </c>
      <c r="C2185" s="614" t="s">
        <v>7565</v>
      </c>
      <c r="D2185" s="615" t="s">
        <v>181</v>
      </c>
      <c r="E2185" s="644">
        <v>0.49299999999999999</v>
      </c>
      <c r="F2185" s="617">
        <f>VLOOKUP($A2185,'Sinapi - Serv'!A:D,4,0)</f>
        <v>39.94</v>
      </c>
      <c r="G2185" s="618">
        <f>E2185*F2185</f>
        <v>19.690000000000001</v>
      </c>
      <c r="H2185" s="1012"/>
    </row>
    <row r="2186" spans="1:8" x14ac:dyDescent="0.2">
      <c r="A2186" s="612">
        <v>88247</v>
      </c>
      <c r="B2186" s="613" t="s">
        <v>211</v>
      </c>
      <c r="C2186" s="614" t="s">
        <v>7353</v>
      </c>
      <c r="D2186" s="615" t="s">
        <v>181</v>
      </c>
      <c r="E2186" s="644">
        <v>0.49299999999999999</v>
      </c>
      <c r="F2186" s="617">
        <f>VLOOKUP($A2186,'Sinapi - Serv'!A:D,4,0)</f>
        <v>33</v>
      </c>
      <c r="G2186" s="618">
        <f>E2186*F2186</f>
        <v>16.27</v>
      </c>
      <c r="H2186" s="1012"/>
    </row>
    <row r="2187" spans="1:8" ht="25.5" x14ac:dyDescent="0.2">
      <c r="A2187" s="632">
        <v>2576</v>
      </c>
      <c r="B2187" s="633" t="s">
        <v>211</v>
      </c>
      <c r="C2187" s="638" t="s">
        <v>19799</v>
      </c>
      <c r="D2187" s="633" t="s">
        <v>18978</v>
      </c>
      <c r="E2187" s="635">
        <v>1</v>
      </c>
      <c r="F2187" s="636">
        <f>VLOOKUP($A2187,'Sinapi - Insumos'!A:D,4,0)</f>
        <v>42.12</v>
      </c>
      <c r="G2187" s="636">
        <f>E2187*F2187</f>
        <v>42.12</v>
      </c>
      <c r="H2187" s="1012"/>
    </row>
    <row r="2188" spans="1:8" ht="13.5" thickBot="1" x14ac:dyDescent="0.25">
      <c r="A2188" s="632"/>
      <c r="B2188" s="633"/>
      <c r="C2188" s="638"/>
      <c r="D2188" s="633"/>
      <c r="E2188" s="635"/>
      <c r="F2188" s="636"/>
      <c r="G2188" s="636"/>
      <c r="H2188" s="1013"/>
    </row>
    <row r="2189" spans="1:8" ht="13.5" thickTop="1" x14ac:dyDescent="0.2">
      <c r="A2189" s="603"/>
      <c r="B2189" s="603"/>
      <c r="C2189" s="619"/>
      <c r="D2189" s="603"/>
      <c r="E2189" s="603"/>
      <c r="F2189" s="603"/>
      <c r="G2189" s="603"/>
      <c r="H2189" s="1011"/>
    </row>
    <row r="2190" spans="1:8" ht="15" x14ac:dyDescent="0.2">
      <c r="A2190" s="605" t="s">
        <v>18896</v>
      </c>
      <c r="B2190" s="606" t="s">
        <v>18934</v>
      </c>
      <c r="C2190" s="620" t="s">
        <v>38</v>
      </c>
      <c r="D2190" s="606" t="s">
        <v>18898</v>
      </c>
      <c r="E2190" s="606" t="s">
        <v>18899</v>
      </c>
      <c r="F2190" s="606" t="s">
        <v>18900</v>
      </c>
      <c r="G2190" s="606" t="s">
        <v>18901</v>
      </c>
      <c r="H2190" s="1012"/>
    </row>
    <row r="2191" spans="1:8" x14ac:dyDescent="0.2">
      <c r="A2191" s="607">
        <v>61213</v>
      </c>
      <c r="B2191" s="608" t="s">
        <v>238</v>
      </c>
      <c r="C2191" s="609" t="s">
        <v>19498</v>
      </c>
      <c r="D2191" s="608" t="s">
        <v>13</v>
      </c>
      <c r="E2191" s="610">
        <v>1</v>
      </c>
      <c r="F2191" s="611"/>
      <c r="G2191" s="611">
        <f>SUM(G2192:G2194)</f>
        <v>83.76</v>
      </c>
      <c r="H2191" s="1012"/>
    </row>
    <row r="2192" spans="1:8" x14ac:dyDescent="0.2">
      <c r="A2192" s="612">
        <v>88264</v>
      </c>
      <c r="B2192" s="613" t="s">
        <v>211</v>
      </c>
      <c r="C2192" s="614" t="s">
        <v>7565</v>
      </c>
      <c r="D2192" s="615" t="s">
        <v>181</v>
      </c>
      <c r="E2192" s="644">
        <v>0.47799999999999998</v>
      </c>
      <c r="F2192" s="617">
        <f>VLOOKUP($A2192,'Sinapi - Serv'!A:D,4,0)</f>
        <v>39.94</v>
      </c>
      <c r="G2192" s="618">
        <f>E2192*F2192</f>
        <v>19.09</v>
      </c>
      <c r="H2192" s="1012"/>
    </row>
    <row r="2193" spans="1:8" x14ac:dyDescent="0.2">
      <c r="A2193" s="612">
        <v>88247</v>
      </c>
      <c r="B2193" s="613" t="s">
        <v>211</v>
      </c>
      <c r="C2193" s="614" t="s">
        <v>7353</v>
      </c>
      <c r="D2193" s="615" t="s">
        <v>181</v>
      </c>
      <c r="E2193" s="644">
        <v>0.47799999999999998</v>
      </c>
      <c r="F2193" s="617">
        <f>VLOOKUP($A2193,'Sinapi - Serv'!A:D,4,0)</f>
        <v>33</v>
      </c>
      <c r="G2193" s="618">
        <f>E2193*F2193</f>
        <v>15.77</v>
      </c>
      <c r="H2193" s="1012"/>
    </row>
    <row r="2194" spans="1:8" x14ac:dyDescent="0.2">
      <c r="A2194" s="632" t="s">
        <v>19499</v>
      </c>
      <c r="B2194" s="633" t="s">
        <v>238</v>
      </c>
      <c r="C2194" s="638" t="s">
        <v>19500</v>
      </c>
      <c r="D2194" s="633" t="s">
        <v>13</v>
      </c>
      <c r="E2194" s="635">
        <v>1</v>
      </c>
      <c r="F2194" s="636">
        <v>48.9</v>
      </c>
      <c r="G2194" s="636">
        <f>E2194*F2194</f>
        <v>48.9</v>
      </c>
      <c r="H2194" s="1012"/>
    </row>
    <row r="2195" spans="1:8" ht="13.5" thickBot="1" x14ac:dyDescent="0.25">
      <c r="A2195" s="632"/>
      <c r="B2195" s="633"/>
      <c r="C2195" s="638"/>
      <c r="D2195" s="633"/>
      <c r="E2195" s="635"/>
      <c r="F2195" s="636"/>
      <c r="G2195" s="636"/>
      <c r="H2195" s="1013"/>
    </row>
    <row r="2196" spans="1:8" ht="13.5" thickTop="1" x14ac:dyDescent="0.2">
      <c r="A2196" s="603"/>
      <c r="B2196" s="603"/>
      <c r="C2196" s="604"/>
      <c r="D2196" s="603"/>
      <c r="E2196" s="603"/>
      <c r="F2196" s="603"/>
      <c r="G2196" s="603"/>
      <c r="H2196" s="1011"/>
    </row>
    <row r="2197" spans="1:8" ht="15" x14ac:dyDescent="0.2">
      <c r="A2197" s="605" t="s">
        <v>18896</v>
      </c>
      <c r="B2197" s="606" t="s">
        <v>18934</v>
      </c>
      <c r="C2197" s="606" t="s">
        <v>38</v>
      </c>
      <c r="D2197" s="606" t="s">
        <v>18898</v>
      </c>
      <c r="E2197" s="606" t="s">
        <v>18899</v>
      </c>
      <c r="F2197" s="606" t="s">
        <v>18900</v>
      </c>
      <c r="G2197" s="606" t="s">
        <v>18901</v>
      </c>
      <c r="H2197" s="1012"/>
    </row>
    <row r="2198" spans="1:8" x14ac:dyDescent="0.2">
      <c r="A2198" s="607">
        <v>9083078</v>
      </c>
      <c r="B2198" s="608" t="s">
        <v>452</v>
      </c>
      <c r="C2198" s="609" t="s">
        <v>19501</v>
      </c>
      <c r="D2198" s="608" t="s">
        <v>18978</v>
      </c>
      <c r="E2198" s="610">
        <v>1</v>
      </c>
      <c r="F2198" s="611"/>
      <c r="G2198" s="611">
        <f>SUM(G2199:G2201)</f>
        <v>35.36</v>
      </c>
      <c r="H2198" s="1012"/>
    </row>
    <row r="2199" spans="1:8" x14ac:dyDescent="0.2">
      <c r="A2199" s="612">
        <v>88264</v>
      </c>
      <c r="B2199" s="613" t="s">
        <v>211</v>
      </c>
      <c r="C2199" s="614" t="s">
        <v>7565</v>
      </c>
      <c r="D2199" s="615" t="s">
        <v>181</v>
      </c>
      <c r="E2199" s="644">
        <v>0.35</v>
      </c>
      <c r="F2199" s="617">
        <f>VLOOKUP($A2199,'Sinapi - Serv'!A:D,4,0)</f>
        <v>39.94</v>
      </c>
      <c r="G2199" s="618">
        <f>E2199*F2199</f>
        <v>13.98</v>
      </c>
      <c r="H2199" s="1012"/>
    </row>
    <row r="2200" spans="1:8" x14ac:dyDescent="0.2">
      <c r="A2200" s="612">
        <v>88247</v>
      </c>
      <c r="B2200" s="613" t="s">
        <v>211</v>
      </c>
      <c r="C2200" s="614" t="s">
        <v>7353</v>
      </c>
      <c r="D2200" s="615" t="s">
        <v>181</v>
      </c>
      <c r="E2200" s="644">
        <v>0.35</v>
      </c>
      <c r="F2200" s="617">
        <f>VLOOKUP($A2200,'Sinapi - Serv'!A:D,4,0)</f>
        <v>33</v>
      </c>
      <c r="G2200" s="618">
        <f>E2200*F2200</f>
        <v>11.55</v>
      </c>
      <c r="H2200" s="1012"/>
    </row>
    <row r="2201" spans="1:8" x14ac:dyDescent="0.2">
      <c r="A2201" s="632">
        <v>58082</v>
      </c>
      <c r="B2201" s="633" t="s">
        <v>452</v>
      </c>
      <c r="C2201" s="638" t="s">
        <v>19502</v>
      </c>
      <c r="D2201" s="633" t="s">
        <v>18978</v>
      </c>
      <c r="E2201" s="635">
        <v>1</v>
      </c>
      <c r="F2201" s="636">
        <v>9.83</v>
      </c>
      <c r="G2201" s="636">
        <f>E2201*F2201</f>
        <v>9.83</v>
      </c>
      <c r="H2201" s="1012"/>
    </row>
    <row r="2202" spans="1:8" ht="13.5" thickBot="1" x14ac:dyDescent="0.25">
      <c r="A2202" s="632"/>
      <c r="B2202" s="633"/>
      <c r="C2202" s="638"/>
      <c r="D2202" s="633"/>
      <c r="E2202" s="635"/>
      <c r="F2202" s="636"/>
      <c r="G2202" s="636"/>
      <c r="H2202" s="1013"/>
    </row>
    <row r="2203" spans="1:8" ht="13.5" thickTop="1" x14ac:dyDescent="0.2">
      <c r="A2203" s="603"/>
      <c r="B2203" s="603"/>
      <c r="C2203" s="604"/>
      <c r="D2203" s="603"/>
      <c r="E2203" s="603"/>
      <c r="F2203" s="603"/>
      <c r="G2203" s="603"/>
      <c r="H2203" s="1011"/>
    </row>
    <row r="2204" spans="1:8" ht="15" x14ac:dyDescent="0.2">
      <c r="A2204" s="605" t="s">
        <v>18896</v>
      </c>
      <c r="B2204" s="606" t="s">
        <v>18934</v>
      </c>
      <c r="C2204" s="606" t="s">
        <v>38</v>
      </c>
      <c r="D2204" s="606" t="s">
        <v>18898</v>
      </c>
      <c r="E2204" s="606" t="s">
        <v>18899</v>
      </c>
      <c r="F2204" s="606" t="s">
        <v>18900</v>
      </c>
      <c r="G2204" s="606" t="s">
        <v>18901</v>
      </c>
      <c r="H2204" s="1012"/>
    </row>
    <row r="2205" spans="1:8" ht="25.5" x14ac:dyDescent="0.2">
      <c r="A2205" s="607">
        <v>3194</v>
      </c>
      <c r="B2205" s="608" t="s">
        <v>417</v>
      </c>
      <c r="C2205" s="609" t="s">
        <v>19503</v>
      </c>
      <c r="D2205" s="608" t="s">
        <v>18978</v>
      </c>
      <c r="E2205" s="610">
        <v>1</v>
      </c>
      <c r="F2205" s="611"/>
      <c r="G2205" s="611">
        <f>SUM(G2206:G2208)</f>
        <v>38.43</v>
      </c>
      <c r="H2205" s="1012"/>
    </row>
    <row r="2206" spans="1:8" x14ac:dyDescent="0.2">
      <c r="A2206" s="612">
        <v>88267</v>
      </c>
      <c r="B2206" s="613" t="s">
        <v>211</v>
      </c>
      <c r="C2206" s="614" t="s">
        <v>7567</v>
      </c>
      <c r="D2206" s="615" t="s">
        <v>181</v>
      </c>
      <c r="E2206" s="644">
        <v>0.4</v>
      </c>
      <c r="F2206" s="617">
        <f>VLOOKUP($A2206,'Sinapi - Serv'!A:D,4,0)</f>
        <v>38.590000000000003</v>
      </c>
      <c r="G2206" s="618">
        <f>E2206*F2206</f>
        <v>15.44</v>
      </c>
      <c r="H2206" s="1012"/>
    </row>
    <row r="2207" spans="1:8" x14ac:dyDescent="0.2">
      <c r="A2207" s="612">
        <v>88316</v>
      </c>
      <c r="B2207" s="613" t="s">
        <v>211</v>
      </c>
      <c r="C2207" s="614" t="s">
        <v>7641</v>
      </c>
      <c r="D2207" s="615" t="s">
        <v>181</v>
      </c>
      <c r="E2207" s="644">
        <v>0.4</v>
      </c>
      <c r="F2207" s="617">
        <f>VLOOKUP($A2207,'Sinapi - Serv'!A:D,4,0)</f>
        <v>31.39</v>
      </c>
      <c r="G2207" s="618">
        <f>E2207*F2207</f>
        <v>12.56</v>
      </c>
      <c r="H2207" s="1012"/>
    </row>
    <row r="2208" spans="1:8" x14ac:dyDescent="0.2">
      <c r="A2208" s="632">
        <v>764</v>
      </c>
      <c r="B2208" s="633" t="s">
        <v>211</v>
      </c>
      <c r="C2208" s="638" t="s">
        <v>19800</v>
      </c>
      <c r="D2208" s="633" t="s">
        <v>18978</v>
      </c>
      <c r="E2208" s="635">
        <v>1</v>
      </c>
      <c r="F2208" s="636">
        <f>VLOOKUP($A2208,'Sinapi - Insumos'!A:D,4,0)</f>
        <v>10.43</v>
      </c>
      <c r="G2208" s="636">
        <f>E2208*F2208</f>
        <v>10.43</v>
      </c>
      <c r="H2208" s="1012"/>
    </row>
    <row r="2209" spans="1:8" ht="13.5" thickBot="1" x14ac:dyDescent="0.25">
      <c r="A2209" s="632"/>
      <c r="B2209" s="633"/>
      <c r="C2209" s="638"/>
      <c r="D2209" s="633"/>
      <c r="E2209" s="635"/>
      <c r="F2209" s="636"/>
      <c r="G2209" s="636"/>
      <c r="H2209" s="1013"/>
    </row>
    <row r="2210" spans="1:8" ht="13.5" thickTop="1" x14ac:dyDescent="0.2">
      <c r="A2210" s="603"/>
      <c r="B2210" s="603"/>
      <c r="C2210" s="604"/>
      <c r="D2210" s="603"/>
      <c r="E2210" s="603"/>
      <c r="F2210" s="603"/>
      <c r="G2210" s="603"/>
      <c r="H2210" s="1011"/>
    </row>
    <row r="2211" spans="1:8" ht="15" x14ac:dyDescent="0.2">
      <c r="A2211" s="605" t="s">
        <v>18896</v>
      </c>
      <c r="B2211" s="606" t="s">
        <v>18934</v>
      </c>
      <c r="C2211" s="606" t="s">
        <v>38</v>
      </c>
      <c r="D2211" s="606" t="s">
        <v>18898</v>
      </c>
      <c r="E2211" s="606" t="s">
        <v>18899</v>
      </c>
      <c r="F2211" s="606" t="s">
        <v>18900</v>
      </c>
      <c r="G2211" s="606" t="s">
        <v>18901</v>
      </c>
      <c r="H2211" s="1012"/>
    </row>
    <row r="2212" spans="1:8" ht="25.5" x14ac:dyDescent="0.2">
      <c r="A2212" s="607">
        <v>55443</v>
      </c>
      <c r="B2212" s="608" t="s">
        <v>238</v>
      </c>
      <c r="C2212" s="609" t="s">
        <v>16085</v>
      </c>
      <c r="D2212" s="608" t="s">
        <v>18978</v>
      </c>
      <c r="E2212" s="610">
        <v>1</v>
      </c>
      <c r="F2212" s="611"/>
      <c r="G2212" s="611">
        <f>SUM(G2213:G2215)</f>
        <v>31.66</v>
      </c>
      <c r="H2212" s="1012"/>
    </row>
    <row r="2213" spans="1:8" x14ac:dyDescent="0.2">
      <c r="A2213" s="612">
        <v>88267</v>
      </c>
      <c r="B2213" s="613" t="s">
        <v>211</v>
      </c>
      <c r="C2213" s="614" t="s">
        <v>7567</v>
      </c>
      <c r="D2213" s="615" t="s">
        <v>181</v>
      </c>
      <c r="E2213" s="644">
        <v>0.14399999999999999</v>
      </c>
      <c r="F2213" s="617">
        <f>VLOOKUP($A2213,'Sinapi - Serv'!A:D,4,0)</f>
        <v>38.590000000000003</v>
      </c>
      <c r="G2213" s="618">
        <f>E2213*F2213</f>
        <v>5.56</v>
      </c>
      <c r="H2213" s="1012"/>
    </row>
    <row r="2214" spans="1:8" x14ac:dyDescent="0.2">
      <c r="A2214" s="612">
        <v>88316</v>
      </c>
      <c r="B2214" s="613" t="s">
        <v>211</v>
      </c>
      <c r="C2214" s="614" t="s">
        <v>7641</v>
      </c>
      <c r="D2214" s="615" t="s">
        <v>181</v>
      </c>
      <c r="E2214" s="644">
        <v>0.14399999999999999</v>
      </c>
      <c r="F2214" s="617">
        <f>VLOOKUP($A2214,'Sinapi - Serv'!A:D,4,0)</f>
        <v>31.39</v>
      </c>
      <c r="G2214" s="618">
        <f>E2214*F2214</f>
        <v>4.5199999999999996</v>
      </c>
      <c r="H2214" s="1012"/>
    </row>
    <row r="2215" spans="1:8" x14ac:dyDescent="0.2">
      <c r="A2215" s="632">
        <v>791</v>
      </c>
      <c r="B2215" s="633" t="s">
        <v>211</v>
      </c>
      <c r="C2215" s="638" t="s">
        <v>19801</v>
      </c>
      <c r="D2215" s="633" t="s">
        <v>18978</v>
      </c>
      <c r="E2215" s="635">
        <v>1</v>
      </c>
      <c r="F2215" s="636">
        <f>VLOOKUP($A2215,'Sinapi - Insumos'!A:D,4,0)</f>
        <v>21.58</v>
      </c>
      <c r="G2215" s="636">
        <f>E2215*F2215</f>
        <v>21.58</v>
      </c>
      <c r="H2215" s="1012"/>
    </row>
    <row r="2216" spans="1:8" ht="13.5" thickBot="1" x14ac:dyDescent="0.25">
      <c r="A2216" s="632"/>
      <c r="B2216" s="633"/>
      <c r="C2216" s="638"/>
      <c r="D2216" s="633"/>
      <c r="E2216" s="635"/>
      <c r="F2216" s="636"/>
      <c r="G2216" s="636"/>
      <c r="H2216" s="1013"/>
    </row>
    <row r="2217" spans="1:8" ht="13.5" thickTop="1" x14ac:dyDescent="0.2">
      <c r="A2217" s="603"/>
      <c r="B2217" s="603"/>
      <c r="C2217" s="604"/>
      <c r="D2217" s="603"/>
      <c r="E2217" s="603"/>
      <c r="F2217" s="603"/>
      <c r="G2217" s="603"/>
      <c r="H2217" s="1011"/>
    </row>
    <row r="2218" spans="1:8" ht="15" x14ac:dyDescent="0.2">
      <c r="A2218" s="605" t="s">
        <v>18896</v>
      </c>
      <c r="B2218" s="606" t="s">
        <v>18934</v>
      </c>
      <c r="C2218" s="606" t="s">
        <v>38</v>
      </c>
      <c r="D2218" s="606" t="s">
        <v>18898</v>
      </c>
      <c r="E2218" s="606" t="s">
        <v>18899</v>
      </c>
      <c r="F2218" s="606" t="s">
        <v>18900</v>
      </c>
      <c r="G2218" s="606" t="s">
        <v>18901</v>
      </c>
      <c r="H2218" s="1012"/>
    </row>
    <row r="2219" spans="1:8" ht="25.5" x14ac:dyDescent="0.2">
      <c r="A2219" s="607">
        <v>55334</v>
      </c>
      <c r="B2219" s="608" t="s">
        <v>238</v>
      </c>
      <c r="C2219" s="609" t="s">
        <v>16639</v>
      </c>
      <c r="D2219" s="608" t="s">
        <v>18978</v>
      </c>
      <c r="E2219" s="610">
        <v>1</v>
      </c>
      <c r="F2219" s="611"/>
      <c r="G2219" s="611">
        <f>SUM(G2220:G2222)</f>
        <v>43.88</v>
      </c>
      <c r="H2219" s="1012"/>
    </row>
    <row r="2220" spans="1:8" x14ac:dyDescent="0.2">
      <c r="A2220" s="612">
        <v>88267</v>
      </c>
      <c r="B2220" s="613" t="s">
        <v>211</v>
      </c>
      <c r="C2220" s="614" t="s">
        <v>7567</v>
      </c>
      <c r="D2220" s="615" t="s">
        <v>181</v>
      </c>
      <c r="E2220" s="644">
        <v>0.47799999999999998</v>
      </c>
      <c r="F2220" s="617">
        <f>VLOOKUP($A2220,'Sinapi - Serv'!A:D,4,0)</f>
        <v>38.590000000000003</v>
      </c>
      <c r="G2220" s="618">
        <f>E2220*F2220</f>
        <v>18.45</v>
      </c>
      <c r="H2220" s="1012"/>
    </row>
    <row r="2221" spans="1:8" x14ac:dyDescent="0.2">
      <c r="A2221" s="612">
        <v>88316</v>
      </c>
      <c r="B2221" s="613" t="s">
        <v>211</v>
      </c>
      <c r="C2221" s="614" t="s">
        <v>7641</v>
      </c>
      <c r="D2221" s="615" t="s">
        <v>181</v>
      </c>
      <c r="E2221" s="644">
        <v>0.47799999999999998</v>
      </c>
      <c r="F2221" s="617">
        <f>VLOOKUP($A2221,'Sinapi - Serv'!A:D,4,0)</f>
        <v>31.39</v>
      </c>
      <c r="G2221" s="618">
        <f>E2221*F2221</f>
        <v>15</v>
      </c>
      <c r="H2221" s="1012"/>
    </row>
    <row r="2222" spans="1:8" x14ac:dyDescent="0.2">
      <c r="A2222" s="632">
        <v>765</v>
      </c>
      <c r="B2222" s="633" t="s">
        <v>211</v>
      </c>
      <c r="C2222" s="638" t="s">
        <v>19802</v>
      </c>
      <c r="D2222" s="633" t="s">
        <v>18978</v>
      </c>
      <c r="E2222" s="635">
        <v>1</v>
      </c>
      <c r="F2222" s="636">
        <f>VLOOKUP($A2222,'Sinapi - Insumos'!A:D,4,0)</f>
        <v>10.43</v>
      </c>
      <c r="G2222" s="636">
        <f>E2222*F2222</f>
        <v>10.43</v>
      </c>
      <c r="H2222" s="1012"/>
    </row>
    <row r="2223" spans="1:8" ht="13.5" thickBot="1" x14ac:dyDescent="0.25">
      <c r="A2223" s="632"/>
      <c r="B2223" s="633"/>
      <c r="C2223" s="638"/>
      <c r="D2223" s="633"/>
      <c r="E2223" s="635"/>
      <c r="F2223" s="636"/>
      <c r="G2223" s="636"/>
      <c r="H2223" s="1013"/>
    </row>
    <row r="2224" spans="1:8" ht="13.5" thickTop="1" x14ac:dyDescent="0.2">
      <c r="A2224" s="647"/>
      <c r="B2224" s="647"/>
      <c r="C2224" s="648"/>
      <c r="D2224" s="647"/>
      <c r="E2224" s="647"/>
      <c r="F2224" s="647"/>
      <c r="G2224" s="647"/>
      <c r="H2224" s="1011"/>
    </row>
    <row r="2225" spans="1:8" ht="15" x14ac:dyDescent="0.2">
      <c r="A2225" s="649" t="s">
        <v>18896</v>
      </c>
      <c r="B2225" s="650" t="s">
        <v>18934</v>
      </c>
      <c r="C2225" s="650" t="s">
        <v>38</v>
      </c>
      <c r="D2225" s="650" t="s">
        <v>18898</v>
      </c>
      <c r="E2225" s="650" t="s">
        <v>18899</v>
      </c>
      <c r="F2225" s="650" t="s">
        <v>18900</v>
      </c>
      <c r="G2225" s="650" t="s">
        <v>18901</v>
      </c>
      <c r="H2225" s="1012"/>
    </row>
    <row r="2226" spans="1:8" ht="38.25" x14ac:dyDescent="0.2">
      <c r="A2226" s="607">
        <v>59542</v>
      </c>
      <c r="B2226" s="608" t="s">
        <v>238</v>
      </c>
      <c r="C2226" s="609" t="s">
        <v>19504</v>
      </c>
      <c r="D2226" s="608" t="s">
        <v>270</v>
      </c>
      <c r="E2226" s="610">
        <v>1</v>
      </c>
      <c r="F2226" s="611"/>
      <c r="G2226" s="611">
        <f>SUM(G2227:G2229)</f>
        <v>192.86</v>
      </c>
      <c r="H2226" s="1012"/>
    </row>
    <row r="2227" spans="1:8" x14ac:dyDescent="0.2">
      <c r="A2227" s="612">
        <v>88264</v>
      </c>
      <c r="B2227" s="613" t="s">
        <v>211</v>
      </c>
      <c r="C2227" s="614" t="s">
        <v>7565</v>
      </c>
      <c r="D2227" s="615" t="s">
        <v>181</v>
      </c>
      <c r="E2227" s="644">
        <v>0.44600000000000001</v>
      </c>
      <c r="F2227" s="617">
        <f>VLOOKUP($A2227,'Sinapi - Serv'!A:D,4,0)</f>
        <v>39.94</v>
      </c>
      <c r="G2227" s="618">
        <f>E2227*F2227</f>
        <v>17.809999999999999</v>
      </c>
      <c r="H2227" s="1012"/>
    </row>
    <row r="2228" spans="1:8" x14ac:dyDescent="0.2">
      <c r="A2228" s="612">
        <v>88247</v>
      </c>
      <c r="B2228" s="613" t="s">
        <v>211</v>
      </c>
      <c r="C2228" s="614" t="s">
        <v>7353</v>
      </c>
      <c r="D2228" s="615" t="s">
        <v>181</v>
      </c>
      <c r="E2228" s="644">
        <v>0.44600000000000001</v>
      </c>
      <c r="F2228" s="617">
        <f>VLOOKUP($A2228,'Sinapi - Serv'!A:D,4,0)</f>
        <v>33</v>
      </c>
      <c r="G2228" s="618">
        <f>E2228*F2228</f>
        <v>14.72</v>
      </c>
      <c r="H2228" s="1012"/>
    </row>
    <row r="2229" spans="1:8" ht="38.25" x14ac:dyDescent="0.2">
      <c r="A2229" s="632" t="s">
        <v>19505</v>
      </c>
      <c r="B2229" s="633" t="s">
        <v>238</v>
      </c>
      <c r="C2229" s="638" t="s">
        <v>19504</v>
      </c>
      <c r="D2229" s="633" t="s">
        <v>270</v>
      </c>
      <c r="E2229" s="635">
        <v>1</v>
      </c>
      <c r="F2229" s="636">
        <v>160.33000000000001</v>
      </c>
      <c r="G2229" s="636">
        <f>E2229*F2229</f>
        <v>160.33000000000001</v>
      </c>
      <c r="H2229" s="1012"/>
    </row>
    <row r="2230" spans="1:8" ht="13.5" thickBot="1" x14ac:dyDescent="0.25">
      <c r="A2230" s="660"/>
      <c r="B2230" s="661"/>
      <c r="C2230" s="663"/>
      <c r="D2230" s="661"/>
      <c r="E2230" s="664"/>
      <c r="F2230" s="662"/>
      <c r="G2230" s="662"/>
      <c r="H2230" s="1013"/>
    </row>
    <row r="2231" spans="1:8" ht="13.5" thickTop="1" x14ac:dyDescent="0.2">
      <c r="A2231" s="603"/>
      <c r="B2231" s="603"/>
      <c r="C2231" s="604"/>
      <c r="D2231" s="603"/>
      <c r="E2231" s="603"/>
      <c r="F2231" s="603"/>
      <c r="G2231" s="603"/>
      <c r="H2231" s="1011"/>
    </row>
    <row r="2232" spans="1:8" ht="15" x14ac:dyDescent="0.2">
      <c r="A2232" s="605" t="s">
        <v>18896</v>
      </c>
      <c r="B2232" s="606" t="s">
        <v>18934</v>
      </c>
      <c r="C2232" s="606" t="s">
        <v>38</v>
      </c>
      <c r="D2232" s="606" t="s">
        <v>18898</v>
      </c>
      <c r="E2232" s="606" t="s">
        <v>18899</v>
      </c>
      <c r="F2232" s="606" t="s">
        <v>18900</v>
      </c>
      <c r="G2232" s="606" t="s">
        <v>18901</v>
      </c>
      <c r="H2232" s="1012"/>
    </row>
    <row r="2233" spans="1:8" ht="38.25" x14ac:dyDescent="0.2">
      <c r="A2233" s="607">
        <v>12459</v>
      </c>
      <c r="B2233" s="608" t="s">
        <v>417</v>
      </c>
      <c r="C2233" s="609" t="s">
        <v>19506</v>
      </c>
      <c r="D2233" s="608" t="s">
        <v>13</v>
      </c>
      <c r="E2233" s="610">
        <v>1</v>
      </c>
      <c r="F2233" s="611"/>
      <c r="G2233" s="611">
        <f>SUM(G2234:G2236)</f>
        <v>167.41</v>
      </c>
      <c r="H2233" s="1012"/>
    </row>
    <row r="2234" spans="1:8" x14ac:dyDescent="0.2">
      <c r="A2234" s="677">
        <v>88264</v>
      </c>
      <c r="B2234" s="615" t="s">
        <v>211</v>
      </c>
      <c r="C2234" s="614" t="s">
        <v>7565</v>
      </c>
      <c r="D2234" s="615" t="s">
        <v>181</v>
      </c>
      <c r="E2234" s="616">
        <v>0.28000000000000003</v>
      </c>
      <c r="F2234" s="617">
        <f>VLOOKUP($A2234,'Sinapi - Serv'!A:D,4,0)</f>
        <v>39.94</v>
      </c>
      <c r="G2234" s="617">
        <f>E2234*F2234</f>
        <v>11.18</v>
      </c>
      <c r="H2234" s="1012"/>
    </row>
    <row r="2235" spans="1:8" x14ac:dyDescent="0.2">
      <c r="A2235" s="677">
        <v>88247</v>
      </c>
      <c r="B2235" s="615" t="s">
        <v>211</v>
      </c>
      <c r="C2235" s="614" t="s">
        <v>7353</v>
      </c>
      <c r="D2235" s="615" t="s">
        <v>181</v>
      </c>
      <c r="E2235" s="616">
        <v>0.28000000000000003</v>
      </c>
      <c r="F2235" s="617">
        <f>VLOOKUP($A2235,'Sinapi - Serv'!A:D,4,0)</f>
        <v>33</v>
      </c>
      <c r="G2235" s="617">
        <f>E2235*F2235</f>
        <v>9.24</v>
      </c>
      <c r="H2235" s="1012"/>
    </row>
    <row r="2236" spans="1:8" ht="25.5" x14ac:dyDescent="0.2">
      <c r="A2236" s="632">
        <v>2621</v>
      </c>
      <c r="B2236" s="633" t="s">
        <v>211</v>
      </c>
      <c r="C2236" s="638" t="s">
        <v>19803</v>
      </c>
      <c r="D2236" s="633" t="s">
        <v>18978</v>
      </c>
      <c r="E2236" s="635">
        <v>1</v>
      </c>
      <c r="F2236" s="636">
        <f>VLOOKUP($A2236,'Sinapi - Insumos'!A:D,4,0)</f>
        <v>146.99</v>
      </c>
      <c r="G2236" s="636">
        <f>E2236*F2236</f>
        <v>146.99</v>
      </c>
      <c r="H2236" s="1012"/>
    </row>
    <row r="2237" spans="1:8" ht="13.5" thickBot="1" x14ac:dyDescent="0.25">
      <c r="A2237" s="632"/>
      <c r="B2237" s="633"/>
      <c r="C2237" s="638"/>
      <c r="D2237" s="633"/>
      <c r="E2237" s="635"/>
      <c r="F2237" s="636"/>
      <c r="G2237" s="636"/>
      <c r="H2237" s="1013"/>
    </row>
    <row r="2238" spans="1:8" ht="13.5" thickTop="1" x14ac:dyDescent="0.2">
      <c r="A2238" s="603"/>
      <c r="B2238" s="603"/>
      <c r="C2238" s="619"/>
      <c r="D2238" s="603"/>
      <c r="E2238" s="603"/>
      <c r="F2238" s="603"/>
      <c r="G2238" s="603"/>
      <c r="H2238" s="1011"/>
    </row>
    <row r="2239" spans="1:8" ht="15" x14ac:dyDescent="0.2">
      <c r="A2239" s="605" t="s">
        <v>18896</v>
      </c>
      <c r="B2239" s="606" t="s">
        <v>18934</v>
      </c>
      <c r="C2239" s="620" t="s">
        <v>38</v>
      </c>
      <c r="D2239" s="606" t="s">
        <v>18898</v>
      </c>
      <c r="E2239" s="606" t="s">
        <v>18899</v>
      </c>
      <c r="F2239" s="606" t="s">
        <v>18900</v>
      </c>
      <c r="G2239" s="606" t="s">
        <v>18901</v>
      </c>
      <c r="H2239" s="1012"/>
    </row>
    <row r="2240" spans="1:8" ht="89.25" x14ac:dyDescent="0.2">
      <c r="A2240" s="665">
        <v>63241</v>
      </c>
      <c r="B2240" s="666" t="s">
        <v>238</v>
      </c>
      <c r="C2240" s="675" t="s">
        <v>15972</v>
      </c>
      <c r="D2240" s="608" t="s">
        <v>270</v>
      </c>
      <c r="E2240" s="610">
        <v>1</v>
      </c>
      <c r="F2240" s="611"/>
      <c r="G2240" s="657">
        <f>SUM(G2241:G2243)</f>
        <v>133.16</v>
      </c>
      <c r="H2240" s="1012"/>
    </row>
    <row r="2241" spans="1:8" x14ac:dyDescent="0.2">
      <c r="A2241" s="612">
        <v>88264</v>
      </c>
      <c r="B2241" s="613" t="s">
        <v>211</v>
      </c>
      <c r="C2241" s="614" t="s">
        <v>7565</v>
      </c>
      <c r="D2241" s="615" t="s">
        <v>181</v>
      </c>
      <c r="E2241" s="644">
        <v>0.219</v>
      </c>
      <c r="F2241" s="617">
        <f>VLOOKUP($A2241,'Sinapi - Serv'!A:D,4,0)</f>
        <v>39.94</v>
      </c>
      <c r="G2241" s="618">
        <f>E2241*F2241</f>
        <v>8.75</v>
      </c>
      <c r="H2241" s="1012"/>
    </row>
    <row r="2242" spans="1:8" x14ac:dyDescent="0.2">
      <c r="A2242" s="612">
        <v>88247</v>
      </c>
      <c r="B2242" s="613" t="s">
        <v>211</v>
      </c>
      <c r="C2242" s="614" t="s">
        <v>7353</v>
      </c>
      <c r="D2242" s="615" t="s">
        <v>181</v>
      </c>
      <c r="E2242" s="644">
        <v>0.219</v>
      </c>
      <c r="F2242" s="617">
        <f>VLOOKUP($A2242,'Sinapi - Serv'!A:D,4,0)</f>
        <v>33</v>
      </c>
      <c r="G2242" s="618">
        <f>E2242*F2242</f>
        <v>7.23</v>
      </c>
      <c r="H2242" s="1012"/>
    </row>
    <row r="2243" spans="1:8" x14ac:dyDescent="0.2">
      <c r="A2243" s="746" t="s">
        <v>19507</v>
      </c>
      <c r="B2243" s="747" t="s">
        <v>238</v>
      </c>
      <c r="C2243" s="737" t="s">
        <v>19508</v>
      </c>
      <c r="D2243" s="736" t="s">
        <v>270</v>
      </c>
      <c r="E2243" s="729">
        <v>1</v>
      </c>
      <c r="F2243" s="636">
        <v>117.18</v>
      </c>
      <c r="G2243" s="738">
        <f>E2243*F2243</f>
        <v>117.18</v>
      </c>
      <c r="H2243" s="1012"/>
    </row>
    <row r="2244" spans="1:8" ht="13.5" thickBot="1" x14ac:dyDescent="0.25">
      <c r="A2244" s="632"/>
      <c r="B2244" s="633"/>
      <c r="C2244" s="637"/>
      <c r="D2244" s="633"/>
      <c r="E2244" s="635"/>
      <c r="F2244" s="636"/>
      <c r="G2244" s="636"/>
      <c r="H2244" s="1013"/>
    </row>
    <row r="2245" spans="1:8" ht="13.5" thickTop="1" x14ac:dyDescent="0.2">
      <c r="A2245" s="603"/>
      <c r="B2245" s="603"/>
      <c r="C2245" s="619"/>
      <c r="D2245" s="603"/>
      <c r="E2245" s="603"/>
      <c r="F2245" s="603"/>
      <c r="G2245" s="603"/>
      <c r="H2245" s="1011"/>
    </row>
    <row r="2246" spans="1:8" ht="15" x14ac:dyDescent="0.2">
      <c r="A2246" s="605" t="s">
        <v>18896</v>
      </c>
      <c r="B2246" s="606" t="s">
        <v>18934</v>
      </c>
      <c r="C2246" s="620" t="s">
        <v>38</v>
      </c>
      <c r="D2246" s="606" t="s">
        <v>18898</v>
      </c>
      <c r="E2246" s="606" t="s">
        <v>18899</v>
      </c>
      <c r="F2246" s="606" t="s">
        <v>18900</v>
      </c>
      <c r="G2246" s="606" t="s">
        <v>18901</v>
      </c>
      <c r="H2246" s="1012"/>
    </row>
    <row r="2247" spans="1:8" ht="89.25" x14ac:dyDescent="0.2">
      <c r="A2247" s="665">
        <v>63244</v>
      </c>
      <c r="B2247" s="666" t="s">
        <v>238</v>
      </c>
      <c r="C2247" s="675" t="s">
        <v>15971</v>
      </c>
      <c r="D2247" s="608" t="s">
        <v>270</v>
      </c>
      <c r="E2247" s="610">
        <v>1</v>
      </c>
      <c r="F2247" s="611"/>
      <c r="G2247" s="611">
        <f>SUM(G2248:G2250)</f>
        <v>263.97000000000003</v>
      </c>
      <c r="H2247" s="1012"/>
    </row>
    <row r="2248" spans="1:8" x14ac:dyDescent="0.2">
      <c r="A2248" s="612">
        <v>88264</v>
      </c>
      <c r="B2248" s="613" t="s">
        <v>211</v>
      </c>
      <c r="C2248" s="614" t="s">
        <v>7565</v>
      </c>
      <c r="D2248" s="615" t="s">
        <v>181</v>
      </c>
      <c r="E2248" s="644">
        <v>0.219</v>
      </c>
      <c r="F2248" s="617">
        <f>VLOOKUP($A2248,'Sinapi - Serv'!A:D,4,0)</f>
        <v>39.94</v>
      </c>
      <c r="G2248" s="618">
        <f>E2248*F2248</f>
        <v>8.75</v>
      </c>
      <c r="H2248" s="1012"/>
    </row>
    <row r="2249" spans="1:8" x14ac:dyDescent="0.2">
      <c r="A2249" s="612">
        <v>88247</v>
      </c>
      <c r="B2249" s="613" t="s">
        <v>211</v>
      </c>
      <c r="C2249" s="614" t="s">
        <v>7353</v>
      </c>
      <c r="D2249" s="615" t="s">
        <v>181</v>
      </c>
      <c r="E2249" s="644">
        <v>0.219</v>
      </c>
      <c r="F2249" s="617">
        <f>VLOOKUP($A2249,'Sinapi - Serv'!A:D,4,0)</f>
        <v>33</v>
      </c>
      <c r="G2249" s="618">
        <f>E2249*F2249</f>
        <v>7.23</v>
      </c>
      <c r="H2249" s="1012"/>
    </row>
    <row r="2250" spans="1:8" x14ac:dyDescent="0.2">
      <c r="A2250" s="746" t="s">
        <v>19509</v>
      </c>
      <c r="B2250" s="747" t="s">
        <v>238</v>
      </c>
      <c r="C2250" s="737" t="s">
        <v>19510</v>
      </c>
      <c r="D2250" s="736" t="s">
        <v>270</v>
      </c>
      <c r="E2250" s="729">
        <v>1</v>
      </c>
      <c r="F2250" s="636">
        <v>247.99</v>
      </c>
      <c r="G2250" s="636">
        <f>E2250*F2250</f>
        <v>247.99</v>
      </c>
      <c r="H2250" s="1012"/>
    </row>
    <row r="2251" spans="1:8" ht="13.5" thickBot="1" x14ac:dyDescent="0.25">
      <c r="H2251" s="1013"/>
    </row>
    <row r="2252" spans="1:8" ht="13.5" thickTop="1" x14ac:dyDescent="0.2">
      <c r="A2252" s="603"/>
      <c r="B2252" s="603"/>
      <c r="C2252" s="604"/>
      <c r="D2252" s="603"/>
      <c r="E2252" s="603"/>
      <c r="F2252" s="603"/>
      <c r="G2252" s="603"/>
      <c r="H2252" s="1014"/>
    </row>
    <row r="2253" spans="1:8" ht="15" x14ac:dyDescent="0.2">
      <c r="A2253" s="605" t="s">
        <v>18896</v>
      </c>
      <c r="B2253" s="606" t="s">
        <v>18934</v>
      </c>
      <c r="C2253" s="606" t="s">
        <v>38</v>
      </c>
      <c r="D2253" s="606" t="s">
        <v>18898</v>
      </c>
      <c r="E2253" s="606" t="s">
        <v>18899</v>
      </c>
      <c r="F2253" s="606" t="s">
        <v>18900</v>
      </c>
      <c r="G2253" s="606" t="s">
        <v>18901</v>
      </c>
      <c r="H2253" s="1015"/>
    </row>
    <row r="2254" spans="1:8" ht="38.25" x14ac:dyDescent="0.2">
      <c r="A2254" s="607">
        <v>91710</v>
      </c>
      <c r="B2254" s="608" t="s">
        <v>452</v>
      </c>
      <c r="C2254" s="609" t="s">
        <v>19511</v>
      </c>
      <c r="D2254" s="608" t="s">
        <v>13</v>
      </c>
      <c r="E2254" s="610">
        <v>1</v>
      </c>
      <c r="F2254" s="611"/>
      <c r="G2254" s="611">
        <f>SUM(G2255:G2258)</f>
        <v>1926.83</v>
      </c>
      <c r="H2254" s="1015"/>
    </row>
    <row r="2255" spans="1:8" x14ac:dyDescent="0.2">
      <c r="A2255" s="612">
        <v>88266</v>
      </c>
      <c r="B2255" s="615" t="s">
        <v>211</v>
      </c>
      <c r="C2255" s="614" t="s">
        <v>7566</v>
      </c>
      <c r="D2255" s="615" t="s">
        <v>181</v>
      </c>
      <c r="E2255" s="616">
        <v>0.5</v>
      </c>
      <c r="F2255" s="617">
        <f>VLOOKUP($A2255,'Sinapi - Serv'!A:D,4,0)</f>
        <v>44.21</v>
      </c>
      <c r="G2255" s="617">
        <f>E2255*F2255</f>
        <v>22.11</v>
      </c>
      <c r="H2255" s="1015"/>
    </row>
    <row r="2256" spans="1:8" x14ac:dyDescent="0.2">
      <c r="A2256" s="612">
        <v>88264</v>
      </c>
      <c r="B2256" s="615" t="s">
        <v>211</v>
      </c>
      <c r="C2256" s="614" t="s">
        <v>7565</v>
      </c>
      <c r="D2256" s="615" t="s">
        <v>181</v>
      </c>
      <c r="E2256" s="616">
        <v>0.5</v>
      </c>
      <c r="F2256" s="617">
        <f>VLOOKUP($A2256,'Sinapi - Serv'!A:D,4,0)</f>
        <v>39.94</v>
      </c>
      <c r="G2256" s="617">
        <f>E2256*F2256</f>
        <v>19.97</v>
      </c>
      <c r="H2256" s="1015"/>
    </row>
    <row r="2257" spans="1:8" x14ac:dyDescent="0.2">
      <c r="A2257" s="612">
        <v>88247</v>
      </c>
      <c r="B2257" s="615" t="s">
        <v>211</v>
      </c>
      <c r="C2257" s="614" t="s">
        <v>7353</v>
      </c>
      <c r="D2257" s="615" t="s">
        <v>181</v>
      </c>
      <c r="E2257" s="616">
        <v>1</v>
      </c>
      <c r="F2257" s="617">
        <f>VLOOKUP($A2257,'Sinapi - Serv'!A:D,4,0)</f>
        <v>33</v>
      </c>
      <c r="G2257" s="617">
        <f>E2257*F2257</f>
        <v>33</v>
      </c>
      <c r="H2257" s="1015"/>
    </row>
    <row r="2258" spans="1:8" ht="15" x14ac:dyDescent="0.2">
      <c r="A2258" s="632">
        <v>61019</v>
      </c>
      <c r="B2258" s="633" t="s">
        <v>452</v>
      </c>
      <c r="C2258" s="634" t="s">
        <v>19512</v>
      </c>
      <c r="D2258" s="633" t="s">
        <v>13</v>
      </c>
      <c r="E2258" s="635">
        <v>1</v>
      </c>
      <c r="F2258" s="636">
        <v>1851.75</v>
      </c>
      <c r="G2258" s="636">
        <f>E2258*F2258</f>
        <v>1851.75</v>
      </c>
      <c r="H2258" s="1015"/>
    </row>
    <row r="2259" spans="1:8" ht="13.5" thickBot="1" x14ac:dyDescent="0.25">
      <c r="A2259" s="632"/>
      <c r="B2259" s="633"/>
      <c r="C2259" s="638"/>
      <c r="D2259" s="633"/>
      <c r="E2259" s="635"/>
      <c r="F2259" s="636"/>
      <c r="G2259" s="636"/>
      <c r="H2259" s="1016"/>
    </row>
    <row r="2260" spans="1:8" ht="13.5" thickTop="1" x14ac:dyDescent="0.2">
      <c r="A2260" s="603"/>
      <c r="B2260" s="603"/>
      <c r="C2260" s="604"/>
      <c r="D2260" s="603"/>
      <c r="E2260" s="603"/>
      <c r="F2260" s="603"/>
      <c r="G2260" s="603"/>
      <c r="H2260" s="1011"/>
    </row>
    <row r="2261" spans="1:8" ht="15" x14ac:dyDescent="0.2">
      <c r="A2261" s="605" t="s">
        <v>18896</v>
      </c>
      <c r="B2261" s="606" t="s">
        <v>18934</v>
      </c>
      <c r="C2261" s="606" t="s">
        <v>38</v>
      </c>
      <c r="D2261" s="606" t="s">
        <v>18898</v>
      </c>
      <c r="E2261" s="606" t="s">
        <v>18899</v>
      </c>
      <c r="F2261" s="606" t="s">
        <v>18900</v>
      </c>
      <c r="G2261" s="606" t="s">
        <v>18901</v>
      </c>
      <c r="H2261" s="1012"/>
    </row>
    <row r="2262" spans="1:8" ht="25.5" x14ac:dyDescent="0.2">
      <c r="A2262" s="607" t="s">
        <v>15865</v>
      </c>
      <c r="B2262" s="608" t="s">
        <v>436</v>
      </c>
      <c r="C2262" s="609" t="s">
        <v>17276</v>
      </c>
      <c r="D2262" s="608" t="s">
        <v>13</v>
      </c>
      <c r="E2262" s="610">
        <v>1</v>
      </c>
      <c r="F2262" s="611"/>
      <c r="G2262" s="611">
        <f>G2263+G2264+G2265</f>
        <v>12.63</v>
      </c>
      <c r="H2262" s="1012"/>
    </row>
    <row r="2263" spans="1:8" x14ac:dyDescent="0.2">
      <c r="A2263" s="612">
        <v>88264</v>
      </c>
      <c r="B2263" s="613" t="s">
        <v>211</v>
      </c>
      <c r="C2263" s="614" t="s">
        <v>7565</v>
      </c>
      <c r="D2263" s="615" t="s">
        <v>181</v>
      </c>
      <c r="E2263" s="616">
        <v>6.5000000000000002E-2</v>
      </c>
      <c r="F2263" s="617">
        <f>VLOOKUP($A2263,'Sinapi - Serv'!A:D,4,0)</f>
        <v>39.94</v>
      </c>
      <c r="G2263" s="618">
        <f>E2263*F2263</f>
        <v>2.6</v>
      </c>
      <c r="H2263" s="1012"/>
    </row>
    <row r="2264" spans="1:8" x14ac:dyDescent="0.2">
      <c r="A2264" s="612">
        <v>88247</v>
      </c>
      <c r="B2264" s="613" t="s">
        <v>211</v>
      </c>
      <c r="C2264" s="614" t="s">
        <v>7353</v>
      </c>
      <c r="D2264" s="615" t="s">
        <v>181</v>
      </c>
      <c r="E2264" s="616">
        <v>6.5000000000000002E-2</v>
      </c>
      <c r="F2264" s="617">
        <f>VLOOKUP($A2264,'Sinapi - Serv'!A:D,4,0)</f>
        <v>33</v>
      </c>
      <c r="G2264" s="618">
        <f>E2264*F2264</f>
        <v>2.15</v>
      </c>
      <c r="H2264" s="1012"/>
    </row>
    <row r="2265" spans="1:8" x14ac:dyDescent="0.2">
      <c r="A2265" s="750" t="s">
        <v>19513</v>
      </c>
      <c r="B2265" s="751" t="s">
        <v>238</v>
      </c>
      <c r="C2265" s="641" t="s">
        <v>19514</v>
      </c>
      <c r="D2265" s="640" t="s">
        <v>270</v>
      </c>
      <c r="E2265" s="642">
        <v>1</v>
      </c>
      <c r="F2265" s="636">
        <v>7.88</v>
      </c>
      <c r="G2265" s="643">
        <f>E2265*F2265</f>
        <v>7.88</v>
      </c>
      <c r="H2265" s="1012"/>
    </row>
    <row r="2266" spans="1:8" ht="13.5" thickBot="1" x14ac:dyDescent="0.25">
      <c r="A2266" s="632"/>
      <c r="B2266" s="633"/>
      <c r="C2266" s="638"/>
      <c r="D2266" s="633"/>
      <c r="E2266" s="635"/>
      <c r="F2266" s="636"/>
      <c r="G2266" s="636"/>
      <c r="H2266" s="1013"/>
    </row>
    <row r="2267" spans="1:8" ht="13.5" thickTop="1" x14ac:dyDescent="0.2">
      <c r="A2267" s="647"/>
      <c r="B2267" s="647"/>
      <c r="C2267" s="648"/>
      <c r="D2267" s="647"/>
      <c r="E2267" s="647"/>
      <c r="F2267" s="647"/>
      <c r="G2267" s="647"/>
      <c r="H2267" s="1011"/>
    </row>
    <row r="2268" spans="1:8" ht="15" x14ac:dyDescent="0.2">
      <c r="A2268" s="649" t="s">
        <v>18896</v>
      </c>
      <c r="B2268" s="650" t="s">
        <v>18934</v>
      </c>
      <c r="C2268" s="650" t="s">
        <v>38</v>
      </c>
      <c r="D2268" s="650" t="s">
        <v>18898</v>
      </c>
      <c r="E2268" s="650" t="s">
        <v>18899</v>
      </c>
      <c r="F2268" s="650" t="s">
        <v>18900</v>
      </c>
      <c r="G2268" s="650" t="s">
        <v>18901</v>
      </c>
      <c r="H2268" s="1012"/>
    </row>
    <row r="2269" spans="1:8" ht="25.5" x14ac:dyDescent="0.2">
      <c r="A2269" s="607">
        <v>12869</v>
      </c>
      <c r="B2269" s="608" t="s">
        <v>417</v>
      </c>
      <c r="C2269" s="667" t="s">
        <v>19515</v>
      </c>
      <c r="D2269" s="608" t="s">
        <v>13</v>
      </c>
      <c r="E2269" s="610">
        <v>1</v>
      </c>
      <c r="F2269" s="611"/>
      <c r="G2269" s="611">
        <f>SUM(G2270:G2272)</f>
        <v>12.89</v>
      </c>
      <c r="H2269" s="1012"/>
    </row>
    <row r="2270" spans="1:8" x14ac:dyDescent="0.2">
      <c r="A2270" s="612">
        <v>88264</v>
      </c>
      <c r="B2270" s="613" t="s">
        <v>211</v>
      </c>
      <c r="C2270" s="614" t="s">
        <v>7565</v>
      </c>
      <c r="D2270" s="615" t="s">
        <v>181</v>
      </c>
      <c r="E2270" s="644">
        <v>0.08</v>
      </c>
      <c r="F2270" s="617">
        <f>VLOOKUP($A2270,'Sinapi - Serv'!A:D,4,0)</f>
        <v>39.94</v>
      </c>
      <c r="G2270" s="618">
        <f>E2270*F2270</f>
        <v>3.2</v>
      </c>
      <c r="H2270" s="1012"/>
    </row>
    <row r="2271" spans="1:8" x14ac:dyDescent="0.2">
      <c r="A2271" s="612">
        <v>88247</v>
      </c>
      <c r="B2271" s="613" t="s">
        <v>211</v>
      </c>
      <c r="C2271" s="614" t="s">
        <v>7353</v>
      </c>
      <c r="D2271" s="615" t="s">
        <v>181</v>
      </c>
      <c r="E2271" s="644">
        <v>0.08</v>
      </c>
      <c r="F2271" s="617">
        <f>VLOOKUP($A2271,'Sinapi - Serv'!A:D,4,0)</f>
        <v>33</v>
      </c>
      <c r="G2271" s="618">
        <f>E2271*F2271</f>
        <v>2.64</v>
      </c>
      <c r="H2271" s="1012"/>
    </row>
    <row r="2272" spans="1:8" ht="25.5" x14ac:dyDescent="0.2">
      <c r="A2272" s="632">
        <v>39145</v>
      </c>
      <c r="B2272" s="672" t="s">
        <v>211</v>
      </c>
      <c r="C2272" s="638" t="s">
        <v>19804</v>
      </c>
      <c r="D2272" s="633" t="s">
        <v>18978</v>
      </c>
      <c r="E2272" s="635">
        <v>1</v>
      </c>
      <c r="F2272" s="636">
        <f>VLOOKUP($A2272,'Sinapi - Insumos'!A:D,4,0)</f>
        <v>7.05</v>
      </c>
      <c r="G2272" s="636">
        <f>E2272*F2272</f>
        <v>7.05</v>
      </c>
      <c r="H2272" s="1012"/>
    </row>
    <row r="2273" spans="1:8" ht="13.5" thickBot="1" x14ac:dyDescent="0.25">
      <c r="A2273" s="660"/>
      <c r="B2273" s="661"/>
      <c r="C2273" s="663"/>
      <c r="D2273" s="661"/>
      <c r="E2273" s="664"/>
      <c r="F2273" s="662"/>
      <c r="G2273" s="662"/>
      <c r="H2273" s="1013"/>
    </row>
    <row r="2274" spans="1:8" ht="13.5" thickTop="1" x14ac:dyDescent="0.2">
      <c r="A2274" s="603"/>
      <c r="B2274" s="603"/>
      <c r="C2274" s="604"/>
      <c r="D2274" s="603"/>
      <c r="E2274" s="603"/>
      <c r="F2274" s="603"/>
      <c r="G2274" s="603"/>
      <c r="H2274" s="1011"/>
    </row>
    <row r="2275" spans="1:8" ht="15" x14ac:dyDescent="0.2">
      <c r="A2275" s="605" t="s">
        <v>18896</v>
      </c>
      <c r="B2275" s="606" t="s">
        <v>18934</v>
      </c>
      <c r="C2275" s="606" t="s">
        <v>38</v>
      </c>
      <c r="D2275" s="606" t="s">
        <v>18898</v>
      </c>
      <c r="E2275" s="606" t="s">
        <v>18899</v>
      </c>
      <c r="F2275" s="606" t="s">
        <v>18900</v>
      </c>
      <c r="G2275" s="606" t="s">
        <v>18901</v>
      </c>
      <c r="H2275" s="1012"/>
    </row>
    <row r="2276" spans="1:8" ht="38.25" x14ac:dyDescent="0.2">
      <c r="A2276" s="607" t="s">
        <v>433</v>
      </c>
      <c r="B2276" s="608" t="s">
        <v>221</v>
      </c>
      <c r="C2276" s="609" t="s">
        <v>435</v>
      </c>
      <c r="D2276" s="608" t="s">
        <v>270</v>
      </c>
      <c r="E2276" s="610">
        <v>1</v>
      </c>
      <c r="F2276" s="611"/>
      <c r="G2276" s="611">
        <f>SUM(G2277:G2279)</f>
        <v>24.28</v>
      </c>
      <c r="H2276" s="1012"/>
    </row>
    <row r="2277" spans="1:8" x14ac:dyDescent="0.2">
      <c r="A2277" s="612">
        <v>88264</v>
      </c>
      <c r="B2277" s="613" t="s">
        <v>211</v>
      </c>
      <c r="C2277" s="614" t="s">
        <v>7565</v>
      </c>
      <c r="D2277" s="615" t="s">
        <v>181</v>
      </c>
      <c r="E2277" s="698">
        <v>0.16</v>
      </c>
      <c r="F2277" s="617">
        <f>VLOOKUP($A2277,'Sinapi - Serv'!A:D,4,0)</f>
        <v>39.94</v>
      </c>
      <c r="G2277" s="618">
        <f>E2277*F2277</f>
        <v>6.39</v>
      </c>
      <c r="H2277" s="1012"/>
    </row>
    <row r="2278" spans="1:8" x14ac:dyDescent="0.2">
      <c r="A2278" s="612">
        <v>88247</v>
      </c>
      <c r="B2278" s="613" t="s">
        <v>211</v>
      </c>
      <c r="C2278" s="614" t="s">
        <v>7353</v>
      </c>
      <c r="D2278" s="615" t="s">
        <v>181</v>
      </c>
      <c r="E2278" s="698">
        <v>0.16</v>
      </c>
      <c r="F2278" s="617">
        <f>VLOOKUP($A2278,'Sinapi - Serv'!A:D,4,0)</f>
        <v>33</v>
      </c>
      <c r="G2278" s="618">
        <f>E2278*F2278</f>
        <v>5.28</v>
      </c>
      <c r="H2278" s="1012"/>
    </row>
    <row r="2279" spans="1:8" ht="25.5" x14ac:dyDescent="0.2">
      <c r="A2279" s="632" t="s">
        <v>19516</v>
      </c>
      <c r="B2279" s="633" t="s">
        <v>221</v>
      </c>
      <c r="C2279" s="638" t="s">
        <v>19517</v>
      </c>
      <c r="D2279" s="633" t="s">
        <v>13</v>
      </c>
      <c r="E2279" s="635">
        <v>0.35</v>
      </c>
      <c r="F2279" s="636">
        <v>36.04</v>
      </c>
      <c r="G2279" s="636">
        <f>E2279*F2279</f>
        <v>12.61</v>
      </c>
      <c r="H2279" s="1012"/>
    </row>
    <row r="2280" spans="1:8" ht="13.5" thickBot="1" x14ac:dyDescent="0.25">
      <c r="A2280" s="632"/>
      <c r="B2280" s="633"/>
      <c r="C2280" s="638"/>
      <c r="D2280" s="633"/>
      <c r="E2280" s="635"/>
      <c r="F2280" s="636"/>
      <c r="G2280" s="636"/>
      <c r="H2280" s="1013"/>
    </row>
    <row r="2281" spans="1:8" ht="13.5" thickTop="1" x14ac:dyDescent="0.2">
      <c r="A2281" s="647"/>
      <c r="B2281" s="647"/>
      <c r="C2281" s="648"/>
      <c r="D2281" s="647"/>
      <c r="E2281" s="647"/>
      <c r="F2281" s="647"/>
      <c r="G2281" s="647"/>
      <c r="H2281" s="1011"/>
    </row>
    <row r="2282" spans="1:8" ht="15" x14ac:dyDescent="0.2">
      <c r="A2282" s="649" t="s">
        <v>18896</v>
      </c>
      <c r="B2282" s="650" t="s">
        <v>18934</v>
      </c>
      <c r="C2282" s="650" t="s">
        <v>38</v>
      </c>
      <c r="D2282" s="650" t="s">
        <v>18898</v>
      </c>
      <c r="E2282" s="650" t="s">
        <v>18899</v>
      </c>
      <c r="F2282" s="650" t="s">
        <v>18900</v>
      </c>
      <c r="G2282" s="650" t="s">
        <v>18901</v>
      </c>
      <c r="H2282" s="1012"/>
    </row>
    <row r="2283" spans="1:8" ht="38.25" x14ac:dyDescent="0.2">
      <c r="A2283" s="607" t="s">
        <v>15877</v>
      </c>
      <c r="B2283" s="608" t="s">
        <v>221</v>
      </c>
      <c r="C2283" s="609" t="s">
        <v>19518</v>
      </c>
      <c r="D2283" s="608" t="s">
        <v>13</v>
      </c>
      <c r="E2283" s="610">
        <v>1</v>
      </c>
      <c r="F2283" s="611"/>
      <c r="G2283" s="611">
        <f>SUM(G2284:G2286)</f>
        <v>30.7</v>
      </c>
      <c r="H2283" s="1012"/>
    </row>
    <row r="2284" spans="1:8" x14ac:dyDescent="0.2">
      <c r="A2284" s="612">
        <v>88264</v>
      </c>
      <c r="B2284" s="613" t="s">
        <v>211</v>
      </c>
      <c r="C2284" s="614" t="s">
        <v>7565</v>
      </c>
      <c r="D2284" s="615" t="s">
        <v>181</v>
      </c>
      <c r="E2284" s="644">
        <v>0.18</v>
      </c>
      <c r="F2284" s="617">
        <f>VLOOKUP($A2284,'Sinapi - Serv'!A:D,4,0)</f>
        <v>39.94</v>
      </c>
      <c r="G2284" s="618">
        <f>E2284*F2284</f>
        <v>7.19</v>
      </c>
      <c r="H2284" s="1012"/>
    </row>
    <row r="2285" spans="1:8" x14ac:dyDescent="0.2">
      <c r="A2285" s="612">
        <v>88247</v>
      </c>
      <c r="B2285" s="613" t="s">
        <v>211</v>
      </c>
      <c r="C2285" s="614" t="s">
        <v>7353</v>
      </c>
      <c r="D2285" s="615" t="s">
        <v>181</v>
      </c>
      <c r="E2285" s="644">
        <v>0.18</v>
      </c>
      <c r="F2285" s="617">
        <f>VLOOKUP($A2285,'Sinapi - Serv'!A:D,4,0)</f>
        <v>33</v>
      </c>
      <c r="G2285" s="618">
        <f>E2285*F2285</f>
        <v>5.94</v>
      </c>
      <c r="H2285" s="1012"/>
    </row>
    <row r="2286" spans="1:8" ht="25.5" x14ac:dyDescent="0.2">
      <c r="A2286" s="632" t="s">
        <v>19519</v>
      </c>
      <c r="B2286" s="672" t="s">
        <v>221</v>
      </c>
      <c r="C2286" s="638" t="s">
        <v>19520</v>
      </c>
      <c r="D2286" s="633" t="s">
        <v>13</v>
      </c>
      <c r="E2286" s="635">
        <v>0.35</v>
      </c>
      <c r="F2286" s="636">
        <v>50.19</v>
      </c>
      <c r="G2286" s="636">
        <f>E2286*F2286</f>
        <v>17.57</v>
      </c>
      <c r="H2286" s="1012"/>
    </row>
    <row r="2287" spans="1:8" ht="13.5" thickBot="1" x14ac:dyDescent="0.25">
      <c r="A2287" s="660"/>
      <c r="B2287" s="661"/>
      <c r="C2287" s="663"/>
      <c r="D2287" s="661"/>
      <c r="E2287" s="664"/>
      <c r="F2287" s="662"/>
      <c r="G2287" s="662"/>
      <c r="H2287" s="1013"/>
    </row>
    <row r="2288" spans="1:8" ht="13.5" thickTop="1" x14ac:dyDescent="0.2">
      <c r="A2288" s="603"/>
      <c r="B2288" s="603"/>
      <c r="C2288" s="604"/>
      <c r="D2288" s="603"/>
      <c r="E2288" s="603"/>
      <c r="F2288" s="603"/>
      <c r="G2288" s="603"/>
      <c r="H2288" s="1011"/>
    </row>
    <row r="2289" spans="1:8" ht="15" x14ac:dyDescent="0.2">
      <c r="A2289" s="605" t="s">
        <v>18896</v>
      </c>
      <c r="B2289" s="606" t="s">
        <v>18934</v>
      </c>
      <c r="C2289" s="606" t="s">
        <v>38</v>
      </c>
      <c r="D2289" s="606" t="s">
        <v>18898</v>
      </c>
      <c r="E2289" s="606" t="s">
        <v>18899</v>
      </c>
      <c r="F2289" s="606" t="s">
        <v>18900</v>
      </c>
      <c r="G2289" s="606" t="s">
        <v>18901</v>
      </c>
      <c r="H2289" s="1012"/>
    </row>
    <row r="2290" spans="1:8" ht="38.25" x14ac:dyDescent="0.2">
      <c r="A2290" s="607">
        <v>59098</v>
      </c>
      <c r="B2290" s="608" t="s">
        <v>238</v>
      </c>
      <c r="C2290" s="609" t="s">
        <v>16443</v>
      </c>
      <c r="D2290" s="608" t="s">
        <v>13</v>
      </c>
      <c r="E2290" s="610">
        <v>1</v>
      </c>
      <c r="F2290" s="611"/>
      <c r="G2290" s="611">
        <f>SUM(G2291:G2293)</f>
        <v>65.709999999999994</v>
      </c>
      <c r="H2290" s="1012"/>
    </row>
    <row r="2291" spans="1:8" x14ac:dyDescent="0.2">
      <c r="A2291" s="612">
        <v>88264</v>
      </c>
      <c r="B2291" s="613" t="s">
        <v>211</v>
      </c>
      <c r="C2291" s="614" t="s">
        <v>7565</v>
      </c>
      <c r="D2291" s="615" t="s">
        <v>181</v>
      </c>
      <c r="E2291" s="644">
        <v>0.82199999999999995</v>
      </c>
      <c r="F2291" s="617">
        <f>VLOOKUP($A2291,'Sinapi - Serv'!A:D,4,0)</f>
        <v>39.94</v>
      </c>
      <c r="G2291" s="618">
        <f>E2291*F2291</f>
        <v>32.83</v>
      </c>
      <c r="H2291" s="1012"/>
    </row>
    <row r="2292" spans="1:8" x14ac:dyDescent="0.2">
      <c r="A2292" s="612">
        <v>88247</v>
      </c>
      <c r="B2292" s="613" t="s">
        <v>211</v>
      </c>
      <c r="C2292" s="614" t="s">
        <v>7353</v>
      </c>
      <c r="D2292" s="615" t="s">
        <v>181</v>
      </c>
      <c r="E2292" s="644">
        <v>0.82199999999999995</v>
      </c>
      <c r="F2292" s="617">
        <f>VLOOKUP($A2292,'Sinapi - Serv'!A:D,4,0)</f>
        <v>33</v>
      </c>
      <c r="G2292" s="618">
        <f>E2292*F2292</f>
        <v>27.13</v>
      </c>
      <c r="H2292" s="1012"/>
    </row>
    <row r="2293" spans="1:8" ht="13.5" thickBot="1" x14ac:dyDescent="0.25">
      <c r="A2293" s="632" t="s">
        <v>19521</v>
      </c>
      <c r="B2293" s="633" t="s">
        <v>238</v>
      </c>
      <c r="C2293" s="739" t="s">
        <v>19522</v>
      </c>
      <c r="D2293" s="633" t="s">
        <v>15121</v>
      </c>
      <c r="E2293" s="635">
        <v>1</v>
      </c>
      <c r="F2293" s="636">
        <v>5.75</v>
      </c>
      <c r="G2293" s="636">
        <f>E2293*F2293</f>
        <v>5.75</v>
      </c>
      <c r="H2293" s="1012"/>
    </row>
    <row r="2294" spans="1:8" ht="13.5" thickBot="1" x14ac:dyDescent="0.25">
      <c r="A2294" s="632"/>
      <c r="B2294" s="633"/>
      <c r="C2294" s="638"/>
      <c r="D2294" s="633"/>
      <c r="E2294" s="635"/>
      <c r="F2294" s="636"/>
      <c r="G2294" s="636"/>
      <c r="H2294" s="1013"/>
    </row>
    <row r="2295" spans="1:8" ht="13.5" thickTop="1" x14ac:dyDescent="0.2">
      <c r="A2295" s="647"/>
      <c r="B2295" s="647"/>
      <c r="C2295" s="648"/>
      <c r="D2295" s="647"/>
      <c r="E2295" s="647"/>
      <c r="F2295" s="647"/>
      <c r="G2295" s="647"/>
      <c r="H2295" s="1011"/>
    </row>
    <row r="2296" spans="1:8" ht="15" x14ac:dyDescent="0.2">
      <c r="A2296" s="649" t="s">
        <v>18896</v>
      </c>
      <c r="B2296" s="650" t="s">
        <v>18934</v>
      </c>
      <c r="C2296" s="650" t="s">
        <v>38</v>
      </c>
      <c r="D2296" s="650" t="s">
        <v>18898</v>
      </c>
      <c r="E2296" s="650" t="s">
        <v>18899</v>
      </c>
      <c r="F2296" s="650" t="s">
        <v>18900</v>
      </c>
      <c r="G2296" s="650" t="s">
        <v>18901</v>
      </c>
      <c r="H2296" s="1012"/>
    </row>
    <row r="2297" spans="1:8" x14ac:dyDescent="0.2">
      <c r="A2297" s="607">
        <v>171413</v>
      </c>
      <c r="B2297" s="608" t="s">
        <v>317</v>
      </c>
      <c r="C2297" s="675" t="s">
        <v>19523</v>
      </c>
      <c r="D2297" s="608" t="s">
        <v>13</v>
      </c>
      <c r="E2297" s="610">
        <v>1</v>
      </c>
      <c r="F2297" s="611"/>
      <c r="G2297" s="611">
        <f>SUM(G2298:G2300)</f>
        <v>7.58</v>
      </c>
      <c r="H2297" s="1012"/>
    </row>
    <row r="2298" spans="1:8" x14ac:dyDescent="0.2">
      <c r="A2298" s="612">
        <v>88264</v>
      </c>
      <c r="B2298" s="613" t="s">
        <v>211</v>
      </c>
      <c r="C2298" s="614" t="s">
        <v>7565</v>
      </c>
      <c r="D2298" s="615" t="s">
        <v>181</v>
      </c>
      <c r="E2298" s="616">
        <v>0.05</v>
      </c>
      <c r="F2298" s="617">
        <f>VLOOKUP($A2298,'Sinapi - Serv'!A:D,4,0)</f>
        <v>39.94</v>
      </c>
      <c r="G2298" s="618">
        <f>E2298*F2298</f>
        <v>2</v>
      </c>
      <c r="H2298" s="1012"/>
    </row>
    <row r="2299" spans="1:8" x14ac:dyDescent="0.2">
      <c r="A2299" s="612">
        <v>88247</v>
      </c>
      <c r="B2299" s="613" t="s">
        <v>211</v>
      </c>
      <c r="C2299" s="614" t="s">
        <v>7353</v>
      </c>
      <c r="D2299" s="615" t="s">
        <v>181</v>
      </c>
      <c r="E2299" s="616">
        <v>2.5000000000000001E-2</v>
      </c>
      <c r="F2299" s="617">
        <f>VLOOKUP($A2299,'Sinapi - Serv'!A:D,4,0)</f>
        <v>33</v>
      </c>
      <c r="G2299" s="618">
        <f>E2299*F2299</f>
        <v>0.83</v>
      </c>
      <c r="H2299" s="1012"/>
    </row>
    <row r="2300" spans="1:8" x14ac:dyDescent="0.2">
      <c r="A2300" s="660">
        <v>53398</v>
      </c>
      <c r="B2300" s="672" t="s">
        <v>238</v>
      </c>
      <c r="C2300" s="638" t="s">
        <v>19523</v>
      </c>
      <c r="D2300" s="633" t="s">
        <v>18234</v>
      </c>
      <c r="E2300" s="635">
        <v>1</v>
      </c>
      <c r="F2300" s="636">
        <v>4.75</v>
      </c>
      <c r="G2300" s="636">
        <f>E2300*F2300</f>
        <v>4.75</v>
      </c>
      <c r="H2300" s="1012"/>
    </row>
    <row r="2301" spans="1:8" ht="13.5" thickBot="1" x14ac:dyDescent="0.25">
      <c r="A2301" s="660"/>
      <c r="B2301" s="661"/>
      <c r="C2301" s="663"/>
      <c r="D2301" s="661"/>
      <c r="E2301" s="664"/>
      <c r="F2301" s="662"/>
      <c r="G2301" s="662"/>
      <c r="H2301" s="1013"/>
    </row>
    <row r="2302" spans="1:8" ht="13.5" thickTop="1" x14ac:dyDescent="0.2">
      <c r="A2302" s="647"/>
      <c r="B2302" s="647"/>
      <c r="C2302" s="648"/>
      <c r="D2302" s="647"/>
      <c r="E2302" s="647"/>
      <c r="F2302" s="647"/>
      <c r="G2302" s="647"/>
      <c r="H2302" s="1011"/>
    </row>
    <row r="2303" spans="1:8" ht="15" x14ac:dyDescent="0.2">
      <c r="A2303" s="649" t="s">
        <v>18896</v>
      </c>
      <c r="B2303" s="650" t="s">
        <v>18934</v>
      </c>
      <c r="C2303" s="650" t="s">
        <v>38</v>
      </c>
      <c r="D2303" s="650" t="s">
        <v>18898</v>
      </c>
      <c r="E2303" s="650" t="s">
        <v>18899</v>
      </c>
      <c r="F2303" s="650" t="s">
        <v>18900</v>
      </c>
      <c r="G2303" s="650" t="s">
        <v>18901</v>
      </c>
      <c r="H2303" s="1012"/>
    </row>
    <row r="2304" spans="1:8" ht="25.5" x14ac:dyDescent="0.2">
      <c r="A2304" s="607">
        <v>61223</v>
      </c>
      <c r="B2304" s="608" t="s">
        <v>238</v>
      </c>
      <c r="C2304" s="609" t="s">
        <v>15892</v>
      </c>
      <c r="D2304" s="608" t="s">
        <v>13</v>
      </c>
      <c r="E2304" s="610">
        <v>1</v>
      </c>
      <c r="F2304" s="611"/>
      <c r="G2304" s="611">
        <f>SUM(G2305:G2307)</f>
        <v>93.03</v>
      </c>
      <c r="H2304" s="1012"/>
    </row>
    <row r="2305" spans="1:8" x14ac:dyDescent="0.2">
      <c r="A2305" s="612">
        <v>88264</v>
      </c>
      <c r="B2305" s="613" t="s">
        <v>211</v>
      </c>
      <c r="C2305" s="614" t="s">
        <v>7565</v>
      </c>
      <c r="D2305" s="615" t="s">
        <v>181</v>
      </c>
      <c r="E2305" s="644">
        <v>0.49299999999999999</v>
      </c>
      <c r="F2305" s="617">
        <f>VLOOKUP($A2305,'Sinapi - Serv'!A:D,4,0)</f>
        <v>39.94</v>
      </c>
      <c r="G2305" s="618">
        <f>E2305*F2305</f>
        <v>19.690000000000001</v>
      </c>
      <c r="H2305" s="1012"/>
    </row>
    <row r="2306" spans="1:8" x14ac:dyDescent="0.2">
      <c r="A2306" s="612">
        <v>88247</v>
      </c>
      <c r="B2306" s="613" t="s">
        <v>211</v>
      </c>
      <c r="C2306" s="614" t="s">
        <v>7353</v>
      </c>
      <c r="D2306" s="615" t="s">
        <v>181</v>
      </c>
      <c r="E2306" s="644">
        <v>0.49299999999999999</v>
      </c>
      <c r="F2306" s="617">
        <f>VLOOKUP($A2306,'Sinapi - Serv'!A:D,4,0)</f>
        <v>33</v>
      </c>
      <c r="G2306" s="618">
        <f>E2306*F2306</f>
        <v>16.27</v>
      </c>
      <c r="H2306" s="1012"/>
    </row>
    <row r="2307" spans="1:8" ht="25.5" x14ac:dyDescent="0.2">
      <c r="A2307" s="632">
        <v>2577</v>
      </c>
      <c r="B2307" s="633" t="s">
        <v>211</v>
      </c>
      <c r="C2307" s="638" t="s">
        <v>19805</v>
      </c>
      <c r="D2307" s="633" t="s">
        <v>18978</v>
      </c>
      <c r="E2307" s="635">
        <v>1</v>
      </c>
      <c r="F2307" s="636">
        <f>VLOOKUP($A2307,'Sinapi - Insumos'!A:D,4,0)</f>
        <v>57.07</v>
      </c>
      <c r="G2307" s="636">
        <f>E2307*F2307</f>
        <v>57.07</v>
      </c>
      <c r="H2307" s="1012"/>
    </row>
    <row r="2308" spans="1:8" ht="13.5" thickBot="1" x14ac:dyDescent="0.25">
      <c r="A2308" s="660"/>
      <c r="B2308" s="661"/>
      <c r="C2308" s="663"/>
      <c r="D2308" s="661"/>
      <c r="E2308" s="664"/>
      <c r="F2308" s="662"/>
      <c r="G2308" s="662"/>
      <c r="H2308" s="1013"/>
    </row>
    <row r="2309" spans="1:8" ht="13.5" thickTop="1" x14ac:dyDescent="0.2">
      <c r="A2309" s="647"/>
      <c r="B2309" s="647"/>
      <c r="C2309" s="648"/>
      <c r="D2309" s="647"/>
      <c r="E2309" s="647"/>
      <c r="F2309" s="647"/>
      <c r="G2309" s="647"/>
      <c r="H2309" s="1011"/>
    </row>
    <row r="2310" spans="1:8" ht="15" x14ac:dyDescent="0.2">
      <c r="A2310" s="649" t="s">
        <v>18896</v>
      </c>
      <c r="B2310" s="650" t="s">
        <v>18934</v>
      </c>
      <c r="C2310" s="650" t="s">
        <v>38</v>
      </c>
      <c r="D2310" s="650" t="s">
        <v>18898</v>
      </c>
      <c r="E2310" s="650" t="s">
        <v>18899</v>
      </c>
      <c r="F2310" s="650" t="s">
        <v>18900</v>
      </c>
      <c r="G2310" s="650" t="s">
        <v>18901</v>
      </c>
      <c r="H2310" s="1012"/>
    </row>
    <row r="2311" spans="1:8" ht="25.5" x14ac:dyDescent="0.2">
      <c r="A2311" s="607" t="s">
        <v>16435</v>
      </c>
      <c r="B2311" s="608" t="s">
        <v>455</v>
      </c>
      <c r="C2311" s="609" t="s">
        <v>16437</v>
      </c>
      <c r="D2311" s="608" t="s">
        <v>13</v>
      </c>
      <c r="E2311" s="610">
        <v>1</v>
      </c>
      <c r="F2311" s="611"/>
      <c r="G2311" s="611">
        <f>SUM(G2312:G2314)</f>
        <v>93.76</v>
      </c>
      <c r="H2311" s="1012"/>
    </row>
    <row r="2312" spans="1:8" x14ac:dyDescent="0.2">
      <c r="A2312" s="612">
        <v>88264</v>
      </c>
      <c r="B2312" s="613" t="s">
        <v>211</v>
      </c>
      <c r="C2312" s="614" t="s">
        <v>7565</v>
      </c>
      <c r="D2312" s="615" t="s">
        <v>181</v>
      </c>
      <c r="E2312" s="644">
        <v>0.36666670000000001</v>
      </c>
      <c r="F2312" s="617">
        <f>VLOOKUP($A2312,'Sinapi - Serv'!A:D,4,0)</f>
        <v>39.94</v>
      </c>
      <c r="G2312" s="618">
        <f>E2312*F2312</f>
        <v>14.64</v>
      </c>
      <c r="H2312" s="1012"/>
    </row>
    <row r="2313" spans="1:8" x14ac:dyDescent="0.2">
      <c r="A2313" s="612">
        <v>88247</v>
      </c>
      <c r="B2313" s="613" t="s">
        <v>211</v>
      </c>
      <c r="C2313" s="614" t="s">
        <v>7353</v>
      </c>
      <c r="D2313" s="615" t="s">
        <v>181</v>
      </c>
      <c r="E2313" s="644">
        <v>0.36666670000000001</v>
      </c>
      <c r="F2313" s="617">
        <f>VLOOKUP($A2313,'Sinapi - Serv'!A:D,4,0)</f>
        <v>33</v>
      </c>
      <c r="G2313" s="618">
        <f>E2313*F2313</f>
        <v>12.1</v>
      </c>
      <c r="H2313" s="1012"/>
    </row>
    <row r="2314" spans="1:8" ht="25.5" x14ac:dyDescent="0.2">
      <c r="A2314" s="632" t="s">
        <v>19524</v>
      </c>
      <c r="B2314" s="633" t="s">
        <v>455</v>
      </c>
      <c r="C2314" s="638" t="s">
        <v>19525</v>
      </c>
      <c r="D2314" s="633" t="s">
        <v>18978</v>
      </c>
      <c r="E2314" s="635">
        <v>1</v>
      </c>
      <c r="F2314" s="636">
        <v>67.02</v>
      </c>
      <c r="G2314" s="636">
        <f>E2314*F2314</f>
        <v>67.02</v>
      </c>
      <c r="H2314" s="1012"/>
    </row>
    <row r="2315" spans="1:8" ht="13.5" thickBot="1" x14ac:dyDescent="0.25">
      <c r="A2315" s="660"/>
      <c r="B2315" s="661"/>
      <c r="C2315" s="663"/>
      <c r="D2315" s="661"/>
      <c r="E2315" s="664"/>
      <c r="F2315" s="662"/>
      <c r="G2315" s="662"/>
      <c r="H2315" s="1013"/>
    </row>
    <row r="2316" spans="1:8" ht="13.5" thickTop="1" x14ac:dyDescent="0.2">
      <c r="A2316" s="647"/>
      <c r="B2316" s="647"/>
      <c r="C2316" s="648"/>
      <c r="D2316" s="647"/>
      <c r="E2316" s="647"/>
      <c r="F2316" s="647"/>
      <c r="G2316" s="647"/>
      <c r="H2316" s="1011"/>
    </row>
    <row r="2317" spans="1:8" ht="15" x14ac:dyDescent="0.2">
      <c r="A2317" s="649" t="s">
        <v>18896</v>
      </c>
      <c r="B2317" s="650" t="s">
        <v>18934</v>
      </c>
      <c r="C2317" s="650" t="s">
        <v>38</v>
      </c>
      <c r="D2317" s="650" t="s">
        <v>18898</v>
      </c>
      <c r="E2317" s="650" t="s">
        <v>18899</v>
      </c>
      <c r="F2317" s="650" t="s">
        <v>18900</v>
      </c>
      <c r="G2317" s="650" t="s">
        <v>18901</v>
      </c>
      <c r="H2317" s="1012"/>
    </row>
    <row r="2318" spans="1:8" ht="25.5" x14ac:dyDescent="0.2">
      <c r="A2318" s="607">
        <v>61880</v>
      </c>
      <c r="B2318" s="608" t="s">
        <v>238</v>
      </c>
      <c r="C2318" s="609" t="s">
        <v>15891</v>
      </c>
      <c r="D2318" s="608" t="s">
        <v>13</v>
      </c>
      <c r="E2318" s="610">
        <v>1</v>
      </c>
      <c r="F2318" s="611"/>
      <c r="G2318" s="611">
        <f>SUM(G2319:G2321)</f>
        <v>89.5</v>
      </c>
      <c r="H2318" s="1012"/>
    </row>
    <row r="2319" spans="1:8" x14ac:dyDescent="0.2">
      <c r="A2319" s="612">
        <v>88264</v>
      </c>
      <c r="B2319" s="613" t="s">
        <v>211</v>
      </c>
      <c r="C2319" s="614" t="s">
        <v>7565</v>
      </c>
      <c r="D2319" s="615" t="s">
        <v>181</v>
      </c>
      <c r="E2319" s="644">
        <v>0.49299999999999999</v>
      </c>
      <c r="F2319" s="617">
        <f>VLOOKUP($A2319,'Sinapi - Serv'!A:D,4,0)</f>
        <v>39.94</v>
      </c>
      <c r="G2319" s="618">
        <f>E2319*F2319</f>
        <v>19.690000000000001</v>
      </c>
      <c r="H2319" s="1012"/>
    </row>
    <row r="2320" spans="1:8" x14ac:dyDescent="0.2">
      <c r="A2320" s="612">
        <v>88247</v>
      </c>
      <c r="B2320" s="613" t="s">
        <v>211</v>
      </c>
      <c r="C2320" s="614" t="s">
        <v>7353</v>
      </c>
      <c r="D2320" s="615" t="s">
        <v>181</v>
      </c>
      <c r="E2320" s="644">
        <v>0.49299999999999999</v>
      </c>
      <c r="F2320" s="617">
        <f>VLOOKUP($A2320,'Sinapi - Serv'!A:D,4,0)</f>
        <v>33</v>
      </c>
      <c r="G2320" s="618">
        <f>E2320*F2320</f>
        <v>16.27</v>
      </c>
      <c r="H2320" s="1012"/>
    </row>
    <row r="2321" spans="1:8" ht="25.5" x14ac:dyDescent="0.2">
      <c r="A2321" s="632">
        <v>2571</v>
      </c>
      <c r="B2321" s="633" t="s">
        <v>211</v>
      </c>
      <c r="C2321" s="638" t="s">
        <v>19806</v>
      </c>
      <c r="D2321" s="633" t="s">
        <v>18978</v>
      </c>
      <c r="E2321" s="635">
        <v>1</v>
      </c>
      <c r="F2321" s="636">
        <f>VLOOKUP($A2321,'Sinapi - Insumos'!A:D,4,0)</f>
        <v>53.54</v>
      </c>
      <c r="G2321" s="636">
        <f>E2321*F2321</f>
        <v>53.54</v>
      </c>
      <c r="H2321" s="1012"/>
    </row>
    <row r="2322" spans="1:8" ht="13.5" thickBot="1" x14ac:dyDescent="0.25">
      <c r="A2322" s="660"/>
      <c r="B2322" s="661"/>
      <c r="C2322" s="663"/>
      <c r="D2322" s="661"/>
      <c r="E2322" s="664"/>
      <c r="F2322" s="662"/>
      <c r="G2322" s="662"/>
      <c r="H2322" s="1013"/>
    </row>
    <row r="2323" spans="1:8" ht="13.5" thickTop="1" x14ac:dyDescent="0.2">
      <c r="A2323" s="647"/>
      <c r="B2323" s="647"/>
      <c r="C2323" s="648"/>
      <c r="D2323" s="647"/>
      <c r="E2323" s="647"/>
      <c r="F2323" s="647"/>
      <c r="G2323" s="647"/>
      <c r="H2323" s="1011"/>
    </row>
    <row r="2324" spans="1:8" ht="15" x14ac:dyDescent="0.2">
      <c r="A2324" s="649" t="s">
        <v>18896</v>
      </c>
      <c r="B2324" s="650" t="s">
        <v>18934</v>
      </c>
      <c r="C2324" s="650" t="s">
        <v>38</v>
      </c>
      <c r="D2324" s="650" t="s">
        <v>18898</v>
      </c>
      <c r="E2324" s="650" t="s">
        <v>18899</v>
      </c>
      <c r="F2324" s="650" t="s">
        <v>18900</v>
      </c>
      <c r="G2324" s="650" t="s">
        <v>18901</v>
      </c>
      <c r="H2324" s="1012"/>
    </row>
    <row r="2325" spans="1:8" x14ac:dyDescent="0.2">
      <c r="A2325" s="607">
        <v>61860</v>
      </c>
      <c r="B2325" s="608" t="s">
        <v>238</v>
      </c>
      <c r="C2325" s="609" t="s">
        <v>19526</v>
      </c>
      <c r="D2325" s="608" t="s">
        <v>13</v>
      </c>
      <c r="E2325" s="610">
        <v>1</v>
      </c>
      <c r="F2325" s="611"/>
      <c r="G2325" s="611">
        <f>SUM(G2326:G2328)</f>
        <v>54.85</v>
      </c>
      <c r="H2325" s="1012"/>
    </row>
    <row r="2326" spans="1:8" x14ac:dyDescent="0.2">
      <c r="A2326" s="612">
        <v>88264</v>
      </c>
      <c r="B2326" s="613" t="s">
        <v>211</v>
      </c>
      <c r="C2326" s="614" t="s">
        <v>7565</v>
      </c>
      <c r="D2326" s="615" t="s">
        <v>181</v>
      </c>
      <c r="E2326" s="644">
        <v>0.49299999999999999</v>
      </c>
      <c r="F2326" s="617">
        <f>VLOOKUP($A2326,'Sinapi - Serv'!A:D,4,0)</f>
        <v>39.94</v>
      </c>
      <c r="G2326" s="618">
        <f>E2326*F2326</f>
        <v>19.690000000000001</v>
      </c>
      <c r="H2326" s="1012"/>
    </row>
    <row r="2327" spans="1:8" x14ac:dyDescent="0.2">
      <c r="A2327" s="612">
        <v>88247</v>
      </c>
      <c r="B2327" s="613" t="s">
        <v>211</v>
      </c>
      <c r="C2327" s="614" t="s">
        <v>7353</v>
      </c>
      <c r="D2327" s="615" t="s">
        <v>181</v>
      </c>
      <c r="E2327" s="644">
        <v>0.49299999999999999</v>
      </c>
      <c r="F2327" s="617">
        <f>VLOOKUP($A2327,'Sinapi - Serv'!A:D,4,0)</f>
        <v>33</v>
      </c>
      <c r="G2327" s="618">
        <f>E2327*F2327</f>
        <v>16.27</v>
      </c>
      <c r="H2327" s="1012"/>
    </row>
    <row r="2328" spans="1:8" x14ac:dyDescent="0.2">
      <c r="A2328" s="660" t="s">
        <v>19527</v>
      </c>
      <c r="B2328" s="672" t="s">
        <v>238</v>
      </c>
      <c r="C2328" s="638" t="s">
        <v>19528</v>
      </c>
      <c r="D2328" s="633" t="s">
        <v>13</v>
      </c>
      <c r="E2328" s="635">
        <v>1</v>
      </c>
      <c r="F2328" s="636">
        <v>18.89</v>
      </c>
      <c r="G2328" s="662">
        <f>E2328*F2328</f>
        <v>18.89</v>
      </c>
      <c r="H2328" s="1012"/>
    </row>
    <row r="2329" spans="1:8" ht="13.5" thickBot="1" x14ac:dyDescent="0.25">
      <c r="A2329" s="660"/>
      <c r="B2329" s="661"/>
      <c r="C2329" s="663"/>
      <c r="D2329" s="661"/>
      <c r="E2329" s="664"/>
      <c r="F2329" s="662"/>
      <c r="G2329" s="662"/>
      <c r="H2329" s="1013"/>
    </row>
    <row r="2330" spans="1:8" ht="13.5" thickTop="1" x14ac:dyDescent="0.2">
      <c r="A2330" s="647"/>
      <c r="B2330" s="647"/>
      <c r="C2330" s="648"/>
      <c r="D2330" s="647"/>
      <c r="E2330" s="647"/>
      <c r="F2330" s="647"/>
      <c r="G2330" s="647"/>
      <c r="H2330" s="1011"/>
    </row>
    <row r="2331" spans="1:8" ht="15" x14ac:dyDescent="0.2">
      <c r="A2331" s="649" t="s">
        <v>18896</v>
      </c>
      <c r="B2331" s="650" t="s">
        <v>18934</v>
      </c>
      <c r="C2331" s="650" t="s">
        <v>38</v>
      </c>
      <c r="D2331" s="650" t="s">
        <v>18898</v>
      </c>
      <c r="E2331" s="650" t="s">
        <v>18899</v>
      </c>
      <c r="F2331" s="650" t="s">
        <v>18900</v>
      </c>
      <c r="G2331" s="650" t="s">
        <v>18901</v>
      </c>
      <c r="H2331" s="1012"/>
    </row>
    <row r="2332" spans="1:8" x14ac:dyDescent="0.2">
      <c r="A2332" s="607">
        <v>67001</v>
      </c>
      <c r="B2332" s="608" t="s">
        <v>238</v>
      </c>
      <c r="C2332" s="609" t="s">
        <v>19529</v>
      </c>
      <c r="D2332" s="608" t="s">
        <v>13</v>
      </c>
      <c r="E2332" s="610">
        <v>1</v>
      </c>
      <c r="F2332" s="611"/>
      <c r="G2332" s="611">
        <f>SUM(G2333:G2335)</f>
        <v>88.71</v>
      </c>
      <c r="H2332" s="1012"/>
    </row>
    <row r="2333" spans="1:8" x14ac:dyDescent="0.2">
      <c r="A2333" s="612">
        <v>88264</v>
      </c>
      <c r="B2333" s="613" t="s">
        <v>211</v>
      </c>
      <c r="C2333" s="614" t="s">
        <v>7565</v>
      </c>
      <c r="D2333" s="615" t="s">
        <v>181</v>
      </c>
      <c r="E2333" s="644">
        <v>0.53200000000000003</v>
      </c>
      <c r="F2333" s="617">
        <f>VLOOKUP($A2333,'Sinapi - Serv'!A:D,4,0)</f>
        <v>39.94</v>
      </c>
      <c r="G2333" s="618">
        <f>E2333*F2333</f>
        <v>21.25</v>
      </c>
      <c r="H2333" s="1012"/>
    </row>
    <row r="2334" spans="1:8" x14ac:dyDescent="0.2">
      <c r="A2334" s="612">
        <v>88247</v>
      </c>
      <c r="B2334" s="613" t="s">
        <v>211</v>
      </c>
      <c r="C2334" s="614" t="s">
        <v>7353</v>
      </c>
      <c r="D2334" s="615" t="s">
        <v>181</v>
      </c>
      <c r="E2334" s="644">
        <v>0.53200000000000003</v>
      </c>
      <c r="F2334" s="617">
        <f>VLOOKUP($A2334,'Sinapi - Serv'!A:D,4,0)</f>
        <v>33</v>
      </c>
      <c r="G2334" s="618">
        <f>E2334*F2334</f>
        <v>17.559999999999999</v>
      </c>
      <c r="H2334" s="1012"/>
    </row>
    <row r="2335" spans="1:8" x14ac:dyDescent="0.2">
      <c r="A2335" s="660" t="s">
        <v>19530</v>
      </c>
      <c r="B2335" s="672" t="s">
        <v>238</v>
      </c>
      <c r="C2335" s="638" t="s">
        <v>19531</v>
      </c>
      <c r="D2335" s="633" t="s">
        <v>13</v>
      </c>
      <c r="E2335" s="635">
        <v>1</v>
      </c>
      <c r="F2335" s="636">
        <v>49.9</v>
      </c>
      <c r="G2335" s="662">
        <f>E2335*F2335</f>
        <v>49.9</v>
      </c>
      <c r="H2335" s="1012"/>
    </row>
    <row r="2336" spans="1:8" ht="13.5" thickBot="1" x14ac:dyDescent="0.25">
      <c r="A2336" s="660"/>
      <c r="B2336" s="661"/>
      <c r="C2336" s="663"/>
      <c r="D2336" s="661"/>
      <c r="E2336" s="664"/>
      <c r="F2336" s="662"/>
      <c r="G2336" s="662"/>
      <c r="H2336" s="1013"/>
    </row>
    <row r="2337" spans="1:8" ht="13.5" thickTop="1" x14ac:dyDescent="0.2">
      <c r="A2337" s="603"/>
      <c r="B2337" s="603"/>
      <c r="C2337" s="604"/>
      <c r="D2337" s="603"/>
      <c r="E2337" s="603"/>
      <c r="F2337" s="603"/>
      <c r="G2337" s="603"/>
      <c r="H2337" s="1011"/>
    </row>
    <row r="2338" spans="1:8" ht="15" x14ac:dyDescent="0.2">
      <c r="A2338" s="605" t="s">
        <v>18896</v>
      </c>
      <c r="B2338" s="606" t="s">
        <v>18934</v>
      </c>
      <c r="C2338" s="606" t="s">
        <v>38</v>
      </c>
      <c r="D2338" s="606" t="s">
        <v>18898</v>
      </c>
      <c r="E2338" s="606" t="s">
        <v>18899</v>
      </c>
      <c r="F2338" s="606" t="s">
        <v>18900</v>
      </c>
      <c r="G2338" s="606" t="s">
        <v>18901</v>
      </c>
      <c r="H2338" s="1012"/>
    </row>
    <row r="2339" spans="1:8" x14ac:dyDescent="0.2">
      <c r="A2339" s="607">
        <v>61213</v>
      </c>
      <c r="B2339" s="608" t="s">
        <v>238</v>
      </c>
      <c r="C2339" s="609" t="s">
        <v>19498</v>
      </c>
      <c r="D2339" s="608" t="s">
        <v>18978</v>
      </c>
      <c r="E2339" s="610">
        <v>1</v>
      </c>
      <c r="F2339" s="611"/>
      <c r="G2339" s="611">
        <f>SUM(G2340:G2342)</f>
        <v>84.86</v>
      </c>
      <c r="H2339" s="1012"/>
    </row>
    <row r="2340" spans="1:8" x14ac:dyDescent="0.2">
      <c r="A2340" s="612">
        <v>88264</v>
      </c>
      <c r="B2340" s="613" t="s">
        <v>211</v>
      </c>
      <c r="C2340" s="614" t="s">
        <v>7565</v>
      </c>
      <c r="D2340" s="615" t="s">
        <v>181</v>
      </c>
      <c r="E2340" s="644">
        <v>0.49299999999999999</v>
      </c>
      <c r="F2340" s="617">
        <f>VLOOKUP($A2340,'Sinapi - Serv'!A:D,4,0)</f>
        <v>39.94</v>
      </c>
      <c r="G2340" s="618">
        <f>E2340*F2340</f>
        <v>19.690000000000001</v>
      </c>
      <c r="H2340" s="1012"/>
    </row>
    <row r="2341" spans="1:8" x14ac:dyDescent="0.2">
      <c r="A2341" s="612">
        <v>88247</v>
      </c>
      <c r="B2341" s="613" t="s">
        <v>211</v>
      </c>
      <c r="C2341" s="614" t="s">
        <v>7353</v>
      </c>
      <c r="D2341" s="615" t="s">
        <v>181</v>
      </c>
      <c r="E2341" s="644">
        <v>0.49299999999999999</v>
      </c>
      <c r="F2341" s="617">
        <f>VLOOKUP($A2341,'Sinapi - Serv'!A:D,4,0)</f>
        <v>33</v>
      </c>
      <c r="G2341" s="618">
        <f>E2341*F2341</f>
        <v>16.27</v>
      </c>
      <c r="H2341" s="1012"/>
    </row>
    <row r="2342" spans="1:8" x14ac:dyDescent="0.2">
      <c r="A2342" s="632" t="s">
        <v>19499</v>
      </c>
      <c r="B2342" s="633" t="s">
        <v>238</v>
      </c>
      <c r="C2342" s="638" t="s">
        <v>19500</v>
      </c>
      <c r="D2342" s="633" t="s">
        <v>13</v>
      </c>
      <c r="E2342" s="635">
        <v>1</v>
      </c>
      <c r="F2342" s="636">
        <v>48.9</v>
      </c>
      <c r="G2342" s="636">
        <f>E2342*F2342</f>
        <v>48.9</v>
      </c>
      <c r="H2342" s="1012"/>
    </row>
    <row r="2343" spans="1:8" ht="13.5" thickBot="1" x14ac:dyDescent="0.25">
      <c r="A2343" s="632"/>
      <c r="B2343" s="633"/>
      <c r="C2343" s="638"/>
      <c r="D2343" s="633"/>
      <c r="E2343" s="635"/>
      <c r="F2343" s="636"/>
      <c r="G2343" s="636"/>
      <c r="H2343" s="1013"/>
    </row>
    <row r="2344" spans="1:8" ht="13.5" thickTop="1" x14ac:dyDescent="0.2">
      <c r="A2344" s="603"/>
      <c r="B2344" s="603"/>
      <c r="C2344" s="604"/>
      <c r="D2344" s="603"/>
      <c r="E2344" s="603"/>
      <c r="F2344" s="603"/>
      <c r="G2344" s="603"/>
      <c r="H2344" s="1011"/>
    </row>
    <row r="2345" spans="1:8" ht="15" x14ac:dyDescent="0.2">
      <c r="A2345" s="605" t="s">
        <v>18896</v>
      </c>
      <c r="B2345" s="606" t="s">
        <v>18934</v>
      </c>
      <c r="C2345" s="606" t="s">
        <v>38</v>
      </c>
      <c r="D2345" s="606" t="s">
        <v>18898</v>
      </c>
      <c r="E2345" s="606" t="s">
        <v>18899</v>
      </c>
      <c r="F2345" s="606" t="s">
        <v>18900</v>
      </c>
      <c r="G2345" s="606" t="s">
        <v>18901</v>
      </c>
      <c r="H2345" s="1012"/>
    </row>
    <row r="2346" spans="1:8" ht="25.5" x14ac:dyDescent="0.2">
      <c r="A2346" s="607">
        <v>61855</v>
      </c>
      <c r="B2346" s="608" t="s">
        <v>238</v>
      </c>
      <c r="C2346" s="609" t="s">
        <v>16633</v>
      </c>
      <c r="D2346" s="608" t="s">
        <v>18978</v>
      </c>
      <c r="E2346" s="610">
        <v>1</v>
      </c>
      <c r="F2346" s="611"/>
      <c r="G2346" s="611">
        <f>SUM(G2347:G2349)</f>
        <v>98.47</v>
      </c>
      <c r="H2346" s="1012"/>
    </row>
    <row r="2347" spans="1:8" x14ac:dyDescent="0.2">
      <c r="A2347" s="612">
        <v>88264</v>
      </c>
      <c r="B2347" s="613" t="s">
        <v>211</v>
      </c>
      <c r="C2347" s="614" t="s">
        <v>7565</v>
      </c>
      <c r="D2347" s="615" t="s">
        <v>181</v>
      </c>
      <c r="E2347" s="644">
        <v>0.49299999999999999</v>
      </c>
      <c r="F2347" s="617">
        <f>VLOOKUP($A2347,'Sinapi - Serv'!A:D,4,0)</f>
        <v>39.94</v>
      </c>
      <c r="G2347" s="618">
        <f>E2347*F2347</f>
        <v>19.690000000000001</v>
      </c>
      <c r="H2347" s="1012"/>
    </row>
    <row r="2348" spans="1:8" x14ac:dyDescent="0.2">
      <c r="A2348" s="612">
        <v>88247</v>
      </c>
      <c r="B2348" s="613" t="s">
        <v>211</v>
      </c>
      <c r="C2348" s="614" t="s">
        <v>7353</v>
      </c>
      <c r="D2348" s="615" t="s">
        <v>181</v>
      </c>
      <c r="E2348" s="644">
        <v>0.49299999999999999</v>
      </c>
      <c r="F2348" s="617">
        <f>VLOOKUP($A2348,'Sinapi - Serv'!A:D,4,0)</f>
        <v>33</v>
      </c>
      <c r="G2348" s="618">
        <f>E2348*F2348</f>
        <v>16.27</v>
      </c>
      <c r="H2348" s="1012"/>
    </row>
    <row r="2349" spans="1:8" x14ac:dyDescent="0.2">
      <c r="A2349" s="678" t="s">
        <v>19532</v>
      </c>
      <c r="B2349" s="633" t="s">
        <v>238</v>
      </c>
      <c r="C2349" s="638" t="s">
        <v>19533</v>
      </c>
      <c r="D2349" s="633" t="s">
        <v>13</v>
      </c>
      <c r="E2349" s="635">
        <v>1</v>
      </c>
      <c r="F2349" s="636">
        <v>62.51</v>
      </c>
      <c r="G2349" s="636">
        <f>E2349*F2349</f>
        <v>62.51</v>
      </c>
      <c r="H2349" s="1012"/>
    </row>
    <row r="2350" spans="1:8" ht="13.5" thickBot="1" x14ac:dyDescent="0.25">
      <c r="A2350" s="632"/>
      <c r="B2350" s="633"/>
      <c r="C2350" s="638"/>
      <c r="D2350" s="633"/>
      <c r="E2350" s="635"/>
      <c r="F2350" s="636"/>
      <c r="G2350" s="636"/>
      <c r="H2350" s="1013"/>
    </row>
    <row r="2351" spans="1:8" ht="13.5" thickTop="1" x14ac:dyDescent="0.2">
      <c r="A2351" s="603"/>
      <c r="B2351" s="603"/>
      <c r="C2351" s="604"/>
      <c r="D2351" s="603"/>
      <c r="E2351" s="603"/>
      <c r="F2351" s="603"/>
      <c r="G2351" s="603"/>
      <c r="H2351" s="1011"/>
    </row>
    <row r="2352" spans="1:8" ht="15" x14ac:dyDescent="0.2">
      <c r="A2352" s="605" t="s">
        <v>18896</v>
      </c>
      <c r="B2352" s="606" t="s">
        <v>18934</v>
      </c>
      <c r="C2352" s="606" t="s">
        <v>38</v>
      </c>
      <c r="D2352" s="606" t="s">
        <v>18898</v>
      </c>
      <c r="E2352" s="606" t="s">
        <v>18899</v>
      </c>
      <c r="F2352" s="606" t="s">
        <v>18900</v>
      </c>
      <c r="G2352" s="606" t="s">
        <v>18901</v>
      </c>
      <c r="H2352" s="1012"/>
    </row>
    <row r="2353" spans="1:8" ht="38.25" x14ac:dyDescent="0.2">
      <c r="A2353" s="607">
        <v>63447</v>
      </c>
      <c r="B2353" s="608" t="s">
        <v>238</v>
      </c>
      <c r="C2353" s="609" t="s">
        <v>17248</v>
      </c>
      <c r="D2353" s="608" t="s">
        <v>270</v>
      </c>
      <c r="E2353" s="610">
        <v>1</v>
      </c>
      <c r="F2353" s="611"/>
      <c r="G2353" s="611">
        <f>SUM(G2354:G2356)</f>
        <v>56.42</v>
      </c>
      <c r="H2353" s="1012"/>
    </row>
    <row r="2354" spans="1:8" x14ac:dyDescent="0.2">
      <c r="A2354" s="612">
        <v>88264</v>
      </c>
      <c r="B2354" s="613" t="s">
        <v>211</v>
      </c>
      <c r="C2354" s="614" t="s">
        <v>7565</v>
      </c>
      <c r="D2354" s="615" t="s">
        <v>181</v>
      </c>
      <c r="E2354" s="698">
        <v>0.51600000000000001</v>
      </c>
      <c r="F2354" s="617">
        <f>VLOOKUP($A2354,'Sinapi - Serv'!A:D,4,0)</f>
        <v>39.94</v>
      </c>
      <c r="G2354" s="618">
        <f>E2354*F2354</f>
        <v>20.61</v>
      </c>
      <c r="H2354" s="1012"/>
    </row>
    <row r="2355" spans="1:8" x14ac:dyDescent="0.2">
      <c r="A2355" s="612">
        <v>88247</v>
      </c>
      <c r="B2355" s="613" t="s">
        <v>211</v>
      </c>
      <c r="C2355" s="614" t="s">
        <v>7353</v>
      </c>
      <c r="D2355" s="615" t="s">
        <v>181</v>
      </c>
      <c r="E2355" s="698">
        <v>0.51600000000000001</v>
      </c>
      <c r="F2355" s="617">
        <f>VLOOKUP($A2355,'Sinapi - Serv'!A:D,4,0)</f>
        <v>33</v>
      </c>
      <c r="G2355" s="618">
        <f>E2355*F2355</f>
        <v>17.03</v>
      </c>
      <c r="H2355" s="1012"/>
    </row>
    <row r="2356" spans="1:8" x14ac:dyDescent="0.2">
      <c r="A2356" s="671" t="s">
        <v>19534</v>
      </c>
      <c r="B2356" s="672" t="s">
        <v>238</v>
      </c>
      <c r="C2356" s="638" t="s">
        <v>19535</v>
      </c>
      <c r="D2356" s="633" t="s">
        <v>270</v>
      </c>
      <c r="E2356" s="635">
        <v>1</v>
      </c>
      <c r="F2356" s="636">
        <v>18.78</v>
      </c>
      <c r="G2356" s="636">
        <f>E2356*F2356</f>
        <v>18.78</v>
      </c>
      <c r="H2356" s="1012"/>
    </row>
    <row r="2357" spans="1:8" ht="13.5" thickBot="1" x14ac:dyDescent="0.25">
      <c r="A2357" s="632"/>
      <c r="B2357" s="633"/>
      <c r="C2357" s="638"/>
      <c r="D2357" s="633"/>
      <c r="E2357" s="635"/>
      <c r="F2357" s="636"/>
      <c r="G2357" s="636"/>
      <c r="H2357" s="1013"/>
    </row>
    <row r="2358" spans="1:8" ht="13.5" thickTop="1" x14ac:dyDescent="0.2">
      <c r="A2358" s="647"/>
      <c r="B2358" s="647"/>
      <c r="C2358" s="648"/>
      <c r="D2358" s="647"/>
      <c r="E2358" s="647"/>
      <c r="F2358" s="647"/>
      <c r="G2358" s="647"/>
      <c r="H2358" s="1011"/>
    </row>
    <row r="2359" spans="1:8" ht="15" x14ac:dyDescent="0.2">
      <c r="A2359" s="649" t="s">
        <v>18896</v>
      </c>
      <c r="B2359" s="650" t="s">
        <v>18934</v>
      </c>
      <c r="C2359" s="650" t="s">
        <v>38</v>
      </c>
      <c r="D2359" s="650" t="s">
        <v>18898</v>
      </c>
      <c r="E2359" s="650" t="s">
        <v>18899</v>
      </c>
      <c r="F2359" s="650" t="s">
        <v>18900</v>
      </c>
      <c r="G2359" s="650" t="s">
        <v>18901</v>
      </c>
      <c r="H2359" s="1012"/>
    </row>
    <row r="2360" spans="1:8" ht="38.25" x14ac:dyDescent="0.2">
      <c r="A2360" s="607">
        <v>11287</v>
      </c>
      <c r="B2360" s="608" t="s">
        <v>417</v>
      </c>
      <c r="C2360" s="609" t="s">
        <v>19536</v>
      </c>
      <c r="D2360" s="608" t="s">
        <v>13</v>
      </c>
      <c r="E2360" s="610">
        <v>1</v>
      </c>
      <c r="F2360" s="611"/>
      <c r="G2360" s="611">
        <f>SUM(G2361:G2363)</f>
        <v>28.86</v>
      </c>
      <c r="H2360" s="1012"/>
    </row>
    <row r="2361" spans="1:8" x14ac:dyDescent="0.2">
      <c r="A2361" s="612">
        <v>88264</v>
      </c>
      <c r="B2361" s="613" t="s">
        <v>211</v>
      </c>
      <c r="C2361" s="614" t="s">
        <v>7565</v>
      </c>
      <c r="D2361" s="615" t="s">
        <v>181</v>
      </c>
      <c r="E2361" s="644">
        <v>0.2</v>
      </c>
      <c r="F2361" s="617">
        <f>VLOOKUP($A2361,'Sinapi - Serv'!A:D,4,0)</f>
        <v>39.94</v>
      </c>
      <c r="G2361" s="618">
        <f>E2361*F2361</f>
        <v>7.99</v>
      </c>
      <c r="H2361" s="1012"/>
    </row>
    <row r="2362" spans="1:8" x14ac:dyDescent="0.2">
      <c r="A2362" s="612">
        <v>88247</v>
      </c>
      <c r="B2362" s="613" t="s">
        <v>211</v>
      </c>
      <c r="C2362" s="614" t="s">
        <v>7353</v>
      </c>
      <c r="D2362" s="615" t="s">
        <v>181</v>
      </c>
      <c r="E2362" s="644">
        <v>0.2</v>
      </c>
      <c r="F2362" s="617">
        <f>VLOOKUP($A2362,'Sinapi - Serv'!A:D,4,0)</f>
        <v>33</v>
      </c>
      <c r="G2362" s="618">
        <f>E2362*F2362</f>
        <v>6.6</v>
      </c>
      <c r="H2362" s="1012"/>
    </row>
    <row r="2363" spans="1:8" x14ac:dyDescent="0.2">
      <c r="A2363" s="660">
        <v>12153</v>
      </c>
      <c r="B2363" s="672" t="s">
        <v>417</v>
      </c>
      <c r="C2363" s="638" t="s">
        <v>19537</v>
      </c>
      <c r="D2363" s="633" t="s">
        <v>13</v>
      </c>
      <c r="E2363" s="635">
        <v>1</v>
      </c>
      <c r="F2363" s="636">
        <v>14.27</v>
      </c>
      <c r="G2363" s="662">
        <f>E2363*F2363</f>
        <v>14.27</v>
      </c>
      <c r="H2363" s="1012"/>
    </row>
    <row r="2364" spans="1:8" ht="13.5" thickBot="1" x14ac:dyDescent="0.25">
      <c r="A2364" s="660"/>
      <c r="B2364" s="661"/>
      <c r="C2364" s="663"/>
      <c r="D2364" s="661"/>
      <c r="E2364" s="664"/>
      <c r="F2364" s="662"/>
      <c r="G2364" s="662"/>
      <c r="H2364" s="1013"/>
    </row>
    <row r="2365" spans="1:8" ht="13.5" thickTop="1" x14ac:dyDescent="0.2">
      <c r="A2365" s="647"/>
      <c r="B2365" s="647"/>
      <c r="C2365" s="648"/>
      <c r="D2365" s="647"/>
      <c r="E2365" s="647"/>
      <c r="F2365" s="647"/>
      <c r="G2365" s="647"/>
      <c r="H2365" s="1011"/>
    </row>
    <row r="2366" spans="1:8" ht="15" x14ac:dyDescent="0.2">
      <c r="A2366" s="649" t="s">
        <v>18896</v>
      </c>
      <c r="B2366" s="650" t="s">
        <v>18934</v>
      </c>
      <c r="C2366" s="650" t="s">
        <v>38</v>
      </c>
      <c r="D2366" s="650" t="s">
        <v>18898</v>
      </c>
      <c r="E2366" s="650" t="s">
        <v>18899</v>
      </c>
      <c r="F2366" s="650" t="s">
        <v>18900</v>
      </c>
      <c r="G2366" s="650" t="s">
        <v>18901</v>
      </c>
      <c r="H2366" s="1012"/>
    </row>
    <row r="2367" spans="1:8" ht="38.25" x14ac:dyDescent="0.2">
      <c r="A2367" s="607">
        <v>9524</v>
      </c>
      <c r="B2367" s="608" t="s">
        <v>417</v>
      </c>
      <c r="C2367" s="609" t="s">
        <v>19538</v>
      </c>
      <c r="D2367" s="608" t="s">
        <v>13</v>
      </c>
      <c r="E2367" s="610">
        <v>1</v>
      </c>
      <c r="F2367" s="611"/>
      <c r="G2367" s="611">
        <f>SUM(G2368:G2370)</f>
        <v>8.99</v>
      </c>
      <c r="H2367" s="1012"/>
    </row>
    <row r="2368" spans="1:8" x14ac:dyDescent="0.2">
      <c r="A2368" s="612">
        <v>88264</v>
      </c>
      <c r="B2368" s="613" t="s">
        <v>211</v>
      </c>
      <c r="C2368" s="614" t="s">
        <v>7565</v>
      </c>
      <c r="D2368" s="615" t="s">
        <v>181</v>
      </c>
      <c r="E2368" s="644">
        <v>0.1</v>
      </c>
      <c r="F2368" s="617">
        <f>VLOOKUP($A2368,'Sinapi - Serv'!A:D,4,0)</f>
        <v>39.94</v>
      </c>
      <c r="G2368" s="618">
        <f>E2368*F2368</f>
        <v>3.99</v>
      </c>
      <c r="H2368" s="1012"/>
    </row>
    <row r="2369" spans="1:8" x14ac:dyDescent="0.2">
      <c r="A2369" s="612">
        <v>88247</v>
      </c>
      <c r="B2369" s="613" t="s">
        <v>211</v>
      </c>
      <c r="C2369" s="614" t="s">
        <v>7353</v>
      </c>
      <c r="D2369" s="615" t="s">
        <v>181</v>
      </c>
      <c r="E2369" s="644">
        <v>0.1</v>
      </c>
      <c r="F2369" s="617">
        <f>VLOOKUP($A2369,'Sinapi - Serv'!A:D,4,0)</f>
        <v>33</v>
      </c>
      <c r="G2369" s="618">
        <f>E2369*F2369</f>
        <v>3.3</v>
      </c>
      <c r="H2369" s="1012"/>
    </row>
    <row r="2370" spans="1:8" x14ac:dyDescent="0.2">
      <c r="A2370" s="660">
        <v>9705</v>
      </c>
      <c r="B2370" s="672" t="s">
        <v>417</v>
      </c>
      <c r="C2370" s="638" t="s">
        <v>19539</v>
      </c>
      <c r="D2370" s="633" t="s">
        <v>13</v>
      </c>
      <c r="E2370" s="635">
        <v>1</v>
      </c>
      <c r="F2370" s="636">
        <v>1.7</v>
      </c>
      <c r="G2370" s="662">
        <f>E2370*F2370</f>
        <v>1.7</v>
      </c>
      <c r="H2370" s="1012"/>
    </row>
    <row r="2371" spans="1:8" ht="13.5" thickBot="1" x14ac:dyDescent="0.25">
      <c r="A2371" s="660"/>
      <c r="B2371" s="661"/>
      <c r="C2371" s="663"/>
      <c r="D2371" s="661"/>
      <c r="E2371" s="664"/>
      <c r="F2371" s="662"/>
      <c r="G2371" s="662"/>
      <c r="H2371" s="1013"/>
    </row>
    <row r="2372" spans="1:8" ht="13.5" thickTop="1" x14ac:dyDescent="0.2">
      <c r="A2372" s="647"/>
      <c r="B2372" s="647"/>
      <c r="C2372" s="648"/>
      <c r="D2372" s="647"/>
      <c r="E2372" s="647"/>
      <c r="F2372" s="647"/>
      <c r="G2372" s="647"/>
      <c r="H2372" s="1020"/>
    </row>
    <row r="2373" spans="1:8" ht="15" x14ac:dyDescent="0.2">
      <c r="A2373" s="649" t="s">
        <v>18896</v>
      </c>
      <c r="B2373" s="650" t="s">
        <v>18934</v>
      </c>
      <c r="C2373" s="650" t="s">
        <v>38</v>
      </c>
      <c r="D2373" s="650" t="s">
        <v>18898</v>
      </c>
      <c r="E2373" s="650" t="s">
        <v>18899</v>
      </c>
      <c r="F2373" s="650" t="s">
        <v>18900</v>
      </c>
      <c r="G2373" s="650" t="s">
        <v>18901</v>
      </c>
      <c r="H2373" s="1021"/>
    </row>
    <row r="2374" spans="1:8" ht="38.25" x14ac:dyDescent="0.2">
      <c r="A2374" s="607">
        <v>3767</v>
      </c>
      <c r="B2374" s="608" t="s">
        <v>417</v>
      </c>
      <c r="C2374" s="675" t="s">
        <v>15954</v>
      </c>
      <c r="D2374" s="608" t="s">
        <v>13</v>
      </c>
      <c r="E2374" s="610">
        <v>1</v>
      </c>
      <c r="F2374" s="611"/>
      <c r="G2374" s="611">
        <f>SUM(G2375:G2376)</f>
        <v>21.81</v>
      </c>
      <c r="H2374" s="1021"/>
    </row>
    <row r="2375" spans="1:8" x14ac:dyDescent="0.2">
      <c r="A2375" s="612">
        <v>88316</v>
      </c>
      <c r="B2375" s="613" t="s">
        <v>211</v>
      </c>
      <c r="C2375" s="614" t="s">
        <v>7641</v>
      </c>
      <c r="D2375" s="615" t="s">
        <v>181</v>
      </c>
      <c r="E2375" s="698">
        <v>0.45</v>
      </c>
      <c r="F2375" s="617">
        <f>VLOOKUP($A2375,'Sinapi - Serv'!A:D,4,0)</f>
        <v>31.39</v>
      </c>
      <c r="G2375" s="618">
        <f>E2375*F2375</f>
        <v>14.13</v>
      </c>
      <c r="H2375" s="1021"/>
    </row>
    <row r="2376" spans="1:8" ht="38.25" x14ac:dyDescent="0.2">
      <c r="A2376" s="632">
        <v>2446</v>
      </c>
      <c r="B2376" s="633" t="s">
        <v>211</v>
      </c>
      <c r="C2376" s="638" t="s">
        <v>19807</v>
      </c>
      <c r="D2376" s="633" t="s">
        <v>19382</v>
      </c>
      <c r="E2376" s="635">
        <v>1</v>
      </c>
      <c r="F2376" s="636">
        <f>VLOOKUP($A2376,'Sinapi - Insumos'!A:D,4,0)</f>
        <v>7.68</v>
      </c>
      <c r="G2376" s="636">
        <f>E2376*F2376</f>
        <v>7.68</v>
      </c>
      <c r="H2376" s="1021"/>
    </row>
    <row r="2377" spans="1:8" ht="13.5" thickBot="1" x14ac:dyDescent="0.25">
      <c r="A2377" s="660"/>
      <c r="B2377" s="661"/>
      <c r="C2377" s="663"/>
      <c r="D2377" s="661"/>
      <c r="E2377" s="664"/>
      <c r="F2377" s="662"/>
      <c r="G2377" s="662"/>
      <c r="H2377" s="1022"/>
    </row>
    <row r="2378" spans="1:8" ht="13.5" thickTop="1" x14ac:dyDescent="0.2">
      <c r="A2378" s="603"/>
      <c r="B2378" s="603"/>
      <c r="C2378" s="604"/>
      <c r="D2378" s="603"/>
      <c r="E2378" s="603"/>
      <c r="F2378" s="603"/>
      <c r="G2378" s="603"/>
      <c r="H2378" s="1014"/>
    </row>
    <row r="2379" spans="1:8" ht="15" x14ac:dyDescent="0.2">
      <c r="A2379" s="605" t="s">
        <v>18896</v>
      </c>
      <c r="B2379" s="606" t="s">
        <v>18934</v>
      </c>
      <c r="C2379" s="606" t="s">
        <v>38</v>
      </c>
      <c r="D2379" s="606" t="s">
        <v>18898</v>
      </c>
      <c r="E2379" s="606" t="s">
        <v>18899</v>
      </c>
      <c r="F2379" s="606" t="s">
        <v>18900</v>
      </c>
      <c r="G2379" s="606" t="s">
        <v>18901</v>
      </c>
      <c r="H2379" s="1015"/>
    </row>
    <row r="2380" spans="1:8" x14ac:dyDescent="0.2">
      <c r="A2380" s="607">
        <v>59227</v>
      </c>
      <c r="B2380" s="608" t="s">
        <v>238</v>
      </c>
      <c r="C2380" s="609" t="s">
        <v>19540</v>
      </c>
      <c r="D2380" s="608" t="s">
        <v>13</v>
      </c>
      <c r="E2380" s="610">
        <v>1</v>
      </c>
      <c r="F2380" s="611"/>
      <c r="G2380" s="611">
        <f>SUM(G2381:G2384)</f>
        <v>408.26</v>
      </c>
      <c r="H2380" s="1015"/>
    </row>
    <row r="2381" spans="1:8" x14ac:dyDescent="0.2">
      <c r="A2381" s="612">
        <v>88264</v>
      </c>
      <c r="B2381" s="613" t="s">
        <v>211</v>
      </c>
      <c r="C2381" s="614" t="s">
        <v>7565</v>
      </c>
      <c r="D2381" s="615" t="s">
        <v>181</v>
      </c>
      <c r="E2381" s="644">
        <v>0.876</v>
      </c>
      <c r="F2381" s="617">
        <f>VLOOKUP($A2381,'Sinapi - Serv'!A:D,4,0)</f>
        <v>39.94</v>
      </c>
      <c r="G2381" s="618">
        <f>E2381*F2381</f>
        <v>34.99</v>
      </c>
      <c r="H2381" s="1015"/>
    </row>
    <row r="2382" spans="1:8" x14ac:dyDescent="0.2">
      <c r="A2382" s="612">
        <v>88247</v>
      </c>
      <c r="B2382" s="613" t="s">
        <v>211</v>
      </c>
      <c r="C2382" s="614" t="s">
        <v>7353</v>
      </c>
      <c r="D2382" s="615" t="s">
        <v>181</v>
      </c>
      <c r="E2382" s="644">
        <v>0.876</v>
      </c>
      <c r="F2382" s="617">
        <f>VLOOKUP($A2382,'Sinapi - Serv'!A:D,4,0)</f>
        <v>33</v>
      </c>
      <c r="G2382" s="618">
        <f>E2382*F2382</f>
        <v>28.91</v>
      </c>
      <c r="H2382" s="1015"/>
    </row>
    <row r="2383" spans="1:8" x14ac:dyDescent="0.2">
      <c r="A2383" s="632" t="s">
        <v>19541</v>
      </c>
      <c r="B2383" s="633" t="s">
        <v>238</v>
      </c>
      <c r="C2383" s="638" t="s">
        <v>19542</v>
      </c>
      <c r="D2383" s="633" t="s">
        <v>13</v>
      </c>
      <c r="E2383" s="635">
        <v>1</v>
      </c>
      <c r="F2383" s="636">
        <v>344.36</v>
      </c>
      <c r="G2383" s="636">
        <f>E2383*F2383</f>
        <v>344.36</v>
      </c>
      <c r="H2383" s="1015"/>
    </row>
    <row r="2384" spans="1:8" ht="13.5" thickBot="1" x14ac:dyDescent="0.25">
      <c r="A2384" s="632"/>
      <c r="B2384" s="633"/>
      <c r="C2384" s="638"/>
      <c r="D2384" s="633"/>
      <c r="E2384" s="635"/>
      <c r="F2384" s="636"/>
      <c r="G2384" s="636"/>
      <c r="H2384" s="1016"/>
    </row>
    <row r="2385" spans="1:8" ht="13.5" thickTop="1" x14ac:dyDescent="0.2">
      <c r="A2385" s="603"/>
      <c r="B2385" s="603"/>
      <c r="C2385" s="604"/>
      <c r="D2385" s="603"/>
      <c r="E2385" s="603"/>
      <c r="F2385" s="603"/>
      <c r="G2385" s="603"/>
      <c r="H2385" s="1011"/>
    </row>
    <row r="2386" spans="1:8" ht="15" x14ac:dyDescent="0.2">
      <c r="A2386" s="605" t="s">
        <v>18896</v>
      </c>
      <c r="B2386" s="606" t="s">
        <v>18934</v>
      </c>
      <c r="C2386" s="606" t="s">
        <v>38</v>
      </c>
      <c r="D2386" s="606" t="s">
        <v>18898</v>
      </c>
      <c r="E2386" s="606" t="s">
        <v>18899</v>
      </c>
      <c r="F2386" s="606" t="s">
        <v>18900</v>
      </c>
      <c r="G2386" s="606" t="s">
        <v>18901</v>
      </c>
      <c r="H2386" s="1012"/>
    </row>
    <row r="2387" spans="1:8" ht="25.5" x14ac:dyDescent="0.2">
      <c r="A2387" s="607" t="s">
        <v>19543</v>
      </c>
      <c r="B2387" s="608" t="s">
        <v>448</v>
      </c>
      <c r="C2387" s="609" t="s">
        <v>19544</v>
      </c>
      <c r="D2387" s="608" t="s">
        <v>270</v>
      </c>
      <c r="E2387" s="610">
        <v>1</v>
      </c>
      <c r="F2387" s="611"/>
      <c r="G2387" s="611">
        <f>SUM(G2388:G2391)</f>
        <v>208.28</v>
      </c>
      <c r="H2387" s="1012"/>
    </row>
    <row r="2388" spans="1:8" x14ac:dyDescent="0.2">
      <c r="A2388" s="612">
        <v>88309</v>
      </c>
      <c r="B2388" s="613" t="s">
        <v>211</v>
      </c>
      <c r="C2388" s="614" t="s">
        <v>7633</v>
      </c>
      <c r="D2388" s="615" t="s">
        <v>181</v>
      </c>
      <c r="E2388" s="616">
        <v>0.5</v>
      </c>
      <c r="F2388" s="617">
        <f>VLOOKUP($A2388,'Sinapi - Serv'!A:D,4,0)</f>
        <v>40.1</v>
      </c>
      <c r="G2388" s="618">
        <f>E2388*F2388</f>
        <v>20.05</v>
      </c>
      <c r="H2388" s="1012"/>
    </row>
    <row r="2389" spans="1:8" x14ac:dyDescent="0.2">
      <c r="A2389" s="677">
        <v>88242</v>
      </c>
      <c r="B2389" s="613" t="s">
        <v>211</v>
      </c>
      <c r="C2389" s="614" t="s">
        <v>7337</v>
      </c>
      <c r="D2389" s="615" t="s">
        <v>181</v>
      </c>
      <c r="E2389" s="616">
        <v>0.5</v>
      </c>
      <c r="F2389" s="617">
        <f>VLOOKUP($A2389,'Sinapi - Serv'!A:D,4,0)</f>
        <v>32.47</v>
      </c>
      <c r="G2389" s="618">
        <f>E2389*F2389</f>
        <v>16.239999999999998</v>
      </c>
      <c r="H2389" s="1012"/>
    </row>
    <row r="2390" spans="1:8" x14ac:dyDescent="0.2">
      <c r="A2390" s="632" t="s">
        <v>19545</v>
      </c>
      <c r="B2390" s="633" t="s">
        <v>448</v>
      </c>
      <c r="C2390" s="638" t="s">
        <v>19546</v>
      </c>
      <c r="D2390" s="633" t="s">
        <v>15121</v>
      </c>
      <c r="E2390" s="635">
        <v>1</v>
      </c>
      <c r="F2390" s="636">
        <v>171.99</v>
      </c>
      <c r="G2390" s="636">
        <f>E2390*F2390</f>
        <v>171.99</v>
      </c>
      <c r="H2390" s="1012"/>
    </row>
    <row r="2391" spans="1:8" ht="13.5" thickBot="1" x14ac:dyDescent="0.25">
      <c r="A2391" s="632"/>
      <c r="B2391" s="633"/>
      <c r="C2391" s="638"/>
      <c r="D2391" s="633"/>
      <c r="E2391" s="635"/>
      <c r="F2391" s="636"/>
      <c r="G2391" s="636"/>
      <c r="H2391" s="1013"/>
    </row>
    <row r="2392" spans="1:8" ht="13.5" thickTop="1" x14ac:dyDescent="0.2">
      <c r="A2392" s="647"/>
      <c r="B2392" s="647"/>
      <c r="C2392" s="648"/>
      <c r="D2392" s="647"/>
      <c r="E2392" s="647"/>
      <c r="F2392" s="647"/>
      <c r="G2392" s="647"/>
      <c r="H2392" s="1020"/>
    </row>
    <row r="2393" spans="1:8" ht="15" x14ac:dyDescent="0.2">
      <c r="A2393" s="649" t="s">
        <v>18896</v>
      </c>
      <c r="B2393" s="650" t="s">
        <v>18934</v>
      </c>
      <c r="C2393" s="650" t="s">
        <v>38</v>
      </c>
      <c r="D2393" s="650" t="s">
        <v>18898</v>
      </c>
      <c r="E2393" s="650" t="s">
        <v>18899</v>
      </c>
      <c r="F2393" s="650" t="s">
        <v>18900</v>
      </c>
      <c r="G2393" s="650" t="s">
        <v>18901</v>
      </c>
      <c r="H2393" s="1021"/>
    </row>
    <row r="2394" spans="1:8" ht="25.5" x14ac:dyDescent="0.2">
      <c r="A2394" s="607" t="s">
        <v>16819</v>
      </c>
      <c r="B2394" s="608" t="s">
        <v>436</v>
      </c>
      <c r="C2394" s="609" t="s">
        <v>19547</v>
      </c>
      <c r="D2394" s="608" t="s">
        <v>13</v>
      </c>
      <c r="E2394" s="610">
        <v>1</v>
      </c>
      <c r="F2394" s="611"/>
      <c r="G2394" s="611">
        <f>SUM(G2395:G2397)</f>
        <v>12.73</v>
      </c>
      <c r="H2394" s="1021"/>
    </row>
    <row r="2395" spans="1:8" x14ac:dyDescent="0.2">
      <c r="A2395" s="612">
        <v>88264</v>
      </c>
      <c r="B2395" s="613" t="s">
        <v>211</v>
      </c>
      <c r="C2395" s="614" t="s">
        <v>7565</v>
      </c>
      <c r="D2395" s="615" t="s">
        <v>181</v>
      </c>
      <c r="E2395" s="644">
        <v>0.15</v>
      </c>
      <c r="F2395" s="617">
        <f>VLOOKUP($A2395,'Sinapi - Serv'!A:D,4,0)</f>
        <v>39.94</v>
      </c>
      <c r="G2395" s="618">
        <f>E2395*F2395</f>
        <v>5.99</v>
      </c>
      <c r="H2395" s="1021"/>
    </row>
    <row r="2396" spans="1:8" x14ac:dyDescent="0.2">
      <c r="A2396" s="612">
        <v>88247</v>
      </c>
      <c r="B2396" s="613" t="s">
        <v>211</v>
      </c>
      <c r="C2396" s="614" t="s">
        <v>7353</v>
      </c>
      <c r="D2396" s="615" t="s">
        <v>181</v>
      </c>
      <c r="E2396" s="644">
        <v>0.15</v>
      </c>
      <c r="F2396" s="617">
        <f>VLOOKUP($A2396,'Sinapi - Serv'!A:D,4,0)</f>
        <v>33</v>
      </c>
      <c r="G2396" s="618">
        <f>E2396*F2396</f>
        <v>4.95</v>
      </c>
      <c r="H2396" s="1021"/>
    </row>
    <row r="2397" spans="1:8" ht="25.5" x14ac:dyDescent="0.2">
      <c r="A2397" s="660">
        <v>1574</v>
      </c>
      <c r="B2397" s="633" t="s">
        <v>211</v>
      </c>
      <c r="C2397" s="638" t="s">
        <v>19808</v>
      </c>
      <c r="D2397" s="633" t="s">
        <v>18978</v>
      </c>
      <c r="E2397" s="635">
        <v>1</v>
      </c>
      <c r="F2397" s="636">
        <f>VLOOKUP($A2397,'Sinapi - Insumos'!A:D,4,0)</f>
        <v>1.79</v>
      </c>
      <c r="G2397" s="636">
        <f>E2397*F2397</f>
        <v>1.79</v>
      </c>
      <c r="H2397" s="1021"/>
    </row>
    <row r="2398" spans="1:8" ht="13.5" thickBot="1" x14ac:dyDescent="0.25">
      <c r="A2398" s="632"/>
      <c r="B2398" s="633"/>
      <c r="C2398" s="638"/>
      <c r="D2398" s="633"/>
      <c r="E2398" s="635"/>
      <c r="F2398" s="636"/>
      <c r="G2398" s="636"/>
      <c r="H2398" s="1022"/>
    </row>
    <row r="2399" spans="1:8" ht="13.5" thickTop="1" x14ac:dyDescent="0.2">
      <c r="A2399" s="647"/>
      <c r="B2399" s="647"/>
      <c r="C2399" s="648"/>
      <c r="D2399" s="647"/>
      <c r="E2399" s="647"/>
      <c r="F2399" s="647"/>
      <c r="G2399" s="647"/>
      <c r="H2399" s="1020"/>
    </row>
    <row r="2400" spans="1:8" ht="15" x14ac:dyDescent="0.2">
      <c r="A2400" s="649" t="s">
        <v>18896</v>
      </c>
      <c r="B2400" s="650" t="s">
        <v>18934</v>
      </c>
      <c r="C2400" s="650" t="s">
        <v>38</v>
      </c>
      <c r="D2400" s="650" t="s">
        <v>18898</v>
      </c>
      <c r="E2400" s="650" t="s">
        <v>18899</v>
      </c>
      <c r="F2400" s="650" t="s">
        <v>18900</v>
      </c>
      <c r="G2400" s="650" t="s">
        <v>18901</v>
      </c>
      <c r="H2400" s="1021"/>
    </row>
    <row r="2401" spans="1:8" ht="25.5" x14ac:dyDescent="0.2">
      <c r="A2401" s="607" t="s">
        <v>16022</v>
      </c>
      <c r="B2401" s="608" t="s">
        <v>436</v>
      </c>
      <c r="C2401" s="609" t="s">
        <v>19548</v>
      </c>
      <c r="D2401" s="608" t="s">
        <v>13</v>
      </c>
      <c r="E2401" s="610">
        <v>1</v>
      </c>
      <c r="F2401" s="611"/>
      <c r="G2401" s="611">
        <f>SUM(G2402:G2404)</f>
        <v>13.06</v>
      </c>
      <c r="H2401" s="1021"/>
    </row>
    <row r="2402" spans="1:8" x14ac:dyDescent="0.2">
      <c r="A2402" s="612">
        <v>88264</v>
      </c>
      <c r="B2402" s="613" t="s">
        <v>211</v>
      </c>
      <c r="C2402" s="614" t="s">
        <v>7565</v>
      </c>
      <c r="D2402" s="615" t="s">
        <v>181</v>
      </c>
      <c r="E2402" s="644">
        <v>0.15</v>
      </c>
      <c r="F2402" s="617">
        <f>VLOOKUP($A2402,'Sinapi - Serv'!A:D,4,0)</f>
        <v>39.94</v>
      </c>
      <c r="G2402" s="618">
        <f>E2402*F2402</f>
        <v>5.99</v>
      </c>
      <c r="H2402" s="1021"/>
    </row>
    <row r="2403" spans="1:8" x14ac:dyDescent="0.2">
      <c r="A2403" s="612">
        <v>88247</v>
      </c>
      <c r="B2403" s="613" t="s">
        <v>211</v>
      </c>
      <c r="C2403" s="614" t="s">
        <v>7353</v>
      </c>
      <c r="D2403" s="615" t="s">
        <v>181</v>
      </c>
      <c r="E2403" s="644">
        <v>0.15</v>
      </c>
      <c r="F2403" s="617">
        <f>VLOOKUP($A2403,'Sinapi - Serv'!A:D,4,0)</f>
        <v>33</v>
      </c>
      <c r="G2403" s="618">
        <f>E2403*F2403</f>
        <v>4.95</v>
      </c>
      <c r="H2403" s="1021"/>
    </row>
    <row r="2404" spans="1:8" ht="25.5" x14ac:dyDescent="0.2">
      <c r="A2404" s="660">
        <v>1575</v>
      </c>
      <c r="B2404" s="633" t="s">
        <v>211</v>
      </c>
      <c r="C2404" s="638" t="s">
        <v>19809</v>
      </c>
      <c r="D2404" s="633" t="s">
        <v>18978</v>
      </c>
      <c r="E2404" s="635">
        <v>1</v>
      </c>
      <c r="F2404" s="636">
        <f>VLOOKUP($A2404,'Sinapi - Insumos'!A:D,4,0)</f>
        <v>2.12</v>
      </c>
      <c r="G2404" s="636">
        <f>E2404*F2404</f>
        <v>2.12</v>
      </c>
      <c r="H2404" s="1021"/>
    </row>
    <row r="2405" spans="1:8" ht="13.5" thickBot="1" x14ac:dyDescent="0.25">
      <c r="A2405" s="632"/>
      <c r="B2405" s="633"/>
      <c r="C2405" s="638"/>
      <c r="D2405" s="633"/>
      <c r="E2405" s="635"/>
      <c r="F2405" s="636"/>
      <c r="G2405" s="636"/>
      <c r="H2405" s="1022"/>
    </row>
    <row r="2406" spans="1:8" ht="13.5" thickTop="1" x14ac:dyDescent="0.2">
      <c r="A2406" s="603"/>
      <c r="B2406" s="603"/>
      <c r="C2406" s="604"/>
      <c r="D2406" s="603"/>
      <c r="E2406" s="603"/>
      <c r="F2406" s="603"/>
      <c r="G2406" s="603"/>
      <c r="H2406" s="1020"/>
    </row>
    <row r="2407" spans="1:8" ht="15" x14ac:dyDescent="0.2">
      <c r="A2407" s="605" t="s">
        <v>18896</v>
      </c>
      <c r="B2407" s="606" t="s">
        <v>18934</v>
      </c>
      <c r="C2407" s="606" t="s">
        <v>38</v>
      </c>
      <c r="D2407" s="606" t="s">
        <v>18898</v>
      </c>
      <c r="E2407" s="606" t="s">
        <v>18899</v>
      </c>
      <c r="F2407" s="606" t="s">
        <v>18900</v>
      </c>
      <c r="G2407" s="606" t="s">
        <v>18901</v>
      </c>
      <c r="H2407" s="1021"/>
    </row>
    <row r="2408" spans="1:8" ht="25.5" x14ac:dyDescent="0.2">
      <c r="A2408" s="607">
        <v>12140</v>
      </c>
      <c r="B2408" s="608" t="s">
        <v>417</v>
      </c>
      <c r="C2408" s="609" t="s">
        <v>17233</v>
      </c>
      <c r="D2408" s="608" t="s">
        <v>13</v>
      </c>
      <c r="E2408" s="610">
        <v>1</v>
      </c>
      <c r="F2408" s="611"/>
      <c r="G2408" s="611">
        <f>SUM(G2409:G2411)</f>
        <v>9.76</v>
      </c>
      <c r="H2408" s="1021"/>
    </row>
    <row r="2409" spans="1:8" x14ac:dyDescent="0.2">
      <c r="A2409" s="612">
        <v>88264</v>
      </c>
      <c r="B2409" s="613" t="s">
        <v>211</v>
      </c>
      <c r="C2409" s="614" t="s">
        <v>7565</v>
      </c>
      <c r="D2409" s="615" t="s">
        <v>181</v>
      </c>
      <c r="E2409" s="698">
        <v>0.1</v>
      </c>
      <c r="F2409" s="617">
        <f>VLOOKUP($A2409,'Sinapi - Serv'!A:D,4,0)</f>
        <v>39.94</v>
      </c>
      <c r="G2409" s="618">
        <f>E2409*F2409</f>
        <v>3.99</v>
      </c>
      <c r="H2409" s="1021"/>
    </row>
    <row r="2410" spans="1:8" x14ac:dyDescent="0.2">
      <c r="A2410" s="612">
        <v>88247</v>
      </c>
      <c r="B2410" s="613" t="s">
        <v>211</v>
      </c>
      <c r="C2410" s="614" t="s">
        <v>7353</v>
      </c>
      <c r="D2410" s="615" t="s">
        <v>181</v>
      </c>
      <c r="E2410" s="698">
        <v>0.1</v>
      </c>
      <c r="F2410" s="617">
        <f>VLOOKUP($A2410,'Sinapi - Serv'!A:D,4,0)</f>
        <v>33</v>
      </c>
      <c r="G2410" s="618">
        <f>E2410*F2410</f>
        <v>3.3</v>
      </c>
      <c r="H2410" s="1021"/>
    </row>
    <row r="2411" spans="1:8" ht="25.5" x14ac:dyDescent="0.2">
      <c r="A2411" s="632">
        <v>39129</v>
      </c>
      <c r="B2411" s="633" t="s">
        <v>211</v>
      </c>
      <c r="C2411" s="638" t="s">
        <v>19810</v>
      </c>
      <c r="D2411" s="633" t="s">
        <v>18978</v>
      </c>
      <c r="E2411" s="635">
        <v>1</v>
      </c>
      <c r="F2411" s="636">
        <f>VLOOKUP($A2411,'Sinapi - Insumos'!A:D,4,0)</f>
        <v>2.4700000000000002</v>
      </c>
      <c r="G2411" s="636">
        <f>E2411*F2411</f>
        <v>2.4700000000000002</v>
      </c>
      <c r="H2411" s="1021"/>
    </row>
    <row r="2412" spans="1:8" ht="13.5" thickBot="1" x14ac:dyDescent="0.25">
      <c r="A2412" s="632"/>
      <c r="B2412" s="633"/>
      <c r="C2412" s="638"/>
      <c r="D2412" s="633"/>
      <c r="E2412" s="635"/>
      <c r="F2412" s="636"/>
      <c r="G2412" s="636"/>
      <c r="H2412" s="1022"/>
    </row>
    <row r="2413" spans="1:8" ht="13.5" thickTop="1" x14ac:dyDescent="0.2">
      <c r="A2413" s="647"/>
      <c r="B2413" s="647"/>
      <c r="C2413" s="648"/>
      <c r="D2413" s="647"/>
      <c r="E2413" s="647"/>
      <c r="F2413" s="647"/>
      <c r="G2413" s="647"/>
      <c r="H2413" s="1020"/>
    </row>
    <row r="2414" spans="1:8" ht="15" x14ac:dyDescent="0.2">
      <c r="A2414" s="649" t="s">
        <v>18896</v>
      </c>
      <c r="B2414" s="650" t="s">
        <v>18934</v>
      </c>
      <c r="C2414" s="650" t="s">
        <v>38</v>
      </c>
      <c r="D2414" s="650" t="s">
        <v>18898</v>
      </c>
      <c r="E2414" s="650" t="s">
        <v>18899</v>
      </c>
      <c r="F2414" s="650" t="s">
        <v>18900</v>
      </c>
      <c r="G2414" s="650" t="s">
        <v>18901</v>
      </c>
      <c r="H2414" s="1021"/>
    </row>
    <row r="2415" spans="1:8" ht="25.5" x14ac:dyDescent="0.2">
      <c r="A2415" s="607">
        <v>7050</v>
      </c>
      <c r="B2415" s="608" t="s">
        <v>417</v>
      </c>
      <c r="C2415" s="609" t="s">
        <v>19549</v>
      </c>
      <c r="D2415" s="608" t="s">
        <v>13</v>
      </c>
      <c r="E2415" s="610">
        <v>1</v>
      </c>
      <c r="F2415" s="611"/>
      <c r="G2415" s="611">
        <f>SUM(G2416:G2418)</f>
        <v>11.57</v>
      </c>
      <c r="H2415" s="1021"/>
    </row>
    <row r="2416" spans="1:8" x14ac:dyDescent="0.2">
      <c r="A2416" s="612">
        <v>88264</v>
      </c>
      <c r="B2416" s="613" t="s">
        <v>211</v>
      </c>
      <c r="C2416" s="614" t="s">
        <v>7565</v>
      </c>
      <c r="D2416" s="615" t="s">
        <v>181</v>
      </c>
      <c r="E2416" s="644">
        <v>0.1</v>
      </c>
      <c r="F2416" s="617">
        <f>VLOOKUP($A2416,'Sinapi - Serv'!A:D,4,0)</f>
        <v>39.94</v>
      </c>
      <c r="G2416" s="618">
        <f>E2416*F2416</f>
        <v>3.99</v>
      </c>
      <c r="H2416" s="1021"/>
    </row>
    <row r="2417" spans="1:8" x14ac:dyDescent="0.2">
      <c r="A2417" s="612">
        <v>88247</v>
      </c>
      <c r="B2417" s="613" t="s">
        <v>211</v>
      </c>
      <c r="C2417" s="614" t="s">
        <v>7353</v>
      </c>
      <c r="D2417" s="615" t="s">
        <v>181</v>
      </c>
      <c r="E2417" s="644">
        <v>0.1</v>
      </c>
      <c r="F2417" s="617">
        <f>VLOOKUP($A2417,'Sinapi - Serv'!A:D,4,0)</f>
        <v>33</v>
      </c>
      <c r="G2417" s="618">
        <f>E2417*F2417</f>
        <v>3.3</v>
      </c>
      <c r="H2417" s="1021"/>
    </row>
    <row r="2418" spans="1:8" ht="25.5" x14ac:dyDescent="0.2">
      <c r="A2418" s="632">
        <v>395</v>
      </c>
      <c r="B2418" s="633" t="s">
        <v>211</v>
      </c>
      <c r="C2418" s="638" t="s">
        <v>19811</v>
      </c>
      <c r="D2418" s="633" t="s">
        <v>18978</v>
      </c>
      <c r="E2418" s="635">
        <v>1</v>
      </c>
      <c r="F2418" s="636">
        <f>VLOOKUP($A2418,'Sinapi - Insumos'!A:D,4,0)</f>
        <v>4.28</v>
      </c>
      <c r="G2418" s="636">
        <f>E2418*F2418</f>
        <v>4.28</v>
      </c>
      <c r="H2418" s="1021"/>
    </row>
    <row r="2419" spans="1:8" ht="13.5" thickBot="1" x14ac:dyDescent="0.25">
      <c r="A2419" s="660"/>
      <c r="B2419" s="661"/>
      <c r="C2419" s="663"/>
      <c r="D2419" s="661"/>
      <c r="E2419" s="664"/>
      <c r="F2419" s="662"/>
      <c r="G2419" s="662"/>
      <c r="H2419" s="1022"/>
    </row>
    <row r="2420" spans="1:8" ht="13.5" thickTop="1" x14ac:dyDescent="0.2">
      <c r="A2420" s="647"/>
      <c r="B2420" s="647"/>
      <c r="C2420" s="648"/>
      <c r="D2420" s="647"/>
      <c r="E2420" s="647"/>
      <c r="F2420" s="647"/>
      <c r="G2420" s="647"/>
      <c r="H2420" s="1020"/>
    </row>
    <row r="2421" spans="1:8" ht="15" x14ac:dyDescent="0.2">
      <c r="A2421" s="649" t="s">
        <v>18896</v>
      </c>
      <c r="B2421" s="650" t="s">
        <v>18934</v>
      </c>
      <c r="C2421" s="650" t="s">
        <v>38</v>
      </c>
      <c r="D2421" s="650" t="s">
        <v>18898</v>
      </c>
      <c r="E2421" s="650" t="s">
        <v>18899</v>
      </c>
      <c r="F2421" s="650" t="s">
        <v>18900</v>
      </c>
      <c r="G2421" s="650" t="s">
        <v>18901</v>
      </c>
      <c r="H2421" s="1021"/>
    </row>
    <row r="2422" spans="1:8" ht="25.5" x14ac:dyDescent="0.2">
      <c r="A2422" s="607">
        <v>9427</v>
      </c>
      <c r="B2422" s="608" t="s">
        <v>417</v>
      </c>
      <c r="C2422" s="609" t="s">
        <v>19550</v>
      </c>
      <c r="D2422" s="608" t="s">
        <v>13</v>
      </c>
      <c r="E2422" s="610">
        <v>1</v>
      </c>
      <c r="F2422" s="611"/>
      <c r="G2422" s="611">
        <f>SUM(G2423:G2425)</f>
        <v>11.73</v>
      </c>
      <c r="H2422" s="1021"/>
    </row>
    <row r="2423" spans="1:8" x14ac:dyDescent="0.2">
      <c r="A2423" s="612">
        <v>88264</v>
      </c>
      <c r="B2423" s="613" t="s">
        <v>211</v>
      </c>
      <c r="C2423" s="614" t="s">
        <v>7565</v>
      </c>
      <c r="D2423" s="615" t="s">
        <v>181</v>
      </c>
      <c r="E2423" s="644">
        <v>0.1</v>
      </c>
      <c r="F2423" s="617">
        <f>VLOOKUP($A2423,'Sinapi - Serv'!A:D,4,0)</f>
        <v>39.94</v>
      </c>
      <c r="G2423" s="618">
        <f>E2423*F2423</f>
        <v>3.99</v>
      </c>
      <c r="H2423" s="1021"/>
    </row>
    <row r="2424" spans="1:8" x14ac:dyDescent="0.2">
      <c r="A2424" s="612">
        <v>88247</v>
      </c>
      <c r="B2424" s="613" t="s">
        <v>211</v>
      </c>
      <c r="C2424" s="614" t="s">
        <v>7353</v>
      </c>
      <c r="D2424" s="615" t="s">
        <v>181</v>
      </c>
      <c r="E2424" s="644">
        <v>0.1</v>
      </c>
      <c r="F2424" s="617">
        <f>VLOOKUP($A2424,'Sinapi - Serv'!A:D,4,0)</f>
        <v>33</v>
      </c>
      <c r="G2424" s="618">
        <f>E2424*F2424</f>
        <v>3.3</v>
      </c>
      <c r="H2424" s="1021"/>
    </row>
    <row r="2425" spans="1:8" ht="25.5" x14ac:dyDescent="0.2">
      <c r="A2425" s="632">
        <v>394</v>
      </c>
      <c r="B2425" s="633" t="s">
        <v>211</v>
      </c>
      <c r="C2425" s="638" t="s">
        <v>19812</v>
      </c>
      <c r="D2425" s="633" t="s">
        <v>18978</v>
      </c>
      <c r="E2425" s="635">
        <v>1</v>
      </c>
      <c r="F2425" s="636">
        <f>VLOOKUP($A2425,'Sinapi - Insumos'!A:D,4,0)</f>
        <v>4.4400000000000004</v>
      </c>
      <c r="G2425" s="636">
        <f>E2425*F2425</f>
        <v>4.4400000000000004</v>
      </c>
      <c r="H2425" s="1021"/>
    </row>
    <row r="2426" spans="1:8" ht="13.5" thickBot="1" x14ac:dyDescent="0.25">
      <c r="A2426" s="660"/>
      <c r="B2426" s="661"/>
      <c r="C2426" s="663"/>
      <c r="D2426" s="661"/>
      <c r="E2426" s="664"/>
      <c r="F2426" s="662"/>
      <c r="G2426" s="662"/>
      <c r="H2426" s="1022"/>
    </row>
    <row r="2427" spans="1:8" ht="13.5" thickTop="1" x14ac:dyDescent="0.2">
      <c r="A2427" s="603"/>
      <c r="B2427" s="603"/>
      <c r="C2427" s="619"/>
      <c r="D2427" s="603"/>
      <c r="E2427" s="603"/>
      <c r="F2427" s="603"/>
      <c r="G2427" s="603"/>
      <c r="H2427" s="1011"/>
    </row>
    <row r="2428" spans="1:8" ht="15" x14ac:dyDescent="0.2">
      <c r="A2428" s="605" t="s">
        <v>18896</v>
      </c>
      <c r="B2428" s="606" t="s">
        <v>18934</v>
      </c>
      <c r="C2428" s="620" t="s">
        <v>38</v>
      </c>
      <c r="D2428" s="606" t="s">
        <v>18898</v>
      </c>
      <c r="E2428" s="606" t="s">
        <v>18899</v>
      </c>
      <c r="F2428" s="606" t="s">
        <v>18900</v>
      </c>
      <c r="G2428" s="606" t="s">
        <v>18901</v>
      </c>
      <c r="H2428" s="1012"/>
    </row>
    <row r="2429" spans="1:8" ht="51" x14ac:dyDescent="0.2">
      <c r="A2429" s="607">
        <v>63631</v>
      </c>
      <c r="B2429" s="608" t="s">
        <v>238</v>
      </c>
      <c r="C2429" s="675" t="s">
        <v>19551</v>
      </c>
      <c r="D2429" s="608" t="s">
        <v>270</v>
      </c>
      <c r="E2429" s="610">
        <v>1</v>
      </c>
      <c r="F2429" s="611"/>
      <c r="G2429" s="611">
        <f>G2430+G2431+G2432</f>
        <v>218.2</v>
      </c>
      <c r="H2429" s="1012"/>
    </row>
    <row r="2430" spans="1:8" x14ac:dyDescent="0.2">
      <c r="A2430" s="612">
        <v>88264</v>
      </c>
      <c r="B2430" s="613" t="s">
        <v>211</v>
      </c>
      <c r="C2430" s="614" t="s">
        <v>7565</v>
      </c>
      <c r="D2430" s="615" t="s">
        <v>181</v>
      </c>
      <c r="E2430" s="644">
        <v>0.3</v>
      </c>
      <c r="F2430" s="617">
        <f>VLOOKUP($A2430,'Sinapi - Serv'!A:D,4,0)</f>
        <v>39.94</v>
      </c>
      <c r="G2430" s="618">
        <f>E2430*F2430</f>
        <v>11.98</v>
      </c>
      <c r="H2430" s="1012"/>
    </row>
    <row r="2431" spans="1:8" x14ac:dyDescent="0.2">
      <c r="A2431" s="612">
        <v>88247</v>
      </c>
      <c r="B2431" s="613" t="s">
        <v>211</v>
      </c>
      <c r="C2431" s="614" t="s">
        <v>7353</v>
      </c>
      <c r="D2431" s="615" t="s">
        <v>181</v>
      </c>
      <c r="E2431" s="644">
        <v>0.3</v>
      </c>
      <c r="F2431" s="617">
        <f>VLOOKUP($A2431,'Sinapi - Serv'!A:D,4,0)</f>
        <v>33</v>
      </c>
      <c r="G2431" s="618">
        <f>E2431*F2431</f>
        <v>9.9</v>
      </c>
      <c r="H2431" s="1012"/>
    </row>
    <row r="2432" spans="1:8" ht="15.75" thickBot="1" x14ac:dyDescent="0.25">
      <c r="A2432" s="632" t="s">
        <v>19552</v>
      </c>
      <c r="B2432" s="633" t="s">
        <v>238</v>
      </c>
      <c r="C2432" s="752" t="s">
        <v>19553</v>
      </c>
      <c r="D2432" s="633" t="s">
        <v>270</v>
      </c>
      <c r="E2432" s="635">
        <v>1</v>
      </c>
      <c r="F2432" s="636">
        <v>196.32</v>
      </c>
      <c r="G2432" s="636">
        <f>E2432*F2432</f>
        <v>196.32</v>
      </c>
      <c r="H2432" s="1012"/>
    </row>
    <row r="2433" spans="1:8" ht="13.5" thickBot="1" x14ac:dyDescent="0.25">
      <c r="A2433" s="632"/>
      <c r="B2433" s="633"/>
      <c r="C2433" s="637"/>
      <c r="D2433" s="633"/>
      <c r="E2433" s="635"/>
      <c r="F2433" s="636"/>
      <c r="G2433" s="636"/>
      <c r="H2433" s="1013"/>
    </row>
    <row r="2434" spans="1:8" ht="13.5" thickTop="1" x14ac:dyDescent="0.2">
      <c r="A2434" s="603"/>
      <c r="B2434" s="603"/>
      <c r="C2434" s="619"/>
      <c r="D2434" s="603"/>
      <c r="E2434" s="603"/>
      <c r="F2434" s="603"/>
      <c r="G2434" s="603"/>
      <c r="H2434" s="645"/>
    </row>
    <row r="2435" spans="1:8" ht="15" x14ac:dyDescent="0.2">
      <c r="A2435" s="605" t="s">
        <v>18896</v>
      </c>
      <c r="B2435" s="606" t="s">
        <v>18934</v>
      </c>
      <c r="C2435" s="620" t="s">
        <v>38</v>
      </c>
      <c r="D2435" s="606" t="s">
        <v>18898</v>
      </c>
      <c r="E2435" s="606" t="s">
        <v>18899</v>
      </c>
      <c r="F2435" s="606" t="s">
        <v>18900</v>
      </c>
      <c r="G2435" s="606" t="s">
        <v>18901</v>
      </c>
      <c r="H2435" s="646"/>
    </row>
    <row r="2436" spans="1:8" ht="51" x14ac:dyDescent="0.2">
      <c r="A2436" s="607">
        <v>63635</v>
      </c>
      <c r="B2436" s="608" t="s">
        <v>238</v>
      </c>
      <c r="C2436" s="675" t="s">
        <v>16891</v>
      </c>
      <c r="D2436" s="608" t="s">
        <v>270</v>
      </c>
      <c r="E2436" s="611">
        <v>1</v>
      </c>
      <c r="F2436" s="611"/>
      <c r="G2436" s="657">
        <f>G2437+G2438+G2439</f>
        <v>334.49</v>
      </c>
      <c r="H2436" s="646"/>
    </row>
    <row r="2437" spans="1:8" x14ac:dyDescent="0.2">
      <c r="A2437" s="612">
        <v>88264</v>
      </c>
      <c r="B2437" s="613" t="s">
        <v>211</v>
      </c>
      <c r="C2437" s="614" t="s">
        <v>7565</v>
      </c>
      <c r="D2437" s="615" t="s">
        <v>181</v>
      </c>
      <c r="E2437" s="644">
        <v>0.5</v>
      </c>
      <c r="F2437" s="617">
        <f>VLOOKUP($A2437,'Sinapi - Serv'!A:D,4,0)</f>
        <v>39.94</v>
      </c>
      <c r="G2437" s="618">
        <f>E2437*F2437</f>
        <v>19.97</v>
      </c>
      <c r="H2437" s="646"/>
    </row>
    <row r="2438" spans="1:8" x14ac:dyDescent="0.2">
      <c r="A2438" s="612">
        <v>88247</v>
      </c>
      <c r="B2438" s="613" t="s">
        <v>211</v>
      </c>
      <c r="C2438" s="614" t="s">
        <v>7353</v>
      </c>
      <c r="D2438" s="615" t="s">
        <v>181</v>
      </c>
      <c r="E2438" s="644">
        <v>0.5</v>
      </c>
      <c r="F2438" s="617">
        <f>VLOOKUP($A2438,'Sinapi - Serv'!A:D,4,0)</f>
        <v>33</v>
      </c>
      <c r="G2438" s="618">
        <f>E2438*F2438</f>
        <v>16.5</v>
      </c>
      <c r="H2438" s="646"/>
    </row>
    <row r="2439" spans="1:8" ht="15.75" thickBot="1" x14ac:dyDescent="0.25">
      <c r="A2439" s="632" t="s">
        <v>19554</v>
      </c>
      <c r="B2439" s="633" t="s">
        <v>238</v>
      </c>
      <c r="C2439" s="689" t="s">
        <v>19555</v>
      </c>
      <c r="D2439" s="633" t="s">
        <v>15111</v>
      </c>
      <c r="E2439" s="635">
        <v>1</v>
      </c>
      <c r="F2439" s="636">
        <v>298.02</v>
      </c>
      <c r="G2439" s="636">
        <f>E2439*F2439</f>
        <v>298.02</v>
      </c>
      <c r="H2439" s="646"/>
    </row>
    <row r="2440" spans="1:8" ht="13.5" thickBot="1" x14ac:dyDescent="0.25">
      <c r="A2440" s="632"/>
      <c r="B2440" s="633"/>
      <c r="C2440" s="637"/>
      <c r="D2440" s="633"/>
      <c r="E2440" s="635"/>
      <c r="F2440" s="636"/>
      <c r="G2440" s="636"/>
      <c r="H2440" s="646"/>
    </row>
    <row r="2441" spans="1:8" ht="13.5" thickTop="1" x14ac:dyDescent="0.2">
      <c r="A2441" s="603"/>
      <c r="B2441" s="603"/>
      <c r="C2441" s="619"/>
      <c r="D2441" s="603"/>
      <c r="E2441" s="603"/>
      <c r="F2441" s="603"/>
      <c r="G2441" s="603"/>
      <c r="H2441" s="645"/>
    </row>
    <row r="2442" spans="1:8" ht="15" x14ac:dyDescent="0.2">
      <c r="A2442" s="605" t="s">
        <v>18896</v>
      </c>
      <c r="B2442" s="606" t="s">
        <v>18934</v>
      </c>
      <c r="C2442" s="620" t="s">
        <v>38</v>
      </c>
      <c r="D2442" s="606" t="s">
        <v>18898</v>
      </c>
      <c r="E2442" s="606" t="s">
        <v>18899</v>
      </c>
      <c r="F2442" s="606" t="s">
        <v>18900</v>
      </c>
      <c r="G2442" s="606" t="s">
        <v>18901</v>
      </c>
      <c r="H2442" s="646"/>
    </row>
    <row r="2443" spans="1:8" ht="51" x14ac:dyDescent="0.2">
      <c r="A2443" s="607">
        <v>65652</v>
      </c>
      <c r="B2443" s="608" t="s">
        <v>238</v>
      </c>
      <c r="C2443" s="675" t="s">
        <v>19556</v>
      </c>
      <c r="D2443" s="608" t="s">
        <v>13</v>
      </c>
      <c r="E2443" s="610">
        <v>1</v>
      </c>
      <c r="F2443" s="611"/>
      <c r="G2443" s="657">
        <f>SUM(G2444:G2446)</f>
        <v>309.25</v>
      </c>
      <c r="H2443" s="646"/>
    </row>
    <row r="2444" spans="1:8" x14ac:dyDescent="0.2">
      <c r="A2444" s="612">
        <v>88264</v>
      </c>
      <c r="B2444" s="613" t="s">
        <v>211</v>
      </c>
      <c r="C2444" s="614" t="s">
        <v>7565</v>
      </c>
      <c r="D2444" s="615" t="s">
        <v>181</v>
      </c>
      <c r="E2444" s="644">
        <v>0.51600000000000001</v>
      </c>
      <c r="F2444" s="617">
        <f>VLOOKUP($A2444,'Sinapi - Serv'!A:D,4,0)</f>
        <v>39.94</v>
      </c>
      <c r="G2444" s="618">
        <f>E2444*F2444</f>
        <v>20.61</v>
      </c>
      <c r="H2444" s="646"/>
    </row>
    <row r="2445" spans="1:8" x14ac:dyDescent="0.2">
      <c r="A2445" s="612">
        <v>88247</v>
      </c>
      <c r="B2445" s="613" t="s">
        <v>211</v>
      </c>
      <c r="C2445" s="614" t="s">
        <v>7353</v>
      </c>
      <c r="D2445" s="615" t="s">
        <v>181</v>
      </c>
      <c r="E2445" s="644">
        <v>0.51600000000000001</v>
      </c>
      <c r="F2445" s="617">
        <f>VLOOKUP($A2445,'Sinapi - Serv'!A:D,4,0)</f>
        <v>33</v>
      </c>
      <c r="G2445" s="618">
        <f>E2445*F2445</f>
        <v>17.03</v>
      </c>
      <c r="H2445" s="646"/>
    </row>
    <row r="2446" spans="1:8" ht="15" x14ac:dyDescent="0.2">
      <c r="A2446" s="632" t="s">
        <v>19557</v>
      </c>
      <c r="B2446" s="633" t="s">
        <v>238</v>
      </c>
      <c r="C2446" s="634" t="s">
        <v>19558</v>
      </c>
      <c r="D2446" s="633" t="s">
        <v>13</v>
      </c>
      <c r="E2446" s="635">
        <v>1</v>
      </c>
      <c r="F2446" s="636">
        <v>271.61</v>
      </c>
      <c r="G2446" s="636">
        <f>E2446*F2446</f>
        <v>271.61</v>
      </c>
      <c r="H2446" s="646"/>
    </row>
    <row r="2447" spans="1:8" ht="13.5" thickBot="1" x14ac:dyDescent="0.25">
      <c r="A2447" s="632"/>
      <c r="B2447" s="633"/>
      <c r="C2447" s="637"/>
      <c r="D2447" s="633"/>
      <c r="E2447" s="635"/>
      <c r="F2447" s="636"/>
      <c r="G2447" s="636"/>
      <c r="H2447" s="646"/>
    </row>
    <row r="2448" spans="1:8" ht="13.5" thickTop="1" x14ac:dyDescent="0.2">
      <c r="A2448" s="603"/>
      <c r="B2448" s="603"/>
      <c r="C2448" s="619"/>
      <c r="D2448" s="603"/>
      <c r="E2448" s="603"/>
      <c r="F2448" s="603"/>
      <c r="G2448" s="603"/>
      <c r="H2448" s="645"/>
    </row>
    <row r="2449" spans="1:8" ht="15" x14ac:dyDescent="0.2">
      <c r="A2449" s="605" t="s">
        <v>18896</v>
      </c>
      <c r="B2449" s="606" t="s">
        <v>18934</v>
      </c>
      <c r="C2449" s="620" t="s">
        <v>38</v>
      </c>
      <c r="D2449" s="606" t="s">
        <v>18898</v>
      </c>
      <c r="E2449" s="606" t="s">
        <v>18899</v>
      </c>
      <c r="F2449" s="606" t="s">
        <v>18900</v>
      </c>
      <c r="G2449" s="606" t="s">
        <v>18901</v>
      </c>
      <c r="H2449" s="646"/>
    </row>
    <row r="2450" spans="1:8" ht="51" x14ac:dyDescent="0.2">
      <c r="A2450" s="607" t="s">
        <v>15848</v>
      </c>
      <c r="B2450" s="608" t="s">
        <v>221</v>
      </c>
      <c r="C2450" s="675" t="s">
        <v>19559</v>
      </c>
      <c r="D2450" s="608" t="s">
        <v>13</v>
      </c>
      <c r="E2450" s="610">
        <v>1</v>
      </c>
      <c r="F2450" s="611"/>
      <c r="G2450" s="657">
        <f>SUM(G2451:G2453)</f>
        <v>98.56</v>
      </c>
      <c r="H2450" s="646"/>
    </row>
    <row r="2451" spans="1:8" x14ac:dyDescent="0.2">
      <c r="A2451" s="612">
        <v>88264</v>
      </c>
      <c r="B2451" s="613" t="s">
        <v>211</v>
      </c>
      <c r="C2451" s="614" t="s">
        <v>7565</v>
      </c>
      <c r="D2451" s="615" t="s">
        <v>181</v>
      </c>
      <c r="E2451" s="644">
        <v>0.5</v>
      </c>
      <c r="F2451" s="617">
        <f>VLOOKUP($A2451,'Sinapi - Serv'!A:D,4,0)</f>
        <v>39.94</v>
      </c>
      <c r="G2451" s="618">
        <f>E2451*F2451</f>
        <v>19.97</v>
      </c>
      <c r="H2451" s="646"/>
    </row>
    <row r="2452" spans="1:8" x14ac:dyDescent="0.2">
      <c r="A2452" s="612">
        <v>88247</v>
      </c>
      <c r="B2452" s="613" t="s">
        <v>211</v>
      </c>
      <c r="C2452" s="614" t="s">
        <v>7353</v>
      </c>
      <c r="D2452" s="615" t="s">
        <v>181</v>
      </c>
      <c r="E2452" s="644">
        <v>0.5</v>
      </c>
      <c r="F2452" s="617">
        <f>VLOOKUP($A2452,'Sinapi - Serv'!A:D,4,0)</f>
        <v>33</v>
      </c>
      <c r="G2452" s="618">
        <f>E2452*F2452</f>
        <v>16.5</v>
      </c>
      <c r="H2452" s="646"/>
    </row>
    <row r="2453" spans="1:8" ht="30.75" thickBot="1" x14ac:dyDescent="0.25">
      <c r="A2453" s="632" t="s">
        <v>19560</v>
      </c>
      <c r="B2453" s="633" t="s">
        <v>221</v>
      </c>
      <c r="C2453" s="689" t="s">
        <v>19561</v>
      </c>
      <c r="D2453" s="633" t="s">
        <v>13</v>
      </c>
      <c r="E2453" s="635">
        <v>1</v>
      </c>
      <c r="F2453" s="636">
        <v>62.09</v>
      </c>
      <c r="G2453" s="636">
        <f>E2453*F2453</f>
        <v>62.09</v>
      </c>
      <c r="H2453" s="646"/>
    </row>
    <row r="2454" spans="1:8" ht="13.5" thickBot="1" x14ac:dyDescent="0.25">
      <c r="A2454" s="632"/>
      <c r="B2454" s="633"/>
      <c r="C2454" s="637"/>
      <c r="D2454" s="633"/>
      <c r="E2454" s="635"/>
      <c r="F2454" s="636"/>
      <c r="G2454" s="636"/>
      <c r="H2454" s="646"/>
    </row>
    <row r="2455" spans="1:8" ht="13.5" thickTop="1" x14ac:dyDescent="0.2">
      <c r="A2455" s="603"/>
      <c r="B2455" s="603"/>
      <c r="C2455" s="619"/>
      <c r="D2455" s="603"/>
      <c r="E2455" s="603"/>
      <c r="F2455" s="603"/>
      <c r="G2455" s="603"/>
      <c r="H2455" s="645"/>
    </row>
    <row r="2456" spans="1:8" ht="15" x14ac:dyDescent="0.2">
      <c r="A2456" s="605" t="s">
        <v>18896</v>
      </c>
      <c r="B2456" s="606" t="s">
        <v>18934</v>
      </c>
      <c r="C2456" s="620" t="s">
        <v>38</v>
      </c>
      <c r="D2456" s="606" t="s">
        <v>18898</v>
      </c>
      <c r="E2456" s="606" t="s">
        <v>18899</v>
      </c>
      <c r="F2456" s="606" t="s">
        <v>18900</v>
      </c>
      <c r="G2456" s="606" t="s">
        <v>18901</v>
      </c>
      <c r="H2456" s="646"/>
    </row>
    <row r="2457" spans="1:8" ht="51" x14ac:dyDescent="0.2">
      <c r="A2457" s="607" t="s">
        <v>15850</v>
      </c>
      <c r="B2457" s="608" t="s">
        <v>221</v>
      </c>
      <c r="C2457" s="675" t="s">
        <v>19562</v>
      </c>
      <c r="D2457" s="608" t="s">
        <v>13</v>
      </c>
      <c r="E2457" s="610">
        <v>1</v>
      </c>
      <c r="F2457" s="611"/>
      <c r="G2457" s="657">
        <f>SUM(G2458:G2460)</f>
        <v>85.58</v>
      </c>
      <c r="H2457" s="646"/>
    </row>
    <row r="2458" spans="1:8" x14ac:dyDescent="0.2">
      <c r="A2458" s="612">
        <v>88264</v>
      </c>
      <c r="B2458" s="613" t="s">
        <v>211</v>
      </c>
      <c r="C2458" s="614" t="s">
        <v>7565</v>
      </c>
      <c r="D2458" s="615" t="s">
        <v>181</v>
      </c>
      <c r="E2458" s="644">
        <v>0.5</v>
      </c>
      <c r="F2458" s="617">
        <f>VLOOKUP($A2458,'Sinapi - Serv'!A:D,4,0)</f>
        <v>39.94</v>
      </c>
      <c r="G2458" s="618">
        <f>E2458*F2458</f>
        <v>19.97</v>
      </c>
      <c r="H2458" s="646"/>
    </row>
    <row r="2459" spans="1:8" x14ac:dyDescent="0.2">
      <c r="A2459" s="612">
        <v>88247</v>
      </c>
      <c r="B2459" s="613" t="s">
        <v>211</v>
      </c>
      <c r="C2459" s="614" t="s">
        <v>7353</v>
      </c>
      <c r="D2459" s="615" t="s">
        <v>181</v>
      </c>
      <c r="E2459" s="644">
        <v>0.5</v>
      </c>
      <c r="F2459" s="617">
        <f>VLOOKUP($A2459,'Sinapi - Serv'!A:D,4,0)</f>
        <v>33</v>
      </c>
      <c r="G2459" s="618">
        <f>E2459*F2459</f>
        <v>16.5</v>
      </c>
      <c r="H2459" s="646"/>
    </row>
    <row r="2460" spans="1:8" ht="30.75" thickBot="1" x14ac:dyDescent="0.25">
      <c r="A2460" s="632" t="s">
        <v>19563</v>
      </c>
      <c r="B2460" s="633" t="s">
        <v>221</v>
      </c>
      <c r="C2460" s="689" t="s">
        <v>19564</v>
      </c>
      <c r="D2460" s="633" t="s">
        <v>13</v>
      </c>
      <c r="E2460" s="635">
        <v>1</v>
      </c>
      <c r="F2460" s="636">
        <v>49.11</v>
      </c>
      <c r="G2460" s="636">
        <f>E2460*F2460</f>
        <v>49.11</v>
      </c>
      <c r="H2460" s="646"/>
    </row>
    <row r="2461" spans="1:8" ht="13.5" thickBot="1" x14ac:dyDescent="0.25">
      <c r="A2461" s="632"/>
      <c r="B2461" s="633"/>
      <c r="C2461" s="637"/>
      <c r="D2461" s="633"/>
      <c r="E2461" s="635"/>
      <c r="F2461" s="636"/>
      <c r="G2461" s="636"/>
      <c r="H2461" s="646"/>
    </row>
    <row r="2462" spans="1:8" ht="13.5" thickTop="1" x14ac:dyDescent="0.2">
      <c r="A2462" s="603"/>
      <c r="B2462" s="603"/>
      <c r="C2462" s="619"/>
      <c r="D2462" s="603"/>
      <c r="E2462" s="603"/>
      <c r="F2462" s="603"/>
      <c r="G2462" s="603"/>
      <c r="H2462" s="645"/>
    </row>
    <row r="2463" spans="1:8" ht="15" x14ac:dyDescent="0.2">
      <c r="A2463" s="605" t="s">
        <v>18896</v>
      </c>
      <c r="B2463" s="606" t="s">
        <v>18934</v>
      </c>
      <c r="C2463" s="620" t="s">
        <v>38</v>
      </c>
      <c r="D2463" s="606" t="s">
        <v>18898</v>
      </c>
      <c r="E2463" s="606" t="s">
        <v>18899</v>
      </c>
      <c r="F2463" s="606" t="s">
        <v>18900</v>
      </c>
      <c r="G2463" s="606" t="s">
        <v>18901</v>
      </c>
      <c r="H2463" s="646"/>
    </row>
    <row r="2464" spans="1:8" ht="51" x14ac:dyDescent="0.2">
      <c r="A2464" s="607" t="s">
        <v>15852</v>
      </c>
      <c r="B2464" s="608" t="s">
        <v>221</v>
      </c>
      <c r="C2464" s="675" t="s">
        <v>19565</v>
      </c>
      <c r="D2464" s="608" t="s">
        <v>13</v>
      </c>
      <c r="E2464" s="610">
        <v>1</v>
      </c>
      <c r="F2464" s="611"/>
      <c r="G2464" s="657">
        <f>SUM(G2465:G2467)</f>
        <v>112.18</v>
      </c>
      <c r="H2464" s="646"/>
    </row>
    <row r="2465" spans="1:8" x14ac:dyDescent="0.2">
      <c r="A2465" s="612">
        <v>88264</v>
      </c>
      <c r="B2465" s="613" t="s">
        <v>211</v>
      </c>
      <c r="C2465" s="614" t="s">
        <v>7565</v>
      </c>
      <c r="D2465" s="615" t="s">
        <v>181</v>
      </c>
      <c r="E2465" s="644">
        <v>0.5</v>
      </c>
      <c r="F2465" s="617">
        <f>VLOOKUP($A2465,'Sinapi - Serv'!A:D,4,0)</f>
        <v>39.94</v>
      </c>
      <c r="G2465" s="618">
        <f>E2465*F2465</f>
        <v>19.97</v>
      </c>
      <c r="H2465" s="646"/>
    </row>
    <row r="2466" spans="1:8" x14ac:dyDescent="0.2">
      <c r="A2466" s="612">
        <v>88247</v>
      </c>
      <c r="B2466" s="613" t="s">
        <v>211</v>
      </c>
      <c r="C2466" s="614" t="s">
        <v>7353</v>
      </c>
      <c r="D2466" s="615" t="s">
        <v>181</v>
      </c>
      <c r="E2466" s="644">
        <v>0.5</v>
      </c>
      <c r="F2466" s="617">
        <f>VLOOKUP($A2466,'Sinapi - Serv'!A:D,4,0)</f>
        <v>33</v>
      </c>
      <c r="G2466" s="618">
        <f>E2466*F2466</f>
        <v>16.5</v>
      </c>
      <c r="H2466" s="646"/>
    </row>
    <row r="2467" spans="1:8" ht="30.75" thickBot="1" x14ac:dyDescent="0.25">
      <c r="A2467" s="632" t="s">
        <v>19566</v>
      </c>
      <c r="B2467" s="633" t="s">
        <v>221</v>
      </c>
      <c r="C2467" s="689" t="s">
        <v>19567</v>
      </c>
      <c r="D2467" s="633" t="s">
        <v>13</v>
      </c>
      <c r="E2467" s="635">
        <v>1</v>
      </c>
      <c r="F2467" s="636">
        <v>75.709999999999994</v>
      </c>
      <c r="G2467" s="636">
        <f>E2467*F2467</f>
        <v>75.709999999999994</v>
      </c>
      <c r="H2467" s="646"/>
    </row>
    <row r="2468" spans="1:8" ht="13.5" thickBot="1" x14ac:dyDescent="0.25">
      <c r="A2468" s="632"/>
      <c r="B2468" s="633"/>
      <c r="C2468" s="637"/>
      <c r="D2468" s="633"/>
      <c r="E2468" s="635"/>
      <c r="F2468" s="636"/>
      <c r="G2468" s="636"/>
      <c r="H2468" s="646"/>
    </row>
    <row r="2469" spans="1:8" ht="13.5" thickTop="1" x14ac:dyDescent="0.2">
      <c r="A2469" s="603"/>
      <c r="B2469" s="603"/>
      <c r="C2469" s="619"/>
      <c r="D2469" s="603"/>
      <c r="E2469" s="603"/>
      <c r="F2469" s="603"/>
      <c r="G2469" s="603"/>
      <c r="H2469" s="1023"/>
    </row>
    <row r="2470" spans="1:8" ht="15" x14ac:dyDescent="0.2">
      <c r="A2470" s="605" t="s">
        <v>18896</v>
      </c>
      <c r="B2470" s="606" t="s">
        <v>18934</v>
      </c>
      <c r="C2470" s="620" t="s">
        <v>38</v>
      </c>
      <c r="D2470" s="606" t="s">
        <v>18898</v>
      </c>
      <c r="E2470" s="606" t="s">
        <v>18899</v>
      </c>
      <c r="F2470" s="606" t="s">
        <v>18900</v>
      </c>
      <c r="G2470" s="606" t="s">
        <v>18901</v>
      </c>
      <c r="H2470" s="1024"/>
    </row>
    <row r="2471" spans="1:8" ht="51" x14ac:dyDescent="0.2">
      <c r="A2471" s="607">
        <v>8114</v>
      </c>
      <c r="B2471" s="608" t="s">
        <v>417</v>
      </c>
      <c r="C2471" s="675" t="s">
        <v>19568</v>
      </c>
      <c r="D2471" s="608" t="s">
        <v>13</v>
      </c>
      <c r="E2471" s="610">
        <v>1</v>
      </c>
      <c r="F2471" s="611"/>
      <c r="G2471" s="611">
        <f>G2472+G2473+G2474</f>
        <v>174.59</v>
      </c>
      <c r="H2471" s="1024"/>
    </row>
    <row r="2472" spans="1:8" x14ac:dyDescent="0.2">
      <c r="A2472" s="612">
        <v>88264</v>
      </c>
      <c r="B2472" s="613" t="s">
        <v>211</v>
      </c>
      <c r="C2472" s="614" t="s">
        <v>7565</v>
      </c>
      <c r="D2472" s="615" t="s">
        <v>181</v>
      </c>
      <c r="E2472" s="644">
        <v>0.2</v>
      </c>
      <c r="F2472" s="617">
        <f>VLOOKUP($A2472,'Sinapi - Serv'!A:D,4,0)</f>
        <v>39.94</v>
      </c>
      <c r="G2472" s="618">
        <f>E2472*F2472</f>
        <v>7.99</v>
      </c>
      <c r="H2472" s="1024"/>
    </row>
    <row r="2473" spans="1:8" x14ac:dyDescent="0.2">
      <c r="A2473" s="612">
        <v>88247</v>
      </c>
      <c r="B2473" s="613" t="s">
        <v>211</v>
      </c>
      <c r="C2473" s="614" t="s">
        <v>7353</v>
      </c>
      <c r="D2473" s="615" t="s">
        <v>181</v>
      </c>
      <c r="E2473" s="644">
        <v>0.2</v>
      </c>
      <c r="F2473" s="617">
        <f>VLOOKUP($A2473,'Sinapi - Serv'!A:D,4,0)</f>
        <v>33</v>
      </c>
      <c r="G2473" s="618">
        <f>E2473*F2473</f>
        <v>6.6</v>
      </c>
      <c r="H2473" s="1024"/>
    </row>
    <row r="2474" spans="1:8" ht="13.5" thickBot="1" x14ac:dyDescent="0.25">
      <c r="A2474" s="632">
        <v>4038</v>
      </c>
      <c r="B2474" s="633" t="s">
        <v>417</v>
      </c>
      <c r="C2474" s="637" t="s">
        <v>19569</v>
      </c>
      <c r="D2474" s="633" t="s">
        <v>13</v>
      </c>
      <c r="E2474" s="635">
        <v>1</v>
      </c>
      <c r="F2474" s="684">
        <v>160</v>
      </c>
      <c r="G2474" s="636">
        <f>E2474*F2474</f>
        <v>160</v>
      </c>
      <c r="H2474" s="1024"/>
    </row>
    <row r="2475" spans="1:8" ht="13.5" thickBot="1" x14ac:dyDescent="0.25">
      <c r="A2475" s="632"/>
      <c r="B2475" s="633"/>
      <c r="C2475" s="637"/>
      <c r="D2475" s="633"/>
      <c r="E2475" s="635"/>
      <c r="F2475" s="636"/>
      <c r="G2475" s="636"/>
      <c r="H2475" s="1025"/>
    </row>
    <row r="2476" spans="1:8" ht="13.5" thickTop="1" x14ac:dyDescent="0.2">
      <c r="A2476" s="603"/>
      <c r="B2476" s="603"/>
      <c r="C2476" s="619"/>
      <c r="D2476" s="603"/>
      <c r="E2476" s="603"/>
      <c r="F2476" s="603"/>
      <c r="G2476" s="603"/>
      <c r="H2476" s="1011"/>
    </row>
    <row r="2477" spans="1:8" ht="15" x14ac:dyDescent="0.2">
      <c r="A2477" s="605" t="s">
        <v>18896</v>
      </c>
      <c r="B2477" s="606" t="s">
        <v>18934</v>
      </c>
      <c r="C2477" s="620" t="s">
        <v>38</v>
      </c>
      <c r="D2477" s="606" t="s">
        <v>18898</v>
      </c>
      <c r="E2477" s="606" t="s">
        <v>18899</v>
      </c>
      <c r="F2477" s="606" t="s">
        <v>18900</v>
      </c>
      <c r="G2477" s="606" t="s">
        <v>18901</v>
      </c>
      <c r="H2477" s="1012"/>
    </row>
    <row r="2478" spans="1:8" ht="51" x14ac:dyDescent="0.2">
      <c r="A2478" s="607">
        <v>65689</v>
      </c>
      <c r="B2478" s="608" t="s">
        <v>238</v>
      </c>
      <c r="C2478" s="675" t="s">
        <v>19570</v>
      </c>
      <c r="D2478" s="608" t="s">
        <v>13</v>
      </c>
      <c r="E2478" s="610">
        <v>1</v>
      </c>
      <c r="F2478" s="611"/>
      <c r="G2478" s="611">
        <f>G2479+G2480+G2481</f>
        <v>515.07000000000005</v>
      </c>
      <c r="H2478" s="1012"/>
    </row>
    <row r="2479" spans="1:8" x14ac:dyDescent="0.2">
      <c r="A2479" s="612">
        <v>88264</v>
      </c>
      <c r="B2479" s="613" t="s">
        <v>211</v>
      </c>
      <c r="C2479" s="614" t="s">
        <v>7565</v>
      </c>
      <c r="D2479" s="615" t="s">
        <v>181</v>
      </c>
      <c r="E2479" s="644">
        <v>0.51600000000000001</v>
      </c>
      <c r="F2479" s="617">
        <f>VLOOKUP($A2479,'Sinapi - Serv'!A:D,4,0)</f>
        <v>39.94</v>
      </c>
      <c r="G2479" s="618">
        <f>E2479*F2479</f>
        <v>20.61</v>
      </c>
      <c r="H2479" s="1012"/>
    </row>
    <row r="2480" spans="1:8" x14ac:dyDescent="0.2">
      <c r="A2480" s="612">
        <v>88247</v>
      </c>
      <c r="B2480" s="613" t="s">
        <v>211</v>
      </c>
      <c r="C2480" s="614" t="s">
        <v>7353</v>
      </c>
      <c r="D2480" s="615" t="s">
        <v>181</v>
      </c>
      <c r="E2480" s="644">
        <v>0.51600000000000001</v>
      </c>
      <c r="F2480" s="617">
        <f>VLOOKUP($A2480,'Sinapi - Serv'!A:D,4,0)</f>
        <v>33</v>
      </c>
      <c r="G2480" s="618">
        <f>E2480*F2480</f>
        <v>17.03</v>
      </c>
      <c r="H2480" s="1012"/>
    </row>
    <row r="2481" spans="1:8" ht="25.5" x14ac:dyDescent="0.2">
      <c r="A2481" s="632" t="s">
        <v>19571</v>
      </c>
      <c r="B2481" s="633" t="s">
        <v>238</v>
      </c>
      <c r="C2481" s="637" t="s">
        <v>19572</v>
      </c>
      <c r="D2481" s="633" t="s">
        <v>13</v>
      </c>
      <c r="E2481" s="635">
        <v>1</v>
      </c>
      <c r="F2481" s="636">
        <v>477.43</v>
      </c>
      <c r="G2481" s="636">
        <f>E2481*F2481</f>
        <v>477.43</v>
      </c>
      <c r="H2481" s="1012"/>
    </row>
    <row r="2482" spans="1:8" ht="13.5" thickBot="1" x14ac:dyDescent="0.25">
      <c r="A2482" s="632"/>
      <c r="B2482" s="633"/>
      <c r="C2482" s="637"/>
      <c r="D2482" s="633"/>
      <c r="E2482" s="635"/>
      <c r="F2482" s="636"/>
      <c r="G2482" s="636"/>
      <c r="H2482" s="1013"/>
    </row>
    <row r="2483" spans="1:8" ht="13.5" thickTop="1" x14ac:dyDescent="0.2">
      <c r="A2483" s="603"/>
      <c r="B2483" s="603"/>
      <c r="C2483" s="619"/>
      <c r="D2483" s="603"/>
      <c r="E2483" s="603"/>
      <c r="F2483" s="603"/>
      <c r="G2483" s="603"/>
      <c r="H2483" s="1011"/>
    </row>
    <row r="2484" spans="1:8" ht="15" x14ac:dyDescent="0.2">
      <c r="A2484" s="605" t="s">
        <v>18896</v>
      </c>
      <c r="B2484" s="606" t="s">
        <v>18934</v>
      </c>
      <c r="C2484" s="620" t="s">
        <v>38</v>
      </c>
      <c r="D2484" s="606" t="s">
        <v>18898</v>
      </c>
      <c r="E2484" s="606" t="s">
        <v>18899</v>
      </c>
      <c r="F2484" s="606" t="s">
        <v>18900</v>
      </c>
      <c r="G2484" s="606" t="s">
        <v>18901</v>
      </c>
      <c r="H2484" s="1012"/>
    </row>
    <row r="2485" spans="1:8" ht="51" x14ac:dyDescent="0.2">
      <c r="A2485" s="607">
        <v>63715</v>
      </c>
      <c r="B2485" s="608" t="s">
        <v>238</v>
      </c>
      <c r="C2485" s="675" t="s">
        <v>19573</v>
      </c>
      <c r="D2485" s="608" t="s">
        <v>13</v>
      </c>
      <c r="E2485" s="610">
        <v>1</v>
      </c>
      <c r="F2485" s="611"/>
      <c r="G2485" s="657">
        <f>SUM(G2486:G2488)</f>
        <v>1134.1400000000001</v>
      </c>
      <c r="H2485" s="1012"/>
    </row>
    <row r="2486" spans="1:8" x14ac:dyDescent="0.2">
      <c r="A2486" s="612">
        <v>88264</v>
      </c>
      <c r="B2486" s="613" t="s">
        <v>211</v>
      </c>
      <c r="C2486" s="614" t="s">
        <v>7565</v>
      </c>
      <c r="D2486" s="615" t="s">
        <v>181</v>
      </c>
      <c r="E2486" s="644">
        <v>0.51600000000000001</v>
      </c>
      <c r="F2486" s="617">
        <f>VLOOKUP($A2486,'Sinapi - Serv'!A:D,4,0)</f>
        <v>39.94</v>
      </c>
      <c r="G2486" s="618">
        <f>E2486*F2486</f>
        <v>20.61</v>
      </c>
      <c r="H2486" s="1012"/>
    </row>
    <row r="2487" spans="1:8" x14ac:dyDescent="0.2">
      <c r="A2487" s="612">
        <v>88247</v>
      </c>
      <c r="B2487" s="613" t="s">
        <v>211</v>
      </c>
      <c r="C2487" s="614" t="s">
        <v>7353</v>
      </c>
      <c r="D2487" s="615" t="s">
        <v>181</v>
      </c>
      <c r="E2487" s="644">
        <v>0.51600000000000001</v>
      </c>
      <c r="F2487" s="617">
        <f>VLOOKUP($A2487,'Sinapi - Serv'!A:D,4,0)</f>
        <v>33</v>
      </c>
      <c r="G2487" s="618">
        <f>E2487*F2487</f>
        <v>17.03</v>
      </c>
      <c r="H2487" s="1012"/>
    </row>
    <row r="2488" spans="1:8" x14ac:dyDescent="0.2">
      <c r="A2488" s="632" t="s">
        <v>19574</v>
      </c>
      <c r="B2488" s="633" t="s">
        <v>238</v>
      </c>
      <c r="C2488" s="637" t="s">
        <v>19575</v>
      </c>
      <c r="D2488" s="633" t="s">
        <v>13</v>
      </c>
      <c r="E2488" s="635">
        <v>1</v>
      </c>
      <c r="F2488" s="636">
        <v>1096.5</v>
      </c>
      <c r="G2488" s="636">
        <f>E2488*F2488</f>
        <v>1096.5</v>
      </c>
      <c r="H2488" s="1012"/>
    </row>
    <row r="2489" spans="1:8" ht="13.5" thickBot="1" x14ac:dyDescent="0.25">
      <c r="A2489" s="632"/>
      <c r="B2489" s="633"/>
      <c r="C2489" s="637"/>
      <c r="D2489" s="633"/>
      <c r="E2489" s="635"/>
      <c r="F2489" s="636"/>
      <c r="G2489" s="636"/>
      <c r="H2489" s="1013"/>
    </row>
    <row r="2490" spans="1:8" ht="13.5" thickTop="1" x14ac:dyDescent="0.2">
      <c r="A2490" s="603"/>
      <c r="B2490" s="603"/>
      <c r="C2490" s="619"/>
      <c r="D2490" s="603"/>
      <c r="E2490" s="603"/>
      <c r="F2490" s="603"/>
      <c r="G2490" s="603"/>
      <c r="H2490" s="1011"/>
    </row>
    <row r="2491" spans="1:8" ht="15" x14ac:dyDescent="0.2">
      <c r="A2491" s="605" t="s">
        <v>18896</v>
      </c>
      <c r="B2491" s="606" t="s">
        <v>18934</v>
      </c>
      <c r="C2491" s="620" t="s">
        <v>38</v>
      </c>
      <c r="D2491" s="606" t="s">
        <v>18898</v>
      </c>
      <c r="E2491" s="606" t="s">
        <v>18899</v>
      </c>
      <c r="F2491" s="606" t="s">
        <v>18900</v>
      </c>
      <c r="G2491" s="606" t="s">
        <v>18901</v>
      </c>
      <c r="H2491" s="1012"/>
    </row>
    <row r="2492" spans="1:8" ht="51" x14ac:dyDescent="0.2">
      <c r="A2492" s="607">
        <v>63669</v>
      </c>
      <c r="B2492" s="608" t="s">
        <v>238</v>
      </c>
      <c r="C2492" s="675" t="s">
        <v>19576</v>
      </c>
      <c r="D2492" s="608" t="s">
        <v>13</v>
      </c>
      <c r="E2492" s="610">
        <v>1</v>
      </c>
      <c r="F2492" s="611"/>
      <c r="G2492" s="657">
        <f>SUM(G2493:G2495)</f>
        <v>271.27</v>
      </c>
      <c r="H2492" s="1012"/>
    </row>
    <row r="2493" spans="1:8" x14ac:dyDescent="0.2">
      <c r="A2493" s="612">
        <v>88264</v>
      </c>
      <c r="B2493" s="613" t="s">
        <v>211</v>
      </c>
      <c r="C2493" s="614" t="s">
        <v>7565</v>
      </c>
      <c r="D2493" s="615" t="s">
        <v>181</v>
      </c>
      <c r="E2493" s="644">
        <v>0.51600000000000001</v>
      </c>
      <c r="F2493" s="617">
        <f>VLOOKUP($A2493,'Sinapi - Serv'!A:D,4,0)</f>
        <v>39.94</v>
      </c>
      <c r="G2493" s="618">
        <f>E2493*F2493</f>
        <v>20.61</v>
      </c>
      <c r="H2493" s="1012"/>
    </row>
    <row r="2494" spans="1:8" x14ac:dyDescent="0.2">
      <c r="A2494" s="612">
        <v>88247</v>
      </c>
      <c r="B2494" s="613" t="s">
        <v>211</v>
      </c>
      <c r="C2494" s="614" t="s">
        <v>7353</v>
      </c>
      <c r="D2494" s="615" t="s">
        <v>181</v>
      </c>
      <c r="E2494" s="644">
        <v>0.51600000000000001</v>
      </c>
      <c r="F2494" s="617">
        <f>VLOOKUP($A2494,'Sinapi - Serv'!A:D,4,0)</f>
        <v>33</v>
      </c>
      <c r="G2494" s="618">
        <f>E2494*F2494</f>
        <v>17.03</v>
      </c>
      <c r="H2494" s="1012"/>
    </row>
    <row r="2495" spans="1:8" ht="15.75" thickBot="1" x14ac:dyDescent="0.25">
      <c r="A2495" s="632" t="s">
        <v>19577</v>
      </c>
      <c r="B2495" s="633" t="s">
        <v>238</v>
      </c>
      <c r="C2495" s="689" t="s">
        <v>19578</v>
      </c>
      <c r="D2495" s="633" t="s">
        <v>13</v>
      </c>
      <c r="E2495" s="635">
        <v>1</v>
      </c>
      <c r="F2495" s="636">
        <v>233.63</v>
      </c>
      <c r="G2495" s="636">
        <f>E2495*F2495</f>
        <v>233.63</v>
      </c>
      <c r="H2495" s="1012"/>
    </row>
    <row r="2496" spans="1:8" ht="13.5" thickBot="1" x14ac:dyDescent="0.25">
      <c r="A2496" s="632"/>
      <c r="B2496" s="633"/>
      <c r="C2496" s="637"/>
      <c r="D2496" s="633"/>
      <c r="E2496" s="635"/>
      <c r="F2496" s="636"/>
      <c r="G2496" s="636"/>
      <c r="H2496" s="1013"/>
    </row>
    <row r="2497" spans="1:8" ht="13.5" thickTop="1" x14ac:dyDescent="0.2">
      <c r="A2497" s="603"/>
      <c r="B2497" s="603"/>
      <c r="C2497" s="619"/>
      <c r="D2497" s="603"/>
      <c r="E2497" s="603"/>
      <c r="F2497" s="603"/>
      <c r="G2497" s="603"/>
      <c r="H2497" s="645"/>
    </row>
    <row r="2498" spans="1:8" ht="15" x14ac:dyDescent="0.2">
      <c r="A2498" s="605" t="s">
        <v>18896</v>
      </c>
      <c r="B2498" s="606" t="s">
        <v>18934</v>
      </c>
      <c r="C2498" s="620" t="s">
        <v>38</v>
      </c>
      <c r="D2498" s="606" t="s">
        <v>18898</v>
      </c>
      <c r="E2498" s="606" t="s">
        <v>18899</v>
      </c>
      <c r="F2498" s="606" t="s">
        <v>18900</v>
      </c>
      <c r="G2498" s="606" t="s">
        <v>18901</v>
      </c>
      <c r="H2498" s="646"/>
    </row>
    <row r="2499" spans="1:8" ht="38.25" x14ac:dyDescent="0.2">
      <c r="A2499" s="607">
        <v>63449</v>
      </c>
      <c r="B2499" s="608" t="s">
        <v>238</v>
      </c>
      <c r="C2499" s="675" t="s">
        <v>15860</v>
      </c>
      <c r="D2499" s="608" t="s">
        <v>13</v>
      </c>
      <c r="E2499" s="610">
        <v>1</v>
      </c>
      <c r="F2499" s="611"/>
      <c r="G2499" s="657">
        <f>SUM(G2500:G2502)</f>
        <v>17.03</v>
      </c>
      <c r="H2499" s="646"/>
    </row>
    <row r="2500" spans="1:8" x14ac:dyDescent="0.2">
      <c r="A2500" s="612">
        <v>88264</v>
      </c>
      <c r="B2500" s="613" t="s">
        <v>211</v>
      </c>
      <c r="C2500" s="614" t="s">
        <v>7565</v>
      </c>
      <c r="D2500" s="615" t="s">
        <v>181</v>
      </c>
      <c r="E2500" s="644">
        <v>0.2</v>
      </c>
      <c r="F2500" s="617">
        <f>VLOOKUP($A2500,'Sinapi - Serv'!A:D,4,0)</f>
        <v>39.94</v>
      </c>
      <c r="G2500" s="618">
        <f>E2500*F2500</f>
        <v>7.99</v>
      </c>
      <c r="H2500" s="646"/>
    </row>
    <row r="2501" spans="1:8" x14ac:dyDescent="0.2">
      <c r="A2501" s="612">
        <v>88247</v>
      </c>
      <c r="B2501" s="613" t="s">
        <v>211</v>
      </c>
      <c r="C2501" s="614" t="s">
        <v>7353</v>
      </c>
      <c r="D2501" s="615" t="s">
        <v>181</v>
      </c>
      <c r="E2501" s="644">
        <v>0.2</v>
      </c>
      <c r="F2501" s="617">
        <f>VLOOKUP($A2501,'Sinapi - Serv'!A:D,4,0)</f>
        <v>33</v>
      </c>
      <c r="G2501" s="618">
        <f>E2501*F2501</f>
        <v>6.6</v>
      </c>
      <c r="H2501" s="646"/>
    </row>
    <row r="2502" spans="1:8" ht="15.75" thickBot="1" x14ac:dyDescent="0.25">
      <c r="A2502" s="632" t="s">
        <v>19579</v>
      </c>
      <c r="B2502" s="633" t="s">
        <v>238</v>
      </c>
      <c r="C2502" s="752" t="s">
        <v>19580</v>
      </c>
      <c r="D2502" s="633" t="s">
        <v>13</v>
      </c>
      <c r="E2502" s="635">
        <v>1</v>
      </c>
      <c r="F2502" s="636">
        <v>2.44</v>
      </c>
      <c r="G2502" s="636">
        <f>E2502*F2502</f>
        <v>2.44</v>
      </c>
      <c r="H2502" s="646"/>
    </row>
    <row r="2503" spans="1:8" ht="13.5" thickBot="1" x14ac:dyDescent="0.25">
      <c r="A2503" s="632"/>
      <c r="B2503" s="633"/>
      <c r="C2503" s="637"/>
      <c r="D2503" s="633"/>
      <c r="E2503" s="635"/>
      <c r="F2503" s="636"/>
      <c r="G2503" s="636"/>
      <c r="H2503" s="646"/>
    </row>
    <row r="2504" spans="1:8" ht="13.5" thickTop="1" x14ac:dyDescent="0.2">
      <c r="A2504" s="603"/>
      <c r="B2504" s="603"/>
      <c r="C2504" s="604"/>
      <c r="D2504" s="603"/>
      <c r="E2504" s="603"/>
      <c r="F2504" s="603"/>
      <c r="G2504" s="603"/>
      <c r="H2504" s="1011"/>
    </row>
    <row r="2505" spans="1:8" ht="15" x14ac:dyDescent="0.2">
      <c r="A2505" s="605" t="s">
        <v>18896</v>
      </c>
      <c r="B2505" s="606" t="s">
        <v>18897</v>
      </c>
      <c r="C2505" s="606" t="s">
        <v>38</v>
      </c>
      <c r="D2505" s="606" t="s">
        <v>18898</v>
      </c>
      <c r="E2505" s="606" t="s">
        <v>18899</v>
      </c>
      <c r="F2505" s="606" t="s">
        <v>18900</v>
      </c>
      <c r="G2505" s="606" t="s">
        <v>18901</v>
      </c>
      <c r="H2505" s="1012"/>
    </row>
    <row r="2506" spans="1:8" ht="38.25" x14ac:dyDescent="0.2">
      <c r="A2506" s="607">
        <v>12459</v>
      </c>
      <c r="B2506" s="608" t="s">
        <v>417</v>
      </c>
      <c r="C2506" s="609" t="s">
        <v>15882</v>
      </c>
      <c r="D2506" s="608" t="s">
        <v>13</v>
      </c>
      <c r="E2506" s="610">
        <v>1</v>
      </c>
      <c r="F2506" s="611"/>
      <c r="G2506" s="611">
        <f>SUM(G2507:G2509)</f>
        <v>167.41</v>
      </c>
      <c r="H2506" s="1012"/>
    </row>
    <row r="2507" spans="1:8" x14ac:dyDescent="0.2">
      <c r="A2507" s="612">
        <v>88264</v>
      </c>
      <c r="B2507" s="613" t="s">
        <v>211</v>
      </c>
      <c r="C2507" s="614" t="s">
        <v>7565</v>
      </c>
      <c r="D2507" s="615" t="s">
        <v>181</v>
      </c>
      <c r="E2507" s="644">
        <v>0.28000000000000003</v>
      </c>
      <c r="F2507" s="617">
        <f>VLOOKUP($A2507,'Sinapi - Serv'!A:D,4,0)</f>
        <v>39.94</v>
      </c>
      <c r="G2507" s="618">
        <f>E2507*F2507</f>
        <v>11.18</v>
      </c>
      <c r="H2507" s="1012"/>
    </row>
    <row r="2508" spans="1:8" x14ac:dyDescent="0.2">
      <c r="A2508" s="612">
        <v>88247</v>
      </c>
      <c r="B2508" s="613" t="s">
        <v>211</v>
      </c>
      <c r="C2508" s="614" t="s">
        <v>7353</v>
      </c>
      <c r="D2508" s="615" t="s">
        <v>181</v>
      </c>
      <c r="E2508" s="644">
        <v>0.28000000000000003</v>
      </c>
      <c r="F2508" s="617">
        <f>VLOOKUP($A2508,'Sinapi - Serv'!A:D,4,0)</f>
        <v>33</v>
      </c>
      <c r="G2508" s="618">
        <f>E2508*F2508</f>
        <v>9.24</v>
      </c>
      <c r="H2508" s="1012"/>
    </row>
    <row r="2509" spans="1:8" ht="25.5" x14ac:dyDescent="0.2">
      <c r="A2509" s="632">
        <v>2621</v>
      </c>
      <c r="B2509" s="633" t="s">
        <v>211</v>
      </c>
      <c r="C2509" s="638" t="s">
        <v>19803</v>
      </c>
      <c r="D2509" s="633" t="s">
        <v>18978</v>
      </c>
      <c r="E2509" s="635">
        <v>1</v>
      </c>
      <c r="F2509" s="636">
        <f>VLOOKUP($A2509,'Sinapi - Insumos'!A:D,4,0)</f>
        <v>146.99</v>
      </c>
      <c r="G2509" s="636">
        <f>E2509*F2509</f>
        <v>146.99</v>
      </c>
      <c r="H2509" s="1012"/>
    </row>
    <row r="2510" spans="1:8" ht="13.5" thickBot="1" x14ac:dyDescent="0.25">
      <c r="A2510" s="632"/>
      <c r="B2510" s="633"/>
      <c r="C2510" s="638"/>
      <c r="D2510" s="633"/>
      <c r="E2510" s="635"/>
      <c r="F2510" s="636"/>
      <c r="G2510" s="636"/>
      <c r="H2510" s="1013"/>
    </row>
    <row r="2511" spans="1:8" ht="13.5" thickTop="1" x14ac:dyDescent="0.2">
      <c r="A2511" s="603"/>
      <c r="B2511" s="603"/>
      <c r="C2511" s="619"/>
      <c r="D2511" s="603"/>
      <c r="E2511" s="603"/>
      <c r="F2511" s="603"/>
      <c r="G2511" s="603"/>
      <c r="H2511" s="1011"/>
    </row>
    <row r="2512" spans="1:8" ht="15" x14ac:dyDescent="0.2">
      <c r="A2512" s="605" t="s">
        <v>18896</v>
      </c>
      <c r="B2512" s="606" t="s">
        <v>18897</v>
      </c>
      <c r="C2512" s="620" t="s">
        <v>38</v>
      </c>
      <c r="D2512" s="606" t="s">
        <v>18898</v>
      </c>
      <c r="E2512" s="606" t="s">
        <v>18899</v>
      </c>
      <c r="F2512" s="606" t="s">
        <v>18900</v>
      </c>
      <c r="G2512" s="606" t="s">
        <v>18901</v>
      </c>
      <c r="H2512" s="1012"/>
    </row>
    <row r="2513" spans="1:8" ht="25.5" x14ac:dyDescent="0.2">
      <c r="A2513" s="607">
        <v>9427</v>
      </c>
      <c r="B2513" s="608" t="s">
        <v>417</v>
      </c>
      <c r="C2513" s="675" t="s">
        <v>15906</v>
      </c>
      <c r="D2513" s="608" t="s">
        <v>18978</v>
      </c>
      <c r="E2513" s="610">
        <v>1</v>
      </c>
      <c r="F2513" s="611"/>
      <c r="G2513" s="611">
        <f>SUM(G2514:G2516)</f>
        <v>11.44</v>
      </c>
      <c r="H2513" s="1012"/>
    </row>
    <row r="2514" spans="1:8" x14ac:dyDescent="0.2">
      <c r="A2514" s="612">
        <v>88267</v>
      </c>
      <c r="B2514" s="613" t="s">
        <v>211</v>
      </c>
      <c r="C2514" s="614" t="s">
        <v>7567</v>
      </c>
      <c r="D2514" s="615" t="s">
        <v>181</v>
      </c>
      <c r="E2514" s="644">
        <v>0.1</v>
      </c>
      <c r="F2514" s="617">
        <f>VLOOKUP($A2514,'Sinapi - Serv'!A:D,4,0)</f>
        <v>38.590000000000003</v>
      </c>
      <c r="G2514" s="618">
        <f>E2514*F2514</f>
        <v>3.86</v>
      </c>
      <c r="H2514" s="1012"/>
    </row>
    <row r="2515" spans="1:8" x14ac:dyDescent="0.2">
      <c r="A2515" s="612">
        <v>88316</v>
      </c>
      <c r="B2515" s="613" t="s">
        <v>211</v>
      </c>
      <c r="C2515" s="614" t="s">
        <v>7641</v>
      </c>
      <c r="D2515" s="615" t="s">
        <v>181</v>
      </c>
      <c r="E2515" s="644">
        <v>0.1</v>
      </c>
      <c r="F2515" s="617">
        <f>VLOOKUP($A2515,'Sinapi - Serv'!A:D,4,0)</f>
        <v>31.39</v>
      </c>
      <c r="G2515" s="618">
        <f>E2515*F2515</f>
        <v>3.14</v>
      </c>
      <c r="H2515" s="1012"/>
    </row>
    <row r="2516" spans="1:8" ht="25.5" x14ac:dyDescent="0.2">
      <c r="A2516" s="632">
        <v>394</v>
      </c>
      <c r="B2516" s="633" t="s">
        <v>211</v>
      </c>
      <c r="C2516" s="638" t="s">
        <v>19812</v>
      </c>
      <c r="D2516" s="633" t="s">
        <v>18978</v>
      </c>
      <c r="E2516" s="635">
        <v>1</v>
      </c>
      <c r="F2516" s="636">
        <f>VLOOKUP($A2516,'Sinapi - Insumos'!A:D,4,0)</f>
        <v>4.4400000000000004</v>
      </c>
      <c r="G2516" s="636">
        <f>E2516*F2516</f>
        <v>4.4400000000000004</v>
      </c>
      <c r="H2516" s="1012"/>
    </row>
    <row r="2517" spans="1:8" ht="13.5" thickBot="1" x14ac:dyDescent="0.25">
      <c r="A2517" s="632"/>
      <c r="B2517" s="633"/>
      <c r="C2517" s="637"/>
      <c r="D2517" s="633"/>
      <c r="E2517" s="635"/>
      <c r="F2517" s="636"/>
      <c r="G2517" s="636"/>
      <c r="H2517" s="1013"/>
    </row>
    <row r="2518" spans="1:8" ht="13.5" thickTop="1" x14ac:dyDescent="0.2">
      <c r="A2518" s="603"/>
      <c r="B2518" s="603"/>
      <c r="C2518" s="619"/>
      <c r="D2518" s="603"/>
      <c r="E2518" s="603"/>
      <c r="F2518" s="603"/>
      <c r="G2518" s="603"/>
      <c r="H2518" s="1011"/>
    </row>
    <row r="2519" spans="1:8" ht="15" x14ac:dyDescent="0.2">
      <c r="A2519" s="605" t="s">
        <v>18896</v>
      </c>
      <c r="B2519" s="606" t="s">
        <v>18897</v>
      </c>
      <c r="C2519" s="620" t="s">
        <v>38</v>
      </c>
      <c r="D2519" s="606" t="s">
        <v>18898</v>
      </c>
      <c r="E2519" s="606" t="s">
        <v>18899</v>
      </c>
      <c r="F2519" s="606" t="s">
        <v>18900</v>
      </c>
      <c r="G2519" s="606" t="s">
        <v>18901</v>
      </c>
      <c r="H2519" s="1012"/>
    </row>
    <row r="2520" spans="1:8" ht="25.5" x14ac:dyDescent="0.2">
      <c r="A2520" s="607">
        <v>11819</v>
      </c>
      <c r="B2520" s="608" t="s">
        <v>417</v>
      </c>
      <c r="C2520" s="675" t="s">
        <v>16653</v>
      </c>
      <c r="D2520" s="608" t="s">
        <v>18978</v>
      </c>
      <c r="E2520" s="610">
        <v>1</v>
      </c>
      <c r="F2520" s="611"/>
      <c r="G2520" s="611">
        <f>SUM(G2521:G2523)</f>
        <v>11.61</v>
      </c>
      <c r="H2520" s="1012"/>
    </row>
    <row r="2521" spans="1:8" x14ac:dyDescent="0.2">
      <c r="A2521" s="612">
        <v>88267</v>
      </c>
      <c r="B2521" s="613" t="s">
        <v>211</v>
      </c>
      <c r="C2521" s="614" t="s">
        <v>7567</v>
      </c>
      <c r="D2521" s="615" t="s">
        <v>181</v>
      </c>
      <c r="E2521" s="644">
        <v>0.1</v>
      </c>
      <c r="F2521" s="617">
        <f>VLOOKUP($A2521,'Sinapi - Serv'!A:D,4,0)</f>
        <v>38.590000000000003</v>
      </c>
      <c r="G2521" s="618">
        <f>E2521*F2521</f>
        <v>3.86</v>
      </c>
      <c r="H2521" s="1012"/>
    </row>
    <row r="2522" spans="1:8" x14ac:dyDescent="0.2">
      <c r="A2522" s="612">
        <v>88316</v>
      </c>
      <c r="B2522" s="613" t="s">
        <v>211</v>
      </c>
      <c r="C2522" s="614" t="s">
        <v>7641</v>
      </c>
      <c r="D2522" s="615" t="s">
        <v>181</v>
      </c>
      <c r="E2522" s="644">
        <v>0.1</v>
      </c>
      <c r="F2522" s="617">
        <f>VLOOKUP($A2522,'Sinapi - Serv'!A:D,4,0)</f>
        <v>31.39</v>
      </c>
      <c r="G2522" s="618">
        <f>E2522*F2522</f>
        <v>3.14</v>
      </c>
      <c r="H2522" s="1012"/>
    </row>
    <row r="2523" spans="1:8" ht="25.5" x14ac:dyDescent="0.2">
      <c r="A2523" s="632">
        <v>39132</v>
      </c>
      <c r="B2523" s="633" t="s">
        <v>211</v>
      </c>
      <c r="C2523" s="638" t="s">
        <v>19813</v>
      </c>
      <c r="D2523" s="633" t="s">
        <v>18978</v>
      </c>
      <c r="E2523" s="635">
        <v>1</v>
      </c>
      <c r="F2523" s="636">
        <f>VLOOKUP($A2523,'Sinapi - Insumos'!A:D,4,0)</f>
        <v>4.6100000000000003</v>
      </c>
      <c r="G2523" s="636">
        <f>E2523*F2523</f>
        <v>4.6100000000000003</v>
      </c>
      <c r="H2523" s="1012"/>
    </row>
    <row r="2524" spans="1:8" ht="13.5" thickBot="1" x14ac:dyDescent="0.25">
      <c r="A2524" s="632"/>
      <c r="B2524" s="633"/>
      <c r="C2524" s="637"/>
      <c r="D2524" s="633"/>
      <c r="E2524" s="635"/>
      <c r="F2524" s="636"/>
      <c r="G2524" s="636"/>
      <c r="H2524" s="1013"/>
    </row>
    <row r="2525" spans="1:8" ht="13.5" thickTop="1" x14ac:dyDescent="0.2">
      <c r="A2525" s="603"/>
      <c r="B2525" s="603"/>
      <c r="C2525" s="619"/>
      <c r="D2525" s="603"/>
      <c r="E2525" s="603"/>
      <c r="F2525" s="603"/>
      <c r="G2525" s="603"/>
      <c r="H2525" s="1011"/>
    </row>
    <row r="2526" spans="1:8" ht="15" x14ac:dyDescent="0.2">
      <c r="A2526" s="605" t="s">
        <v>18896</v>
      </c>
      <c r="B2526" s="606" t="s">
        <v>18897</v>
      </c>
      <c r="C2526" s="620" t="s">
        <v>38</v>
      </c>
      <c r="D2526" s="606" t="s">
        <v>18898</v>
      </c>
      <c r="E2526" s="606" t="s">
        <v>18899</v>
      </c>
      <c r="F2526" s="606" t="s">
        <v>18900</v>
      </c>
      <c r="G2526" s="606" t="s">
        <v>18901</v>
      </c>
      <c r="H2526" s="1012"/>
    </row>
    <row r="2527" spans="1:8" ht="25.5" x14ac:dyDescent="0.2">
      <c r="A2527" s="607">
        <v>12140</v>
      </c>
      <c r="B2527" s="608" t="s">
        <v>417</v>
      </c>
      <c r="C2527" s="675" t="s">
        <v>499</v>
      </c>
      <c r="D2527" s="608" t="s">
        <v>18978</v>
      </c>
      <c r="E2527" s="610">
        <v>1</v>
      </c>
      <c r="F2527" s="611"/>
      <c r="G2527" s="611">
        <f>SUM(G2528:G2530)</f>
        <v>9.6</v>
      </c>
      <c r="H2527" s="1012"/>
    </row>
    <row r="2528" spans="1:8" x14ac:dyDescent="0.2">
      <c r="A2528" s="612">
        <v>88264</v>
      </c>
      <c r="B2528" s="613" t="s">
        <v>211</v>
      </c>
      <c r="C2528" s="614" t="s">
        <v>7565</v>
      </c>
      <c r="D2528" s="615" t="s">
        <v>181</v>
      </c>
      <c r="E2528" s="644">
        <v>0.1</v>
      </c>
      <c r="F2528" s="617">
        <f>VLOOKUP($A2528,'Sinapi - Serv'!A:D,4,0)</f>
        <v>39.94</v>
      </c>
      <c r="G2528" s="618">
        <f>E2528*F2528</f>
        <v>3.99</v>
      </c>
      <c r="H2528" s="1012"/>
    </row>
    <row r="2529" spans="1:8" x14ac:dyDescent="0.2">
      <c r="A2529" s="612">
        <v>88316</v>
      </c>
      <c r="B2529" s="613" t="s">
        <v>211</v>
      </c>
      <c r="C2529" s="614" t="s">
        <v>7641</v>
      </c>
      <c r="D2529" s="615" t="s">
        <v>181</v>
      </c>
      <c r="E2529" s="644">
        <v>0.1</v>
      </c>
      <c r="F2529" s="617">
        <f>VLOOKUP($A2529,'Sinapi - Serv'!A:D,4,0)</f>
        <v>31.39</v>
      </c>
      <c r="G2529" s="618">
        <f>E2529*F2529</f>
        <v>3.14</v>
      </c>
      <c r="H2529" s="1012"/>
    </row>
    <row r="2530" spans="1:8" ht="25.5" x14ac:dyDescent="0.2">
      <c r="A2530" s="632">
        <v>39129</v>
      </c>
      <c r="B2530" s="633" t="s">
        <v>211</v>
      </c>
      <c r="C2530" s="638" t="s">
        <v>19810</v>
      </c>
      <c r="D2530" s="633" t="s">
        <v>18978</v>
      </c>
      <c r="E2530" s="635">
        <v>1</v>
      </c>
      <c r="F2530" s="636">
        <f>VLOOKUP($A2530,'Sinapi - Insumos'!A:D,4,0)</f>
        <v>2.4700000000000002</v>
      </c>
      <c r="G2530" s="636">
        <f>E2530*F2530</f>
        <v>2.4700000000000002</v>
      </c>
      <c r="H2530" s="1012"/>
    </row>
    <row r="2531" spans="1:8" ht="13.5" thickBot="1" x14ac:dyDescent="0.25">
      <c r="A2531" s="632"/>
      <c r="B2531" s="633"/>
      <c r="C2531" s="637"/>
      <c r="D2531" s="633"/>
      <c r="E2531" s="635"/>
      <c r="F2531" s="636"/>
      <c r="G2531" s="636"/>
      <c r="H2531" s="1013"/>
    </row>
    <row r="2532" spans="1:8" ht="13.5" thickTop="1" x14ac:dyDescent="0.2">
      <c r="A2532" s="603"/>
      <c r="B2532" s="603"/>
      <c r="C2532" s="619"/>
      <c r="D2532" s="603"/>
      <c r="E2532" s="603"/>
      <c r="F2532" s="603"/>
      <c r="G2532" s="603"/>
      <c r="H2532" s="1011"/>
    </row>
    <row r="2533" spans="1:8" ht="15" x14ac:dyDescent="0.2">
      <c r="A2533" s="605" t="s">
        <v>18896</v>
      </c>
      <c r="B2533" s="606" t="s">
        <v>18897</v>
      </c>
      <c r="C2533" s="620" t="s">
        <v>38</v>
      </c>
      <c r="D2533" s="606" t="s">
        <v>18898</v>
      </c>
      <c r="E2533" s="606" t="s">
        <v>18899</v>
      </c>
      <c r="F2533" s="606" t="s">
        <v>18900</v>
      </c>
      <c r="G2533" s="606" t="s">
        <v>18901</v>
      </c>
      <c r="H2533" s="1012"/>
    </row>
    <row r="2534" spans="1:8" x14ac:dyDescent="0.2">
      <c r="A2534" s="607">
        <v>67232</v>
      </c>
      <c r="B2534" s="608" t="s">
        <v>238</v>
      </c>
      <c r="C2534" s="675" t="s">
        <v>15911</v>
      </c>
      <c r="D2534" s="608"/>
      <c r="E2534" s="610"/>
      <c r="F2534" s="611"/>
      <c r="G2534" s="611">
        <f>G2535+G2536</f>
        <v>0.81</v>
      </c>
      <c r="H2534" s="1012"/>
    </row>
    <row r="2535" spans="1:8" x14ac:dyDescent="0.2">
      <c r="A2535" s="612">
        <v>88264</v>
      </c>
      <c r="B2535" s="613" t="s">
        <v>211</v>
      </c>
      <c r="C2535" s="614" t="s">
        <v>7565</v>
      </c>
      <c r="D2535" s="615" t="s">
        <v>181</v>
      </c>
      <c r="E2535" s="644">
        <v>1.2999999999999999E-2</v>
      </c>
      <c r="F2535" s="617">
        <f>VLOOKUP($A2535,'Sinapi - Serv'!A:D,4,0)</f>
        <v>39.94</v>
      </c>
      <c r="G2535" s="618">
        <f>E2535*F2535</f>
        <v>0.52</v>
      </c>
      <c r="H2535" s="1012"/>
    </row>
    <row r="2536" spans="1:8" x14ac:dyDescent="0.2">
      <c r="A2536" s="632">
        <v>4376</v>
      </c>
      <c r="B2536" s="633" t="s">
        <v>211</v>
      </c>
      <c r="C2536" s="638" t="s">
        <v>19814</v>
      </c>
      <c r="D2536" s="633" t="s">
        <v>18978</v>
      </c>
      <c r="E2536" s="635">
        <v>1</v>
      </c>
      <c r="F2536" s="636">
        <f>VLOOKUP($A2536,'Sinapi - Insumos'!A:D,4,0)</f>
        <v>0.28999999999999998</v>
      </c>
      <c r="G2536" s="636">
        <f>E2536*F2536</f>
        <v>0.28999999999999998</v>
      </c>
      <c r="H2536" s="1012"/>
    </row>
    <row r="2537" spans="1:8" ht="13.5" thickBot="1" x14ac:dyDescent="0.25">
      <c r="A2537" s="632"/>
      <c r="B2537" s="633"/>
      <c r="C2537" s="637"/>
      <c r="D2537" s="633"/>
      <c r="E2537" s="635"/>
      <c r="F2537" s="636"/>
      <c r="G2537" s="636"/>
      <c r="H2537" s="1012"/>
    </row>
    <row r="2538" spans="1:8" ht="13.5" thickTop="1" x14ac:dyDescent="0.2">
      <c r="A2538" s="603"/>
      <c r="B2538" s="603"/>
      <c r="C2538" s="604"/>
      <c r="D2538" s="603"/>
      <c r="E2538" s="603"/>
      <c r="F2538" s="603"/>
      <c r="G2538" s="603"/>
      <c r="H2538" s="1011"/>
    </row>
    <row r="2539" spans="1:8" ht="15" x14ac:dyDescent="0.2">
      <c r="A2539" s="605" t="s">
        <v>18896</v>
      </c>
      <c r="B2539" s="606" t="s">
        <v>18897</v>
      </c>
      <c r="C2539" s="606" t="s">
        <v>38</v>
      </c>
      <c r="D2539" s="606" t="s">
        <v>18898</v>
      </c>
      <c r="E2539" s="606" t="s">
        <v>18899</v>
      </c>
      <c r="F2539" s="606" t="s">
        <v>18900</v>
      </c>
      <c r="G2539" s="606" t="s">
        <v>18901</v>
      </c>
      <c r="H2539" s="1012"/>
    </row>
    <row r="2540" spans="1:8" ht="38.25" x14ac:dyDescent="0.2">
      <c r="A2540" s="607" t="s">
        <v>15924</v>
      </c>
      <c r="B2540" s="608" t="s">
        <v>221</v>
      </c>
      <c r="C2540" s="609" t="s">
        <v>15925</v>
      </c>
      <c r="D2540" s="608" t="s">
        <v>270</v>
      </c>
      <c r="E2540" s="610">
        <v>1</v>
      </c>
      <c r="F2540" s="611"/>
      <c r="G2540" s="611">
        <f>SUM(G2541:G2544)</f>
        <v>99.67</v>
      </c>
      <c r="H2540" s="1012"/>
    </row>
    <row r="2541" spans="1:8" x14ac:dyDescent="0.2">
      <c r="A2541" s="612">
        <v>88316</v>
      </c>
      <c r="B2541" s="613" t="s">
        <v>211</v>
      </c>
      <c r="C2541" s="614" t="s">
        <v>7641</v>
      </c>
      <c r="D2541" s="615" t="s">
        <v>181</v>
      </c>
      <c r="E2541" s="644">
        <v>0.45</v>
      </c>
      <c r="F2541" s="617">
        <f>VLOOKUP($A2541,'Sinapi - Serv'!A:D,4,0)</f>
        <v>31.39</v>
      </c>
      <c r="G2541" s="618">
        <f>E2541*F2541</f>
        <v>14.13</v>
      </c>
      <c r="H2541" s="1012"/>
    </row>
    <row r="2542" spans="1:8" ht="25.5" x14ac:dyDescent="0.2">
      <c r="A2542" s="632" t="s">
        <v>19581</v>
      </c>
      <c r="B2542" s="633" t="s">
        <v>221</v>
      </c>
      <c r="C2542" s="638" t="s">
        <v>19582</v>
      </c>
      <c r="D2542" s="633" t="s">
        <v>270</v>
      </c>
      <c r="E2542" s="635">
        <v>1</v>
      </c>
      <c r="F2542" s="636">
        <v>81.430000000000007</v>
      </c>
      <c r="G2542" s="636">
        <f>E2542*F2542</f>
        <v>81.430000000000007</v>
      </c>
      <c r="H2542" s="1012"/>
    </row>
    <row r="2543" spans="1:8" ht="25.5" x14ac:dyDescent="0.2">
      <c r="A2543" s="632" t="s">
        <v>19583</v>
      </c>
      <c r="B2543" s="633" t="s">
        <v>221</v>
      </c>
      <c r="C2543" s="638" t="s">
        <v>19584</v>
      </c>
      <c r="D2543" s="633" t="s">
        <v>13</v>
      </c>
      <c r="E2543" s="635">
        <v>0.05</v>
      </c>
      <c r="F2543" s="636">
        <v>36.94</v>
      </c>
      <c r="G2543" s="636">
        <f>E2543*F2543</f>
        <v>1.85</v>
      </c>
      <c r="H2543" s="1012"/>
    </row>
    <row r="2544" spans="1:8" ht="25.5" x14ac:dyDescent="0.2">
      <c r="A2544" s="632" t="s">
        <v>19585</v>
      </c>
      <c r="B2544" s="633" t="s">
        <v>221</v>
      </c>
      <c r="C2544" s="638" t="s">
        <v>19586</v>
      </c>
      <c r="D2544" s="633" t="s">
        <v>13</v>
      </c>
      <c r="E2544" s="635">
        <v>0.05</v>
      </c>
      <c r="F2544" s="636">
        <v>45.23</v>
      </c>
      <c r="G2544" s="636">
        <f>E2544*F2544</f>
        <v>2.2599999999999998</v>
      </c>
      <c r="H2544" s="1012"/>
    </row>
    <row r="2545" spans="1:8" x14ac:dyDescent="0.2">
      <c r="A2545" s="632"/>
      <c r="B2545" s="633"/>
      <c r="C2545" s="638"/>
      <c r="D2545" s="633"/>
      <c r="E2545" s="635"/>
      <c r="F2545" s="636"/>
      <c r="G2545" s="636"/>
      <c r="H2545" s="1012"/>
    </row>
    <row r="2546" spans="1:8" x14ac:dyDescent="0.2">
      <c r="A2546" s="632"/>
      <c r="B2546" s="633"/>
      <c r="C2546" s="638"/>
      <c r="D2546" s="633"/>
      <c r="E2546" s="635"/>
      <c r="F2546" s="636"/>
      <c r="G2546" s="636"/>
      <c r="H2546" s="1012"/>
    </row>
    <row r="2547" spans="1:8" ht="13.5" thickBot="1" x14ac:dyDescent="0.25">
      <c r="A2547" s="632"/>
      <c r="B2547" s="633"/>
      <c r="C2547" s="638"/>
      <c r="D2547" s="633"/>
      <c r="E2547" s="635"/>
      <c r="F2547" s="636"/>
      <c r="G2547" s="636"/>
      <c r="H2547" s="1012"/>
    </row>
    <row r="2548" spans="1:8" ht="13.5" thickTop="1" x14ac:dyDescent="0.2">
      <c r="A2548" s="603"/>
      <c r="B2548" s="603"/>
      <c r="C2548" s="619"/>
      <c r="D2548" s="603"/>
      <c r="E2548" s="603"/>
      <c r="F2548" s="603"/>
      <c r="G2548" s="603"/>
      <c r="H2548" s="1011"/>
    </row>
    <row r="2549" spans="1:8" ht="15" x14ac:dyDescent="0.2">
      <c r="A2549" s="605" t="s">
        <v>18896</v>
      </c>
      <c r="B2549" s="606" t="s">
        <v>18897</v>
      </c>
      <c r="C2549" s="620" t="s">
        <v>38</v>
      </c>
      <c r="D2549" s="606" t="s">
        <v>18898</v>
      </c>
      <c r="E2549" s="606" t="s">
        <v>18899</v>
      </c>
      <c r="F2549" s="606" t="s">
        <v>18900</v>
      </c>
      <c r="G2549" s="606" t="s">
        <v>18901</v>
      </c>
      <c r="H2549" s="1012"/>
    </row>
    <row r="2550" spans="1:8" ht="25.5" x14ac:dyDescent="0.2">
      <c r="A2550" s="607">
        <v>7928</v>
      </c>
      <c r="B2550" s="608" t="s">
        <v>417</v>
      </c>
      <c r="C2550" s="675" t="s">
        <v>521</v>
      </c>
      <c r="D2550" s="608" t="s">
        <v>18978</v>
      </c>
      <c r="E2550" s="610">
        <v>1</v>
      </c>
      <c r="F2550" s="611"/>
      <c r="G2550" s="611">
        <f>SUM(G2551:G2553)</f>
        <v>7.4</v>
      </c>
      <c r="H2550" s="1012"/>
    </row>
    <row r="2551" spans="1:8" x14ac:dyDescent="0.2">
      <c r="A2551" s="612">
        <v>88264</v>
      </c>
      <c r="B2551" s="613" t="s">
        <v>211</v>
      </c>
      <c r="C2551" s="614" t="s">
        <v>7565</v>
      </c>
      <c r="D2551" s="615" t="s">
        <v>181</v>
      </c>
      <c r="E2551" s="644">
        <v>5.6000000000000001E-2</v>
      </c>
      <c r="F2551" s="617">
        <f>VLOOKUP($A2551,'Sinapi - Serv'!A:D,4,0)</f>
        <v>39.94</v>
      </c>
      <c r="G2551" s="618">
        <f>E2551*F2551</f>
        <v>2.2400000000000002</v>
      </c>
      <c r="H2551" s="1012"/>
    </row>
    <row r="2552" spans="1:8" x14ac:dyDescent="0.2">
      <c r="A2552" s="612">
        <v>88247</v>
      </c>
      <c r="B2552" s="613" t="s">
        <v>211</v>
      </c>
      <c r="C2552" s="614" t="s">
        <v>7353</v>
      </c>
      <c r="D2552" s="615" t="s">
        <v>181</v>
      </c>
      <c r="E2552" s="644">
        <v>5.6000000000000001E-2</v>
      </c>
      <c r="F2552" s="617">
        <f>VLOOKUP($A2552,'Sinapi - Serv'!A:D,4,0)</f>
        <v>33</v>
      </c>
      <c r="G2552" s="618">
        <f>E2552*F2552</f>
        <v>1.85</v>
      </c>
      <c r="H2552" s="1012"/>
    </row>
    <row r="2553" spans="1:8" ht="25.5" x14ac:dyDescent="0.2">
      <c r="A2553" s="632">
        <v>1577</v>
      </c>
      <c r="B2553" s="633" t="s">
        <v>211</v>
      </c>
      <c r="C2553" s="638" t="s">
        <v>19815</v>
      </c>
      <c r="D2553" s="633" t="s">
        <v>18978</v>
      </c>
      <c r="E2553" s="635">
        <v>1</v>
      </c>
      <c r="F2553" s="636">
        <f>VLOOKUP($A2553,'Sinapi - Insumos'!A:D,4,0)</f>
        <v>3.31</v>
      </c>
      <c r="G2553" s="636">
        <f>E2553*F2553</f>
        <v>3.31</v>
      </c>
      <c r="H2553" s="1012"/>
    </row>
    <row r="2554" spans="1:8" ht="13.5" thickBot="1" x14ac:dyDescent="0.25">
      <c r="A2554" s="632"/>
      <c r="B2554" s="633"/>
      <c r="C2554" s="637"/>
      <c r="D2554" s="633"/>
      <c r="E2554" s="635"/>
      <c r="F2554" s="685"/>
      <c r="G2554" s="636"/>
      <c r="H2554" s="1013"/>
    </row>
    <row r="2555" spans="1:8" ht="13.5" thickTop="1" x14ac:dyDescent="0.2">
      <c r="A2555" s="603"/>
      <c r="B2555" s="603"/>
      <c r="C2555" s="619"/>
      <c r="D2555" s="603"/>
      <c r="E2555" s="603"/>
      <c r="F2555" s="603"/>
      <c r="G2555" s="603"/>
      <c r="H2555" s="1011"/>
    </row>
    <row r="2556" spans="1:8" ht="15" x14ac:dyDescent="0.2">
      <c r="A2556" s="605" t="s">
        <v>18896</v>
      </c>
      <c r="B2556" s="606" t="s">
        <v>18897</v>
      </c>
      <c r="C2556" s="620" t="s">
        <v>38</v>
      </c>
      <c r="D2556" s="606" t="s">
        <v>18898</v>
      </c>
      <c r="E2556" s="606" t="s">
        <v>18899</v>
      </c>
      <c r="F2556" s="606" t="s">
        <v>18900</v>
      </c>
      <c r="G2556" s="606" t="s">
        <v>18901</v>
      </c>
      <c r="H2556" s="1012"/>
    </row>
    <row r="2557" spans="1:8" ht="25.5" x14ac:dyDescent="0.2">
      <c r="A2557" s="607">
        <v>7923</v>
      </c>
      <c r="B2557" s="608" t="s">
        <v>417</v>
      </c>
      <c r="C2557" s="675" t="s">
        <v>16026</v>
      </c>
      <c r="D2557" s="608" t="s">
        <v>18978</v>
      </c>
      <c r="E2557" s="610">
        <v>1</v>
      </c>
      <c r="F2557" s="611"/>
      <c r="G2557" s="657">
        <f>SUM(G2558:G2560)</f>
        <v>9.39</v>
      </c>
      <c r="H2557" s="1012"/>
    </row>
    <row r="2558" spans="1:8" x14ac:dyDescent="0.2">
      <c r="A2558" s="612">
        <v>88264</v>
      </c>
      <c r="B2558" s="613" t="s">
        <v>211</v>
      </c>
      <c r="C2558" s="614" t="s">
        <v>7565</v>
      </c>
      <c r="D2558" s="615" t="s">
        <v>181</v>
      </c>
      <c r="E2558" s="644">
        <v>0.05</v>
      </c>
      <c r="F2558" s="617">
        <f>VLOOKUP($A2558,'Sinapi - Serv'!A:D,4,0)</f>
        <v>39.94</v>
      </c>
      <c r="G2558" s="618">
        <f>E2558*F2558</f>
        <v>2</v>
      </c>
      <c r="H2558" s="1012"/>
    </row>
    <row r="2559" spans="1:8" x14ac:dyDescent="0.2">
      <c r="A2559" s="612">
        <v>88247</v>
      </c>
      <c r="B2559" s="613" t="s">
        <v>211</v>
      </c>
      <c r="C2559" s="614" t="s">
        <v>7353</v>
      </c>
      <c r="D2559" s="615" t="s">
        <v>181</v>
      </c>
      <c r="E2559" s="644">
        <v>0.05</v>
      </c>
      <c r="F2559" s="617">
        <f>VLOOKUP($A2559,'Sinapi - Serv'!A:D,4,0)</f>
        <v>33</v>
      </c>
      <c r="G2559" s="618">
        <f>E2559*F2559</f>
        <v>1.65</v>
      </c>
      <c r="H2559" s="1012"/>
    </row>
    <row r="2560" spans="1:8" ht="25.5" x14ac:dyDescent="0.2">
      <c r="A2560" s="632">
        <v>1578</v>
      </c>
      <c r="B2560" s="633" t="s">
        <v>211</v>
      </c>
      <c r="C2560" s="638" t="s">
        <v>19371</v>
      </c>
      <c r="D2560" s="633" t="s">
        <v>18978</v>
      </c>
      <c r="E2560" s="635">
        <v>1</v>
      </c>
      <c r="F2560" s="636">
        <f>VLOOKUP($A2560,'Sinapi - Insumos'!A:D,4,0)</f>
        <v>5.74</v>
      </c>
      <c r="G2560" s="636">
        <f>E2560*F2560</f>
        <v>5.74</v>
      </c>
      <c r="H2560" s="1012"/>
    </row>
    <row r="2561" spans="1:8" ht="13.5" thickBot="1" x14ac:dyDescent="0.25">
      <c r="A2561" s="632"/>
      <c r="B2561" s="633"/>
      <c r="C2561" s="637"/>
      <c r="D2561" s="633"/>
      <c r="E2561" s="635"/>
      <c r="F2561" s="636"/>
      <c r="G2561" s="636"/>
      <c r="H2561" s="1013"/>
    </row>
    <row r="2562" spans="1:8" ht="13.5" thickTop="1" x14ac:dyDescent="0.2">
      <c r="A2562" s="603"/>
      <c r="B2562" s="603"/>
      <c r="C2562" s="619"/>
      <c r="D2562" s="603"/>
      <c r="E2562" s="603"/>
      <c r="F2562" s="603"/>
      <c r="G2562" s="603"/>
      <c r="H2562" s="1011"/>
    </row>
    <row r="2563" spans="1:8" ht="15" x14ac:dyDescent="0.2">
      <c r="A2563" s="605" t="s">
        <v>18896</v>
      </c>
      <c r="B2563" s="606" t="s">
        <v>18897</v>
      </c>
      <c r="C2563" s="620" t="s">
        <v>38</v>
      </c>
      <c r="D2563" s="606" t="s">
        <v>18898</v>
      </c>
      <c r="E2563" s="606" t="s">
        <v>18899</v>
      </c>
      <c r="F2563" s="606" t="s">
        <v>18900</v>
      </c>
      <c r="G2563" s="606" t="s">
        <v>18901</v>
      </c>
      <c r="H2563" s="1012"/>
    </row>
    <row r="2564" spans="1:8" ht="25.5" x14ac:dyDescent="0.2">
      <c r="A2564" s="607">
        <v>7929</v>
      </c>
      <c r="B2564" s="608" t="s">
        <v>417</v>
      </c>
      <c r="C2564" s="675" t="s">
        <v>16027</v>
      </c>
      <c r="D2564" s="608" t="s">
        <v>18978</v>
      </c>
      <c r="E2564" s="610">
        <v>1</v>
      </c>
      <c r="F2564" s="611"/>
      <c r="G2564" s="657">
        <f>SUM(G2565:G2567)</f>
        <v>11.54</v>
      </c>
      <c r="H2564" s="1012"/>
    </row>
    <row r="2565" spans="1:8" x14ac:dyDescent="0.2">
      <c r="A2565" s="612">
        <v>88264</v>
      </c>
      <c r="B2565" s="613" t="s">
        <v>211</v>
      </c>
      <c r="C2565" s="614" t="s">
        <v>7565</v>
      </c>
      <c r="D2565" s="615" t="s">
        <v>181</v>
      </c>
      <c r="E2565" s="644">
        <v>0.06</v>
      </c>
      <c r="F2565" s="617">
        <f>VLOOKUP($A2565,'Sinapi - Serv'!A:D,4,0)</f>
        <v>39.94</v>
      </c>
      <c r="G2565" s="618">
        <f>E2565*F2565</f>
        <v>2.4</v>
      </c>
      <c r="H2565" s="1012"/>
    </row>
    <row r="2566" spans="1:8" x14ac:dyDescent="0.2">
      <c r="A2566" s="612">
        <v>88247</v>
      </c>
      <c r="B2566" s="613" t="s">
        <v>211</v>
      </c>
      <c r="C2566" s="614" t="s">
        <v>7353</v>
      </c>
      <c r="D2566" s="615" t="s">
        <v>181</v>
      </c>
      <c r="E2566" s="644">
        <v>0.06</v>
      </c>
      <c r="F2566" s="617">
        <f>VLOOKUP($A2566,'Sinapi - Serv'!A:D,4,0)</f>
        <v>33</v>
      </c>
      <c r="G2566" s="618">
        <f>E2566*F2566</f>
        <v>1.98</v>
      </c>
      <c r="H2566" s="1012"/>
    </row>
    <row r="2567" spans="1:8" ht="25.5" x14ac:dyDescent="0.2">
      <c r="A2567" s="632">
        <v>1579</v>
      </c>
      <c r="B2567" s="633" t="s">
        <v>211</v>
      </c>
      <c r="C2567" s="638" t="s">
        <v>19816</v>
      </c>
      <c r="D2567" s="633" t="s">
        <v>18978</v>
      </c>
      <c r="E2567" s="635">
        <v>1</v>
      </c>
      <c r="F2567" s="636">
        <f>VLOOKUP($A2567,'Sinapi - Insumos'!A:D,4,0)</f>
        <v>7.16</v>
      </c>
      <c r="G2567" s="636">
        <f>E2567*F2567</f>
        <v>7.16</v>
      </c>
      <c r="H2567" s="1012"/>
    </row>
    <row r="2568" spans="1:8" ht="13.5" thickBot="1" x14ac:dyDescent="0.25">
      <c r="A2568" s="632"/>
      <c r="B2568" s="633"/>
      <c r="C2568" s="637"/>
      <c r="D2568" s="633"/>
      <c r="E2568" s="635"/>
      <c r="F2568" s="636"/>
      <c r="G2568" s="636"/>
      <c r="H2568" s="1013"/>
    </row>
    <row r="2569" spans="1:8" ht="13.5" thickTop="1" x14ac:dyDescent="0.2">
      <c r="A2569" s="603"/>
      <c r="B2569" s="603"/>
      <c r="C2569" s="619"/>
      <c r="D2569" s="603"/>
      <c r="E2569" s="603"/>
      <c r="F2569" s="603"/>
      <c r="G2569" s="603"/>
      <c r="H2569" s="1011"/>
    </row>
    <row r="2570" spans="1:8" ht="15" x14ac:dyDescent="0.2">
      <c r="A2570" s="605" t="s">
        <v>18896</v>
      </c>
      <c r="B2570" s="606" t="s">
        <v>18897</v>
      </c>
      <c r="C2570" s="620" t="s">
        <v>38</v>
      </c>
      <c r="D2570" s="606" t="s">
        <v>18898</v>
      </c>
      <c r="E2570" s="606" t="s">
        <v>18899</v>
      </c>
      <c r="F2570" s="606" t="s">
        <v>18900</v>
      </c>
      <c r="G2570" s="606" t="s">
        <v>18901</v>
      </c>
      <c r="H2570" s="1012"/>
    </row>
    <row r="2571" spans="1:8" ht="25.5" x14ac:dyDescent="0.2">
      <c r="A2571" s="607">
        <v>7924</v>
      </c>
      <c r="B2571" s="608" t="s">
        <v>417</v>
      </c>
      <c r="C2571" s="675" t="s">
        <v>16028</v>
      </c>
      <c r="D2571" s="608" t="s">
        <v>18978</v>
      </c>
      <c r="E2571" s="610">
        <v>1</v>
      </c>
      <c r="F2571" s="611"/>
      <c r="G2571" s="611">
        <f>G2572+G2573+G2574</f>
        <v>13.19</v>
      </c>
      <c r="H2571" s="1012"/>
    </row>
    <row r="2572" spans="1:8" x14ac:dyDescent="0.2">
      <c r="A2572" s="612">
        <v>88264</v>
      </c>
      <c r="B2572" s="613" t="s">
        <v>211</v>
      </c>
      <c r="C2572" s="614" t="s">
        <v>7565</v>
      </c>
      <c r="D2572" s="615" t="s">
        <v>181</v>
      </c>
      <c r="E2572" s="644">
        <v>0.06</v>
      </c>
      <c r="F2572" s="617">
        <f>VLOOKUP($A2572,'Sinapi - Serv'!A:D,4,0)</f>
        <v>39.94</v>
      </c>
      <c r="G2572" s="618">
        <f>E2572*F2572</f>
        <v>2.4</v>
      </c>
      <c r="H2572" s="1012"/>
    </row>
    <row r="2573" spans="1:8" x14ac:dyDescent="0.2">
      <c r="A2573" s="612">
        <v>88247</v>
      </c>
      <c r="B2573" s="613" t="s">
        <v>211</v>
      </c>
      <c r="C2573" s="614" t="s">
        <v>7353</v>
      </c>
      <c r="D2573" s="615" t="s">
        <v>181</v>
      </c>
      <c r="E2573" s="644">
        <v>0.06</v>
      </c>
      <c r="F2573" s="617">
        <f>VLOOKUP($A2573,'Sinapi - Serv'!A:D,4,0)</f>
        <v>33</v>
      </c>
      <c r="G2573" s="618">
        <f>E2573*F2573</f>
        <v>1.98</v>
      </c>
      <c r="H2573" s="1012"/>
    </row>
    <row r="2574" spans="1:8" ht="25.5" x14ac:dyDescent="0.2">
      <c r="A2574" s="632">
        <v>1580</v>
      </c>
      <c r="B2574" s="633" t="s">
        <v>211</v>
      </c>
      <c r="C2574" s="638" t="s">
        <v>19817</v>
      </c>
      <c r="D2574" s="633" t="s">
        <v>18978</v>
      </c>
      <c r="E2574" s="635">
        <v>1</v>
      </c>
      <c r="F2574" s="636">
        <f>VLOOKUP($A2574,'Sinapi - Insumos'!A:D,4,0)</f>
        <v>8.81</v>
      </c>
      <c r="G2574" s="636">
        <f>E2574*F2574</f>
        <v>8.81</v>
      </c>
      <c r="H2574" s="1012"/>
    </row>
    <row r="2575" spans="1:8" ht="13.5" thickBot="1" x14ac:dyDescent="0.25">
      <c r="A2575" s="632"/>
      <c r="B2575" s="633"/>
      <c r="C2575" s="637"/>
      <c r="D2575" s="633"/>
      <c r="E2575" s="635"/>
      <c r="F2575" s="636"/>
      <c r="G2575" s="636"/>
      <c r="H2575" s="1013"/>
    </row>
    <row r="2576" spans="1:8" ht="13.5" thickTop="1" x14ac:dyDescent="0.2">
      <c r="A2576" s="603"/>
      <c r="B2576" s="603"/>
      <c r="C2576" s="619"/>
      <c r="D2576" s="603"/>
      <c r="E2576" s="603"/>
      <c r="F2576" s="603"/>
      <c r="G2576" s="603"/>
      <c r="H2576" s="1011"/>
    </row>
    <row r="2577" spans="1:8" ht="15" x14ac:dyDescent="0.2">
      <c r="A2577" s="605" t="s">
        <v>18896</v>
      </c>
      <c r="B2577" s="606" t="s">
        <v>18897</v>
      </c>
      <c r="C2577" s="620" t="s">
        <v>38</v>
      </c>
      <c r="D2577" s="606" t="s">
        <v>18898</v>
      </c>
      <c r="E2577" s="606" t="s">
        <v>18899</v>
      </c>
      <c r="F2577" s="606" t="s">
        <v>18900</v>
      </c>
      <c r="G2577" s="606" t="s">
        <v>18901</v>
      </c>
      <c r="H2577" s="1012"/>
    </row>
    <row r="2578" spans="1:8" ht="25.5" x14ac:dyDescent="0.2">
      <c r="A2578" s="607">
        <v>7931</v>
      </c>
      <c r="B2578" s="608" t="s">
        <v>417</v>
      </c>
      <c r="C2578" s="675" t="s">
        <v>16029</v>
      </c>
      <c r="D2578" s="608" t="s">
        <v>18978</v>
      </c>
      <c r="E2578" s="610">
        <v>1</v>
      </c>
      <c r="F2578" s="611"/>
      <c r="G2578" s="657">
        <f>SUM(G2579:G2581)</f>
        <v>24.46</v>
      </c>
      <c r="H2578" s="1012"/>
    </row>
    <row r="2579" spans="1:8" x14ac:dyDescent="0.2">
      <c r="A2579" s="612">
        <v>88264</v>
      </c>
      <c r="B2579" s="613" t="s">
        <v>211</v>
      </c>
      <c r="C2579" s="614" t="s">
        <v>7565</v>
      </c>
      <c r="D2579" s="615" t="s">
        <v>181</v>
      </c>
      <c r="E2579" s="644">
        <v>7.0000000000000007E-2</v>
      </c>
      <c r="F2579" s="617">
        <f>VLOOKUP($A2579,'Sinapi - Serv'!A:D,4,0)</f>
        <v>39.94</v>
      </c>
      <c r="G2579" s="618">
        <f>E2579*F2579</f>
        <v>2.8</v>
      </c>
      <c r="H2579" s="1012"/>
    </row>
    <row r="2580" spans="1:8" x14ac:dyDescent="0.2">
      <c r="A2580" s="612">
        <v>88247</v>
      </c>
      <c r="B2580" s="613" t="s">
        <v>211</v>
      </c>
      <c r="C2580" s="614" t="s">
        <v>7353</v>
      </c>
      <c r="D2580" s="615" t="s">
        <v>181</v>
      </c>
      <c r="E2580" s="644">
        <v>7.0000000000000007E-2</v>
      </c>
      <c r="F2580" s="617">
        <f>VLOOKUP($A2580,'Sinapi - Serv'!A:D,4,0)</f>
        <v>33</v>
      </c>
      <c r="G2580" s="618">
        <f>E2580*F2580</f>
        <v>2.31</v>
      </c>
      <c r="H2580" s="1012"/>
    </row>
    <row r="2581" spans="1:8" x14ac:dyDescent="0.2">
      <c r="A2581" s="671">
        <v>3152</v>
      </c>
      <c r="B2581" s="672" t="s">
        <v>417</v>
      </c>
      <c r="C2581" s="637" t="s">
        <v>19587</v>
      </c>
      <c r="D2581" s="633" t="s">
        <v>18978</v>
      </c>
      <c r="E2581" s="635">
        <v>1</v>
      </c>
      <c r="F2581" s="636">
        <v>19.350000000000001</v>
      </c>
      <c r="G2581" s="636">
        <f>E2581*F2581</f>
        <v>19.350000000000001</v>
      </c>
      <c r="H2581" s="1012"/>
    </row>
    <row r="2582" spans="1:8" ht="13.5" thickBot="1" x14ac:dyDescent="0.25">
      <c r="A2582" s="632"/>
      <c r="B2582" s="633"/>
      <c r="C2582" s="637"/>
      <c r="D2582" s="633"/>
      <c r="E2582" s="635"/>
      <c r="F2582" s="636"/>
      <c r="G2582" s="636"/>
      <c r="H2582" s="1013"/>
    </row>
    <row r="2583" spans="1:8" ht="13.5" thickTop="1" x14ac:dyDescent="0.2">
      <c r="A2583" s="603"/>
      <c r="B2583" s="603"/>
      <c r="C2583" s="619"/>
      <c r="D2583" s="603"/>
      <c r="E2583" s="603"/>
      <c r="F2583" s="603"/>
      <c r="G2583" s="603"/>
      <c r="H2583" s="1011"/>
    </row>
    <row r="2584" spans="1:8" ht="15" x14ac:dyDescent="0.2">
      <c r="A2584" s="605" t="s">
        <v>18896</v>
      </c>
      <c r="B2584" s="606" t="s">
        <v>18897</v>
      </c>
      <c r="C2584" s="620" t="s">
        <v>38</v>
      </c>
      <c r="D2584" s="606" t="s">
        <v>18898</v>
      </c>
      <c r="E2584" s="606" t="s">
        <v>18899</v>
      </c>
      <c r="F2584" s="606" t="s">
        <v>18900</v>
      </c>
      <c r="G2584" s="606" t="s">
        <v>18901</v>
      </c>
      <c r="H2584" s="1012"/>
    </row>
    <row r="2585" spans="1:8" ht="25.5" x14ac:dyDescent="0.2">
      <c r="A2585" s="607">
        <v>7932</v>
      </c>
      <c r="B2585" s="608" t="s">
        <v>417</v>
      </c>
      <c r="C2585" s="675" t="s">
        <v>16030</v>
      </c>
      <c r="D2585" s="608" t="s">
        <v>18978</v>
      </c>
      <c r="E2585" s="610">
        <v>1</v>
      </c>
      <c r="F2585" s="611"/>
      <c r="G2585" s="611">
        <f>G2586+G2587+G2588</f>
        <v>33.11</v>
      </c>
      <c r="H2585" s="1012"/>
    </row>
    <row r="2586" spans="1:8" x14ac:dyDescent="0.2">
      <c r="A2586" s="612">
        <v>88264</v>
      </c>
      <c r="B2586" s="613" t="s">
        <v>211</v>
      </c>
      <c r="C2586" s="614" t="s">
        <v>7565</v>
      </c>
      <c r="D2586" s="615" t="s">
        <v>181</v>
      </c>
      <c r="E2586" s="644">
        <v>7.0000000000000007E-2</v>
      </c>
      <c r="F2586" s="617">
        <f>VLOOKUP($A2586,'Sinapi - Serv'!A:D,4,0)</f>
        <v>39.94</v>
      </c>
      <c r="G2586" s="618">
        <f>E2586*F2586</f>
        <v>2.8</v>
      </c>
      <c r="H2586" s="1012"/>
    </row>
    <row r="2587" spans="1:8" x14ac:dyDescent="0.2">
      <c r="A2587" s="612">
        <v>88247</v>
      </c>
      <c r="B2587" s="613" t="s">
        <v>211</v>
      </c>
      <c r="C2587" s="614" t="s">
        <v>7353</v>
      </c>
      <c r="D2587" s="615" t="s">
        <v>181</v>
      </c>
      <c r="E2587" s="644">
        <v>7.0000000000000007E-2</v>
      </c>
      <c r="F2587" s="617">
        <f>VLOOKUP($A2587,'Sinapi - Serv'!A:D,4,0)</f>
        <v>33</v>
      </c>
      <c r="G2587" s="618">
        <f>E2587*F2587</f>
        <v>2.31</v>
      </c>
      <c r="H2587" s="1012"/>
    </row>
    <row r="2588" spans="1:8" x14ac:dyDescent="0.2">
      <c r="A2588" s="671">
        <v>3445</v>
      </c>
      <c r="B2588" s="672" t="s">
        <v>417</v>
      </c>
      <c r="C2588" s="637" t="s">
        <v>19588</v>
      </c>
      <c r="D2588" s="633" t="s">
        <v>18978</v>
      </c>
      <c r="E2588" s="635">
        <v>1</v>
      </c>
      <c r="F2588" s="636">
        <v>28</v>
      </c>
      <c r="G2588" s="636">
        <f>E2588*F2588</f>
        <v>28</v>
      </c>
      <c r="H2588" s="1012"/>
    </row>
    <row r="2589" spans="1:8" ht="13.5" thickBot="1" x14ac:dyDescent="0.25">
      <c r="A2589" s="632"/>
      <c r="B2589" s="633"/>
      <c r="C2589" s="637"/>
      <c r="D2589" s="633"/>
      <c r="E2589" s="635"/>
      <c r="F2589" s="636"/>
      <c r="G2589" s="636"/>
      <c r="H2589" s="1013"/>
    </row>
    <row r="2590" spans="1:8" ht="13.5" thickTop="1" x14ac:dyDescent="0.2">
      <c r="A2590" s="603"/>
      <c r="B2590" s="603"/>
      <c r="C2590" s="619"/>
      <c r="D2590" s="603"/>
      <c r="E2590" s="603"/>
      <c r="F2590" s="603"/>
      <c r="G2590" s="603"/>
      <c r="H2590" s="1011"/>
    </row>
    <row r="2591" spans="1:8" ht="15" x14ac:dyDescent="0.2">
      <c r="A2591" s="605" t="s">
        <v>18896</v>
      </c>
      <c r="B2591" s="606" t="s">
        <v>18897</v>
      </c>
      <c r="C2591" s="620" t="s">
        <v>38</v>
      </c>
      <c r="D2591" s="606" t="s">
        <v>18898</v>
      </c>
      <c r="E2591" s="606" t="s">
        <v>18899</v>
      </c>
      <c r="F2591" s="606" t="s">
        <v>18900</v>
      </c>
      <c r="G2591" s="606" t="s">
        <v>18901</v>
      </c>
      <c r="H2591" s="1012"/>
    </row>
    <row r="2592" spans="1:8" ht="25.5" x14ac:dyDescent="0.2">
      <c r="A2592" s="607">
        <v>7933</v>
      </c>
      <c r="B2592" s="608" t="s">
        <v>417</v>
      </c>
      <c r="C2592" s="675" t="s">
        <v>16031</v>
      </c>
      <c r="D2592" s="608" t="s">
        <v>18978</v>
      </c>
      <c r="E2592" s="610">
        <v>1</v>
      </c>
      <c r="F2592" s="611"/>
      <c r="G2592" s="611">
        <f>SUM(G2593:G2595)</f>
        <v>45.16</v>
      </c>
      <c r="H2592" s="1012"/>
    </row>
    <row r="2593" spans="1:8" x14ac:dyDescent="0.2">
      <c r="A2593" s="612">
        <v>88264</v>
      </c>
      <c r="B2593" s="613" t="s">
        <v>211</v>
      </c>
      <c r="C2593" s="614" t="s">
        <v>7565</v>
      </c>
      <c r="D2593" s="615" t="s">
        <v>181</v>
      </c>
      <c r="E2593" s="644">
        <v>7.0000000000000007E-2</v>
      </c>
      <c r="F2593" s="617">
        <f>VLOOKUP($A2593,'Sinapi - Serv'!A:D,4,0)</f>
        <v>39.94</v>
      </c>
      <c r="G2593" s="618">
        <f>E2593*F2593</f>
        <v>2.8</v>
      </c>
      <c r="H2593" s="1012"/>
    </row>
    <row r="2594" spans="1:8" x14ac:dyDescent="0.2">
      <c r="A2594" s="612">
        <v>88247</v>
      </c>
      <c r="B2594" s="613" t="s">
        <v>211</v>
      </c>
      <c r="C2594" s="614" t="s">
        <v>7353</v>
      </c>
      <c r="D2594" s="615" t="s">
        <v>181</v>
      </c>
      <c r="E2594" s="644">
        <v>7.0000000000000007E-2</v>
      </c>
      <c r="F2594" s="617">
        <f>VLOOKUP($A2594,'Sinapi - Serv'!A:D,4,0)</f>
        <v>33</v>
      </c>
      <c r="G2594" s="618">
        <f>E2594*F2594</f>
        <v>2.31</v>
      </c>
      <c r="H2594" s="1012"/>
    </row>
    <row r="2595" spans="1:8" ht="13.5" thickBot="1" x14ac:dyDescent="0.25">
      <c r="A2595" s="671">
        <v>3446</v>
      </c>
      <c r="B2595" s="672" t="s">
        <v>417</v>
      </c>
      <c r="C2595" s="637" t="s">
        <v>19589</v>
      </c>
      <c r="D2595" s="633" t="s">
        <v>18978</v>
      </c>
      <c r="E2595" s="635">
        <v>1</v>
      </c>
      <c r="F2595" s="684">
        <v>40.049999999999997</v>
      </c>
      <c r="G2595" s="636">
        <f>E2595*F2595</f>
        <v>40.049999999999997</v>
      </c>
      <c r="H2595" s="1012"/>
    </row>
    <row r="2596" spans="1:8" ht="13.5" thickBot="1" x14ac:dyDescent="0.25">
      <c r="A2596" s="632"/>
      <c r="B2596" s="633"/>
      <c r="C2596" s="637"/>
      <c r="D2596" s="633"/>
      <c r="E2596" s="635"/>
      <c r="F2596" s="685"/>
      <c r="G2596" s="636"/>
      <c r="H2596" s="1013"/>
    </row>
    <row r="2597" spans="1:8" ht="13.5" thickTop="1" x14ac:dyDescent="0.2">
      <c r="A2597" s="603"/>
      <c r="B2597" s="603"/>
      <c r="C2597" s="619"/>
      <c r="D2597" s="603"/>
      <c r="E2597" s="603"/>
      <c r="F2597" s="603"/>
      <c r="G2597" s="603"/>
      <c r="H2597" s="1011"/>
    </row>
    <row r="2598" spans="1:8" ht="15" x14ac:dyDescent="0.2">
      <c r="A2598" s="605" t="s">
        <v>18896</v>
      </c>
      <c r="B2598" s="606" t="s">
        <v>18897</v>
      </c>
      <c r="C2598" s="620" t="s">
        <v>38</v>
      </c>
      <c r="D2598" s="606" t="s">
        <v>18898</v>
      </c>
      <c r="E2598" s="606" t="s">
        <v>18899</v>
      </c>
      <c r="F2598" s="606" t="s">
        <v>18900</v>
      </c>
      <c r="G2598" s="606" t="s">
        <v>18901</v>
      </c>
      <c r="H2598" s="1012"/>
    </row>
    <row r="2599" spans="1:8" ht="38.25" x14ac:dyDescent="0.2">
      <c r="A2599" s="607">
        <v>3302</v>
      </c>
      <c r="B2599" s="608" t="s">
        <v>417</v>
      </c>
      <c r="C2599" s="675" t="s">
        <v>421</v>
      </c>
      <c r="D2599" s="608" t="s">
        <v>18978</v>
      </c>
      <c r="E2599" s="610">
        <v>1</v>
      </c>
      <c r="F2599" s="611"/>
      <c r="G2599" s="611">
        <f>SUM(G2600:G2602)</f>
        <v>0.95</v>
      </c>
      <c r="H2599" s="1012"/>
    </row>
    <row r="2600" spans="1:8" x14ac:dyDescent="0.2">
      <c r="A2600" s="612">
        <v>88264</v>
      </c>
      <c r="B2600" s="613" t="s">
        <v>211</v>
      </c>
      <c r="C2600" s="614" t="s">
        <v>7565</v>
      </c>
      <c r="D2600" s="615" t="s">
        <v>181</v>
      </c>
      <c r="E2600" s="616">
        <v>5.0000000000000001E-3</v>
      </c>
      <c r="F2600" s="617">
        <f>VLOOKUP($A2600,'Sinapi - Serv'!A:D,4,0)</f>
        <v>39.94</v>
      </c>
      <c r="G2600" s="618">
        <f>E2600*F2600</f>
        <v>0.2</v>
      </c>
      <c r="H2600" s="1012"/>
    </row>
    <row r="2601" spans="1:8" x14ac:dyDescent="0.2">
      <c r="A2601" s="612">
        <v>88247</v>
      </c>
      <c r="B2601" s="613" t="s">
        <v>211</v>
      </c>
      <c r="C2601" s="614" t="s">
        <v>7353</v>
      </c>
      <c r="D2601" s="615" t="s">
        <v>181</v>
      </c>
      <c r="E2601" s="616">
        <v>5.0000000000000001E-3</v>
      </c>
      <c r="F2601" s="617">
        <f>VLOOKUP($A2601,'Sinapi - Serv'!A:D,4,0)</f>
        <v>33</v>
      </c>
      <c r="G2601" s="618">
        <f>E2601*F2601</f>
        <v>0.17</v>
      </c>
      <c r="H2601" s="1012"/>
    </row>
    <row r="2602" spans="1:8" x14ac:dyDescent="0.2">
      <c r="A2602" s="671">
        <v>2675</v>
      </c>
      <c r="B2602" s="672" t="s">
        <v>417</v>
      </c>
      <c r="C2602" s="637" t="s">
        <v>19590</v>
      </c>
      <c r="D2602" s="633" t="s">
        <v>18978</v>
      </c>
      <c r="E2602" s="635">
        <v>1</v>
      </c>
      <c r="F2602" s="636">
        <v>0.57999999999999996</v>
      </c>
      <c r="G2602" s="636">
        <f>E2602*F2602</f>
        <v>0.57999999999999996</v>
      </c>
      <c r="H2602" s="1012"/>
    </row>
    <row r="2603" spans="1:8" ht="13.5" thickBot="1" x14ac:dyDescent="0.25">
      <c r="A2603" s="632"/>
      <c r="B2603" s="633"/>
      <c r="C2603" s="637"/>
      <c r="D2603" s="633"/>
      <c r="E2603" s="635"/>
      <c r="F2603" s="636"/>
      <c r="G2603" s="636"/>
      <c r="H2603" s="1013"/>
    </row>
    <row r="2604" spans="1:8" ht="13.5" thickTop="1" x14ac:dyDescent="0.2">
      <c r="A2604" s="603"/>
      <c r="B2604" s="603"/>
      <c r="C2604" s="619"/>
      <c r="D2604" s="603"/>
      <c r="E2604" s="603"/>
      <c r="F2604" s="603"/>
      <c r="G2604" s="603"/>
      <c r="H2604" s="1014"/>
    </row>
    <row r="2605" spans="1:8" ht="15" x14ac:dyDescent="0.2">
      <c r="A2605" s="605" t="s">
        <v>18896</v>
      </c>
      <c r="B2605" s="606" t="s">
        <v>18897</v>
      </c>
      <c r="C2605" s="620" t="s">
        <v>38</v>
      </c>
      <c r="D2605" s="606" t="s">
        <v>18898</v>
      </c>
      <c r="E2605" s="606" t="s">
        <v>18899</v>
      </c>
      <c r="F2605" s="606" t="s">
        <v>18900</v>
      </c>
      <c r="G2605" s="606" t="s">
        <v>18901</v>
      </c>
      <c r="H2605" s="1015"/>
    </row>
    <row r="2606" spans="1:8" ht="25.5" x14ac:dyDescent="0.2">
      <c r="A2606" s="607">
        <v>60301</v>
      </c>
      <c r="B2606" s="608" t="s">
        <v>238</v>
      </c>
      <c r="C2606" s="675" t="s">
        <v>19591</v>
      </c>
      <c r="D2606" s="608" t="s">
        <v>13</v>
      </c>
      <c r="E2606" s="610">
        <v>1</v>
      </c>
      <c r="F2606" s="611"/>
      <c r="G2606" s="657">
        <f>SUM(G2607:G2611)</f>
        <v>225.53</v>
      </c>
      <c r="H2606" s="1015"/>
    </row>
    <row r="2607" spans="1:8" x14ac:dyDescent="0.2">
      <c r="A2607" s="612">
        <v>88264</v>
      </c>
      <c r="B2607" s="613" t="s">
        <v>211</v>
      </c>
      <c r="C2607" s="614" t="s">
        <v>7565</v>
      </c>
      <c r="D2607" s="615" t="s">
        <v>181</v>
      </c>
      <c r="E2607" s="616">
        <v>1</v>
      </c>
      <c r="F2607" s="617">
        <f>VLOOKUP($A2607,'Sinapi - Serv'!A:D,4,0)</f>
        <v>39.94</v>
      </c>
      <c r="G2607" s="618">
        <f>E2607*F2607</f>
        <v>39.94</v>
      </c>
      <c r="H2607" s="1015"/>
    </row>
    <row r="2608" spans="1:8" x14ac:dyDescent="0.2">
      <c r="A2608" s="612">
        <v>88247</v>
      </c>
      <c r="B2608" s="613" t="s">
        <v>211</v>
      </c>
      <c r="C2608" s="614" t="s">
        <v>7353</v>
      </c>
      <c r="D2608" s="615" t="s">
        <v>181</v>
      </c>
      <c r="E2608" s="616">
        <v>1</v>
      </c>
      <c r="F2608" s="617">
        <f>VLOOKUP($A2608,'Sinapi - Serv'!A:D,4,0)</f>
        <v>33</v>
      </c>
      <c r="G2608" s="618">
        <f>E2608*F2608</f>
        <v>33</v>
      </c>
      <c r="H2608" s="1015"/>
    </row>
    <row r="2609" spans="1:8" ht="25.5" x14ac:dyDescent="0.2">
      <c r="A2609" s="632" t="s">
        <v>19474</v>
      </c>
      <c r="B2609" s="633" t="s">
        <v>238</v>
      </c>
      <c r="C2609" s="638" t="s">
        <v>19475</v>
      </c>
      <c r="D2609" s="633" t="s">
        <v>13</v>
      </c>
      <c r="E2609" s="635">
        <v>1</v>
      </c>
      <c r="F2609" s="636">
        <v>112</v>
      </c>
      <c r="G2609" s="636">
        <f>E2609*F2609</f>
        <v>112</v>
      </c>
      <c r="H2609" s="1015"/>
    </row>
    <row r="2610" spans="1:8" x14ac:dyDescent="0.2">
      <c r="A2610" s="632">
        <v>20111</v>
      </c>
      <c r="B2610" s="633" t="s">
        <v>211</v>
      </c>
      <c r="C2610" s="638" t="s">
        <v>19796</v>
      </c>
      <c r="D2610" s="633" t="s">
        <v>18978</v>
      </c>
      <c r="E2610" s="635">
        <v>0.1</v>
      </c>
      <c r="F2610" s="636">
        <f>VLOOKUP($A2610,'Sinapi - Insumos'!A:D,4,0)</f>
        <v>27.9</v>
      </c>
      <c r="G2610" s="636">
        <f>E2610*F2610</f>
        <v>2.79</v>
      </c>
      <c r="H2610" s="1015"/>
    </row>
    <row r="2611" spans="1:8" x14ac:dyDescent="0.2">
      <c r="A2611" s="632" t="s">
        <v>19476</v>
      </c>
      <c r="B2611" s="633" t="s">
        <v>238</v>
      </c>
      <c r="C2611" s="638" t="s">
        <v>19477</v>
      </c>
      <c r="D2611" s="633" t="s">
        <v>13</v>
      </c>
      <c r="E2611" s="635">
        <v>2</v>
      </c>
      <c r="F2611" s="636">
        <v>18.899999999999999</v>
      </c>
      <c r="G2611" s="636">
        <f>E2611*F2611</f>
        <v>37.799999999999997</v>
      </c>
      <c r="H2611" s="1015"/>
    </row>
    <row r="2612" spans="1:8" ht="13.5" thickBot="1" x14ac:dyDescent="0.25">
      <c r="A2612" s="632"/>
      <c r="B2612" s="633"/>
      <c r="C2612" s="637"/>
      <c r="D2612" s="633"/>
      <c r="E2612" s="635"/>
      <c r="F2612" s="636"/>
      <c r="G2612" s="636"/>
      <c r="H2612" s="1016"/>
    </row>
    <row r="2613" spans="1:8" ht="13.5" thickTop="1" x14ac:dyDescent="0.2">
      <c r="A2613" s="603"/>
      <c r="B2613" s="603"/>
      <c r="C2613" s="604"/>
      <c r="D2613" s="603"/>
      <c r="E2613" s="603"/>
      <c r="F2613" s="603"/>
      <c r="G2613" s="603"/>
      <c r="H2613" s="1011"/>
    </row>
    <row r="2614" spans="1:8" ht="15" x14ac:dyDescent="0.2">
      <c r="A2614" s="605" t="s">
        <v>18896</v>
      </c>
      <c r="B2614" s="606" t="s">
        <v>18897</v>
      </c>
      <c r="C2614" s="606" t="s">
        <v>38</v>
      </c>
      <c r="D2614" s="606" t="s">
        <v>18898</v>
      </c>
      <c r="E2614" s="606" t="s">
        <v>18899</v>
      </c>
      <c r="F2614" s="606" t="s">
        <v>18900</v>
      </c>
      <c r="G2614" s="606" t="s">
        <v>18901</v>
      </c>
      <c r="H2614" s="1012"/>
    </row>
    <row r="2615" spans="1:8" x14ac:dyDescent="0.2">
      <c r="A2615" s="607" t="s">
        <v>19592</v>
      </c>
      <c r="B2615" s="608" t="s">
        <v>221</v>
      </c>
      <c r="C2615" s="609" t="s">
        <v>19593</v>
      </c>
      <c r="D2615" s="608" t="s">
        <v>270</v>
      </c>
      <c r="E2615" s="610">
        <v>1</v>
      </c>
      <c r="F2615" s="611"/>
      <c r="G2615" s="657">
        <f>SUM(G2616:G2618)</f>
        <v>1591.2</v>
      </c>
      <c r="H2615" s="1012"/>
    </row>
    <row r="2616" spans="1:8" x14ac:dyDescent="0.2">
      <c r="A2616" s="612">
        <v>88309</v>
      </c>
      <c r="B2616" s="613" t="s">
        <v>211</v>
      </c>
      <c r="C2616" s="614" t="s">
        <v>7633</v>
      </c>
      <c r="D2616" s="615" t="s">
        <v>181</v>
      </c>
      <c r="E2616" s="644">
        <v>2.7639999999999998</v>
      </c>
      <c r="F2616" s="617">
        <f>VLOOKUP($A2616,'Sinapi - Serv'!A:D,4,0)</f>
        <v>40.1</v>
      </c>
      <c r="G2616" s="618">
        <f>E2616*F2616</f>
        <v>110.84</v>
      </c>
      <c r="H2616" s="1012"/>
    </row>
    <row r="2617" spans="1:8" x14ac:dyDescent="0.2">
      <c r="A2617" s="612">
        <v>88316</v>
      </c>
      <c r="B2617" s="613" t="s">
        <v>211</v>
      </c>
      <c r="C2617" s="614" t="s">
        <v>7641</v>
      </c>
      <c r="D2617" s="615" t="s">
        <v>181</v>
      </c>
      <c r="E2617" s="644">
        <v>11.48</v>
      </c>
      <c r="F2617" s="617">
        <f>VLOOKUP($A2617,'Sinapi - Serv'!A:D,4,0)</f>
        <v>31.39</v>
      </c>
      <c r="G2617" s="618">
        <f>E2617*F2617</f>
        <v>360.36</v>
      </c>
      <c r="H2617" s="1012"/>
    </row>
    <row r="2618" spans="1:8" x14ac:dyDescent="0.2">
      <c r="A2618" s="632" t="s">
        <v>19594</v>
      </c>
      <c r="B2618" s="633" t="s">
        <v>221</v>
      </c>
      <c r="C2618" s="638" t="s">
        <v>19595</v>
      </c>
      <c r="D2618" s="633" t="s">
        <v>13</v>
      </c>
      <c r="E2618" s="635">
        <v>1</v>
      </c>
      <c r="F2618" s="636">
        <v>1120</v>
      </c>
      <c r="G2618" s="636">
        <f>E2618*F2618</f>
        <v>1120</v>
      </c>
      <c r="H2618" s="1012"/>
    </row>
    <row r="2619" spans="1:8" ht="13.5" thickBot="1" x14ac:dyDescent="0.25">
      <c r="A2619" s="632"/>
      <c r="B2619" s="633"/>
      <c r="C2619" s="638"/>
      <c r="D2619" s="633"/>
      <c r="E2619" s="635"/>
      <c r="F2619" s="636"/>
      <c r="G2619" s="636"/>
      <c r="H2619" s="1013"/>
    </row>
    <row r="2620" spans="1:8" ht="13.5" thickTop="1" x14ac:dyDescent="0.2">
      <c r="A2620" s="603"/>
      <c r="B2620" s="603"/>
      <c r="C2620" s="619"/>
      <c r="D2620" s="603"/>
      <c r="E2620" s="603"/>
      <c r="F2620" s="603"/>
      <c r="G2620" s="603"/>
      <c r="H2620" s="1011"/>
    </row>
    <row r="2621" spans="1:8" ht="15" x14ac:dyDescent="0.2">
      <c r="A2621" s="605" t="s">
        <v>18896</v>
      </c>
      <c r="B2621" s="606" t="s">
        <v>18897</v>
      </c>
      <c r="C2621" s="620" t="s">
        <v>38</v>
      </c>
      <c r="D2621" s="606" t="s">
        <v>18898</v>
      </c>
      <c r="E2621" s="606" t="s">
        <v>18899</v>
      </c>
      <c r="F2621" s="606" t="s">
        <v>18900</v>
      </c>
      <c r="G2621" s="606" t="s">
        <v>18901</v>
      </c>
      <c r="H2621" s="1012"/>
    </row>
    <row r="2622" spans="1:8" ht="38.25" x14ac:dyDescent="0.2">
      <c r="A2622" s="607">
        <v>60523</v>
      </c>
      <c r="B2622" s="608" t="s">
        <v>238</v>
      </c>
      <c r="C2622" s="667" t="s">
        <v>17110</v>
      </c>
      <c r="D2622" s="608" t="s">
        <v>13</v>
      </c>
      <c r="E2622" s="610">
        <v>1</v>
      </c>
      <c r="F2622" s="611"/>
      <c r="G2622" s="611">
        <f>G2623+G2625+G2624</f>
        <v>14.79</v>
      </c>
      <c r="H2622" s="1012"/>
    </row>
    <row r="2623" spans="1:8" x14ac:dyDescent="0.2">
      <c r="A2623" s="612">
        <v>88264</v>
      </c>
      <c r="B2623" s="613" t="s">
        <v>211</v>
      </c>
      <c r="C2623" s="614" t="s">
        <v>7565</v>
      </c>
      <c r="D2623" s="615" t="s">
        <v>181</v>
      </c>
      <c r="E2623" s="644">
        <v>0.10299999999999999</v>
      </c>
      <c r="F2623" s="617">
        <f>VLOOKUP($A2623,'Sinapi - Serv'!A:D,4,0)</f>
        <v>39.94</v>
      </c>
      <c r="G2623" s="618">
        <f>E2623*F2623</f>
        <v>4.1100000000000003</v>
      </c>
      <c r="H2623" s="1012"/>
    </row>
    <row r="2624" spans="1:8" x14ac:dyDescent="0.2">
      <c r="A2624" s="612">
        <v>88247</v>
      </c>
      <c r="B2624" s="613" t="s">
        <v>211</v>
      </c>
      <c r="C2624" s="614" t="s">
        <v>7353</v>
      </c>
      <c r="D2624" s="615" t="s">
        <v>181</v>
      </c>
      <c r="E2624" s="644">
        <v>0.10299999999999999</v>
      </c>
      <c r="F2624" s="617">
        <f>VLOOKUP($A2624,'Sinapi - Serv'!A:D,4,0)</f>
        <v>33</v>
      </c>
      <c r="G2624" s="618">
        <f>E2624*F2624</f>
        <v>3.4</v>
      </c>
      <c r="H2624" s="1012"/>
    </row>
    <row r="2625" spans="1:8" ht="15.75" thickBot="1" x14ac:dyDescent="0.25">
      <c r="A2625" s="632" t="s">
        <v>19596</v>
      </c>
      <c r="B2625" s="633" t="s">
        <v>238</v>
      </c>
      <c r="C2625" s="688" t="s">
        <v>19597</v>
      </c>
      <c r="D2625" s="633" t="s">
        <v>13</v>
      </c>
      <c r="E2625" s="635">
        <v>1</v>
      </c>
      <c r="F2625" s="636">
        <v>7.28</v>
      </c>
      <c r="G2625" s="636">
        <f>E2625*F2625</f>
        <v>7.28</v>
      </c>
      <c r="H2625" s="1012"/>
    </row>
    <row r="2626" spans="1:8" ht="13.5" thickBot="1" x14ac:dyDescent="0.25">
      <c r="A2626" s="632"/>
      <c r="B2626" s="633"/>
      <c r="C2626" s="638"/>
      <c r="D2626" s="633"/>
      <c r="E2626" s="635"/>
      <c r="F2626" s="636"/>
      <c r="G2626" s="636"/>
      <c r="H2626" s="1013"/>
    </row>
    <row r="2627" spans="1:8" ht="13.5" thickTop="1" x14ac:dyDescent="0.2">
      <c r="A2627" s="603"/>
      <c r="B2627" s="603"/>
      <c r="C2627" s="604"/>
      <c r="D2627" s="603"/>
      <c r="E2627" s="603"/>
      <c r="F2627" s="603"/>
      <c r="G2627" s="603"/>
      <c r="H2627" s="1011"/>
    </row>
    <row r="2628" spans="1:8" ht="15" x14ac:dyDescent="0.2">
      <c r="A2628" s="605" t="s">
        <v>18896</v>
      </c>
      <c r="B2628" s="606" t="s">
        <v>18897</v>
      </c>
      <c r="C2628" s="606" t="s">
        <v>38</v>
      </c>
      <c r="D2628" s="606" t="s">
        <v>18898</v>
      </c>
      <c r="E2628" s="606" t="s">
        <v>18899</v>
      </c>
      <c r="F2628" s="606" t="s">
        <v>18900</v>
      </c>
      <c r="G2628" s="606" t="s">
        <v>18901</v>
      </c>
      <c r="H2628" s="1012"/>
    </row>
    <row r="2629" spans="1:8" ht="25.5" x14ac:dyDescent="0.2">
      <c r="A2629" s="607">
        <v>12567</v>
      </c>
      <c r="B2629" s="608" t="s">
        <v>417</v>
      </c>
      <c r="C2629" s="609" t="s">
        <v>482</v>
      </c>
      <c r="D2629" s="608" t="s">
        <v>13</v>
      </c>
      <c r="E2629" s="610">
        <v>1</v>
      </c>
      <c r="F2629" s="611"/>
      <c r="G2629" s="611">
        <f>SUM(G2630:G2632)</f>
        <v>2.5299999999999998</v>
      </c>
      <c r="H2629" s="1012"/>
    </row>
    <row r="2630" spans="1:8" x14ac:dyDescent="0.2">
      <c r="A2630" s="612">
        <v>88264</v>
      </c>
      <c r="B2630" s="615" t="s">
        <v>211</v>
      </c>
      <c r="C2630" s="614" t="s">
        <v>7565</v>
      </c>
      <c r="D2630" s="615" t="s">
        <v>181</v>
      </c>
      <c r="E2630" s="616">
        <v>0.01</v>
      </c>
      <c r="F2630" s="617">
        <f>VLOOKUP($A2630,'Sinapi - Serv'!A:D,4,0)</f>
        <v>39.94</v>
      </c>
      <c r="G2630" s="617">
        <f>E2630*F2630</f>
        <v>0.4</v>
      </c>
      <c r="H2630" s="1012"/>
    </row>
    <row r="2631" spans="1:8" x14ac:dyDescent="0.2">
      <c r="A2631" s="612">
        <v>88247</v>
      </c>
      <c r="B2631" s="615" t="s">
        <v>211</v>
      </c>
      <c r="C2631" s="614" t="s">
        <v>7353</v>
      </c>
      <c r="D2631" s="615" t="s">
        <v>181</v>
      </c>
      <c r="E2631" s="616">
        <v>0.01</v>
      </c>
      <c r="F2631" s="617">
        <f>VLOOKUP($A2631,'Sinapi - Serv'!A:D,4,0)</f>
        <v>33</v>
      </c>
      <c r="G2631" s="617">
        <f>E2631*F2631</f>
        <v>0.33</v>
      </c>
      <c r="H2631" s="1012"/>
    </row>
    <row r="2632" spans="1:8" x14ac:dyDescent="0.2">
      <c r="A2632" s="671">
        <v>13371</v>
      </c>
      <c r="B2632" s="672" t="s">
        <v>417</v>
      </c>
      <c r="C2632" s="683" t="s">
        <v>19493</v>
      </c>
      <c r="D2632" s="633" t="s">
        <v>13</v>
      </c>
      <c r="E2632" s="635">
        <v>1</v>
      </c>
      <c r="F2632" s="636">
        <v>1.8</v>
      </c>
      <c r="G2632" s="636">
        <f>E2632*F2632</f>
        <v>1.8</v>
      </c>
      <c r="H2632" s="1012"/>
    </row>
    <row r="2633" spans="1:8" ht="13.5" thickBot="1" x14ac:dyDescent="0.25">
      <c r="A2633" s="632"/>
      <c r="B2633" s="633"/>
      <c r="C2633" s="638"/>
      <c r="D2633" s="633"/>
      <c r="E2633" s="635"/>
      <c r="F2633" s="636"/>
      <c r="G2633" s="636"/>
      <c r="H2633" s="1013"/>
    </row>
    <row r="2634" spans="1:8" ht="13.5" thickTop="1" x14ac:dyDescent="0.2">
      <c r="A2634" s="603"/>
      <c r="B2634" s="603"/>
      <c r="C2634" s="604"/>
      <c r="D2634" s="603"/>
      <c r="E2634" s="603"/>
      <c r="F2634" s="603"/>
      <c r="G2634" s="603"/>
      <c r="H2634" s="1011"/>
    </row>
    <row r="2635" spans="1:8" ht="15" x14ac:dyDescent="0.2">
      <c r="A2635" s="605" t="s">
        <v>18896</v>
      </c>
      <c r="B2635" s="606" t="s">
        <v>18897</v>
      </c>
      <c r="C2635" s="606" t="s">
        <v>38</v>
      </c>
      <c r="D2635" s="606" t="s">
        <v>18898</v>
      </c>
      <c r="E2635" s="606" t="s">
        <v>18899</v>
      </c>
      <c r="F2635" s="606" t="s">
        <v>18900</v>
      </c>
      <c r="G2635" s="606" t="s">
        <v>18901</v>
      </c>
      <c r="H2635" s="1012"/>
    </row>
    <row r="2636" spans="1:8" x14ac:dyDescent="0.2">
      <c r="A2636" s="607">
        <v>12740</v>
      </c>
      <c r="B2636" s="608" t="s">
        <v>417</v>
      </c>
      <c r="C2636" s="609" t="s">
        <v>16088</v>
      </c>
      <c r="D2636" s="608" t="s">
        <v>270</v>
      </c>
      <c r="E2636" s="610">
        <v>1</v>
      </c>
      <c r="F2636" s="611"/>
      <c r="G2636" s="611">
        <f>G2637+G2638+G2639</f>
        <v>25.43</v>
      </c>
      <c r="H2636" s="1012"/>
    </row>
    <row r="2637" spans="1:8" x14ac:dyDescent="0.2">
      <c r="A2637" s="612">
        <v>88264</v>
      </c>
      <c r="B2637" s="613" t="s">
        <v>211</v>
      </c>
      <c r="C2637" s="614" t="s">
        <v>7565</v>
      </c>
      <c r="D2637" s="615" t="s">
        <v>181</v>
      </c>
      <c r="E2637" s="616">
        <v>0.18</v>
      </c>
      <c r="F2637" s="617">
        <f>VLOOKUP($A2637,'Sinapi - Serv'!A:D,4,0)</f>
        <v>39.94</v>
      </c>
      <c r="G2637" s="618">
        <f>E2637*F2637</f>
        <v>7.19</v>
      </c>
      <c r="H2637" s="1012"/>
    </row>
    <row r="2638" spans="1:8" x14ac:dyDescent="0.2">
      <c r="A2638" s="612">
        <v>88247</v>
      </c>
      <c r="B2638" s="613" t="s">
        <v>211</v>
      </c>
      <c r="C2638" s="614" t="s">
        <v>7353</v>
      </c>
      <c r="D2638" s="615" t="s">
        <v>181</v>
      </c>
      <c r="E2638" s="616">
        <v>0.18</v>
      </c>
      <c r="F2638" s="617">
        <f>VLOOKUP($A2638,'Sinapi - Serv'!A:D,4,0)</f>
        <v>33</v>
      </c>
      <c r="G2638" s="618">
        <f>E2638*F2638</f>
        <v>5.94</v>
      </c>
      <c r="H2638" s="1012"/>
    </row>
    <row r="2639" spans="1:8" x14ac:dyDescent="0.2">
      <c r="A2639" s="671">
        <v>11095</v>
      </c>
      <c r="B2639" s="672" t="s">
        <v>417</v>
      </c>
      <c r="C2639" s="638" t="s">
        <v>19598</v>
      </c>
      <c r="D2639" s="633" t="s">
        <v>270</v>
      </c>
      <c r="E2639" s="635">
        <v>1</v>
      </c>
      <c r="F2639" s="636">
        <v>12.3</v>
      </c>
      <c r="G2639" s="636">
        <f>E2639*F2639</f>
        <v>12.3</v>
      </c>
      <c r="H2639" s="1012"/>
    </row>
    <row r="2640" spans="1:8" ht="13.5" thickBot="1" x14ac:dyDescent="0.25">
      <c r="A2640" s="632"/>
      <c r="B2640" s="633"/>
      <c r="C2640" s="638"/>
      <c r="D2640" s="633"/>
      <c r="E2640" s="635"/>
      <c r="F2640" s="636"/>
      <c r="G2640" s="636"/>
      <c r="H2640" s="1013"/>
    </row>
    <row r="2641" spans="1:8" ht="13.5" thickTop="1" x14ac:dyDescent="0.2">
      <c r="A2641" s="603"/>
      <c r="B2641" s="603"/>
      <c r="C2641" s="604"/>
      <c r="D2641" s="603"/>
      <c r="E2641" s="603"/>
      <c r="F2641" s="603"/>
      <c r="G2641" s="603"/>
      <c r="H2641" s="1011"/>
    </row>
    <row r="2642" spans="1:8" ht="15" x14ac:dyDescent="0.2">
      <c r="A2642" s="605" t="s">
        <v>18896</v>
      </c>
      <c r="B2642" s="606" t="s">
        <v>18897</v>
      </c>
      <c r="C2642" s="606" t="s">
        <v>38</v>
      </c>
      <c r="D2642" s="606" t="s">
        <v>18898</v>
      </c>
      <c r="E2642" s="606" t="s">
        <v>18899</v>
      </c>
      <c r="F2642" s="606" t="s">
        <v>18900</v>
      </c>
      <c r="G2642" s="606" t="s">
        <v>18901</v>
      </c>
      <c r="H2642" s="1012"/>
    </row>
    <row r="2643" spans="1:8" x14ac:dyDescent="0.2">
      <c r="A2643" s="607">
        <v>9832</v>
      </c>
      <c r="B2643" s="608" t="s">
        <v>417</v>
      </c>
      <c r="C2643" s="609" t="s">
        <v>16092</v>
      </c>
      <c r="D2643" s="608" t="s">
        <v>13</v>
      </c>
      <c r="E2643" s="610">
        <v>1</v>
      </c>
      <c r="F2643" s="611"/>
      <c r="G2643" s="611">
        <f>G2644+G2645+G2646</f>
        <v>1.1299999999999999</v>
      </c>
      <c r="H2643" s="1012"/>
    </row>
    <row r="2644" spans="1:8" x14ac:dyDescent="0.2">
      <c r="A2644" s="612">
        <v>88264</v>
      </c>
      <c r="B2644" s="613" t="s">
        <v>211</v>
      </c>
      <c r="C2644" s="614" t="s">
        <v>7565</v>
      </c>
      <c r="D2644" s="615" t="s">
        <v>181</v>
      </c>
      <c r="E2644" s="616">
        <v>0.01</v>
      </c>
      <c r="F2644" s="617">
        <f>VLOOKUP($A2644,'Sinapi - Serv'!A:D,4,0)</f>
        <v>39.94</v>
      </c>
      <c r="G2644" s="618">
        <f>E2644*F2644</f>
        <v>0.4</v>
      </c>
      <c r="H2644" s="1012"/>
    </row>
    <row r="2645" spans="1:8" x14ac:dyDescent="0.2">
      <c r="A2645" s="612">
        <v>88247</v>
      </c>
      <c r="B2645" s="613" t="s">
        <v>211</v>
      </c>
      <c r="C2645" s="614" t="s">
        <v>7353</v>
      </c>
      <c r="D2645" s="615" t="s">
        <v>181</v>
      </c>
      <c r="E2645" s="616">
        <v>0.01</v>
      </c>
      <c r="F2645" s="617">
        <f>VLOOKUP($A2645,'Sinapi - Serv'!A:D,4,0)</f>
        <v>33</v>
      </c>
      <c r="G2645" s="618">
        <f>E2645*F2645</f>
        <v>0.33</v>
      </c>
      <c r="H2645" s="1012"/>
    </row>
    <row r="2646" spans="1:8" x14ac:dyDescent="0.2">
      <c r="A2646" s="598">
        <v>39997</v>
      </c>
      <c r="B2646" s="672" t="s">
        <v>211</v>
      </c>
      <c r="C2646" s="638" t="s">
        <v>19599</v>
      </c>
      <c r="D2646" s="633" t="s">
        <v>13</v>
      </c>
      <c r="E2646" s="635">
        <v>1</v>
      </c>
      <c r="F2646" s="636">
        <f>VLOOKUP($A2646,'Sinapi - Insumos'!A:D,4,0)</f>
        <v>0.4</v>
      </c>
      <c r="G2646" s="636">
        <f>E2646*F2646</f>
        <v>0.4</v>
      </c>
      <c r="H2646" s="1012"/>
    </row>
    <row r="2647" spans="1:8" ht="13.5" thickBot="1" x14ac:dyDescent="0.25">
      <c r="A2647" s="632"/>
      <c r="B2647" s="633"/>
      <c r="C2647" s="638"/>
      <c r="D2647" s="633"/>
      <c r="E2647" s="635"/>
      <c r="F2647" s="636"/>
      <c r="G2647" s="636"/>
      <c r="H2647" s="1013"/>
    </row>
    <row r="2648" spans="1:8" ht="13.5" thickTop="1" x14ac:dyDescent="0.2">
      <c r="A2648" s="603"/>
      <c r="B2648" s="603"/>
      <c r="C2648" s="604"/>
      <c r="D2648" s="603"/>
      <c r="E2648" s="603"/>
      <c r="F2648" s="603"/>
      <c r="G2648" s="603"/>
      <c r="H2648" s="1011"/>
    </row>
    <row r="2649" spans="1:8" ht="15" x14ac:dyDescent="0.2">
      <c r="A2649" s="605" t="s">
        <v>18896</v>
      </c>
      <c r="B2649" s="606" t="s">
        <v>18897</v>
      </c>
      <c r="C2649" s="606" t="s">
        <v>38</v>
      </c>
      <c r="D2649" s="606" t="s">
        <v>18898</v>
      </c>
      <c r="E2649" s="606" t="s">
        <v>18899</v>
      </c>
      <c r="F2649" s="606" t="s">
        <v>18900</v>
      </c>
      <c r="G2649" s="606" t="s">
        <v>18901</v>
      </c>
      <c r="H2649" s="1012"/>
    </row>
    <row r="2650" spans="1:8" x14ac:dyDescent="0.2">
      <c r="A2650" s="607">
        <v>78201</v>
      </c>
      <c r="B2650" s="608" t="s">
        <v>238</v>
      </c>
      <c r="C2650" s="609" t="s">
        <v>16093</v>
      </c>
      <c r="D2650" s="608" t="s">
        <v>19382</v>
      </c>
      <c r="E2650" s="610">
        <v>1</v>
      </c>
      <c r="F2650" s="611"/>
      <c r="G2650" s="657">
        <f>SUM(G2651:G2653)</f>
        <v>76.209999999999994</v>
      </c>
      <c r="H2650" s="1012"/>
    </row>
    <row r="2651" spans="1:8" x14ac:dyDescent="0.2">
      <c r="A2651" s="612">
        <v>88264</v>
      </c>
      <c r="B2651" s="613" t="s">
        <v>211</v>
      </c>
      <c r="C2651" s="614" t="s">
        <v>7565</v>
      </c>
      <c r="D2651" s="615" t="s">
        <v>181</v>
      </c>
      <c r="E2651" s="616">
        <v>3.5999999999999997E-2</v>
      </c>
      <c r="F2651" s="617">
        <f>VLOOKUP($A2651,'Sinapi - Serv'!A:D,4,0)</f>
        <v>39.94</v>
      </c>
      <c r="G2651" s="618">
        <f>E2651*F2651</f>
        <v>1.44</v>
      </c>
      <c r="H2651" s="1012"/>
    </row>
    <row r="2652" spans="1:8" x14ac:dyDescent="0.2">
      <c r="A2652" s="612">
        <v>88247</v>
      </c>
      <c r="B2652" s="613" t="s">
        <v>211</v>
      </c>
      <c r="C2652" s="614" t="s">
        <v>7353</v>
      </c>
      <c r="D2652" s="615" t="s">
        <v>181</v>
      </c>
      <c r="E2652" s="616">
        <v>3.5999999999999997E-2</v>
      </c>
      <c r="F2652" s="617">
        <f>VLOOKUP($A2652,'Sinapi - Serv'!A:D,4,0)</f>
        <v>33</v>
      </c>
      <c r="G2652" s="618">
        <f>E2652*F2652</f>
        <v>1.19</v>
      </c>
      <c r="H2652" s="1012"/>
    </row>
    <row r="2653" spans="1:8" x14ac:dyDescent="0.2">
      <c r="A2653" s="632">
        <v>864</v>
      </c>
      <c r="B2653" s="633" t="s">
        <v>211</v>
      </c>
      <c r="C2653" s="638" t="s">
        <v>19818</v>
      </c>
      <c r="D2653" s="633" t="s">
        <v>19382</v>
      </c>
      <c r="E2653" s="635">
        <v>1</v>
      </c>
      <c r="F2653" s="636">
        <f>VLOOKUP($A2653,'Sinapi - Insumos'!A:D,4,0)</f>
        <v>73.58</v>
      </c>
      <c r="G2653" s="636">
        <f>E2653*F2653</f>
        <v>73.58</v>
      </c>
      <c r="H2653" s="1012"/>
    </row>
    <row r="2654" spans="1:8" ht="13.5" thickBot="1" x14ac:dyDescent="0.25">
      <c r="A2654" s="632"/>
      <c r="B2654" s="633"/>
      <c r="C2654" s="638"/>
      <c r="D2654" s="633"/>
      <c r="E2654" s="635"/>
      <c r="F2654" s="636"/>
      <c r="G2654" s="636"/>
      <c r="H2654" s="1013"/>
    </row>
    <row r="2655" spans="1:8" ht="13.5" thickTop="1" x14ac:dyDescent="0.2">
      <c r="A2655" s="603"/>
      <c r="B2655" s="603"/>
      <c r="C2655" s="604"/>
      <c r="D2655" s="603"/>
      <c r="E2655" s="603"/>
      <c r="F2655" s="603"/>
      <c r="G2655" s="603"/>
      <c r="H2655" s="1011"/>
    </row>
    <row r="2656" spans="1:8" ht="15" x14ac:dyDescent="0.2">
      <c r="A2656" s="605" t="s">
        <v>18896</v>
      </c>
      <c r="B2656" s="606" t="s">
        <v>18897</v>
      </c>
      <c r="C2656" s="606" t="s">
        <v>38</v>
      </c>
      <c r="D2656" s="606" t="s">
        <v>18898</v>
      </c>
      <c r="E2656" s="606" t="s">
        <v>18899</v>
      </c>
      <c r="F2656" s="606" t="s">
        <v>18900</v>
      </c>
      <c r="G2656" s="606" t="s">
        <v>18901</v>
      </c>
      <c r="H2656" s="1012"/>
    </row>
    <row r="2657" spans="1:8" ht="25.5" x14ac:dyDescent="0.2">
      <c r="A2657" s="607" t="s">
        <v>16095</v>
      </c>
      <c r="B2657" s="608" t="s">
        <v>16094</v>
      </c>
      <c r="C2657" s="609" t="s">
        <v>16096</v>
      </c>
      <c r="D2657" s="608" t="s">
        <v>13</v>
      </c>
      <c r="E2657" s="610">
        <v>1</v>
      </c>
      <c r="F2657" s="611"/>
      <c r="G2657" s="611">
        <f>G2658+G2659+G2660</f>
        <v>84.36</v>
      </c>
      <c r="H2657" s="1012"/>
    </row>
    <row r="2658" spans="1:8" x14ac:dyDescent="0.2">
      <c r="A2658" s="612">
        <v>88264</v>
      </c>
      <c r="B2658" s="613" t="s">
        <v>211</v>
      </c>
      <c r="C2658" s="614" t="s">
        <v>7565</v>
      </c>
      <c r="D2658" s="615" t="s">
        <v>181</v>
      </c>
      <c r="E2658" s="616">
        <v>0.65</v>
      </c>
      <c r="F2658" s="617">
        <f>VLOOKUP($A2658,'Sinapi - Serv'!A:D,4,0)</f>
        <v>39.94</v>
      </c>
      <c r="G2658" s="618">
        <f>E2658*F2658</f>
        <v>25.96</v>
      </c>
      <c r="H2658" s="1012"/>
    </row>
    <row r="2659" spans="1:8" x14ac:dyDescent="0.2">
      <c r="A2659" s="612">
        <v>88247</v>
      </c>
      <c r="B2659" s="613" t="s">
        <v>211</v>
      </c>
      <c r="C2659" s="614" t="s">
        <v>7353</v>
      </c>
      <c r="D2659" s="615" t="s">
        <v>181</v>
      </c>
      <c r="E2659" s="616">
        <v>0.65</v>
      </c>
      <c r="F2659" s="617">
        <f>VLOOKUP($A2659,'Sinapi - Serv'!A:D,4,0)</f>
        <v>33</v>
      </c>
      <c r="G2659" s="618">
        <f>E2659*F2659</f>
        <v>21.45</v>
      </c>
      <c r="H2659" s="1012"/>
    </row>
    <row r="2660" spans="1:8" ht="25.5" x14ac:dyDescent="0.2">
      <c r="A2660" s="671">
        <v>12030</v>
      </c>
      <c r="B2660" s="672" t="s">
        <v>16094</v>
      </c>
      <c r="C2660" s="638" t="s">
        <v>19600</v>
      </c>
      <c r="D2660" s="633" t="s">
        <v>13</v>
      </c>
      <c r="E2660" s="635">
        <v>1</v>
      </c>
      <c r="F2660" s="636">
        <v>36.950000000000003</v>
      </c>
      <c r="G2660" s="636">
        <f>E2660*F2660</f>
        <v>36.950000000000003</v>
      </c>
      <c r="H2660" s="1012"/>
    </row>
    <row r="2661" spans="1:8" ht="13.5" thickBot="1" x14ac:dyDescent="0.25">
      <c r="A2661" s="632"/>
      <c r="B2661" s="633"/>
      <c r="C2661" s="638"/>
      <c r="D2661" s="633"/>
      <c r="E2661" s="635"/>
      <c r="F2661" s="636"/>
      <c r="G2661" s="636"/>
      <c r="H2661" s="1013"/>
    </row>
    <row r="2662" spans="1:8" ht="13.5" thickTop="1" x14ac:dyDescent="0.2">
      <c r="A2662" s="603"/>
      <c r="B2662" s="603"/>
      <c r="C2662" s="604"/>
      <c r="D2662" s="603"/>
      <c r="E2662" s="603"/>
      <c r="F2662" s="603"/>
      <c r="G2662" s="603"/>
      <c r="H2662" s="1011"/>
    </row>
    <row r="2663" spans="1:8" ht="15" x14ac:dyDescent="0.2">
      <c r="A2663" s="605" t="s">
        <v>18896</v>
      </c>
      <c r="B2663" s="606" t="s">
        <v>18897</v>
      </c>
      <c r="C2663" s="606" t="s">
        <v>38</v>
      </c>
      <c r="D2663" s="606" t="s">
        <v>18898</v>
      </c>
      <c r="E2663" s="606" t="s">
        <v>18899</v>
      </c>
      <c r="F2663" s="606" t="s">
        <v>18900</v>
      </c>
      <c r="G2663" s="606" t="s">
        <v>18901</v>
      </c>
      <c r="H2663" s="1012"/>
    </row>
    <row r="2664" spans="1:8" ht="25.5" x14ac:dyDescent="0.2">
      <c r="A2664" s="607">
        <v>171077</v>
      </c>
      <c r="B2664" s="608" t="s">
        <v>317</v>
      </c>
      <c r="C2664" s="609" t="s">
        <v>19601</v>
      </c>
      <c r="D2664" s="608" t="s">
        <v>13</v>
      </c>
      <c r="E2664" s="610">
        <v>1</v>
      </c>
      <c r="F2664" s="611"/>
      <c r="G2664" s="611">
        <f>G2665+G2666+G2667</f>
        <v>18.09</v>
      </c>
      <c r="H2664" s="1012"/>
    </row>
    <row r="2665" spans="1:8" x14ac:dyDescent="0.2">
      <c r="A2665" s="612">
        <v>88264</v>
      </c>
      <c r="B2665" s="613" t="s">
        <v>211</v>
      </c>
      <c r="C2665" s="614" t="s">
        <v>7565</v>
      </c>
      <c r="D2665" s="615" t="s">
        <v>181</v>
      </c>
      <c r="E2665" s="616">
        <v>0.08</v>
      </c>
      <c r="F2665" s="617">
        <f>VLOOKUP($A2665,'Sinapi - Serv'!A:D,4,0)</f>
        <v>39.94</v>
      </c>
      <c r="G2665" s="618">
        <f>E2665*F2665</f>
        <v>3.2</v>
      </c>
      <c r="H2665" s="1012"/>
    </row>
    <row r="2666" spans="1:8" x14ac:dyDescent="0.2">
      <c r="A2666" s="612">
        <v>88247</v>
      </c>
      <c r="B2666" s="613" t="s">
        <v>211</v>
      </c>
      <c r="C2666" s="614" t="s">
        <v>7353</v>
      </c>
      <c r="D2666" s="615" t="s">
        <v>181</v>
      </c>
      <c r="E2666" s="616">
        <v>0.04</v>
      </c>
      <c r="F2666" s="617">
        <f>VLOOKUP($A2666,'Sinapi - Serv'!A:D,4,0)</f>
        <v>33</v>
      </c>
      <c r="G2666" s="618">
        <f>E2666*F2666</f>
        <v>1.32</v>
      </c>
      <c r="H2666" s="1012"/>
    </row>
    <row r="2667" spans="1:8" x14ac:dyDescent="0.2">
      <c r="A2667" s="671" t="s">
        <v>19602</v>
      </c>
      <c r="B2667" s="672" t="s">
        <v>317</v>
      </c>
      <c r="C2667" s="638" t="s">
        <v>19603</v>
      </c>
      <c r="D2667" s="633" t="s">
        <v>13</v>
      </c>
      <c r="E2667" s="635">
        <v>1</v>
      </c>
      <c r="F2667" s="636">
        <v>13.57</v>
      </c>
      <c r="G2667" s="636">
        <f>E2667*F2667</f>
        <v>13.57</v>
      </c>
      <c r="H2667" s="1012"/>
    </row>
    <row r="2668" spans="1:8" ht="13.5" thickBot="1" x14ac:dyDescent="0.25">
      <c r="A2668" s="632"/>
      <c r="B2668" s="633"/>
      <c r="C2668" s="638"/>
      <c r="D2668" s="633"/>
      <c r="E2668" s="635"/>
      <c r="F2668" s="636"/>
      <c r="G2668" s="636"/>
      <c r="H2668" s="1013"/>
    </row>
    <row r="2669" spans="1:8" ht="13.5" thickTop="1" x14ac:dyDescent="0.2">
      <c r="A2669" s="603"/>
      <c r="B2669" s="603"/>
      <c r="C2669" s="604"/>
      <c r="D2669" s="603"/>
      <c r="E2669" s="603"/>
      <c r="F2669" s="603"/>
      <c r="G2669" s="603"/>
      <c r="H2669" s="1011"/>
    </row>
    <row r="2670" spans="1:8" ht="15" x14ac:dyDescent="0.2">
      <c r="A2670" s="605" t="s">
        <v>18896</v>
      </c>
      <c r="B2670" s="606" t="s">
        <v>18897</v>
      </c>
      <c r="C2670" s="606" t="s">
        <v>38</v>
      </c>
      <c r="D2670" s="606" t="s">
        <v>18898</v>
      </c>
      <c r="E2670" s="606" t="s">
        <v>18899</v>
      </c>
      <c r="F2670" s="606" t="s">
        <v>18900</v>
      </c>
      <c r="G2670" s="606" t="s">
        <v>18901</v>
      </c>
      <c r="H2670" s="1012"/>
    </row>
    <row r="2671" spans="1:8" ht="25.5" x14ac:dyDescent="0.2">
      <c r="A2671" s="607">
        <v>171074</v>
      </c>
      <c r="B2671" s="608" t="s">
        <v>317</v>
      </c>
      <c r="C2671" s="609" t="s">
        <v>16098</v>
      </c>
      <c r="D2671" s="608" t="s">
        <v>13</v>
      </c>
      <c r="E2671" s="610">
        <v>1</v>
      </c>
      <c r="F2671" s="611"/>
      <c r="G2671" s="611">
        <f>G2672+G2673+G2674</f>
        <v>10.07</v>
      </c>
      <c r="H2671" s="1012"/>
    </row>
    <row r="2672" spans="1:8" x14ac:dyDescent="0.2">
      <c r="A2672" s="612">
        <v>88264</v>
      </c>
      <c r="B2672" s="613" t="s">
        <v>211</v>
      </c>
      <c r="C2672" s="614" t="s">
        <v>7565</v>
      </c>
      <c r="D2672" s="615" t="s">
        <v>181</v>
      </c>
      <c r="E2672" s="616">
        <v>0.08</v>
      </c>
      <c r="F2672" s="617">
        <f>VLOOKUP($A2672,'Sinapi - Serv'!A:D,4,0)</f>
        <v>39.94</v>
      </c>
      <c r="G2672" s="618">
        <f>E2672*F2672</f>
        <v>3.2</v>
      </c>
      <c r="H2672" s="1012"/>
    </row>
    <row r="2673" spans="1:8" x14ac:dyDescent="0.2">
      <c r="A2673" s="612">
        <v>88247</v>
      </c>
      <c r="B2673" s="613" t="s">
        <v>211</v>
      </c>
      <c r="C2673" s="614" t="s">
        <v>7353</v>
      </c>
      <c r="D2673" s="615" t="s">
        <v>181</v>
      </c>
      <c r="E2673" s="616">
        <v>0.04</v>
      </c>
      <c r="F2673" s="617">
        <f>VLOOKUP($A2673,'Sinapi - Serv'!A:D,4,0)</f>
        <v>33</v>
      </c>
      <c r="G2673" s="618">
        <f>E2673*F2673</f>
        <v>1.32</v>
      </c>
      <c r="H2673" s="1012"/>
    </row>
    <row r="2674" spans="1:8" x14ac:dyDescent="0.2">
      <c r="A2674" s="671" t="s">
        <v>19604</v>
      </c>
      <c r="B2674" s="672" t="s">
        <v>317</v>
      </c>
      <c r="C2674" s="638" t="s">
        <v>19605</v>
      </c>
      <c r="D2674" s="633" t="s">
        <v>13</v>
      </c>
      <c r="E2674" s="635">
        <v>1</v>
      </c>
      <c r="F2674" s="636">
        <v>5.55</v>
      </c>
      <c r="G2674" s="636">
        <f>E2674*F2674</f>
        <v>5.55</v>
      </c>
      <c r="H2674" s="1012"/>
    </row>
    <row r="2675" spans="1:8" ht="13.5" thickBot="1" x14ac:dyDescent="0.25">
      <c r="A2675" s="632"/>
      <c r="B2675" s="633"/>
      <c r="C2675" s="638"/>
      <c r="D2675" s="633"/>
      <c r="E2675" s="635"/>
      <c r="F2675" s="636"/>
      <c r="G2675" s="636"/>
      <c r="H2675" s="1013"/>
    </row>
    <row r="2676" spans="1:8" ht="13.5" thickTop="1" x14ac:dyDescent="0.2">
      <c r="A2676" s="603"/>
      <c r="B2676" s="603"/>
      <c r="C2676" s="604"/>
      <c r="D2676" s="603"/>
      <c r="E2676" s="603"/>
      <c r="F2676" s="603"/>
      <c r="G2676" s="603"/>
      <c r="H2676" s="1011"/>
    </row>
    <row r="2677" spans="1:8" ht="15" x14ac:dyDescent="0.2">
      <c r="A2677" s="605" t="s">
        <v>18896</v>
      </c>
      <c r="B2677" s="606" t="s">
        <v>18897</v>
      </c>
      <c r="C2677" s="606" t="s">
        <v>38</v>
      </c>
      <c r="D2677" s="606" t="s">
        <v>18898</v>
      </c>
      <c r="E2677" s="606" t="s">
        <v>18899</v>
      </c>
      <c r="F2677" s="606" t="s">
        <v>18900</v>
      </c>
      <c r="G2677" s="606" t="s">
        <v>18901</v>
      </c>
      <c r="H2677" s="1012"/>
    </row>
    <row r="2678" spans="1:8" x14ac:dyDescent="0.2">
      <c r="A2678" s="607">
        <v>12506</v>
      </c>
      <c r="B2678" s="608" t="s">
        <v>417</v>
      </c>
      <c r="C2678" s="609" t="s">
        <v>16101</v>
      </c>
      <c r="D2678" s="608" t="s">
        <v>13</v>
      </c>
      <c r="E2678" s="610">
        <v>1</v>
      </c>
      <c r="F2678" s="611"/>
      <c r="G2678" s="611">
        <f>G2679+G2680+G2681</f>
        <v>0.85</v>
      </c>
      <c r="H2678" s="1012"/>
    </row>
    <row r="2679" spans="1:8" x14ac:dyDescent="0.2">
      <c r="A2679" s="612">
        <v>88264</v>
      </c>
      <c r="B2679" s="613" t="s">
        <v>211</v>
      </c>
      <c r="C2679" s="614" t="s">
        <v>7565</v>
      </c>
      <c r="D2679" s="615" t="s">
        <v>181</v>
      </c>
      <c r="E2679" s="616">
        <v>0.01</v>
      </c>
      <c r="F2679" s="617">
        <f>VLOOKUP($A2679,'Sinapi - Serv'!A:D,4,0)</f>
        <v>39.94</v>
      </c>
      <c r="G2679" s="618">
        <f>E2679*F2679</f>
        <v>0.4</v>
      </c>
      <c r="H2679" s="1012"/>
    </row>
    <row r="2680" spans="1:8" x14ac:dyDescent="0.2">
      <c r="A2680" s="612">
        <v>88247</v>
      </c>
      <c r="B2680" s="613" t="s">
        <v>211</v>
      </c>
      <c r="C2680" s="614" t="s">
        <v>7353</v>
      </c>
      <c r="D2680" s="615" t="s">
        <v>181</v>
      </c>
      <c r="E2680" s="616">
        <v>0.01</v>
      </c>
      <c r="F2680" s="617">
        <f>VLOOKUP($A2680,'Sinapi - Serv'!A:D,4,0)</f>
        <v>33</v>
      </c>
      <c r="G2680" s="618">
        <f>E2680*F2680</f>
        <v>0.33</v>
      </c>
      <c r="H2680" s="1012"/>
    </row>
    <row r="2681" spans="1:8" x14ac:dyDescent="0.2">
      <c r="A2681" s="671">
        <v>11072</v>
      </c>
      <c r="B2681" s="672" t="s">
        <v>417</v>
      </c>
      <c r="C2681" s="638" t="s">
        <v>19489</v>
      </c>
      <c r="D2681" s="633" t="s">
        <v>13</v>
      </c>
      <c r="E2681" s="635">
        <v>1</v>
      </c>
      <c r="F2681" s="636">
        <v>0.12</v>
      </c>
      <c r="G2681" s="636">
        <f>E2681*F2681</f>
        <v>0.12</v>
      </c>
      <c r="H2681" s="1012"/>
    </row>
    <row r="2682" spans="1:8" ht="13.5" thickBot="1" x14ac:dyDescent="0.25">
      <c r="A2682" s="632"/>
      <c r="B2682" s="633"/>
      <c r="C2682" s="638"/>
      <c r="D2682" s="633"/>
      <c r="E2682" s="635"/>
      <c r="F2682" s="636"/>
      <c r="G2682" s="636"/>
      <c r="H2682" s="1013"/>
    </row>
    <row r="2683" spans="1:8" ht="13.5" thickTop="1" x14ac:dyDescent="0.2">
      <c r="A2683" s="603"/>
      <c r="B2683" s="603"/>
      <c r="C2683" s="604"/>
      <c r="D2683" s="603"/>
      <c r="E2683" s="603"/>
      <c r="F2683" s="603"/>
      <c r="G2683" s="603"/>
      <c r="H2683" s="1011"/>
    </row>
    <row r="2684" spans="1:8" ht="15" x14ac:dyDescent="0.2">
      <c r="A2684" s="605" t="s">
        <v>18896</v>
      </c>
      <c r="B2684" s="606" t="s">
        <v>18897</v>
      </c>
      <c r="C2684" s="606" t="s">
        <v>38</v>
      </c>
      <c r="D2684" s="606" t="s">
        <v>18898</v>
      </c>
      <c r="E2684" s="606" t="s">
        <v>18899</v>
      </c>
      <c r="F2684" s="606" t="s">
        <v>18900</v>
      </c>
      <c r="G2684" s="606" t="s">
        <v>18901</v>
      </c>
      <c r="H2684" s="1012"/>
    </row>
    <row r="2685" spans="1:8" x14ac:dyDescent="0.2">
      <c r="A2685" s="607">
        <v>12614</v>
      </c>
      <c r="B2685" s="608" t="s">
        <v>417</v>
      </c>
      <c r="C2685" s="609" t="s">
        <v>16102</v>
      </c>
      <c r="D2685" s="608" t="s">
        <v>13</v>
      </c>
      <c r="E2685" s="610">
        <v>1</v>
      </c>
      <c r="F2685" s="611"/>
      <c r="G2685" s="611">
        <f>G2686+G2687+G2688</f>
        <v>7.77</v>
      </c>
      <c r="H2685" s="1012"/>
    </row>
    <row r="2686" spans="1:8" x14ac:dyDescent="0.2">
      <c r="A2686" s="612">
        <v>88264</v>
      </c>
      <c r="B2686" s="613" t="s">
        <v>211</v>
      </c>
      <c r="C2686" s="614" t="s">
        <v>7565</v>
      </c>
      <c r="D2686" s="615" t="s">
        <v>181</v>
      </c>
      <c r="E2686" s="616">
        <v>0.1</v>
      </c>
      <c r="F2686" s="617">
        <f>VLOOKUP($A2686,'Sinapi - Serv'!A:D,4,0)</f>
        <v>39.94</v>
      </c>
      <c r="G2686" s="618">
        <f>E2686*F2686</f>
        <v>3.99</v>
      </c>
      <c r="H2686" s="1012"/>
    </row>
    <row r="2687" spans="1:8" x14ac:dyDescent="0.2">
      <c r="A2687" s="612">
        <v>88247</v>
      </c>
      <c r="B2687" s="613" t="s">
        <v>211</v>
      </c>
      <c r="C2687" s="614" t="s">
        <v>7353</v>
      </c>
      <c r="D2687" s="615" t="s">
        <v>181</v>
      </c>
      <c r="E2687" s="616">
        <v>0.1</v>
      </c>
      <c r="F2687" s="617">
        <f>VLOOKUP($A2687,'Sinapi - Serv'!A:D,4,0)</f>
        <v>33</v>
      </c>
      <c r="G2687" s="618">
        <f>E2687*F2687</f>
        <v>3.3</v>
      </c>
      <c r="H2687" s="1012"/>
    </row>
    <row r="2688" spans="1:8" x14ac:dyDescent="0.2">
      <c r="A2688" s="671">
        <v>13414</v>
      </c>
      <c r="B2688" s="672" t="s">
        <v>417</v>
      </c>
      <c r="C2688" s="638" t="s">
        <v>19491</v>
      </c>
      <c r="D2688" s="633" t="s">
        <v>13</v>
      </c>
      <c r="E2688" s="635">
        <v>1</v>
      </c>
      <c r="F2688" s="636">
        <v>0.48</v>
      </c>
      <c r="G2688" s="636">
        <f>E2688*F2688</f>
        <v>0.48</v>
      </c>
      <c r="H2688" s="1012"/>
    </row>
    <row r="2689" spans="1:8" ht="13.5" thickBot="1" x14ac:dyDescent="0.25">
      <c r="A2689" s="632"/>
      <c r="B2689" s="633"/>
      <c r="C2689" s="638"/>
      <c r="D2689" s="633"/>
      <c r="E2689" s="635"/>
      <c r="F2689" s="636"/>
      <c r="G2689" s="636"/>
      <c r="H2689" s="1013"/>
    </row>
    <row r="2690" spans="1:8" ht="13.5" thickTop="1" x14ac:dyDescent="0.2">
      <c r="A2690" s="603"/>
      <c r="B2690" s="603"/>
      <c r="C2690" s="604"/>
      <c r="D2690" s="603"/>
      <c r="E2690" s="603"/>
      <c r="F2690" s="603"/>
      <c r="G2690" s="603"/>
      <c r="H2690" s="1011"/>
    </row>
    <row r="2691" spans="1:8" ht="15" x14ac:dyDescent="0.2">
      <c r="A2691" s="605" t="s">
        <v>18896</v>
      </c>
      <c r="B2691" s="606" t="s">
        <v>18897</v>
      </c>
      <c r="C2691" s="606" t="s">
        <v>38</v>
      </c>
      <c r="D2691" s="606" t="s">
        <v>18898</v>
      </c>
      <c r="E2691" s="606" t="s">
        <v>18899</v>
      </c>
      <c r="F2691" s="606" t="s">
        <v>18900</v>
      </c>
      <c r="G2691" s="606" t="s">
        <v>18901</v>
      </c>
      <c r="H2691" s="1012"/>
    </row>
    <row r="2692" spans="1:8" x14ac:dyDescent="0.2">
      <c r="A2692" s="607">
        <v>12540</v>
      </c>
      <c r="B2692" s="608" t="s">
        <v>417</v>
      </c>
      <c r="C2692" s="609" t="s">
        <v>526</v>
      </c>
      <c r="D2692" s="608" t="s">
        <v>13</v>
      </c>
      <c r="E2692" s="610">
        <v>1</v>
      </c>
      <c r="F2692" s="611"/>
      <c r="G2692" s="611">
        <f>G2693+G2694+G2695</f>
        <v>0.83</v>
      </c>
      <c r="H2692" s="1012"/>
    </row>
    <row r="2693" spans="1:8" x14ac:dyDescent="0.2">
      <c r="A2693" s="612">
        <v>88264</v>
      </c>
      <c r="B2693" s="613" t="s">
        <v>211</v>
      </c>
      <c r="C2693" s="614" t="s">
        <v>7565</v>
      </c>
      <c r="D2693" s="615" t="s">
        <v>181</v>
      </c>
      <c r="E2693" s="616">
        <v>0.01</v>
      </c>
      <c r="F2693" s="617">
        <f>VLOOKUP($A2693,'Sinapi - Serv'!A:D,4,0)</f>
        <v>39.94</v>
      </c>
      <c r="G2693" s="618">
        <f>E2693*F2693</f>
        <v>0.4</v>
      </c>
      <c r="H2693" s="1012"/>
    </row>
    <row r="2694" spans="1:8" x14ac:dyDescent="0.2">
      <c r="A2694" s="612">
        <v>88247</v>
      </c>
      <c r="B2694" s="613" t="s">
        <v>211</v>
      </c>
      <c r="C2694" s="614" t="s">
        <v>7353</v>
      </c>
      <c r="D2694" s="615" t="s">
        <v>181</v>
      </c>
      <c r="E2694" s="616">
        <v>0.01</v>
      </c>
      <c r="F2694" s="617">
        <f>VLOOKUP($A2694,'Sinapi - Serv'!A:D,4,0)</f>
        <v>33</v>
      </c>
      <c r="G2694" s="618">
        <f>E2694*F2694</f>
        <v>0.33</v>
      </c>
      <c r="H2694" s="1012"/>
    </row>
    <row r="2695" spans="1:8" x14ac:dyDescent="0.2">
      <c r="A2695" s="671">
        <v>4419</v>
      </c>
      <c r="B2695" s="672" t="s">
        <v>417</v>
      </c>
      <c r="C2695" s="638" t="s">
        <v>19606</v>
      </c>
      <c r="D2695" s="633" t="s">
        <v>13</v>
      </c>
      <c r="E2695" s="635">
        <v>1</v>
      </c>
      <c r="F2695" s="636">
        <v>0.1</v>
      </c>
      <c r="G2695" s="636">
        <f>E2695*F2695</f>
        <v>0.1</v>
      </c>
      <c r="H2695" s="1012"/>
    </row>
    <row r="2696" spans="1:8" ht="13.5" thickBot="1" x14ac:dyDescent="0.25">
      <c r="A2696" s="632"/>
      <c r="B2696" s="633"/>
      <c r="C2696" s="638"/>
      <c r="D2696" s="633"/>
      <c r="E2696" s="635"/>
      <c r="F2696" s="636"/>
      <c r="G2696" s="636"/>
      <c r="H2696" s="1013"/>
    </row>
    <row r="2697" spans="1:8" ht="13.5" thickTop="1" x14ac:dyDescent="0.2">
      <c r="A2697" s="603"/>
      <c r="B2697" s="603"/>
      <c r="C2697" s="604"/>
      <c r="D2697" s="603"/>
      <c r="E2697" s="603"/>
      <c r="F2697" s="603"/>
      <c r="G2697" s="603"/>
      <c r="H2697" s="1014"/>
    </row>
    <row r="2698" spans="1:8" ht="15" x14ac:dyDescent="0.2">
      <c r="A2698" s="605" t="s">
        <v>18896</v>
      </c>
      <c r="B2698" s="606" t="s">
        <v>18897</v>
      </c>
      <c r="C2698" s="606" t="s">
        <v>38</v>
      </c>
      <c r="D2698" s="606" t="s">
        <v>18898</v>
      </c>
      <c r="E2698" s="606" t="s">
        <v>18899</v>
      </c>
      <c r="F2698" s="606" t="s">
        <v>18900</v>
      </c>
      <c r="G2698" s="606" t="s">
        <v>18901</v>
      </c>
      <c r="H2698" s="1015"/>
    </row>
    <row r="2699" spans="1:8" x14ac:dyDescent="0.2">
      <c r="A2699" s="607">
        <v>12549</v>
      </c>
      <c r="B2699" s="608" t="s">
        <v>417</v>
      </c>
      <c r="C2699" s="609" t="s">
        <v>528</v>
      </c>
      <c r="D2699" s="608" t="s">
        <v>13</v>
      </c>
      <c r="E2699" s="610">
        <v>1</v>
      </c>
      <c r="F2699" s="611"/>
      <c r="G2699" s="611">
        <f>G2700+G2701</f>
        <v>0.6</v>
      </c>
      <c r="H2699" s="1015"/>
    </row>
    <row r="2700" spans="1:8" x14ac:dyDescent="0.2">
      <c r="A2700" s="612">
        <v>88264</v>
      </c>
      <c r="B2700" s="613" t="s">
        <v>211</v>
      </c>
      <c r="C2700" s="614" t="s">
        <v>7565</v>
      </c>
      <c r="D2700" s="615" t="s">
        <v>181</v>
      </c>
      <c r="E2700" s="616">
        <v>0.01</v>
      </c>
      <c r="F2700" s="617">
        <f>VLOOKUP($A2700,'Sinapi - Serv'!A:D,4,0)</f>
        <v>39.94</v>
      </c>
      <c r="G2700" s="618">
        <f>E2700*F2700</f>
        <v>0.4</v>
      </c>
      <c r="H2700" s="1015"/>
    </row>
    <row r="2701" spans="1:8" x14ac:dyDescent="0.2">
      <c r="A2701" s="671">
        <v>4330</v>
      </c>
      <c r="B2701" s="672" t="s">
        <v>211</v>
      </c>
      <c r="C2701" s="638" t="s">
        <v>19819</v>
      </c>
      <c r="D2701" s="633" t="s">
        <v>18978</v>
      </c>
      <c r="E2701" s="635">
        <v>1</v>
      </c>
      <c r="F2701" s="636">
        <f>VLOOKUP($A2701,'Sinapi - Insumos'!A:D,4,0)</f>
        <v>0.2</v>
      </c>
      <c r="G2701" s="636">
        <f>E2701*F2701</f>
        <v>0.2</v>
      </c>
      <c r="H2701" s="1015"/>
    </row>
    <row r="2702" spans="1:8" ht="13.5" thickBot="1" x14ac:dyDescent="0.25">
      <c r="A2702" s="632"/>
      <c r="B2702" s="633"/>
      <c r="C2702" s="638"/>
      <c r="D2702" s="633"/>
      <c r="E2702" s="635"/>
      <c r="F2702" s="636"/>
      <c r="G2702" s="636"/>
      <c r="H2702" s="1016"/>
    </row>
    <row r="2703" spans="1:8" ht="13.5" thickTop="1" x14ac:dyDescent="0.2">
      <c r="A2703" s="603"/>
      <c r="B2703" s="603"/>
      <c r="C2703" s="604"/>
      <c r="D2703" s="603"/>
      <c r="E2703" s="603"/>
      <c r="F2703" s="603"/>
      <c r="G2703" s="603"/>
      <c r="H2703" s="1011"/>
    </row>
    <row r="2704" spans="1:8" ht="15" x14ac:dyDescent="0.2">
      <c r="A2704" s="605" t="s">
        <v>18896</v>
      </c>
      <c r="B2704" s="606" t="s">
        <v>18897</v>
      </c>
      <c r="C2704" s="606" t="s">
        <v>38</v>
      </c>
      <c r="D2704" s="606" t="s">
        <v>18898</v>
      </c>
      <c r="E2704" s="606" t="s">
        <v>18899</v>
      </c>
      <c r="F2704" s="606" t="s">
        <v>18900</v>
      </c>
      <c r="G2704" s="606" t="s">
        <v>18901</v>
      </c>
      <c r="H2704" s="1012"/>
    </row>
    <row r="2705" spans="1:8" x14ac:dyDescent="0.2">
      <c r="A2705" s="607">
        <v>63461</v>
      </c>
      <c r="B2705" s="608" t="s">
        <v>238</v>
      </c>
      <c r="C2705" s="609" t="s">
        <v>519</v>
      </c>
      <c r="D2705" s="608" t="s">
        <v>19382</v>
      </c>
      <c r="E2705" s="610">
        <v>1</v>
      </c>
      <c r="F2705" s="611"/>
      <c r="G2705" s="657">
        <f>SUM(G2706:G2708)</f>
        <v>88.7</v>
      </c>
      <c r="H2705" s="1012"/>
    </row>
    <row r="2706" spans="1:8" x14ac:dyDescent="0.2">
      <c r="A2706" s="612">
        <v>88264</v>
      </c>
      <c r="B2706" s="613" t="s">
        <v>211</v>
      </c>
      <c r="C2706" s="614" t="s">
        <v>7565</v>
      </c>
      <c r="D2706" s="615" t="s">
        <v>181</v>
      </c>
      <c r="E2706" s="616">
        <v>0.68</v>
      </c>
      <c r="F2706" s="617">
        <f>VLOOKUP($A2706,'Sinapi - Serv'!A:D,4,0)</f>
        <v>39.94</v>
      </c>
      <c r="G2706" s="618">
        <f>E2706*F2706</f>
        <v>27.16</v>
      </c>
      <c r="H2706" s="1012"/>
    </row>
    <row r="2707" spans="1:8" x14ac:dyDescent="0.2">
      <c r="A2707" s="612">
        <v>88247</v>
      </c>
      <c r="B2707" s="613" t="s">
        <v>211</v>
      </c>
      <c r="C2707" s="614" t="s">
        <v>7353</v>
      </c>
      <c r="D2707" s="615" t="s">
        <v>181</v>
      </c>
      <c r="E2707" s="616">
        <v>0.68</v>
      </c>
      <c r="F2707" s="617">
        <f>VLOOKUP($A2707,'Sinapi - Serv'!A:D,4,0)</f>
        <v>33</v>
      </c>
      <c r="G2707" s="618">
        <f>E2707*F2707</f>
        <v>22.44</v>
      </c>
      <c r="H2707" s="1012"/>
    </row>
    <row r="2708" spans="1:8" x14ac:dyDescent="0.2">
      <c r="A2708" s="632">
        <v>863</v>
      </c>
      <c r="B2708" s="633" t="s">
        <v>211</v>
      </c>
      <c r="C2708" s="638" t="s">
        <v>19820</v>
      </c>
      <c r="D2708" s="633" t="s">
        <v>19382</v>
      </c>
      <c r="E2708" s="635">
        <v>1</v>
      </c>
      <c r="F2708" s="636">
        <f>VLOOKUP($A2708,'Sinapi - Insumos'!A:D,4,0)</f>
        <v>39.1</v>
      </c>
      <c r="G2708" s="636">
        <f>E2708*F2708</f>
        <v>39.1</v>
      </c>
      <c r="H2708" s="1012"/>
    </row>
    <row r="2709" spans="1:8" ht="13.5" thickBot="1" x14ac:dyDescent="0.25">
      <c r="A2709" s="632"/>
      <c r="B2709" s="633"/>
      <c r="C2709" s="638"/>
      <c r="D2709" s="633"/>
      <c r="E2709" s="635"/>
      <c r="F2709" s="636"/>
      <c r="G2709" s="636"/>
      <c r="H2709" s="1013"/>
    </row>
    <row r="2710" spans="1:8" ht="13.5" thickTop="1" x14ac:dyDescent="0.2">
      <c r="A2710" s="603"/>
      <c r="B2710" s="603"/>
      <c r="C2710" s="604"/>
      <c r="D2710" s="603"/>
      <c r="E2710" s="603"/>
      <c r="F2710" s="603"/>
      <c r="G2710" s="603"/>
      <c r="H2710" s="1014"/>
    </row>
    <row r="2711" spans="1:8" ht="15" x14ac:dyDescent="0.2">
      <c r="A2711" s="605" t="s">
        <v>18896</v>
      </c>
      <c r="B2711" s="606" t="s">
        <v>18897</v>
      </c>
      <c r="C2711" s="606" t="s">
        <v>38</v>
      </c>
      <c r="D2711" s="606" t="s">
        <v>18898</v>
      </c>
      <c r="E2711" s="606" t="s">
        <v>18899</v>
      </c>
      <c r="F2711" s="606" t="s">
        <v>18900</v>
      </c>
      <c r="G2711" s="606" t="s">
        <v>18901</v>
      </c>
      <c r="H2711" s="1015"/>
    </row>
    <row r="2712" spans="1:8" x14ac:dyDescent="0.2">
      <c r="A2712" s="607" t="s">
        <v>16103</v>
      </c>
      <c r="B2712" s="608" t="s">
        <v>221</v>
      </c>
      <c r="C2712" s="609" t="s">
        <v>16104</v>
      </c>
      <c r="D2712" s="608" t="s">
        <v>270</v>
      </c>
      <c r="E2712" s="610">
        <v>1</v>
      </c>
      <c r="F2712" s="611"/>
      <c r="G2712" s="657">
        <f>SUM(G2713:G2714)</f>
        <v>32.630000000000003</v>
      </c>
      <c r="H2712" s="1015"/>
    </row>
    <row r="2713" spans="1:8" x14ac:dyDescent="0.2">
      <c r="A2713" s="612">
        <v>88243</v>
      </c>
      <c r="B2713" s="613" t="s">
        <v>211</v>
      </c>
      <c r="C2713" s="614" t="s">
        <v>7340</v>
      </c>
      <c r="D2713" s="615" t="s">
        <v>181</v>
      </c>
      <c r="E2713" s="644">
        <v>0.3</v>
      </c>
      <c r="F2713" s="617">
        <f>VLOOKUP($A2713,'Sinapi - Serv'!A:D,4,0)</f>
        <v>32.67</v>
      </c>
      <c r="G2713" s="618">
        <f>E2713*F2713</f>
        <v>9.8000000000000007</v>
      </c>
      <c r="H2713" s="1015"/>
    </row>
    <row r="2714" spans="1:8" ht="25.5" x14ac:dyDescent="0.2">
      <c r="A2714" s="632" t="s">
        <v>19607</v>
      </c>
      <c r="B2714" s="633" t="s">
        <v>221</v>
      </c>
      <c r="C2714" s="638" t="s">
        <v>19608</v>
      </c>
      <c r="D2714" s="633" t="s">
        <v>13</v>
      </c>
      <c r="E2714" s="635">
        <v>1</v>
      </c>
      <c r="F2714" s="636">
        <v>22.83</v>
      </c>
      <c r="G2714" s="636">
        <f>E2714*F2714</f>
        <v>22.83</v>
      </c>
      <c r="H2714" s="1015"/>
    </row>
    <row r="2715" spans="1:8" ht="13.5" thickBot="1" x14ac:dyDescent="0.25">
      <c r="A2715" s="632"/>
      <c r="B2715" s="633"/>
      <c r="C2715" s="638"/>
      <c r="D2715" s="633"/>
      <c r="E2715" s="635"/>
      <c r="F2715" s="636"/>
      <c r="G2715" s="636"/>
      <c r="H2715" s="1016"/>
    </row>
    <row r="2716" spans="1:8" ht="13.5" thickTop="1" x14ac:dyDescent="0.2">
      <c r="A2716" s="603"/>
      <c r="B2716" s="603"/>
      <c r="C2716" s="604"/>
      <c r="D2716" s="603"/>
      <c r="E2716" s="603"/>
      <c r="F2716" s="603"/>
      <c r="G2716" s="603"/>
      <c r="H2716" s="1011"/>
    </row>
    <row r="2717" spans="1:8" ht="15" x14ac:dyDescent="0.2">
      <c r="A2717" s="605" t="s">
        <v>18896</v>
      </c>
      <c r="B2717" s="606" t="s">
        <v>18897</v>
      </c>
      <c r="C2717" s="606" t="s">
        <v>38</v>
      </c>
      <c r="D2717" s="606" t="s">
        <v>18898</v>
      </c>
      <c r="E2717" s="606" t="s">
        <v>18899</v>
      </c>
      <c r="F2717" s="606" t="s">
        <v>18900</v>
      </c>
      <c r="G2717" s="606" t="s">
        <v>18901</v>
      </c>
      <c r="H2717" s="1012"/>
    </row>
    <row r="2718" spans="1:8" x14ac:dyDescent="0.2">
      <c r="A2718" s="607">
        <v>59304</v>
      </c>
      <c r="B2718" s="608" t="s">
        <v>238</v>
      </c>
      <c r="C2718" s="609" t="s">
        <v>16105</v>
      </c>
      <c r="D2718" s="608" t="s">
        <v>13</v>
      </c>
      <c r="E2718" s="610">
        <v>1</v>
      </c>
      <c r="F2718" s="611"/>
      <c r="G2718" s="657">
        <f>SUM(G2719:G2721)</f>
        <v>319.70999999999998</v>
      </c>
      <c r="H2718" s="1012"/>
    </row>
    <row r="2719" spans="1:8" x14ac:dyDescent="0.2">
      <c r="A2719" s="612">
        <v>88264</v>
      </c>
      <c r="B2719" s="613" t="s">
        <v>211</v>
      </c>
      <c r="C2719" s="614" t="s">
        <v>7565</v>
      </c>
      <c r="D2719" s="615" t="s">
        <v>181</v>
      </c>
      <c r="E2719" s="616">
        <v>1.3149999999999999</v>
      </c>
      <c r="F2719" s="617">
        <f>VLOOKUP($A2719,'Sinapi - Serv'!A:D,4,0)</f>
        <v>39.94</v>
      </c>
      <c r="G2719" s="618">
        <f>E2719*F2719</f>
        <v>52.52</v>
      </c>
      <c r="H2719" s="1012"/>
    </row>
    <row r="2720" spans="1:8" x14ac:dyDescent="0.2">
      <c r="A2720" s="612">
        <v>88247</v>
      </c>
      <c r="B2720" s="613" t="s">
        <v>211</v>
      </c>
      <c r="C2720" s="614" t="s">
        <v>7353</v>
      </c>
      <c r="D2720" s="615" t="s">
        <v>181</v>
      </c>
      <c r="E2720" s="616">
        <v>1.3149999999999999</v>
      </c>
      <c r="F2720" s="617">
        <f>VLOOKUP($A2720,'Sinapi - Serv'!A:D,4,0)</f>
        <v>33</v>
      </c>
      <c r="G2720" s="618">
        <f>E2720*F2720</f>
        <v>43.4</v>
      </c>
      <c r="H2720" s="1012"/>
    </row>
    <row r="2721" spans="1:8" ht="25.5" x14ac:dyDescent="0.2">
      <c r="A2721" s="632" t="s">
        <v>19609</v>
      </c>
      <c r="B2721" s="633" t="s">
        <v>238</v>
      </c>
      <c r="C2721" s="638" t="s">
        <v>19610</v>
      </c>
      <c r="D2721" s="633" t="s">
        <v>13</v>
      </c>
      <c r="E2721" s="635">
        <v>1</v>
      </c>
      <c r="F2721" s="636">
        <v>223.79</v>
      </c>
      <c r="G2721" s="636">
        <f>E2721*F2721</f>
        <v>223.79</v>
      </c>
      <c r="H2721" s="1012"/>
    </row>
    <row r="2722" spans="1:8" ht="13.5" thickBot="1" x14ac:dyDescent="0.25">
      <c r="A2722" s="678"/>
      <c r="B2722" s="678"/>
      <c r="C2722" s="679"/>
      <c r="D2722" s="678"/>
      <c r="E2722" s="680"/>
      <c r="F2722" s="681"/>
      <c r="G2722" s="681"/>
      <c r="H2722" s="1013"/>
    </row>
    <row r="2723" spans="1:8" ht="13.5" thickTop="1" x14ac:dyDescent="0.2">
      <c r="A2723" s="603"/>
      <c r="B2723" s="603"/>
      <c r="C2723" s="604"/>
      <c r="D2723" s="603"/>
      <c r="E2723" s="603"/>
      <c r="F2723" s="603"/>
      <c r="G2723" s="603"/>
      <c r="H2723" s="1014"/>
    </row>
    <row r="2724" spans="1:8" ht="15" x14ac:dyDescent="0.2">
      <c r="A2724" s="605" t="s">
        <v>18896</v>
      </c>
      <c r="B2724" s="606" t="s">
        <v>18897</v>
      </c>
      <c r="C2724" s="606" t="s">
        <v>38</v>
      </c>
      <c r="D2724" s="606" t="s">
        <v>18898</v>
      </c>
      <c r="E2724" s="606" t="s">
        <v>18899</v>
      </c>
      <c r="F2724" s="606" t="s">
        <v>18900</v>
      </c>
      <c r="G2724" s="606" t="s">
        <v>18901</v>
      </c>
      <c r="H2724" s="1015"/>
    </row>
    <row r="2725" spans="1:8" x14ac:dyDescent="0.2">
      <c r="A2725" s="607">
        <v>78381</v>
      </c>
      <c r="B2725" s="608" t="s">
        <v>238</v>
      </c>
      <c r="C2725" s="609" t="s">
        <v>539</v>
      </c>
      <c r="D2725" s="608" t="s">
        <v>13</v>
      </c>
      <c r="E2725" s="610">
        <v>1</v>
      </c>
      <c r="F2725" s="611"/>
      <c r="G2725" s="657">
        <f>SUM(G2726:G2727)</f>
        <v>49.33</v>
      </c>
      <c r="H2725" s="1015"/>
    </row>
    <row r="2726" spans="1:8" x14ac:dyDescent="0.2">
      <c r="A2726" s="612">
        <v>88264</v>
      </c>
      <c r="B2726" s="613" t="s">
        <v>211</v>
      </c>
      <c r="C2726" s="614" t="s">
        <v>7565</v>
      </c>
      <c r="D2726" s="615" t="s">
        <v>181</v>
      </c>
      <c r="E2726" s="616">
        <v>0.121</v>
      </c>
      <c r="F2726" s="617">
        <f>VLOOKUP($A2726,'Sinapi - Serv'!A:D,4,0)</f>
        <v>39.94</v>
      </c>
      <c r="G2726" s="618">
        <f>E2726*F2726</f>
        <v>4.83</v>
      </c>
      <c r="H2726" s="1015"/>
    </row>
    <row r="2727" spans="1:8" x14ac:dyDescent="0.2">
      <c r="A2727" s="671" t="s">
        <v>19611</v>
      </c>
      <c r="B2727" s="632" t="s">
        <v>238</v>
      </c>
      <c r="C2727" s="638" t="s">
        <v>19612</v>
      </c>
      <c r="D2727" s="633" t="s">
        <v>13</v>
      </c>
      <c r="E2727" s="635">
        <v>1</v>
      </c>
      <c r="F2727" s="636">
        <v>44.5</v>
      </c>
      <c r="G2727" s="636">
        <f>E2727*F2727</f>
        <v>44.5</v>
      </c>
      <c r="H2727" s="1015"/>
    </row>
    <row r="2728" spans="1:8" ht="13.5" thickBot="1" x14ac:dyDescent="0.25">
      <c r="A2728" s="632"/>
      <c r="B2728" s="633"/>
      <c r="C2728" s="638"/>
      <c r="D2728" s="633"/>
      <c r="E2728" s="635"/>
      <c r="F2728" s="636"/>
      <c r="G2728" s="636"/>
      <c r="H2728" s="1016"/>
    </row>
    <row r="2729" spans="1:8" ht="13.5" thickTop="1" x14ac:dyDescent="0.2">
      <c r="A2729" s="603"/>
      <c r="B2729" s="603"/>
      <c r="C2729" s="604"/>
      <c r="D2729" s="603"/>
      <c r="E2729" s="603"/>
      <c r="F2729" s="603"/>
      <c r="G2729" s="603"/>
      <c r="H2729" s="1011"/>
    </row>
    <row r="2730" spans="1:8" ht="15" x14ac:dyDescent="0.2">
      <c r="A2730" s="605" t="s">
        <v>18896</v>
      </c>
      <c r="B2730" s="606" t="s">
        <v>18897</v>
      </c>
      <c r="C2730" s="606" t="s">
        <v>38</v>
      </c>
      <c r="D2730" s="606" t="s">
        <v>18898</v>
      </c>
      <c r="E2730" s="606" t="s">
        <v>18899</v>
      </c>
      <c r="F2730" s="606" t="s">
        <v>18900</v>
      </c>
      <c r="G2730" s="606" t="s">
        <v>18901</v>
      </c>
      <c r="H2730" s="1012"/>
    </row>
    <row r="2731" spans="1:8" ht="63.75" x14ac:dyDescent="0.2">
      <c r="A2731" s="607" t="s">
        <v>16113</v>
      </c>
      <c r="B2731" s="608" t="s">
        <v>221</v>
      </c>
      <c r="C2731" s="609" t="s">
        <v>16114</v>
      </c>
      <c r="D2731" s="608" t="s">
        <v>13</v>
      </c>
      <c r="E2731" s="610">
        <v>1</v>
      </c>
      <c r="F2731" s="611"/>
      <c r="G2731" s="611">
        <f>SUM(G2732:G2734)</f>
        <v>51.33</v>
      </c>
      <c r="H2731" s="1012"/>
    </row>
    <row r="2732" spans="1:8" x14ac:dyDescent="0.2">
      <c r="A2732" s="677">
        <v>88315</v>
      </c>
      <c r="B2732" s="615" t="s">
        <v>211</v>
      </c>
      <c r="C2732" s="614" t="s">
        <v>7640</v>
      </c>
      <c r="D2732" s="615" t="s">
        <v>181</v>
      </c>
      <c r="E2732" s="616">
        <v>0.15</v>
      </c>
      <c r="F2732" s="617">
        <f>VLOOKUP($A2732,'Sinapi - Serv'!A:D,4,0)</f>
        <v>39.81</v>
      </c>
      <c r="G2732" s="617">
        <f>E2732*F2732</f>
        <v>5.97</v>
      </c>
      <c r="H2732" s="1012"/>
    </row>
    <row r="2733" spans="1:8" x14ac:dyDescent="0.2">
      <c r="A2733" s="677">
        <v>88251</v>
      </c>
      <c r="B2733" s="615" t="s">
        <v>211</v>
      </c>
      <c r="C2733" s="614" t="s">
        <v>7360</v>
      </c>
      <c r="D2733" s="615" t="s">
        <v>181</v>
      </c>
      <c r="E2733" s="616">
        <v>0.15</v>
      </c>
      <c r="F2733" s="617">
        <f>VLOOKUP($A2733,'Sinapi - Serv'!A:D,4,0)</f>
        <v>32.4</v>
      </c>
      <c r="G2733" s="617">
        <f>E2733*F2733</f>
        <v>4.8600000000000003</v>
      </c>
      <c r="H2733" s="1012"/>
    </row>
    <row r="2734" spans="1:8" ht="30" x14ac:dyDescent="0.2">
      <c r="A2734" s="632" t="s">
        <v>19613</v>
      </c>
      <c r="B2734" s="633" t="s">
        <v>221</v>
      </c>
      <c r="C2734" s="634" t="s">
        <v>19614</v>
      </c>
      <c r="D2734" s="633" t="s">
        <v>13</v>
      </c>
      <c r="E2734" s="635">
        <v>1</v>
      </c>
      <c r="F2734" s="636">
        <v>40.5</v>
      </c>
      <c r="G2734" s="636">
        <f>E2734*F2734</f>
        <v>40.5</v>
      </c>
      <c r="H2734" s="1012"/>
    </row>
    <row r="2735" spans="1:8" ht="13.5" thickBot="1" x14ac:dyDescent="0.25">
      <c r="A2735" s="632"/>
      <c r="B2735" s="633"/>
      <c r="C2735" s="638"/>
      <c r="D2735" s="633"/>
      <c r="E2735" s="635"/>
      <c r="F2735" s="636"/>
      <c r="G2735" s="636"/>
      <c r="H2735" s="1013"/>
    </row>
    <row r="2736" spans="1:8" ht="13.5" thickTop="1" x14ac:dyDescent="0.2">
      <c r="A2736" s="603"/>
      <c r="B2736" s="603"/>
      <c r="C2736" s="604"/>
      <c r="D2736" s="603"/>
      <c r="E2736" s="603"/>
      <c r="F2736" s="603"/>
      <c r="G2736" s="603"/>
      <c r="H2736" s="1011"/>
    </row>
    <row r="2737" spans="1:8" ht="15" x14ac:dyDescent="0.2">
      <c r="A2737" s="605" t="s">
        <v>18896</v>
      </c>
      <c r="B2737" s="606" t="s">
        <v>18897</v>
      </c>
      <c r="C2737" s="606" t="s">
        <v>38</v>
      </c>
      <c r="D2737" s="606" t="s">
        <v>18898</v>
      </c>
      <c r="E2737" s="606" t="s">
        <v>18899</v>
      </c>
      <c r="F2737" s="606" t="s">
        <v>18900</v>
      </c>
      <c r="G2737" s="606" t="s">
        <v>18901</v>
      </c>
      <c r="H2737" s="1012"/>
    </row>
    <row r="2738" spans="1:8" x14ac:dyDescent="0.2">
      <c r="A2738" s="607" t="s">
        <v>535</v>
      </c>
      <c r="B2738" s="608" t="s">
        <v>436</v>
      </c>
      <c r="C2738" s="609" t="s">
        <v>537</v>
      </c>
      <c r="D2738" s="608" t="s">
        <v>13</v>
      </c>
      <c r="E2738" s="610">
        <v>1</v>
      </c>
      <c r="F2738" s="611"/>
      <c r="G2738" s="611">
        <f>SUM(G2739:G2741)</f>
        <v>81.66</v>
      </c>
      <c r="H2738" s="1012"/>
    </row>
    <row r="2739" spans="1:8" x14ac:dyDescent="0.2">
      <c r="A2739" s="612">
        <v>88264</v>
      </c>
      <c r="B2739" s="615" t="s">
        <v>211</v>
      </c>
      <c r="C2739" s="614" t="s">
        <v>7565</v>
      </c>
      <c r="D2739" s="615" t="s">
        <v>181</v>
      </c>
      <c r="E2739" s="616">
        <v>0.5</v>
      </c>
      <c r="F2739" s="617">
        <f>VLOOKUP($A2739,'Sinapi - Serv'!A:D,4,0)</f>
        <v>39.94</v>
      </c>
      <c r="G2739" s="617">
        <f>E2739*F2739</f>
        <v>19.97</v>
      </c>
      <c r="H2739" s="1012"/>
    </row>
    <row r="2740" spans="1:8" x14ac:dyDescent="0.2">
      <c r="A2740" s="612">
        <v>88247</v>
      </c>
      <c r="B2740" s="615" t="s">
        <v>211</v>
      </c>
      <c r="C2740" s="614" t="s">
        <v>7353</v>
      </c>
      <c r="D2740" s="615" t="s">
        <v>181</v>
      </c>
      <c r="E2740" s="616">
        <v>0.5</v>
      </c>
      <c r="F2740" s="617">
        <f>VLOOKUP($A2740,'Sinapi - Serv'!A:D,4,0)</f>
        <v>33</v>
      </c>
      <c r="G2740" s="617">
        <f>E2740*F2740</f>
        <v>16.5</v>
      </c>
      <c r="H2740" s="1012"/>
    </row>
    <row r="2741" spans="1:8" ht="25.5" x14ac:dyDescent="0.2">
      <c r="A2741" s="671">
        <v>4220230</v>
      </c>
      <c r="B2741" s="672" t="s">
        <v>436</v>
      </c>
      <c r="C2741" s="753" t="s">
        <v>19615</v>
      </c>
      <c r="D2741" s="633" t="s">
        <v>13</v>
      </c>
      <c r="E2741" s="635">
        <v>1</v>
      </c>
      <c r="F2741" s="636">
        <v>45.19</v>
      </c>
      <c r="G2741" s="636">
        <f>E2741*F2741</f>
        <v>45.19</v>
      </c>
      <c r="H2741" s="1012"/>
    </row>
    <row r="2742" spans="1:8" ht="13.5" thickBot="1" x14ac:dyDescent="0.25">
      <c r="A2742" s="632"/>
      <c r="B2742" s="633"/>
      <c r="C2742" s="638"/>
      <c r="D2742" s="633"/>
      <c r="E2742" s="635"/>
      <c r="F2742" s="636"/>
      <c r="G2742" s="636"/>
      <c r="H2742" s="1013"/>
    </row>
    <row r="2743" spans="1:8" ht="13.5" thickTop="1" x14ac:dyDescent="0.2">
      <c r="A2743" s="603"/>
      <c r="B2743" s="603"/>
      <c r="C2743" s="604"/>
      <c r="D2743" s="603"/>
      <c r="E2743" s="603"/>
      <c r="F2743" s="603"/>
      <c r="G2743" s="603"/>
      <c r="H2743" s="1011"/>
    </row>
    <row r="2744" spans="1:8" ht="15" x14ac:dyDescent="0.2">
      <c r="A2744" s="605" t="s">
        <v>18896</v>
      </c>
      <c r="B2744" s="606" t="s">
        <v>18897</v>
      </c>
      <c r="C2744" s="606" t="s">
        <v>38</v>
      </c>
      <c r="D2744" s="606" t="s">
        <v>18898</v>
      </c>
      <c r="E2744" s="606" t="s">
        <v>18899</v>
      </c>
      <c r="F2744" s="606" t="s">
        <v>18900</v>
      </c>
      <c r="G2744" s="606" t="s">
        <v>18901</v>
      </c>
      <c r="H2744" s="1012"/>
    </row>
    <row r="2745" spans="1:8" ht="25.5" x14ac:dyDescent="0.2">
      <c r="A2745" s="607" t="s">
        <v>16115</v>
      </c>
      <c r="B2745" s="608" t="s">
        <v>455</v>
      </c>
      <c r="C2745" s="609" t="s">
        <v>16116</v>
      </c>
      <c r="D2745" s="608" t="s">
        <v>270</v>
      </c>
      <c r="E2745" s="610">
        <v>1</v>
      </c>
      <c r="F2745" s="611"/>
      <c r="G2745" s="611">
        <f>SUM(G2746:G2748)</f>
        <v>7.45</v>
      </c>
      <c r="H2745" s="1012"/>
    </row>
    <row r="2746" spans="1:8" x14ac:dyDescent="0.2">
      <c r="A2746" s="612">
        <v>88264</v>
      </c>
      <c r="B2746" s="615" t="s">
        <v>211</v>
      </c>
      <c r="C2746" s="614" t="s">
        <v>7565</v>
      </c>
      <c r="D2746" s="615" t="s">
        <v>181</v>
      </c>
      <c r="E2746" s="616">
        <v>8.3333299999999999E-2</v>
      </c>
      <c r="F2746" s="617">
        <f>VLOOKUP($A2746,'Sinapi - Serv'!A:D,4,0)</f>
        <v>39.94</v>
      </c>
      <c r="G2746" s="617">
        <f>E2746*F2746</f>
        <v>3.33</v>
      </c>
      <c r="H2746" s="1012"/>
    </row>
    <row r="2747" spans="1:8" x14ac:dyDescent="0.2">
      <c r="A2747" s="612">
        <v>88247</v>
      </c>
      <c r="B2747" s="615" t="s">
        <v>211</v>
      </c>
      <c r="C2747" s="614" t="s">
        <v>7353</v>
      </c>
      <c r="D2747" s="615" t="s">
        <v>181</v>
      </c>
      <c r="E2747" s="616">
        <v>8.3333299999999999E-2</v>
      </c>
      <c r="F2747" s="617">
        <f>VLOOKUP($A2747,'Sinapi - Serv'!A:D,4,0)</f>
        <v>33</v>
      </c>
      <c r="G2747" s="617">
        <f>E2747*F2747</f>
        <v>2.75</v>
      </c>
      <c r="H2747" s="1012"/>
    </row>
    <row r="2748" spans="1:8" ht="25.5" x14ac:dyDescent="0.2">
      <c r="A2748" s="671">
        <v>24046</v>
      </c>
      <c r="B2748" s="672" t="s">
        <v>455</v>
      </c>
      <c r="C2748" s="740" t="s">
        <v>16116</v>
      </c>
      <c r="D2748" s="633" t="s">
        <v>270</v>
      </c>
      <c r="E2748" s="635">
        <v>1</v>
      </c>
      <c r="F2748" s="636">
        <v>1.37</v>
      </c>
      <c r="G2748" s="636">
        <f>E2748*F2748</f>
        <v>1.37</v>
      </c>
      <c r="H2748" s="1012"/>
    </row>
    <row r="2749" spans="1:8" ht="13.5" thickBot="1" x14ac:dyDescent="0.25">
      <c r="A2749" s="632"/>
      <c r="B2749" s="633"/>
      <c r="C2749" s="638"/>
      <c r="D2749" s="633"/>
      <c r="E2749" s="635"/>
      <c r="F2749" s="636"/>
      <c r="G2749" s="636"/>
      <c r="H2749" s="1013"/>
    </row>
    <row r="2750" spans="1:8" ht="13.5" thickTop="1" x14ac:dyDescent="0.2">
      <c r="A2750" s="603"/>
      <c r="B2750" s="603"/>
      <c r="C2750" s="619"/>
      <c r="D2750" s="603"/>
      <c r="E2750" s="603"/>
      <c r="F2750" s="603"/>
      <c r="G2750" s="603"/>
      <c r="H2750" s="1014"/>
    </row>
    <row r="2751" spans="1:8" ht="15" x14ac:dyDescent="0.2">
      <c r="A2751" s="605" t="s">
        <v>18896</v>
      </c>
      <c r="B2751" s="606" t="s">
        <v>18934</v>
      </c>
      <c r="C2751" s="620" t="s">
        <v>38</v>
      </c>
      <c r="D2751" s="606" t="s">
        <v>18898</v>
      </c>
      <c r="E2751" s="606" t="s">
        <v>18899</v>
      </c>
      <c r="F2751" s="606" t="s">
        <v>18900</v>
      </c>
      <c r="G2751" s="606" t="s">
        <v>18901</v>
      </c>
      <c r="H2751" s="1015"/>
    </row>
    <row r="2752" spans="1:8" ht="51" x14ac:dyDescent="0.2">
      <c r="A2752" s="607">
        <v>63632</v>
      </c>
      <c r="B2752" s="608" t="s">
        <v>238</v>
      </c>
      <c r="C2752" s="675" t="s">
        <v>19616</v>
      </c>
      <c r="D2752" s="608" t="s">
        <v>270</v>
      </c>
      <c r="E2752" s="611">
        <v>1</v>
      </c>
      <c r="F2752" s="611"/>
      <c r="G2752" s="657">
        <f>G2753+G2754+G2755</f>
        <v>237.89</v>
      </c>
      <c r="H2752" s="1015"/>
    </row>
    <row r="2753" spans="1:8" x14ac:dyDescent="0.2">
      <c r="A2753" s="612">
        <v>88264</v>
      </c>
      <c r="B2753" s="613" t="s">
        <v>211</v>
      </c>
      <c r="C2753" s="614" t="s">
        <v>7565</v>
      </c>
      <c r="D2753" s="615" t="s">
        <v>181</v>
      </c>
      <c r="E2753" s="644">
        <v>0.309</v>
      </c>
      <c r="F2753" s="617">
        <f>VLOOKUP($A2753,'Sinapi - Serv'!A:D,4,0)</f>
        <v>39.94</v>
      </c>
      <c r="G2753" s="618">
        <f>E2753*F2753</f>
        <v>12.34</v>
      </c>
      <c r="H2753" s="1015"/>
    </row>
    <row r="2754" spans="1:8" x14ac:dyDescent="0.2">
      <c r="A2754" s="612">
        <v>88247</v>
      </c>
      <c r="B2754" s="613" t="s">
        <v>211</v>
      </c>
      <c r="C2754" s="614" t="s">
        <v>7353</v>
      </c>
      <c r="D2754" s="615" t="s">
        <v>181</v>
      </c>
      <c r="E2754" s="644">
        <v>0.309</v>
      </c>
      <c r="F2754" s="617">
        <f>VLOOKUP($A2754,'Sinapi - Serv'!A:D,4,0)</f>
        <v>33</v>
      </c>
      <c r="G2754" s="618">
        <f>E2754*F2754</f>
        <v>10.199999999999999</v>
      </c>
      <c r="H2754" s="1015"/>
    </row>
    <row r="2755" spans="1:8" ht="15" x14ac:dyDescent="0.2">
      <c r="A2755" s="632" t="s">
        <v>19617</v>
      </c>
      <c r="B2755" s="633" t="s">
        <v>238</v>
      </c>
      <c r="C2755" s="682" t="s">
        <v>19618</v>
      </c>
      <c r="D2755" s="633" t="s">
        <v>15111</v>
      </c>
      <c r="E2755" s="635">
        <v>1</v>
      </c>
      <c r="F2755" s="636">
        <v>215.35</v>
      </c>
      <c r="G2755" s="636">
        <f>E2755*F2755</f>
        <v>215.35</v>
      </c>
      <c r="H2755" s="1015"/>
    </row>
    <row r="2756" spans="1:8" ht="13.5" thickBot="1" x14ac:dyDescent="0.25">
      <c r="A2756" s="632"/>
      <c r="B2756" s="633"/>
      <c r="C2756" s="637"/>
      <c r="D2756" s="633"/>
      <c r="E2756" s="635"/>
      <c r="F2756" s="636"/>
      <c r="G2756" s="636"/>
      <c r="H2756" s="1016"/>
    </row>
    <row r="2757" spans="1:8" ht="13.5" thickTop="1" x14ac:dyDescent="0.2">
      <c r="A2757" s="603"/>
      <c r="B2757" s="603"/>
      <c r="C2757" s="619"/>
      <c r="D2757" s="603"/>
      <c r="E2757" s="603"/>
      <c r="F2757" s="603"/>
      <c r="G2757" s="603"/>
      <c r="H2757" s="1014"/>
    </row>
    <row r="2758" spans="1:8" ht="15" x14ac:dyDescent="0.2">
      <c r="A2758" s="605" t="s">
        <v>18896</v>
      </c>
      <c r="B2758" s="606" t="s">
        <v>18934</v>
      </c>
      <c r="C2758" s="620" t="s">
        <v>38</v>
      </c>
      <c r="D2758" s="606" t="s">
        <v>18898</v>
      </c>
      <c r="E2758" s="606" t="s">
        <v>18899</v>
      </c>
      <c r="F2758" s="606" t="s">
        <v>18900</v>
      </c>
      <c r="G2758" s="606" t="s">
        <v>18901</v>
      </c>
      <c r="H2758" s="1015"/>
    </row>
    <row r="2759" spans="1:8" ht="51" x14ac:dyDescent="0.2">
      <c r="A2759" s="607">
        <v>63634</v>
      </c>
      <c r="B2759" s="608" t="s">
        <v>238</v>
      </c>
      <c r="C2759" s="667" t="s">
        <v>16387</v>
      </c>
      <c r="D2759" s="744" t="s">
        <v>270</v>
      </c>
      <c r="E2759" s="743">
        <v>1</v>
      </c>
      <c r="F2759" s="657"/>
      <c r="G2759" s="657">
        <f>SUM(G2760:G2762)</f>
        <v>309</v>
      </c>
      <c r="H2759" s="1015"/>
    </row>
    <row r="2760" spans="1:8" x14ac:dyDescent="0.2">
      <c r="A2760" s="612">
        <v>88264</v>
      </c>
      <c r="B2760" s="613" t="s">
        <v>211</v>
      </c>
      <c r="C2760" s="614" t="s">
        <v>7565</v>
      </c>
      <c r="D2760" s="615" t="s">
        <v>181</v>
      </c>
      <c r="E2760" s="644">
        <v>0.41199999999999998</v>
      </c>
      <c r="F2760" s="617">
        <f>VLOOKUP($A2760,'Sinapi - Serv'!A:D,4,0)</f>
        <v>39.94</v>
      </c>
      <c r="G2760" s="618">
        <f>E2760*F2760</f>
        <v>16.46</v>
      </c>
      <c r="H2760" s="1015"/>
    </row>
    <row r="2761" spans="1:8" x14ac:dyDescent="0.2">
      <c r="A2761" s="612">
        <v>88247</v>
      </c>
      <c r="B2761" s="613" t="s">
        <v>211</v>
      </c>
      <c r="C2761" s="614" t="s">
        <v>7353</v>
      </c>
      <c r="D2761" s="615" t="s">
        <v>181</v>
      </c>
      <c r="E2761" s="644">
        <v>0.41199999999999998</v>
      </c>
      <c r="F2761" s="617">
        <f>VLOOKUP($A2761,'Sinapi - Serv'!A:D,4,0)</f>
        <v>33</v>
      </c>
      <c r="G2761" s="618">
        <f>E2761*F2761</f>
        <v>13.6</v>
      </c>
      <c r="H2761" s="1015"/>
    </row>
    <row r="2762" spans="1:8" ht="15.75" thickBot="1" x14ac:dyDescent="0.25">
      <c r="A2762" s="632" t="s">
        <v>19619</v>
      </c>
      <c r="B2762" s="633" t="s">
        <v>238</v>
      </c>
      <c r="C2762" s="752" t="s">
        <v>19620</v>
      </c>
      <c r="D2762" s="633" t="s">
        <v>270</v>
      </c>
      <c r="E2762" s="635">
        <v>1</v>
      </c>
      <c r="F2762" s="636">
        <v>278.94</v>
      </c>
      <c r="G2762" s="636">
        <f>E2762*F2762</f>
        <v>278.94</v>
      </c>
      <c r="H2762" s="1015"/>
    </row>
    <row r="2763" spans="1:8" ht="13.5" thickBot="1" x14ac:dyDescent="0.25">
      <c r="A2763" s="632"/>
      <c r="B2763" s="633"/>
      <c r="C2763" s="637"/>
      <c r="D2763" s="633"/>
      <c r="E2763" s="635"/>
      <c r="F2763" s="636"/>
      <c r="G2763" s="636"/>
      <c r="H2763" s="1016"/>
    </row>
    <row r="2764" spans="1:8" ht="13.5" thickTop="1" x14ac:dyDescent="0.2">
      <c r="A2764" s="603"/>
      <c r="B2764" s="603"/>
      <c r="C2764" s="619"/>
      <c r="D2764" s="603"/>
      <c r="E2764" s="603"/>
      <c r="F2764" s="603"/>
      <c r="G2764" s="603"/>
      <c r="H2764" s="1014"/>
    </row>
    <row r="2765" spans="1:8" ht="15" x14ac:dyDescent="0.2">
      <c r="A2765" s="605" t="s">
        <v>18896</v>
      </c>
      <c r="B2765" s="606" t="s">
        <v>18934</v>
      </c>
      <c r="C2765" s="620" t="s">
        <v>38</v>
      </c>
      <c r="D2765" s="606" t="s">
        <v>18898</v>
      </c>
      <c r="E2765" s="606" t="s">
        <v>18899</v>
      </c>
      <c r="F2765" s="606" t="s">
        <v>18900</v>
      </c>
      <c r="G2765" s="606" t="s">
        <v>18901</v>
      </c>
      <c r="H2765" s="1015"/>
    </row>
    <row r="2766" spans="1:8" ht="51" x14ac:dyDescent="0.2">
      <c r="A2766" s="607">
        <v>65652</v>
      </c>
      <c r="B2766" s="608" t="s">
        <v>238</v>
      </c>
      <c r="C2766" s="675" t="s">
        <v>19621</v>
      </c>
      <c r="D2766" s="608" t="s">
        <v>13</v>
      </c>
      <c r="E2766" s="610">
        <v>1</v>
      </c>
      <c r="F2766" s="611"/>
      <c r="G2766" s="611">
        <f>G2767+G2768+G2769</f>
        <v>397.65</v>
      </c>
      <c r="H2766" s="1015"/>
    </row>
    <row r="2767" spans="1:8" x14ac:dyDescent="0.2">
      <c r="A2767" s="612">
        <v>88264</v>
      </c>
      <c r="B2767" s="613" t="s">
        <v>211</v>
      </c>
      <c r="C2767" s="614" t="s">
        <v>7565</v>
      </c>
      <c r="D2767" s="615" t="s">
        <v>181</v>
      </c>
      <c r="E2767" s="644">
        <v>0.51600000000000001</v>
      </c>
      <c r="F2767" s="617">
        <f>VLOOKUP($A2767,'Sinapi - Serv'!A:D,4,0)</f>
        <v>39.94</v>
      </c>
      <c r="G2767" s="618">
        <f>E2767*F2767</f>
        <v>20.61</v>
      </c>
      <c r="H2767" s="1015"/>
    </row>
    <row r="2768" spans="1:8" x14ac:dyDescent="0.2">
      <c r="A2768" s="612">
        <v>88247</v>
      </c>
      <c r="B2768" s="613" t="s">
        <v>211</v>
      </c>
      <c r="C2768" s="614" t="s">
        <v>7353</v>
      </c>
      <c r="D2768" s="615" t="s">
        <v>181</v>
      </c>
      <c r="E2768" s="644">
        <v>0.51600000000000001</v>
      </c>
      <c r="F2768" s="617">
        <f>VLOOKUP($A2768,'Sinapi - Serv'!A:D,4,0)</f>
        <v>33</v>
      </c>
      <c r="G2768" s="618">
        <f>E2768*F2768</f>
        <v>17.03</v>
      </c>
      <c r="H2768" s="1015"/>
    </row>
    <row r="2769" spans="1:8" ht="15" x14ac:dyDescent="0.3">
      <c r="A2769" s="632" t="s">
        <v>19622</v>
      </c>
      <c r="B2769" s="633" t="s">
        <v>238</v>
      </c>
      <c r="C2769" s="754" t="s">
        <v>19623</v>
      </c>
      <c r="D2769" s="633" t="s">
        <v>13</v>
      </c>
      <c r="E2769" s="635">
        <v>1</v>
      </c>
      <c r="F2769" s="636">
        <v>360.01</v>
      </c>
      <c r="G2769" s="636">
        <f>E2769*F2769</f>
        <v>360.01</v>
      </c>
      <c r="H2769" s="1015"/>
    </row>
    <row r="2770" spans="1:8" ht="13.5" thickBot="1" x14ac:dyDescent="0.25">
      <c r="A2770" s="632"/>
      <c r="B2770" s="633"/>
      <c r="C2770" s="637"/>
      <c r="D2770" s="633"/>
      <c r="E2770" s="635"/>
      <c r="F2770" s="636"/>
      <c r="G2770" s="636"/>
      <c r="H2770" s="1016"/>
    </row>
    <row r="2771" spans="1:8" ht="13.5" thickTop="1" x14ac:dyDescent="0.2">
      <c r="A2771" s="603"/>
      <c r="B2771" s="603"/>
      <c r="C2771" s="619"/>
      <c r="D2771" s="603"/>
      <c r="E2771" s="603"/>
      <c r="F2771" s="603"/>
      <c r="G2771" s="603"/>
      <c r="H2771" s="1014"/>
    </row>
    <row r="2772" spans="1:8" ht="15" x14ac:dyDescent="0.2">
      <c r="A2772" s="605" t="s">
        <v>18896</v>
      </c>
      <c r="B2772" s="606" t="s">
        <v>18934</v>
      </c>
      <c r="C2772" s="620" t="s">
        <v>38</v>
      </c>
      <c r="D2772" s="606" t="s">
        <v>18898</v>
      </c>
      <c r="E2772" s="606" t="s">
        <v>18899</v>
      </c>
      <c r="F2772" s="606" t="s">
        <v>18900</v>
      </c>
      <c r="G2772" s="606" t="s">
        <v>18901</v>
      </c>
      <c r="H2772" s="1015"/>
    </row>
    <row r="2773" spans="1:8" ht="51" x14ac:dyDescent="0.2">
      <c r="A2773" s="607">
        <v>63655</v>
      </c>
      <c r="B2773" s="608" t="s">
        <v>238</v>
      </c>
      <c r="C2773" s="675" t="s">
        <v>19624</v>
      </c>
      <c r="D2773" s="608" t="s">
        <v>13</v>
      </c>
      <c r="E2773" s="610">
        <v>1</v>
      </c>
      <c r="F2773" s="611"/>
      <c r="G2773" s="611">
        <f>SUM(G2774:G2776)</f>
        <v>565.89</v>
      </c>
      <c r="H2773" s="1015"/>
    </row>
    <row r="2774" spans="1:8" x14ac:dyDescent="0.2">
      <c r="A2774" s="612">
        <v>88264</v>
      </c>
      <c r="B2774" s="613" t="s">
        <v>211</v>
      </c>
      <c r="C2774" s="614" t="s">
        <v>7565</v>
      </c>
      <c r="D2774" s="615" t="s">
        <v>181</v>
      </c>
      <c r="E2774" s="644">
        <v>0.51600000000000001</v>
      </c>
      <c r="F2774" s="617">
        <f>VLOOKUP($A2774,'Sinapi - Serv'!A:D,4,0)</f>
        <v>39.94</v>
      </c>
      <c r="G2774" s="618">
        <f>E2774*F2774</f>
        <v>20.61</v>
      </c>
      <c r="H2774" s="1015"/>
    </row>
    <row r="2775" spans="1:8" x14ac:dyDescent="0.2">
      <c r="A2775" s="612">
        <v>88247</v>
      </c>
      <c r="B2775" s="613" t="s">
        <v>211</v>
      </c>
      <c r="C2775" s="614" t="s">
        <v>7353</v>
      </c>
      <c r="D2775" s="615" t="s">
        <v>181</v>
      </c>
      <c r="E2775" s="644">
        <v>0.51600000000000001</v>
      </c>
      <c r="F2775" s="617">
        <f>VLOOKUP($A2775,'Sinapi - Serv'!A:D,4,0)</f>
        <v>33</v>
      </c>
      <c r="G2775" s="618">
        <f>E2775*F2775</f>
        <v>17.03</v>
      </c>
      <c r="H2775" s="1015"/>
    </row>
    <row r="2776" spans="1:8" ht="15" x14ac:dyDescent="0.3">
      <c r="A2776" s="632" t="s">
        <v>19148</v>
      </c>
      <c r="B2776" s="633" t="s">
        <v>238</v>
      </c>
      <c r="C2776" s="754" t="s">
        <v>19308</v>
      </c>
      <c r="D2776" s="633" t="s">
        <v>13</v>
      </c>
      <c r="E2776" s="635">
        <v>1</v>
      </c>
      <c r="F2776" s="636">
        <v>528.25</v>
      </c>
      <c r="G2776" s="636">
        <f>E2776*F2776</f>
        <v>528.25</v>
      </c>
      <c r="H2776" s="1015"/>
    </row>
    <row r="2777" spans="1:8" ht="13.5" thickBot="1" x14ac:dyDescent="0.25">
      <c r="A2777" s="632"/>
      <c r="B2777" s="633"/>
      <c r="C2777" s="637"/>
      <c r="D2777" s="633"/>
      <c r="E2777" s="635"/>
      <c r="F2777" s="636"/>
      <c r="G2777" s="636"/>
      <c r="H2777" s="1016"/>
    </row>
    <row r="2778" spans="1:8" ht="13.5" thickTop="1" x14ac:dyDescent="0.2">
      <c r="A2778" s="603"/>
      <c r="B2778" s="603"/>
      <c r="C2778" s="619"/>
      <c r="D2778" s="603"/>
      <c r="E2778" s="603"/>
      <c r="F2778" s="603"/>
      <c r="G2778" s="603"/>
      <c r="H2778" s="1014"/>
    </row>
    <row r="2779" spans="1:8" ht="15" x14ac:dyDescent="0.2">
      <c r="A2779" s="605" t="s">
        <v>18896</v>
      </c>
      <c r="B2779" s="606" t="s">
        <v>18934</v>
      </c>
      <c r="C2779" s="620" t="s">
        <v>38</v>
      </c>
      <c r="D2779" s="606" t="s">
        <v>18898</v>
      </c>
      <c r="E2779" s="606" t="s">
        <v>18899</v>
      </c>
      <c r="F2779" s="606" t="s">
        <v>18900</v>
      </c>
      <c r="G2779" s="606" t="s">
        <v>18901</v>
      </c>
      <c r="H2779" s="1015"/>
    </row>
    <row r="2780" spans="1:8" x14ac:dyDescent="0.2">
      <c r="A2780" s="607">
        <v>8118</v>
      </c>
      <c r="B2780" s="608" t="s">
        <v>417</v>
      </c>
      <c r="C2780" s="675" t="s">
        <v>19625</v>
      </c>
      <c r="D2780" s="608" t="s">
        <v>13</v>
      </c>
      <c r="E2780" s="610">
        <v>1</v>
      </c>
      <c r="F2780" s="611"/>
      <c r="G2780" s="611">
        <f>G2781+G2782+G2783</f>
        <v>146.88</v>
      </c>
      <c r="H2780" s="1015"/>
    </row>
    <row r="2781" spans="1:8" x14ac:dyDescent="0.2">
      <c r="A2781" s="612">
        <v>88264</v>
      </c>
      <c r="B2781" s="613" t="s">
        <v>211</v>
      </c>
      <c r="C2781" s="614" t="s">
        <v>7565</v>
      </c>
      <c r="D2781" s="615" t="s">
        <v>181</v>
      </c>
      <c r="E2781" s="644">
        <v>0.3</v>
      </c>
      <c r="F2781" s="617">
        <f>VLOOKUP($A2781,'Sinapi - Serv'!A:D,4,0)</f>
        <v>39.94</v>
      </c>
      <c r="G2781" s="618">
        <f>E2781*F2781</f>
        <v>11.98</v>
      </c>
      <c r="H2781" s="1015"/>
    </row>
    <row r="2782" spans="1:8" x14ac:dyDescent="0.2">
      <c r="A2782" s="612">
        <v>88247</v>
      </c>
      <c r="B2782" s="613" t="s">
        <v>211</v>
      </c>
      <c r="C2782" s="614" t="s">
        <v>7353</v>
      </c>
      <c r="D2782" s="615" t="s">
        <v>181</v>
      </c>
      <c r="E2782" s="644">
        <v>0.3</v>
      </c>
      <c r="F2782" s="617">
        <f>VLOOKUP($A2782,'Sinapi - Serv'!A:D,4,0)</f>
        <v>33</v>
      </c>
      <c r="G2782" s="618">
        <f>E2782*F2782</f>
        <v>9.9</v>
      </c>
      <c r="H2782" s="1015"/>
    </row>
    <row r="2783" spans="1:8" ht="25.5" x14ac:dyDescent="0.2">
      <c r="A2783" s="632">
        <v>4009</v>
      </c>
      <c r="B2783" s="633" t="s">
        <v>417</v>
      </c>
      <c r="C2783" s="690" t="s">
        <v>19626</v>
      </c>
      <c r="D2783" s="633" t="s">
        <v>13</v>
      </c>
      <c r="E2783" s="635">
        <v>1</v>
      </c>
      <c r="F2783" s="636">
        <v>125</v>
      </c>
      <c r="G2783" s="636">
        <f>E2783*F2783</f>
        <v>125</v>
      </c>
      <c r="H2783" s="1015"/>
    </row>
    <row r="2784" spans="1:8" ht="13.5" thickBot="1" x14ac:dyDescent="0.25">
      <c r="A2784" s="632"/>
      <c r="B2784" s="633"/>
      <c r="C2784" s="637"/>
      <c r="D2784" s="633"/>
      <c r="E2784" s="635"/>
      <c r="F2784" s="636"/>
      <c r="G2784" s="636"/>
      <c r="H2784" s="1016"/>
    </row>
    <row r="2785" spans="1:8" ht="13.5" thickTop="1" x14ac:dyDescent="0.2">
      <c r="A2785" s="603"/>
      <c r="B2785" s="603"/>
      <c r="C2785" s="619"/>
      <c r="D2785" s="603"/>
      <c r="E2785" s="603"/>
      <c r="F2785" s="603"/>
      <c r="G2785" s="603"/>
      <c r="H2785" s="1023"/>
    </row>
    <row r="2786" spans="1:8" ht="15" x14ac:dyDescent="0.2">
      <c r="A2786" s="605" t="s">
        <v>18896</v>
      </c>
      <c r="B2786" s="606" t="s">
        <v>18934</v>
      </c>
      <c r="C2786" s="620" t="s">
        <v>38</v>
      </c>
      <c r="D2786" s="606" t="s">
        <v>18898</v>
      </c>
      <c r="E2786" s="606" t="s">
        <v>18899</v>
      </c>
      <c r="F2786" s="606" t="s">
        <v>18900</v>
      </c>
      <c r="G2786" s="606" t="s">
        <v>18901</v>
      </c>
      <c r="H2786" s="1024"/>
    </row>
    <row r="2787" spans="1:8" ht="51" x14ac:dyDescent="0.2">
      <c r="A2787" s="607">
        <v>63683</v>
      </c>
      <c r="B2787" s="608" t="s">
        <v>238</v>
      </c>
      <c r="C2787" s="675" t="s">
        <v>19627</v>
      </c>
      <c r="D2787" s="608" t="s">
        <v>13</v>
      </c>
      <c r="E2787" s="610">
        <v>1</v>
      </c>
      <c r="F2787" s="611"/>
      <c r="G2787" s="611">
        <f>SUM(G2788:G2790)</f>
        <v>345.33</v>
      </c>
      <c r="H2787" s="1024"/>
    </row>
    <row r="2788" spans="1:8" x14ac:dyDescent="0.2">
      <c r="A2788" s="612">
        <v>88264</v>
      </c>
      <c r="B2788" s="613" t="s">
        <v>211</v>
      </c>
      <c r="C2788" s="614" t="s">
        <v>7565</v>
      </c>
      <c r="D2788" s="615" t="s">
        <v>181</v>
      </c>
      <c r="E2788" s="644">
        <v>0.51600000000000001</v>
      </c>
      <c r="F2788" s="617">
        <f>VLOOKUP($A2788,'Sinapi - Serv'!A:D,4,0)</f>
        <v>39.94</v>
      </c>
      <c r="G2788" s="618">
        <f>E2788*F2788</f>
        <v>20.61</v>
      </c>
      <c r="H2788" s="1024"/>
    </row>
    <row r="2789" spans="1:8" x14ac:dyDescent="0.2">
      <c r="A2789" s="612">
        <v>88247</v>
      </c>
      <c r="B2789" s="613" t="s">
        <v>211</v>
      </c>
      <c r="C2789" s="614" t="s">
        <v>7353</v>
      </c>
      <c r="D2789" s="615" t="s">
        <v>181</v>
      </c>
      <c r="E2789" s="644">
        <v>0.51600000000000001</v>
      </c>
      <c r="F2789" s="617">
        <f>VLOOKUP($A2789,'Sinapi - Serv'!A:D,4,0)</f>
        <v>33</v>
      </c>
      <c r="G2789" s="618">
        <f>E2789*F2789</f>
        <v>17.03</v>
      </c>
      <c r="H2789" s="1024"/>
    </row>
    <row r="2790" spans="1:8" ht="30" x14ac:dyDescent="0.3">
      <c r="A2790" s="632" t="s">
        <v>19628</v>
      </c>
      <c r="B2790" s="633" t="s">
        <v>238</v>
      </c>
      <c r="C2790" s="754" t="s">
        <v>19629</v>
      </c>
      <c r="D2790" s="640" t="s">
        <v>13</v>
      </c>
      <c r="E2790" s="635">
        <v>1</v>
      </c>
      <c r="F2790" s="636">
        <v>307.69</v>
      </c>
      <c r="G2790" s="636">
        <f>E2790*F2790</f>
        <v>307.69</v>
      </c>
      <c r="H2790" s="1024"/>
    </row>
    <row r="2791" spans="1:8" ht="13.5" thickBot="1" x14ac:dyDescent="0.25">
      <c r="A2791" s="632"/>
      <c r="B2791" s="633"/>
      <c r="C2791" s="637"/>
      <c r="D2791" s="633"/>
      <c r="E2791" s="635"/>
      <c r="F2791" s="685"/>
      <c r="G2791" s="636"/>
      <c r="H2791" s="1025"/>
    </row>
    <row r="2792" spans="1:8" ht="13.5" thickTop="1" x14ac:dyDescent="0.2">
      <c r="A2792" s="647"/>
      <c r="B2792" s="647"/>
      <c r="C2792" s="648"/>
      <c r="D2792" s="647"/>
      <c r="E2792" s="647"/>
      <c r="F2792" s="647"/>
      <c r="G2792" s="647"/>
      <c r="H2792" s="1011"/>
    </row>
    <row r="2793" spans="1:8" ht="15" x14ac:dyDescent="0.2">
      <c r="A2793" s="649" t="s">
        <v>18896</v>
      </c>
      <c r="B2793" s="650" t="s">
        <v>18934</v>
      </c>
      <c r="C2793" s="650" t="s">
        <v>38</v>
      </c>
      <c r="D2793" s="650" t="s">
        <v>18898</v>
      </c>
      <c r="E2793" s="650" t="s">
        <v>18899</v>
      </c>
      <c r="F2793" s="650" t="s">
        <v>18900</v>
      </c>
      <c r="G2793" s="650" t="s">
        <v>18901</v>
      </c>
      <c r="H2793" s="1012"/>
    </row>
    <row r="2794" spans="1:8" ht="51" x14ac:dyDescent="0.2">
      <c r="A2794" s="607">
        <v>67005</v>
      </c>
      <c r="B2794" s="608" t="s">
        <v>238</v>
      </c>
      <c r="C2794" s="675" t="s">
        <v>19630</v>
      </c>
      <c r="D2794" s="608" t="s">
        <v>13</v>
      </c>
      <c r="E2794" s="610">
        <v>1</v>
      </c>
      <c r="F2794" s="611"/>
      <c r="G2794" s="611">
        <f>SUM(G2795:G2797)</f>
        <v>79.77</v>
      </c>
      <c r="H2794" s="1012"/>
    </row>
    <row r="2795" spans="1:8" x14ac:dyDescent="0.2">
      <c r="A2795" s="658">
        <v>88264</v>
      </c>
      <c r="B2795" s="659" t="s">
        <v>211</v>
      </c>
      <c r="C2795" s="614" t="s">
        <v>7565</v>
      </c>
      <c r="D2795" s="615" t="s">
        <v>181</v>
      </c>
      <c r="E2795" s="644">
        <v>0.44600000000000001</v>
      </c>
      <c r="F2795" s="617">
        <f>VLOOKUP($A2795,'Sinapi - Serv'!A:D,4,0)</f>
        <v>39.94</v>
      </c>
      <c r="G2795" s="618">
        <f>E2795*F2795</f>
        <v>17.809999999999999</v>
      </c>
      <c r="H2795" s="1012"/>
    </row>
    <row r="2796" spans="1:8" x14ac:dyDescent="0.2">
      <c r="A2796" s="658">
        <v>88247</v>
      </c>
      <c r="B2796" s="659" t="s">
        <v>211</v>
      </c>
      <c r="C2796" s="614" t="s">
        <v>7353</v>
      </c>
      <c r="D2796" s="615" t="s">
        <v>181</v>
      </c>
      <c r="E2796" s="644">
        <v>0.44600000000000001</v>
      </c>
      <c r="F2796" s="617">
        <f>VLOOKUP($A2796,'Sinapi - Serv'!A:D,4,0)</f>
        <v>33</v>
      </c>
      <c r="G2796" s="618">
        <f>E2796*F2796</f>
        <v>14.72</v>
      </c>
      <c r="H2796" s="1012"/>
    </row>
    <row r="2797" spans="1:8" ht="15" x14ac:dyDescent="0.2">
      <c r="A2797" s="632" t="s">
        <v>19631</v>
      </c>
      <c r="B2797" s="633" t="s">
        <v>238</v>
      </c>
      <c r="C2797" s="634" t="s">
        <v>19632</v>
      </c>
      <c r="D2797" s="633" t="s">
        <v>270</v>
      </c>
      <c r="E2797" s="635">
        <v>1.05</v>
      </c>
      <c r="F2797" s="636">
        <v>44.99</v>
      </c>
      <c r="G2797" s="636">
        <f>E2797*F2797</f>
        <v>47.24</v>
      </c>
      <c r="H2797" s="1012"/>
    </row>
    <row r="2798" spans="1:8" ht="13.5" thickBot="1" x14ac:dyDescent="0.25">
      <c r="A2798" s="660"/>
      <c r="B2798" s="661"/>
      <c r="C2798" s="663"/>
      <c r="D2798" s="661"/>
      <c r="E2798" s="664"/>
      <c r="F2798" s="662"/>
      <c r="G2798" s="662"/>
      <c r="H2798" s="1013"/>
    </row>
    <row r="2799" spans="1:8" ht="13.5" thickTop="1" x14ac:dyDescent="0.2">
      <c r="A2799" s="603"/>
      <c r="B2799" s="603"/>
      <c r="C2799" s="619"/>
      <c r="D2799" s="603"/>
      <c r="E2799" s="603"/>
      <c r="F2799" s="603"/>
      <c r="G2799" s="603"/>
      <c r="H2799" s="1011"/>
    </row>
    <row r="2800" spans="1:8" ht="15" x14ac:dyDescent="0.2">
      <c r="A2800" s="605" t="s">
        <v>18896</v>
      </c>
      <c r="B2800" s="606" t="s">
        <v>18934</v>
      </c>
      <c r="C2800" s="620" t="s">
        <v>38</v>
      </c>
      <c r="D2800" s="606" t="s">
        <v>18898</v>
      </c>
      <c r="E2800" s="606" t="s">
        <v>18899</v>
      </c>
      <c r="F2800" s="606" t="s">
        <v>18900</v>
      </c>
      <c r="G2800" s="606" t="s">
        <v>18901</v>
      </c>
      <c r="H2800" s="1012"/>
    </row>
    <row r="2801" spans="1:8" ht="25.5" x14ac:dyDescent="0.2">
      <c r="A2801" s="607">
        <v>61217</v>
      </c>
      <c r="B2801" s="608" t="s">
        <v>238</v>
      </c>
      <c r="C2801" s="667" t="s">
        <v>16941</v>
      </c>
      <c r="D2801" s="608" t="s">
        <v>15121</v>
      </c>
      <c r="E2801" s="743">
        <v>1</v>
      </c>
      <c r="F2801" s="657"/>
      <c r="G2801" s="657">
        <f>SUM(G2802:G2804)</f>
        <v>366.89</v>
      </c>
      <c r="H2801" s="1012"/>
    </row>
    <row r="2802" spans="1:8" x14ac:dyDescent="0.2">
      <c r="A2802" s="612">
        <v>88264</v>
      </c>
      <c r="B2802" s="613" t="s">
        <v>211</v>
      </c>
      <c r="C2802" s="614" t="s">
        <v>7565</v>
      </c>
      <c r="D2802" s="615" t="s">
        <v>181</v>
      </c>
      <c r="E2802" s="644">
        <v>1.9139999999999999</v>
      </c>
      <c r="F2802" s="617">
        <f>VLOOKUP($A2802,'Sinapi - Serv'!A:D,4,0)</f>
        <v>39.94</v>
      </c>
      <c r="G2802" s="618">
        <f>E2802*F2802</f>
        <v>76.45</v>
      </c>
      <c r="H2802" s="1012"/>
    </row>
    <row r="2803" spans="1:8" x14ac:dyDescent="0.2">
      <c r="A2803" s="612">
        <v>88247</v>
      </c>
      <c r="B2803" s="613" t="s">
        <v>211</v>
      </c>
      <c r="C2803" s="614" t="s">
        <v>7353</v>
      </c>
      <c r="D2803" s="615" t="s">
        <v>181</v>
      </c>
      <c r="E2803" s="644">
        <v>1.9139999999999999</v>
      </c>
      <c r="F2803" s="617">
        <f>VLOOKUP($A2803,'Sinapi - Serv'!A:D,4,0)</f>
        <v>33</v>
      </c>
      <c r="G2803" s="618">
        <f>E2803*F2803</f>
        <v>63.16</v>
      </c>
      <c r="H2803" s="1012"/>
    </row>
    <row r="2804" spans="1:8" ht="25.5" x14ac:dyDescent="0.2">
      <c r="A2804" s="632">
        <v>2592</v>
      </c>
      <c r="B2804" s="633" t="s">
        <v>211</v>
      </c>
      <c r="C2804" s="638" t="s">
        <v>19821</v>
      </c>
      <c r="D2804" s="633" t="s">
        <v>18978</v>
      </c>
      <c r="E2804" s="635">
        <v>1</v>
      </c>
      <c r="F2804" s="636">
        <f>VLOOKUP($A2804,'Sinapi - Insumos'!A:D,4,0)</f>
        <v>227.28</v>
      </c>
      <c r="G2804" s="636">
        <f>E2804*F2804</f>
        <v>227.28</v>
      </c>
      <c r="H2804" s="1012"/>
    </row>
    <row r="2805" spans="1:8" ht="13.5" thickBot="1" x14ac:dyDescent="0.25">
      <c r="A2805" s="632"/>
      <c r="B2805" s="633"/>
      <c r="C2805" s="637"/>
      <c r="D2805" s="633"/>
      <c r="E2805" s="635"/>
      <c r="F2805" s="636"/>
      <c r="G2805" s="636"/>
      <c r="H2805" s="1013"/>
    </row>
    <row r="2806" spans="1:8" ht="13.5" thickTop="1" x14ac:dyDescent="0.2">
      <c r="A2806" s="603"/>
      <c r="B2806" s="603"/>
      <c r="C2806" s="619"/>
      <c r="D2806" s="603"/>
      <c r="E2806" s="603"/>
      <c r="F2806" s="603"/>
      <c r="G2806" s="603"/>
      <c r="H2806" s="1011"/>
    </row>
    <row r="2807" spans="1:8" ht="15" x14ac:dyDescent="0.2">
      <c r="A2807" s="605" t="s">
        <v>18896</v>
      </c>
      <c r="B2807" s="606" t="s">
        <v>18934</v>
      </c>
      <c r="C2807" s="620" t="s">
        <v>38</v>
      </c>
      <c r="D2807" s="606" t="s">
        <v>18898</v>
      </c>
      <c r="E2807" s="606" t="s">
        <v>18899</v>
      </c>
      <c r="F2807" s="606" t="s">
        <v>18900</v>
      </c>
      <c r="G2807" s="606" t="s">
        <v>18901</v>
      </c>
      <c r="H2807" s="1012"/>
    </row>
    <row r="2808" spans="1:8" ht="25.5" x14ac:dyDescent="0.2">
      <c r="A2808" s="607" t="s">
        <v>16022</v>
      </c>
      <c r="B2808" s="608" t="s">
        <v>436</v>
      </c>
      <c r="C2808" s="675" t="s">
        <v>16023</v>
      </c>
      <c r="D2808" s="608" t="s">
        <v>18978</v>
      </c>
      <c r="E2808" s="610">
        <v>1</v>
      </c>
      <c r="F2808" s="611"/>
      <c r="G2808" s="657">
        <f>SUM(G2809:G2811)</f>
        <v>13.06</v>
      </c>
      <c r="H2808" s="1012"/>
    </row>
    <row r="2809" spans="1:8" x14ac:dyDescent="0.2">
      <c r="A2809" s="612">
        <v>88264</v>
      </c>
      <c r="B2809" s="613" t="s">
        <v>211</v>
      </c>
      <c r="C2809" s="614" t="s">
        <v>7565</v>
      </c>
      <c r="D2809" s="615" t="s">
        <v>181</v>
      </c>
      <c r="E2809" s="644">
        <v>0.15</v>
      </c>
      <c r="F2809" s="617">
        <f>VLOOKUP($A2809,'Sinapi - Serv'!A:D,4,0)</f>
        <v>39.94</v>
      </c>
      <c r="G2809" s="618">
        <f>E2809*F2809</f>
        <v>5.99</v>
      </c>
      <c r="H2809" s="1012"/>
    </row>
    <row r="2810" spans="1:8" x14ac:dyDescent="0.2">
      <c r="A2810" s="612">
        <v>88247</v>
      </c>
      <c r="B2810" s="613" t="s">
        <v>211</v>
      </c>
      <c r="C2810" s="614" t="s">
        <v>7353</v>
      </c>
      <c r="D2810" s="615" t="s">
        <v>181</v>
      </c>
      <c r="E2810" s="644">
        <v>0.15</v>
      </c>
      <c r="F2810" s="617">
        <f>VLOOKUP($A2810,'Sinapi - Serv'!A:D,4,0)</f>
        <v>33</v>
      </c>
      <c r="G2810" s="618">
        <f>E2810*F2810</f>
        <v>4.95</v>
      </c>
      <c r="H2810" s="1012"/>
    </row>
    <row r="2811" spans="1:8" ht="25.5" x14ac:dyDescent="0.2">
      <c r="A2811" s="632">
        <v>1575</v>
      </c>
      <c r="B2811" s="633" t="s">
        <v>211</v>
      </c>
      <c r="C2811" s="638" t="s">
        <v>19809</v>
      </c>
      <c r="D2811" s="633" t="s">
        <v>18978</v>
      </c>
      <c r="E2811" s="635">
        <v>1</v>
      </c>
      <c r="F2811" s="636">
        <f>VLOOKUP($A2811,'Sinapi - Insumos'!A:D,4,0)</f>
        <v>2.12</v>
      </c>
      <c r="G2811" s="636">
        <f>E2811*F2811</f>
        <v>2.12</v>
      </c>
      <c r="H2811" s="1012"/>
    </row>
    <row r="2812" spans="1:8" ht="13.5" thickBot="1" x14ac:dyDescent="0.25">
      <c r="A2812" s="632"/>
      <c r="B2812" s="633"/>
      <c r="C2812" s="637"/>
      <c r="D2812" s="633"/>
      <c r="E2812" s="635"/>
      <c r="F2812" s="636"/>
      <c r="G2812" s="636"/>
      <c r="H2812" s="1013"/>
    </row>
    <row r="2813" spans="1:8" ht="13.5" thickTop="1" x14ac:dyDescent="0.2">
      <c r="A2813" s="603"/>
      <c r="B2813" s="603"/>
      <c r="C2813" s="619"/>
      <c r="D2813" s="603"/>
      <c r="E2813" s="603"/>
      <c r="F2813" s="603"/>
      <c r="G2813" s="603"/>
      <c r="H2813" s="1011"/>
    </row>
    <row r="2814" spans="1:8" ht="15" x14ac:dyDescent="0.2">
      <c r="A2814" s="605" t="s">
        <v>18896</v>
      </c>
      <c r="B2814" s="606" t="s">
        <v>18934</v>
      </c>
      <c r="C2814" s="620" t="s">
        <v>38</v>
      </c>
      <c r="D2814" s="606" t="s">
        <v>18898</v>
      </c>
      <c r="E2814" s="606" t="s">
        <v>18899</v>
      </c>
      <c r="F2814" s="606" t="s">
        <v>18900</v>
      </c>
      <c r="G2814" s="606" t="s">
        <v>18901</v>
      </c>
      <c r="H2814" s="1012"/>
    </row>
    <row r="2815" spans="1:8" ht="25.5" x14ac:dyDescent="0.2">
      <c r="A2815" s="607" t="s">
        <v>16024</v>
      </c>
      <c r="B2815" s="608" t="s">
        <v>436</v>
      </c>
      <c r="C2815" s="675" t="s">
        <v>16025</v>
      </c>
      <c r="D2815" s="608" t="s">
        <v>18978</v>
      </c>
      <c r="E2815" s="610">
        <v>1</v>
      </c>
      <c r="F2815" s="611"/>
      <c r="G2815" s="611">
        <f>G2816+G2817+G2818</f>
        <v>13.87</v>
      </c>
      <c r="H2815" s="1012"/>
    </row>
    <row r="2816" spans="1:8" x14ac:dyDescent="0.2">
      <c r="A2816" s="612">
        <v>88264</v>
      </c>
      <c r="B2816" s="613" t="s">
        <v>211</v>
      </c>
      <c r="C2816" s="614" t="s">
        <v>7565</v>
      </c>
      <c r="D2816" s="615" t="s">
        <v>181</v>
      </c>
      <c r="E2816" s="644">
        <v>0.15</v>
      </c>
      <c r="F2816" s="617">
        <f>VLOOKUP($A2816,'Sinapi - Serv'!A:D,4,0)</f>
        <v>39.94</v>
      </c>
      <c r="G2816" s="618">
        <f>E2816*F2816</f>
        <v>5.99</v>
      </c>
      <c r="H2816" s="1012"/>
    </row>
    <row r="2817" spans="1:8" x14ac:dyDescent="0.2">
      <c r="A2817" s="612">
        <v>88247</v>
      </c>
      <c r="B2817" s="613" t="s">
        <v>211</v>
      </c>
      <c r="C2817" s="614" t="s">
        <v>7353</v>
      </c>
      <c r="D2817" s="615" t="s">
        <v>181</v>
      </c>
      <c r="E2817" s="644">
        <v>0.15</v>
      </c>
      <c r="F2817" s="617">
        <f>VLOOKUP($A2817,'Sinapi - Serv'!A:D,4,0)</f>
        <v>33</v>
      </c>
      <c r="G2817" s="618">
        <f>E2817*F2817</f>
        <v>4.95</v>
      </c>
      <c r="H2817" s="1012"/>
    </row>
    <row r="2818" spans="1:8" ht="25.5" x14ac:dyDescent="0.2">
      <c r="A2818" s="632">
        <v>1576</v>
      </c>
      <c r="B2818" s="633" t="s">
        <v>211</v>
      </c>
      <c r="C2818" s="638" t="s">
        <v>19822</v>
      </c>
      <c r="D2818" s="633" t="s">
        <v>18978</v>
      </c>
      <c r="E2818" s="635">
        <v>1</v>
      </c>
      <c r="F2818" s="636">
        <f>VLOOKUP($A2818,'Sinapi - Insumos'!A:D,4,0)</f>
        <v>2.93</v>
      </c>
      <c r="G2818" s="636">
        <f>E2818*F2818</f>
        <v>2.93</v>
      </c>
      <c r="H2818" s="1012"/>
    </row>
    <row r="2819" spans="1:8" ht="13.5" thickBot="1" x14ac:dyDescent="0.25">
      <c r="A2819" s="632"/>
      <c r="B2819" s="633"/>
      <c r="C2819" s="637"/>
      <c r="D2819" s="633"/>
      <c r="E2819" s="635"/>
      <c r="F2819" s="636"/>
      <c r="G2819" s="636"/>
      <c r="H2819" s="1013"/>
    </row>
    <row r="2820" spans="1:8" ht="13.5" thickTop="1" x14ac:dyDescent="0.2">
      <c r="A2820" s="603"/>
      <c r="B2820" s="603"/>
      <c r="C2820" s="619"/>
      <c r="D2820" s="603"/>
      <c r="E2820" s="603"/>
      <c r="F2820" s="603"/>
      <c r="G2820" s="603"/>
      <c r="H2820" s="1011"/>
    </row>
    <row r="2821" spans="1:8" ht="15" x14ac:dyDescent="0.2">
      <c r="A2821" s="605" t="s">
        <v>18896</v>
      </c>
      <c r="B2821" s="606" t="s">
        <v>18934</v>
      </c>
      <c r="C2821" s="620" t="s">
        <v>38</v>
      </c>
      <c r="D2821" s="606" t="s">
        <v>18898</v>
      </c>
      <c r="E2821" s="606" t="s">
        <v>18899</v>
      </c>
      <c r="F2821" s="606" t="s">
        <v>18900</v>
      </c>
      <c r="G2821" s="606" t="s">
        <v>18901</v>
      </c>
      <c r="H2821" s="1012"/>
    </row>
    <row r="2822" spans="1:8" ht="25.5" x14ac:dyDescent="0.2">
      <c r="A2822" s="607" t="s">
        <v>16561</v>
      </c>
      <c r="B2822" s="608" t="s">
        <v>436</v>
      </c>
      <c r="C2822" s="675" t="s">
        <v>16563</v>
      </c>
      <c r="D2822" s="608" t="s">
        <v>18978</v>
      </c>
      <c r="E2822" s="610">
        <v>1</v>
      </c>
      <c r="F2822" s="611"/>
      <c r="G2822" s="611">
        <f>SUM(G2823:G2825)</f>
        <v>26.98</v>
      </c>
      <c r="H2822" s="1012"/>
    </row>
    <row r="2823" spans="1:8" x14ac:dyDescent="0.2">
      <c r="A2823" s="612">
        <v>88264</v>
      </c>
      <c r="B2823" s="613" t="s">
        <v>211</v>
      </c>
      <c r="C2823" s="614" t="s">
        <v>7565</v>
      </c>
      <c r="D2823" s="615" t="s">
        <v>181</v>
      </c>
      <c r="E2823" s="644">
        <v>0.2</v>
      </c>
      <c r="F2823" s="617">
        <f>VLOOKUP($A2823,'Sinapi - Serv'!A:D,4,0)</f>
        <v>39.94</v>
      </c>
      <c r="G2823" s="618">
        <f>E2823*F2823</f>
        <v>7.99</v>
      </c>
      <c r="H2823" s="1012"/>
    </row>
    <row r="2824" spans="1:8" x14ac:dyDescent="0.2">
      <c r="A2824" s="612">
        <v>88247</v>
      </c>
      <c r="B2824" s="613" t="s">
        <v>211</v>
      </c>
      <c r="C2824" s="614" t="s">
        <v>7353</v>
      </c>
      <c r="D2824" s="615" t="s">
        <v>181</v>
      </c>
      <c r="E2824" s="644">
        <v>0.2</v>
      </c>
      <c r="F2824" s="617">
        <f>VLOOKUP($A2824,'Sinapi - Serv'!A:D,4,0)</f>
        <v>33</v>
      </c>
      <c r="G2824" s="618">
        <f>E2824*F2824</f>
        <v>6.6</v>
      </c>
      <c r="H2824" s="1012"/>
    </row>
    <row r="2825" spans="1:8" ht="25.5" x14ac:dyDescent="0.2">
      <c r="A2825" s="632">
        <v>1581</v>
      </c>
      <c r="B2825" s="633" t="s">
        <v>211</v>
      </c>
      <c r="C2825" s="638" t="s">
        <v>19823</v>
      </c>
      <c r="D2825" s="633" t="s">
        <v>18978</v>
      </c>
      <c r="E2825" s="635">
        <v>1</v>
      </c>
      <c r="F2825" s="636">
        <f>VLOOKUP($A2825,'Sinapi - Insumos'!A:D,4,0)</f>
        <v>12.39</v>
      </c>
      <c r="G2825" s="636">
        <f>E2825*F2825</f>
        <v>12.39</v>
      </c>
      <c r="H2825" s="1012"/>
    </row>
    <row r="2826" spans="1:8" ht="13.5" thickBot="1" x14ac:dyDescent="0.25">
      <c r="A2826" s="632"/>
      <c r="B2826" s="633"/>
      <c r="C2826" s="637"/>
      <c r="D2826" s="633"/>
      <c r="E2826" s="635"/>
      <c r="F2826" s="685"/>
      <c r="G2826" s="636"/>
      <c r="H2826" s="1013"/>
    </row>
    <row r="2827" spans="1:8" ht="13.5" thickTop="1" x14ac:dyDescent="0.2">
      <c r="A2827" s="603"/>
      <c r="B2827" s="603"/>
      <c r="C2827" s="619"/>
      <c r="D2827" s="603"/>
      <c r="E2827" s="603"/>
      <c r="F2827" s="603"/>
      <c r="G2827" s="603"/>
      <c r="H2827" s="1011"/>
    </row>
    <row r="2828" spans="1:8" ht="15" x14ac:dyDescent="0.2">
      <c r="A2828" s="605" t="s">
        <v>18896</v>
      </c>
      <c r="B2828" s="606" t="s">
        <v>18934</v>
      </c>
      <c r="C2828" s="620" t="s">
        <v>38</v>
      </c>
      <c r="D2828" s="606" t="s">
        <v>18898</v>
      </c>
      <c r="E2828" s="606" t="s">
        <v>18899</v>
      </c>
      <c r="F2828" s="606" t="s">
        <v>18900</v>
      </c>
      <c r="G2828" s="606" t="s">
        <v>18901</v>
      </c>
      <c r="H2828" s="1012"/>
    </row>
    <row r="2829" spans="1:8" ht="25.5" x14ac:dyDescent="0.2">
      <c r="A2829" s="607">
        <v>171120</v>
      </c>
      <c r="B2829" s="608" t="s">
        <v>317</v>
      </c>
      <c r="C2829" s="675" t="s">
        <v>19633</v>
      </c>
      <c r="D2829" s="608" t="s">
        <v>13</v>
      </c>
      <c r="E2829" s="610">
        <v>1</v>
      </c>
      <c r="F2829" s="611"/>
      <c r="G2829" s="611">
        <f>SUM(G2830:G2832)</f>
        <v>7.29</v>
      </c>
      <c r="H2829" s="1012"/>
    </row>
    <row r="2830" spans="1:8" x14ac:dyDescent="0.2">
      <c r="A2830" s="658">
        <v>88264</v>
      </c>
      <c r="B2830" s="659" t="s">
        <v>211</v>
      </c>
      <c r="C2830" s="614" t="s">
        <v>7565</v>
      </c>
      <c r="D2830" s="615" t="s">
        <v>181</v>
      </c>
      <c r="E2830" s="651">
        <v>0.06</v>
      </c>
      <c r="F2830" s="617">
        <f>VLOOKUP($A2830,'Sinapi - Serv'!A:D,4,0)</f>
        <v>39.94</v>
      </c>
      <c r="G2830" s="691">
        <f>E2830*F2830</f>
        <v>2.4</v>
      </c>
      <c r="H2830" s="1012"/>
    </row>
    <row r="2831" spans="1:8" x14ac:dyDescent="0.2">
      <c r="A2831" s="658">
        <v>88247</v>
      </c>
      <c r="B2831" s="659" t="s">
        <v>211</v>
      </c>
      <c r="C2831" s="614" t="s">
        <v>7353</v>
      </c>
      <c r="D2831" s="615" t="s">
        <v>181</v>
      </c>
      <c r="E2831" s="651">
        <v>0.03</v>
      </c>
      <c r="F2831" s="617">
        <f>VLOOKUP($A2831,'Sinapi - Serv'!A:D,4,0)</f>
        <v>33</v>
      </c>
      <c r="G2831" s="691">
        <f>E2831*F2831</f>
        <v>0.99</v>
      </c>
      <c r="H2831" s="1012"/>
    </row>
    <row r="2832" spans="1:8" x14ac:dyDescent="0.2">
      <c r="A2832" s="671" t="s">
        <v>19634</v>
      </c>
      <c r="B2832" s="672" t="s">
        <v>317</v>
      </c>
      <c r="C2832" s="637" t="s">
        <v>19635</v>
      </c>
      <c r="D2832" s="633" t="s">
        <v>13</v>
      </c>
      <c r="E2832" s="635">
        <v>1</v>
      </c>
      <c r="F2832" s="636">
        <v>3.9</v>
      </c>
      <c r="G2832" s="636">
        <f>E2832*F2832</f>
        <v>3.9</v>
      </c>
      <c r="H2832" s="1012"/>
    </row>
    <row r="2833" spans="1:8" ht="13.5" thickBot="1" x14ac:dyDescent="0.25">
      <c r="A2833" s="632"/>
      <c r="B2833" s="633"/>
      <c r="C2833" s="637"/>
      <c r="D2833" s="633"/>
      <c r="E2833" s="635"/>
      <c r="F2833" s="685"/>
      <c r="G2833" s="636"/>
      <c r="H2833" s="1013"/>
    </row>
    <row r="2834" spans="1:8" ht="13.5" thickTop="1" x14ac:dyDescent="0.2">
      <c r="A2834" s="603"/>
      <c r="B2834" s="603"/>
      <c r="C2834" s="619"/>
      <c r="D2834" s="603"/>
      <c r="E2834" s="603"/>
      <c r="F2834" s="603"/>
      <c r="G2834" s="603"/>
      <c r="H2834" s="1011"/>
    </row>
    <row r="2835" spans="1:8" ht="15" x14ac:dyDescent="0.2">
      <c r="A2835" s="605" t="s">
        <v>18896</v>
      </c>
      <c r="B2835" s="606" t="s">
        <v>18934</v>
      </c>
      <c r="C2835" s="620" t="s">
        <v>38</v>
      </c>
      <c r="D2835" s="606" t="s">
        <v>18898</v>
      </c>
      <c r="E2835" s="606" t="s">
        <v>18899</v>
      </c>
      <c r="F2835" s="606" t="s">
        <v>18900</v>
      </c>
      <c r="G2835" s="606" t="s">
        <v>18901</v>
      </c>
      <c r="H2835" s="1012"/>
    </row>
    <row r="2836" spans="1:8" ht="25.5" x14ac:dyDescent="0.2">
      <c r="A2836" s="607">
        <v>171122</v>
      </c>
      <c r="B2836" s="608" t="s">
        <v>317</v>
      </c>
      <c r="C2836" s="675" t="s">
        <v>19636</v>
      </c>
      <c r="D2836" s="608" t="s">
        <v>13</v>
      </c>
      <c r="E2836" s="610">
        <v>1</v>
      </c>
      <c r="F2836" s="611"/>
      <c r="G2836" s="611">
        <f>SUM(G2837:G2839)</f>
        <v>9.24</v>
      </c>
      <c r="H2836" s="1012"/>
    </row>
    <row r="2837" spans="1:8" x14ac:dyDescent="0.2">
      <c r="A2837" s="658">
        <v>88264</v>
      </c>
      <c r="B2837" s="659" t="s">
        <v>211</v>
      </c>
      <c r="C2837" s="614" t="s">
        <v>7565</v>
      </c>
      <c r="D2837" s="615" t="s">
        <v>181</v>
      </c>
      <c r="E2837" s="651">
        <v>0.06</v>
      </c>
      <c r="F2837" s="617">
        <f>VLOOKUP($A2837,'Sinapi - Serv'!A:D,4,0)</f>
        <v>39.94</v>
      </c>
      <c r="G2837" s="691">
        <f>E2837*F2837</f>
        <v>2.4</v>
      </c>
      <c r="H2837" s="1012"/>
    </row>
    <row r="2838" spans="1:8" x14ac:dyDescent="0.2">
      <c r="A2838" s="658">
        <v>88247</v>
      </c>
      <c r="B2838" s="659" t="s">
        <v>211</v>
      </c>
      <c r="C2838" s="614" t="s">
        <v>7353</v>
      </c>
      <c r="D2838" s="615" t="s">
        <v>181</v>
      </c>
      <c r="E2838" s="651">
        <v>0.03</v>
      </c>
      <c r="F2838" s="617">
        <f>VLOOKUP($A2838,'Sinapi - Serv'!A:D,4,0)</f>
        <v>33</v>
      </c>
      <c r="G2838" s="691">
        <f>E2838*F2838</f>
        <v>0.99</v>
      </c>
      <c r="H2838" s="1012"/>
    </row>
    <row r="2839" spans="1:8" x14ac:dyDescent="0.2">
      <c r="A2839" s="671" t="s">
        <v>19637</v>
      </c>
      <c r="B2839" s="672" t="s">
        <v>317</v>
      </c>
      <c r="C2839" s="637" t="s">
        <v>19638</v>
      </c>
      <c r="D2839" s="633" t="s">
        <v>13</v>
      </c>
      <c r="E2839" s="635">
        <v>1</v>
      </c>
      <c r="F2839" s="636">
        <v>5.85</v>
      </c>
      <c r="G2839" s="636">
        <f>E2839*F2839</f>
        <v>5.85</v>
      </c>
      <c r="H2839" s="1012"/>
    </row>
    <row r="2840" spans="1:8" ht="13.5" thickBot="1" x14ac:dyDescent="0.25">
      <c r="A2840" s="632"/>
      <c r="B2840" s="633"/>
      <c r="C2840" s="637"/>
      <c r="D2840" s="633"/>
      <c r="E2840" s="635"/>
      <c r="F2840" s="636"/>
      <c r="G2840" s="636"/>
      <c r="H2840" s="1013"/>
    </row>
    <row r="2841" spans="1:8" ht="13.5" thickTop="1" x14ac:dyDescent="0.2">
      <c r="A2841" s="603"/>
      <c r="B2841" s="603"/>
      <c r="C2841" s="619"/>
      <c r="D2841" s="603"/>
      <c r="E2841" s="603"/>
      <c r="F2841" s="603"/>
      <c r="G2841" s="603"/>
      <c r="H2841" s="1011"/>
    </row>
    <row r="2842" spans="1:8" ht="15" x14ac:dyDescent="0.2">
      <c r="A2842" s="605" t="s">
        <v>18896</v>
      </c>
      <c r="B2842" s="606" t="s">
        <v>18934</v>
      </c>
      <c r="C2842" s="620" t="s">
        <v>38</v>
      </c>
      <c r="D2842" s="606" t="s">
        <v>18898</v>
      </c>
      <c r="E2842" s="606" t="s">
        <v>18899</v>
      </c>
      <c r="F2842" s="606" t="s">
        <v>18900</v>
      </c>
      <c r="G2842" s="606" t="s">
        <v>18901</v>
      </c>
      <c r="H2842" s="1012"/>
    </row>
    <row r="2843" spans="1:8" ht="25.5" x14ac:dyDescent="0.2">
      <c r="A2843" s="607">
        <v>171123</v>
      </c>
      <c r="B2843" s="608" t="s">
        <v>317</v>
      </c>
      <c r="C2843" s="675" t="s">
        <v>19639</v>
      </c>
      <c r="D2843" s="608" t="s">
        <v>13</v>
      </c>
      <c r="E2843" s="610">
        <v>1</v>
      </c>
      <c r="F2843" s="611"/>
      <c r="G2843" s="611">
        <f>G2844+G2845+G2846</f>
        <v>11.13</v>
      </c>
      <c r="H2843" s="1012"/>
    </row>
    <row r="2844" spans="1:8" x14ac:dyDescent="0.2">
      <c r="A2844" s="658">
        <v>88264</v>
      </c>
      <c r="B2844" s="659" t="s">
        <v>211</v>
      </c>
      <c r="C2844" s="614" t="s">
        <v>7565</v>
      </c>
      <c r="D2844" s="615" t="s">
        <v>181</v>
      </c>
      <c r="E2844" s="651">
        <v>0.06</v>
      </c>
      <c r="F2844" s="617">
        <f>VLOOKUP($A2844,'Sinapi - Serv'!A:D,4,0)</f>
        <v>39.94</v>
      </c>
      <c r="G2844" s="691">
        <f>E2844*F2844</f>
        <v>2.4</v>
      </c>
      <c r="H2844" s="1012"/>
    </row>
    <row r="2845" spans="1:8" x14ac:dyDescent="0.2">
      <c r="A2845" s="658">
        <v>88247</v>
      </c>
      <c r="B2845" s="659" t="s">
        <v>211</v>
      </c>
      <c r="C2845" s="614" t="s">
        <v>7353</v>
      </c>
      <c r="D2845" s="615" t="s">
        <v>181</v>
      </c>
      <c r="E2845" s="651">
        <v>0.03</v>
      </c>
      <c r="F2845" s="617">
        <f>VLOOKUP($A2845,'Sinapi - Serv'!A:D,4,0)</f>
        <v>33</v>
      </c>
      <c r="G2845" s="691">
        <f>E2845*F2845</f>
        <v>0.99</v>
      </c>
      <c r="H2845" s="1012"/>
    </row>
    <row r="2846" spans="1:8" x14ac:dyDescent="0.2">
      <c r="A2846" s="671" t="s">
        <v>19640</v>
      </c>
      <c r="B2846" s="672" t="s">
        <v>317</v>
      </c>
      <c r="C2846" s="637" t="s">
        <v>19641</v>
      </c>
      <c r="D2846" s="633" t="s">
        <v>13</v>
      </c>
      <c r="E2846" s="635">
        <v>1</v>
      </c>
      <c r="F2846" s="636">
        <v>7.74</v>
      </c>
      <c r="G2846" s="636">
        <f>E2846*F2846</f>
        <v>7.74</v>
      </c>
      <c r="H2846" s="1012"/>
    </row>
    <row r="2847" spans="1:8" ht="13.5" thickBot="1" x14ac:dyDescent="0.25">
      <c r="A2847" s="632"/>
      <c r="B2847" s="633"/>
      <c r="C2847" s="637"/>
      <c r="D2847" s="633"/>
      <c r="E2847" s="635"/>
      <c r="F2847" s="636"/>
      <c r="G2847" s="636"/>
      <c r="H2847" s="1013"/>
    </row>
    <row r="2848" spans="1:8" ht="13.5" thickTop="1" x14ac:dyDescent="0.2">
      <c r="A2848" s="603"/>
      <c r="B2848" s="603"/>
      <c r="C2848" s="619"/>
      <c r="D2848" s="603"/>
      <c r="E2848" s="603"/>
      <c r="F2848" s="603"/>
      <c r="G2848" s="603"/>
      <c r="H2848" s="1011"/>
    </row>
    <row r="2849" spans="1:8" ht="15" x14ac:dyDescent="0.2">
      <c r="A2849" s="605" t="s">
        <v>18896</v>
      </c>
      <c r="B2849" s="606" t="s">
        <v>18934</v>
      </c>
      <c r="C2849" s="620" t="s">
        <v>38</v>
      </c>
      <c r="D2849" s="606" t="s">
        <v>18898</v>
      </c>
      <c r="E2849" s="606" t="s">
        <v>18899</v>
      </c>
      <c r="F2849" s="606" t="s">
        <v>18900</v>
      </c>
      <c r="G2849" s="606" t="s">
        <v>18901</v>
      </c>
      <c r="H2849" s="1012"/>
    </row>
    <row r="2850" spans="1:8" ht="25.5" x14ac:dyDescent="0.2">
      <c r="A2850" s="607">
        <v>171107</v>
      </c>
      <c r="B2850" s="608" t="s">
        <v>317</v>
      </c>
      <c r="C2850" s="675" t="s">
        <v>19047</v>
      </c>
      <c r="D2850" s="608" t="s">
        <v>13</v>
      </c>
      <c r="E2850" s="610">
        <v>1</v>
      </c>
      <c r="F2850" s="611"/>
      <c r="G2850" s="611">
        <f>SUM(G2851:G2853)</f>
        <v>21.8</v>
      </c>
      <c r="H2850" s="1012"/>
    </row>
    <row r="2851" spans="1:8" x14ac:dyDescent="0.2">
      <c r="A2851" s="658">
        <v>88264</v>
      </c>
      <c r="B2851" s="659" t="s">
        <v>211</v>
      </c>
      <c r="C2851" s="614" t="s">
        <v>7565</v>
      </c>
      <c r="D2851" s="615" t="s">
        <v>181</v>
      </c>
      <c r="E2851" s="651">
        <v>0.06</v>
      </c>
      <c r="F2851" s="617">
        <f>VLOOKUP($A2851,'Sinapi - Serv'!A:D,4,0)</f>
        <v>39.94</v>
      </c>
      <c r="G2851" s="691">
        <f>E2851*F2851</f>
        <v>2.4</v>
      </c>
      <c r="H2851" s="1012"/>
    </row>
    <row r="2852" spans="1:8" x14ac:dyDescent="0.2">
      <c r="A2852" s="658">
        <v>88247</v>
      </c>
      <c r="B2852" s="659" t="s">
        <v>211</v>
      </c>
      <c r="C2852" s="614" t="s">
        <v>7353</v>
      </c>
      <c r="D2852" s="615" t="s">
        <v>181</v>
      </c>
      <c r="E2852" s="651">
        <v>0.03</v>
      </c>
      <c r="F2852" s="617">
        <f>VLOOKUP($A2852,'Sinapi - Serv'!A:D,4,0)</f>
        <v>33</v>
      </c>
      <c r="G2852" s="691">
        <f>E2852*F2852</f>
        <v>0.99</v>
      </c>
      <c r="H2852" s="1012"/>
    </row>
    <row r="2853" spans="1:8" ht="13.5" thickBot="1" x14ac:dyDescent="0.25">
      <c r="A2853" s="671" t="s">
        <v>19642</v>
      </c>
      <c r="B2853" s="672" t="s">
        <v>317</v>
      </c>
      <c r="C2853" s="637" t="s">
        <v>19643</v>
      </c>
      <c r="D2853" s="633" t="s">
        <v>13</v>
      </c>
      <c r="E2853" s="635">
        <v>1</v>
      </c>
      <c r="F2853" s="684">
        <v>18.41</v>
      </c>
      <c r="G2853" s="636">
        <f>E2853*F2853</f>
        <v>18.41</v>
      </c>
      <c r="H2853" s="1012"/>
    </row>
    <row r="2854" spans="1:8" ht="13.5" thickBot="1" x14ac:dyDescent="0.25">
      <c r="A2854" s="632"/>
      <c r="B2854" s="633"/>
      <c r="C2854" s="637"/>
      <c r="D2854" s="633"/>
      <c r="E2854" s="635"/>
      <c r="F2854" s="685"/>
      <c r="G2854" s="636"/>
      <c r="H2854" s="1013"/>
    </row>
    <row r="2855" spans="1:8" ht="13.5" thickTop="1" x14ac:dyDescent="0.2">
      <c r="A2855" s="603"/>
      <c r="B2855" s="603"/>
      <c r="C2855" s="619"/>
      <c r="D2855" s="603"/>
      <c r="E2855" s="603"/>
      <c r="F2855" s="603"/>
      <c r="G2855" s="603"/>
      <c r="H2855" s="1011"/>
    </row>
    <row r="2856" spans="1:8" ht="15" x14ac:dyDescent="0.2">
      <c r="A2856" s="605" t="s">
        <v>18896</v>
      </c>
      <c r="B2856" s="606" t="s">
        <v>18934</v>
      </c>
      <c r="C2856" s="620" t="s">
        <v>38</v>
      </c>
      <c r="D2856" s="606" t="s">
        <v>18898</v>
      </c>
      <c r="E2856" s="606" t="s">
        <v>18899</v>
      </c>
      <c r="F2856" s="606" t="s">
        <v>18900</v>
      </c>
      <c r="G2856" s="606" t="s">
        <v>18901</v>
      </c>
      <c r="H2856" s="1012"/>
    </row>
    <row r="2857" spans="1:8" ht="25.5" x14ac:dyDescent="0.2">
      <c r="A2857" s="607">
        <v>171108</v>
      </c>
      <c r="B2857" s="608" t="s">
        <v>317</v>
      </c>
      <c r="C2857" s="675" t="s">
        <v>19050</v>
      </c>
      <c r="D2857" s="608" t="s">
        <v>13</v>
      </c>
      <c r="E2857" s="610">
        <v>1</v>
      </c>
      <c r="F2857" s="611"/>
      <c r="G2857" s="657">
        <f>SUM(G2858:G2860)</f>
        <v>27.63</v>
      </c>
      <c r="H2857" s="1012"/>
    </row>
    <row r="2858" spans="1:8" x14ac:dyDescent="0.2">
      <c r="A2858" s="658">
        <v>88264</v>
      </c>
      <c r="B2858" s="659" t="s">
        <v>211</v>
      </c>
      <c r="C2858" s="614" t="s">
        <v>7565</v>
      </c>
      <c r="D2858" s="615" t="s">
        <v>181</v>
      </c>
      <c r="E2858" s="651">
        <v>0.06</v>
      </c>
      <c r="F2858" s="617">
        <f>VLOOKUP($A2858,'Sinapi - Serv'!A:D,4,0)</f>
        <v>39.94</v>
      </c>
      <c r="G2858" s="691">
        <f>E2858*F2858</f>
        <v>2.4</v>
      </c>
      <c r="H2858" s="1012"/>
    </row>
    <row r="2859" spans="1:8" x14ac:dyDescent="0.2">
      <c r="A2859" s="658">
        <v>88247</v>
      </c>
      <c r="B2859" s="659" t="s">
        <v>211</v>
      </c>
      <c r="C2859" s="614" t="s">
        <v>7353</v>
      </c>
      <c r="D2859" s="615" t="s">
        <v>181</v>
      </c>
      <c r="E2859" s="651">
        <v>0.03</v>
      </c>
      <c r="F2859" s="617">
        <f>VLOOKUP($A2859,'Sinapi - Serv'!A:D,4,0)</f>
        <v>33</v>
      </c>
      <c r="G2859" s="691">
        <f>E2859*F2859</f>
        <v>0.99</v>
      </c>
      <c r="H2859" s="1012"/>
    </row>
    <row r="2860" spans="1:8" x14ac:dyDescent="0.2">
      <c r="A2860" s="671" t="s">
        <v>19644</v>
      </c>
      <c r="B2860" s="672" t="s">
        <v>317</v>
      </c>
      <c r="C2860" s="637" t="s">
        <v>19645</v>
      </c>
      <c r="D2860" s="633" t="s">
        <v>13</v>
      </c>
      <c r="E2860" s="635">
        <v>1</v>
      </c>
      <c r="F2860" s="636">
        <v>24.24</v>
      </c>
      <c r="G2860" s="636">
        <f>E2860*F2860</f>
        <v>24.24</v>
      </c>
      <c r="H2860" s="1012"/>
    </row>
    <row r="2861" spans="1:8" ht="13.5" thickBot="1" x14ac:dyDescent="0.25">
      <c r="H2861" s="1013"/>
    </row>
    <row r="2862" spans="1:8" ht="13.5" thickTop="1" x14ac:dyDescent="0.2">
      <c r="A2862" s="647"/>
      <c r="B2862" s="647"/>
      <c r="C2862" s="692"/>
      <c r="D2862" s="647"/>
      <c r="E2862" s="647"/>
      <c r="F2862" s="647"/>
      <c r="G2862" s="647"/>
      <c r="H2862" s="1020"/>
    </row>
    <row r="2863" spans="1:8" ht="15" x14ac:dyDescent="0.2">
      <c r="A2863" s="649" t="s">
        <v>18896</v>
      </c>
      <c r="B2863" s="650" t="s">
        <v>18934</v>
      </c>
      <c r="C2863" s="693" t="s">
        <v>38</v>
      </c>
      <c r="D2863" s="650" t="s">
        <v>18898</v>
      </c>
      <c r="E2863" s="650" t="s">
        <v>18899</v>
      </c>
      <c r="F2863" s="650" t="s">
        <v>18900</v>
      </c>
      <c r="G2863" s="650" t="s">
        <v>18901</v>
      </c>
      <c r="H2863" s="1021"/>
    </row>
    <row r="2864" spans="1:8" x14ac:dyDescent="0.2">
      <c r="A2864" s="665">
        <v>68156</v>
      </c>
      <c r="B2864" s="666" t="s">
        <v>238</v>
      </c>
      <c r="C2864" s="675" t="s">
        <v>492</v>
      </c>
      <c r="D2864" s="608" t="s">
        <v>13</v>
      </c>
      <c r="E2864" s="610">
        <v>1</v>
      </c>
      <c r="F2864" s="611"/>
      <c r="G2864" s="611">
        <f>G2865+G2866+G2867</f>
        <v>2.29</v>
      </c>
      <c r="H2864" s="1021"/>
    </row>
    <row r="2865" spans="1:8" x14ac:dyDescent="0.2">
      <c r="A2865" s="658">
        <v>88264</v>
      </c>
      <c r="B2865" s="659" t="s">
        <v>211</v>
      </c>
      <c r="C2865" s="614" t="s">
        <v>7565</v>
      </c>
      <c r="D2865" s="615" t="s">
        <v>181</v>
      </c>
      <c r="E2865" s="651">
        <v>1.4999999999999999E-2</v>
      </c>
      <c r="F2865" s="617">
        <f>VLOOKUP($A2865,'Sinapi - Serv'!A:D,4,0)</f>
        <v>39.94</v>
      </c>
      <c r="G2865" s="691">
        <f>E2865*F2865</f>
        <v>0.6</v>
      </c>
      <c r="H2865" s="1021"/>
    </row>
    <row r="2866" spans="1:8" x14ac:dyDescent="0.2">
      <c r="A2866" s="658">
        <v>88247</v>
      </c>
      <c r="B2866" s="659" t="s">
        <v>211</v>
      </c>
      <c r="C2866" s="614" t="s">
        <v>7353</v>
      </c>
      <c r="D2866" s="615" t="s">
        <v>181</v>
      </c>
      <c r="E2866" s="651">
        <v>1.4999999999999999E-2</v>
      </c>
      <c r="F2866" s="617">
        <f>VLOOKUP($A2866,'Sinapi - Serv'!A:D,4,0)</f>
        <v>33</v>
      </c>
      <c r="G2866" s="691">
        <f>E2866*F2866</f>
        <v>0.5</v>
      </c>
      <c r="H2866" s="1021"/>
    </row>
    <row r="2867" spans="1:8" x14ac:dyDescent="0.2">
      <c r="A2867" s="746">
        <v>39175</v>
      </c>
      <c r="B2867" s="632" t="s">
        <v>211</v>
      </c>
      <c r="C2867" s="638" t="s">
        <v>19824</v>
      </c>
      <c r="D2867" s="633" t="s">
        <v>18978</v>
      </c>
      <c r="E2867" s="664">
        <v>1</v>
      </c>
      <c r="F2867" s="636">
        <f>VLOOKUP($A2867,'Sinapi - Insumos'!A:D,4,0)</f>
        <v>1.19</v>
      </c>
      <c r="G2867" s="662">
        <f>E2867*F2867</f>
        <v>1.19</v>
      </c>
      <c r="H2867" s="1021"/>
    </row>
    <row r="2868" spans="1:8" ht="13.5" thickBot="1" x14ac:dyDescent="0.25">
      <c r="A2868" s="660"/>
      <c r="B2868" s="661"/>
      <c r="C2868" s="674"/>
      <c r="D2868" s="661"/>
      <c r="E2868" s="664"/>
      <c r="F2868" s="662"/>
      <c r="G2868" s="662"/>
      <c r="H2868" s="1022"/>
    </row>
    <row r="2869" spans="1:8" ht="13.5" thickTop="1" x14ac:dyDescent="0.2">
      <c r="A2869" s="647"/>
      <c r="B2869" s="647"/>
      <c r="C2869" s="692"/>
      <c r="D2869" s="647"/>
      <c r="E2869" s="647"/>
      <c r="F2869" s="647"/>
      <c r="G2869" s="647"/>
      <c r="H2869" s="1017"/>
    </row>
    <row r="2870" spans="1:8" ht="15" x14ac:dyDescent="0.2">
      <c r="A2870" s="649" t="s">
        <v>18896</v>
      </c>
      <c r="B2870" s="650" t="s">
        <v>18934</v>
      </c>
      <c r="C2870" s="693" t="s">
        <v>38</v>
      </c>
      <c r="D2870" s="650" t="s">
        <v>18898</v>
      </c>
      <c r="E2870" s="650" t="s">
        <v>18899</v>
      </c>
      <c r="F2870" s="650" t="s">
        <v>18900</v>
      </c>
      <c r="G2870" s="650" t="s">
        <v>18901</v>
      </c>
      <c r="H2870" s="1018"/>
    </row>
    <row r="2871" spans="1:8" ht="25.5" x14ac:dyDescent="0.2">
      <c r="A2871" s="665">
        <v>8441</v>
      </c>
      <c r="B2871" s="666" t="s">
        <v>417</v>
      </c>
      <c r="C2871" s="675" t="s">
        <v>497</v>
      </c>
      <c r="D2871" s="608" t="s">
        <v>13</v>
      </c>
      <c r="E2871" s="610">
        <v>1</v>
      </c>
      <c r="F2871" s="611"/>
      <c r="G2871" s="611">
        <f>G2872+G2873+G2874</f>
        <v>9.5399999999999991</v>
      </c>
      <c r="H2871" s="1018"/>
    </row>
    <row r="2872" spans="1:8" x14ac:dyDescent="0.2">
      <c r="A2872" s="658">
        <v>88264</v>
      </c>
      <c r="B2872" s="659" t="s">
        <v>211</v>
      </c>
      <c r="C2872" s="614" t="s">
        <v>7565</v>
      </c>
      <c r="D2872" s="615" t="s">
        <v>181</v>
      </c>
      <c r="E2872" s="697">
        <v>0.1</v>
      </c>
      <c r="F2872" s="617">
        <f>VLOOKUP($A2872,'Sinapi - Serv'!A:D,4,0)</f>
        <v>39.94</v>
      </c>
      <c r="G2872" s="691">
        <f>E2872*F2872</f>
        <v>3.99</v>
      </c>
      <c r="H2872" s="1018"/>
    </row>
    <row r="2873" spans="1:8" x14ac:dyDescent="0.2">
      <c r="A2873" s="658">
        <v>88247</v>
      </c>
      <c r="B2873" s="659" t="s">
        <v>211</v>
      </c>
      <c r="C2873" s="614" t="s">
        <v>7353</v>
      </c>
      <c r="D2873" s="615" t="s">
        <v>181</v>
      </c>
      <c r="E2873" s="697">
        <v>0.1</v>
      </c>
      <c r="F2873" s="617">
        <f>VLOOKUP($A2873,'Sinapi - Serv'!A:D,4,0)</f>
        <v>33</v>
      </c>
      <c r="G2873" s="691">
        <f>E2873*F2873</f>
        <v>3.3</v>
      </c>
      <c r="H2873" s="1018"/>
    </row>
    <row r="2874" spans="1:8" ht="25.5" x14ac:dyDescent="0.2">
      <c r="A2874" s="632">
        <v>400</v>
      </c>
      <c r="B2874" s="633" t="s">
        <v>211</v>
      </c>
      <c r="C2874" s="638" t="s">
        <v>19797</v>
      </c>
      <c r="D2874" s="633" t="s">
        <v>18978</v>
      </c>
      <c r="E2874" s="635">
        <v>1</v>
      </c>
      <c r="F2874" s="636">
        <f>VLOOKUP($A2874,'Sinapi - Insumos'!A:D,4,0)</f>
        <v>2.25</v>
      </c>
      <c r="G2874" s="636">
        <f>E2874*F2874</f>
        <v>2.25</v>
      </c>
      <c r="H2874" s="1018"/>
    </row>
    <row r="2875" spans="1:8" ht="13.5" thickBot="1" x14ac:dyDescent="0.25">
      <c r="A2875" s="660"/>
      <c r="B2875" s="661"/>
      <c r="C2875" s="674"/>
      <c r="D2875" s="661"/>
      <c r="E2875" s="664"/>
      <c r="F2875" s="662"/>
      <c r="G2875" s="662"/>
      <c r="H2875" s="1019"/>
    </row>
    <row r="2876" spans="1:8" ht="13.5" thickTop="1" x14ac:dyDescent="0.2">
      <c r="A2876" s="603"/>
      <c r="B2876" s="603"/>
      <c r="C2876" s="619"/>
      <c r="D2876" s="603"/>
      <c r="E2876" s="603"/>
      <c r="F2876" s="603"/>
      <c r="G2876" s="603"/>
      <c r="H2876" s="1017"/>
    </row>
    <row r="2877" spans="1:8" ht="15" x14ac:dyDescent="0.2">
      <c r="A2877" s="605" t="s">
        <v>18896</v>
      </c>
      <c r="B2877" s="606" t="s">
        <v>18934</v>
      </c>
      <c r="C2877" s="620" t="s">
        <v>38</v>
      </c>
      <c r="D2877" s="606" t="s">
        <v>18898</v>
      </c>
      <c r="E2877" s="606" t="s">
        <v>18899</v>
      </c>
      <c r="F2877" s="606" t="s">
        <v>18900</v>
      </c>
      <c r="G2877" s="606" t="s">
        <v>18901</v>
      </c>
      <c r="H2877" s="1018"/>
    </row>
    <row r="2878" spans="1:8" ht="51" x14ac:dyDescent="0.2">
      <c r="A2878" s="607">
        <v>63635</v>
      </c>
      <c r="B2878" s="608" t="s">
        <v>238</v>
      </c>
      <c r="C2878" s="675" t="s">
        <v>16891</v>
      </c>
      <c r="D2878" s="608" t="s">
        <v>270</v>
      </c>
      <c r="E2878" s="611">
        <v>1</v>
      </c>
      <c r="F2878" s="611"/>
      <c r="G2878" s="657">
        <f>G2879+G2880+G2881</f>
        <v>335.66</v>
      </c>
      <c r="H2878" s="1018"/>
    </row>
    <row r="2879" spans="1:8" x14ac:dyDescent="0.2">
      <c r="A2879" s="612">
        <v>88264</v>
      </c>
      <c r="B2879" s="613" t="s">
        <v>211</v>
      </c>
      <c r="C2879" s="614" t="s">
        <v>7565</v>
      </c>
      <c r="D2879" s="615" t="s">
        <v>181</v>
      </c>
      <c r="E2879" s="644">
        <v>0.51600000000000001</v>
      </c>
      <c r="F2879" s="617">
        <f>VLOOKUP($A2879,'Sinapi - Serv'!A:D,4,0)</f>
        <v>39.94</v>
      </c>
      <c r="G2879" s="618">
        <f>E2879*F2879</f>
        <v>20.61</v>
      </c>
      <c r="H2879" s="1018"/>
    </row>
    <row r="2880" spans="1:8" x14ac:dyDescent="0.2">
      <c r="A2880" s="612">
        <v>88247</v>
      </c>
      <c r="B2880" s="613" t="s">
        <v>211</v>
      </c>
      <c r="C2880" s="614" t="s">
        <v>7353</v>
      </c>
      <c r="D2880" s="615" t="s">
        <v>181</v>
      </c>
      <c r="E2880" s="644">
        <v>0.51600000000000001</v>
      </c>
      <c r="F2880" s="617">
        <f>VLOOKUP($A2880,'Sinapi - Serv'!A:D,4,0)</f>
        <v>33</v>
      </c>
      <c r="G2880" s="618">
        <f>E2880*F2880</f>
        <v>17.03</v>
      </c>
      <c r="H2880" s="1018"/>
    </row>
    <row r="2881" spans="1:8" x14ac:dyDescent="0.2">
      <c r="A2881" s="632" t="s">
        <v>19554</v>
      </c>
      <c r="B2881" s="633" t="s">
        <v>238</v>
      </c>
      <c r="C2881" s="638" t="s">
        <v>19555</v>
      </c>
      <c r="D2881" s="633" t="s">
        <v>270</v>
      </c>
      <c r="E2881" s="635">
        <v>1</v>
      </c>
      <c r="F2881" s="636">
        <v>298.02</v>
      </c>
      <c r="G2881" s="636">
        <f>E2881*F2881</f>
        <v>298.02</v>
      </c>
      <c r="H2881" s="1018"/>
    </row>
    <row r="2882" spans="1:8" ht="13.5" thickBot="1" x14ac:dyDescent="0.25">
      <c r="A2882" s="632"/>
      <c r="B2882" s="633"/>
      <c r="C2882" s="637"/>
      <c r="D2882" s="633"/>
      <c r="E2882" s="635"/>
      <c r="F2882" s="636"/>
      <c r="G2882" s="636"/>
      <c r="H2882" s="1019"/>
    </row>
    <row r="2883" spans="1:8" ht="13.5" thickTop="1" x14ac:dyDescent="0.2">
      <c r="A2883" s="603"/>
      <c r="B2883" s="603"/>
      <c r="C2883" s="604"/>
      <c r="D2883" s="603"/>
      <c r="E2883" s="603"/>
      <c r="F2883" s="603"/>
      <c r="G2883" s="603"/>
      <c r="H2883" s="1011" t="s">
        <v>19646</v>
      </c>
    </row>
    <row r="2884" spans="1:8" ht="15" x14ac:dyDescent="0.2">
      <c r="A2884" s="605" t="s">
        <v>18896</v>
      </c>
      <c r="B2884" s="606" t="s">
        <v>18897</v>
      </c>
      <c r="C2884" s="606" t="s">
        <v>38</v>
      </c>
      <c r="D2884" s="606" t="s">
        <v>18898</v>
      </c>
      <c r="E2884" s="606" t="s">
        <v>18899</v>
      </c>
      <c r="F2884" s="606" t="s">
        <v>18900</v>
      </c>
      <c r="G2884" s="606" t="s">
        <v>18901</v>
      </c>
      <c r="H2884" s="1012"/>
    </row>
    <row r="2885" spans="1:8" ht="38.25" x14ac:dyDescent="0.2">
      <c r="A2885" s="607">
        <v>98457</v>
      </c>
      <c r="B2885" s="608" t="s">
        <v>452</v>
      </c>
      <c r="C2885" s="609" t="s">
        <v>454</v>
      </c>
      <c r="D2885" s="608" t="s">
        <v>13</v>
      </c>
      <c r="E2885" s="610">
        <v>1</v>
      </c>
      <c r="F2885" s="611"/>
      <c r="G2885" s="611">
        <f>SUM(G2886:G2888)</f>
        <v>17.82</v>
      </c>
      <c r="H2885" s="1012"/>
    </row>
    <row r="2886" spans="1:8" x14ac:dyDescent="0.2">
      <c r="A2886" s="612">
        <v>88264</v>
      </c>
      <c r="B2886" s="613" t="s">
        <v>211</v>
      </c>
      <c r="C2886" s="614" t="s">
        <v>7565</v>
      </c>
      <c r="D2886" s="615" t="s">
        <v>181</v>
      </c>
      <c r="E2886" s="644">
        <v>0.1</v>
      </c>
      <c r="F2886" s="617">
        <f>VLOOKUP($A2886,'Sinapi - Serv'!A:D,4,0)</f>
        <v>39.94</v>
      </c>
      <c r="G2886" s="618">
        <f>E2886*F2886</f>
        <v>3.99</v>
      </c>
      <c r="H2886" s="1012"/>
    </row>
    <row r="2887" spans="1:8" x14ac:dyDescent="0.2">
      <c r="A2887" s="612">
        <v>88247</v>
      </c>
      <c r="B2887" s="613" t="s">
        <v>211</v>
      </c>
      <c r="C2887" s="614" t="s">
        <v>7353</v>
      </c>
      <c r="D2887" s="615" t="s">
        <v>181</v>
      </c>
      <c r="E2887" s="644">
        <v>0.1</v>
      </c>
      <c r="F2887" s="617">
        <f>VLOOKUP($A2887,'Sinapi - Serv'!A:D,4,0)</f>
        <v>33</v>
      </c>
      <c r="G2887" s="618">
        <f>E2887*F2887</f>
        <v>3.3</v>
      </c>
      <c r="H2887" s="1012"/>
    </row>
    <row r="2888" spans="1:8" x14ac:dyDescent="0.2">
      <c r="A2888" s="632" t="s">
        <v>18951</v>
      </c>
      <c r="B2888" s="633" t="s">
        <v>17242</v>
      </c>
      <c r="C2888" s="668" t="s">
        <v>18952</v>
      </c>
      <c r="D2888" s="633" t="s">
        <v>13</v>
      </c>
      <c r="E2888" s="635">
        <v>1</v>
      </c>
      <c r="F2888" s="636">
        <v>10.53</v>
      </c>
      <c r="G2888" s="636">
        <f>E2888*F2888</f>
        <v>10.53</v>
      </c>
      <c r="H2888" s="1012"/>
    </row>
    <row r="2889" spans="1:8" ht="13.5" thickBot="1" x14ac:dyDescent="0.25">
      <c r="A2889" s="632"/>
      <c r="B2889" s="633"/>
      <c r="C2889" s="638"/>
      <c r="D2889" s="633"/>
      <c r="E2889" s="635"/>
      <c r="F2889" s="636"/>
      <c r="G2889" s="636"/>
      <c r="H2889" s="1013"/>
    </row>
    <row r="2890" spans="1:8" ht="13.5" thickTop="1" x14ac:dyDescent="0.2">
      <c r="A2890" s="603"/>
      <c r="B2890" s="603"/>
      <c r="C2890" s="604"/>
      <c r="D2890" s="603"/>
      <c r="E2890" s="603"/>
      <c r="F2890" s="603"/>
      <c r="G2890" s="603"/>
      <c r="H2890" s="1017"/>
    </row>
    <row r="2891" spans="1:8" ht="15" x14ac:dyDescent="0.2">
      <c r="A2891" s="605" t="s">
        <v>18896</v>
      </c>
      <c r="B2891" s="606" t="s">
        <v>18934</v>
      </c>
      <c r="C2891" s="606" t="s">
        <v>38</v>
      </c>
      <c r="D2891" s="606" t="s">
        <v>18898</v>
      </c>
      <c r="E2891" s="606" t="s">
        <v>18899</v>
      </c>
      <c r="F2891" s="606" t="s">
        <v>18900</v>
      </c>
      <c r="G2891" s="606" t="s">
        <v>18901</v>
      </c>
      <c r="H2891" s="1018"/>
    </row>
    <row r="2892" spans="1:8" ht="38.25" x14ac:dyDescent="0.2">
      <c r="A2892" s="607" t="s">
        <v>459</v>
      </c>
      <c r="B2892" s="608" t="s">
        <v>455</v>
      </c>
      <c r="C2892" s="675" t="s">
        <v>461</v>
      </c>
      <c r="D2892" s="608" t="s">
        <v>13</v>
      </c>
      <c r="E2892" s="610">
        <v>1</v>
      </c>
      <c r="F2892" s="611"/>
      <c r="G2892" s="611">
        <f>SUM(G2893:G2895)</f>
        <v>30.48</v>
      </c>
      <c r="H2892" s="1018"/>
    </row>
    <row r="2893" spans="1:8" x14ac:dyDescent="0.2">
      <c r="A2893" s="612">
        <v>88264</v>
      </c>
      <c r="B2893" s="613" t="s">
        <v>211</v>
      </c>
      <c r="C2893" s="614" t="s">
        <v>7565</v>
      </c>
      <c r="D2893" s="615" t="s">
        <v>181</v>
      </c>
      <c r="E2893" s="644">
        <v>0.19819819999999999</v>
      </c>
      <c r="F2893" s="617">
        <f>VLOOKUP($A2893,'Sinapi - Serv'!A:D,4,0)</f>
        <v>39.94</v>
      </c>
      <c r="G2893" s="618">
        <f>E2893*F2893</f>
        <v>7.92</v>
      </c>
      <c r="H2893" s="1018"/>
    </row>
    <row r="2894" spans="1:8" x14ac:dyDescent="0.2">
      <c r="A2894" s="612">
        <v>88247</v>
      </c>
      <c r="B2894" s="613" t="s">
        <v>211</v>
      </c>
      <c r="C2894" s="614" t="s">
        <v>7353</v>
      </c>
      <c r="D2894" s="615" t="s">
        <v>181</v>
      </c>
      <c r="E2894" s="644">
        <v>0.19819819999999999</v>
      </c>
      <c r="F2894" s="617">
        <f>VLOOKUP($A2894,'Sinapi - Serv'!A:D,4,0)</f>
        <v>33</v>
      </c>
      <c r="G2894" s="618">
        <f>E2894*F2894</f>
        <v>6.54</v>
      </c>
      <c r="H2894" s="1018"/>
    </row>
    <row r="2895" spans="1:8" ht="45.75" thickBot="1" x14ac:dyDescent="0.25">
      <c r="A2895" s="632" t="s">
        <v>19647</v>
      </c>
      <c r="B2895" s="633" t="s">
        <v>455</v>
      </c>
      <c r="C2895" s="688" t="s">
        <v>19648</v>
      </c>
      <c r="D2895" s="633" t="s">
        <v>13</v>
      </c>
      <c r="E2895" s="635">
        <v>1</v>
      </c>
      <c r="F2895" s="636">
        <v>16.02</v>
      </c>
      <c r="G2895" s="636">
        <f>E2895*F2895</f>
        <v>16.02</v>
      </c>
      <c r="H2895" s="1018"/>
    </row>
    <row r="2896" spans="1:8" ht="13.5" thickBot="1" x14ac:dyDescent="0.25">
      <c r="A2896" s="632"/>
      <c r="B2896" s="633"/>
      <c r="C2896" s="638"/>
      <c r="D2896" s="633"/>
      <c r="E2896" s="635"/>
      <c r="F2896" s="636"/>
      <c r="G2896" s="636"/>
      <c r="H2896" s="1019"/>
    </row>
    <row r="2897" spans="1:8" ht="13.5" thickTop="1" x14ac:dyDescent="0.2">
      <c r="A2897" s="603"/>
      <c r="B2897" s="603"/>
      <c r="C2897" s="604"/>
      <c r="D2897" s="603"/>
      <c r="E2897" s="603"/>
      <c r="F2897" s="603"/>
      <c r="G2897" s="603"/>
      <c r="H2897" s="1011"/>
    </row>
    <row r="2898" spans="1:8" ht="15" x14ac:dyDescent="0.2">
      <c r="A2898" s="605" t="s">
        <v>18896</v>
      </c>
      <c r="B2898" s="606" t="s">
        <v>18897</v>
      </c>
      <c r="C2898" s="606" t="s">
        <v>38</v>
      </c>
      <c r="D2898" s="606" t="s">
        <v>18898</v>
      </c>
      <c r="E2898" s="606" t="s">
        <v>18899</v>
      </c>
      <c r="F2898" s="606" t="s">
        <v>18900</v>
      </c>
      <c r="G2898" s="606" t="s">
        <v>18901</v>
      </c>
      <c r="H2898" s="1012"/>
    </row>
    <row r="2899" spans="1:8" ht="38.25" x14ac:dyDescent="0.2">
      <c r="A2899" s="607">
        <v>60107</v>
      </c>
      <c r="B2899" s="608" t="s">
        <v>238</v>
      </c>
      <c r="C2899" s="609" t="s">
        <v>17249</v>
      </c>
      <c r="D2899" s="608" t="s">
        <v>270</v>
      </c>
      <c r="E2899" s="610">
        <v>1</v>
      </c>
      <c r="F2899" s="611"/>
      <c r="G2899" s="611">
        <f>SUM(G2900:G2902)</f>
        <v>75.680000000000007</v>
      </c>
      <c r="H2899" s="1012"/>
    </row>
    <row r="2900" spans="1:8" x14ac:dyDescent="0.2">
      <c r="A2900" s="612">
        <v>88264</v>
      </c>
      <c r="B2900" s="613" t="s">
        <v>211</v>
      </c>
      <c r="C2900" s="614" t="s">
        <v>7565</v>
      </c>
      <c r="D2900" s="615" t="s">
        <v>181</v>
      </c>
      <c r="E2900" s="644">
        <v>0.51600000000000001</v>
      </c>
      <c r="F2900" s="617">
        <f>VLOOKUP($A2900,'Sinapi - Serv'!A:D,4,0)</f>
        <v>39.94</v>
      </c>
      <c r="G2900" s="618">
        <f>E2900*F2900</f>
        <v>20.61</v>
      </c>
      <c r="H2900" s="1012"/>
    </row>
    <row r="2901" spans="1:8" x14ac:dyDescent="0.2">
      <c r="A2901" s="612">
        <v>88247</v>
      </c>
      <c r="B2901" s="613" t="s">
        <v>211</v>
      </c>
      <c r="C2901" s="614" t="s">
        <v>7353</v>
      </c>
      <c r="D2901" s="615" t="s">
        <v>181</v>
      </c>
      <c r="E2901" s="644">
        <v>0.51600000000000001</v>
      </c>
      <c r="F2901" s="617">
        <f>VLOOKUP($A2901,'Sinapi - Serv'!A:D,4,0)</f>
        <v>33</v>
      </c>
      <c r="G2901" s="618">
        <f>E2901*F2901</f>
        <v>17.03</v>
      </c>
      <c r="H2901" s="1012"/>
    </row>
    <row r="2902" spans="1:8" x14ac:dyDescent="0.2">
      <c r="A2902" s="678" t="s">
        <v>19649</v>
      </c>
      <c r="B2902" s="672" t="s">
        <v>238</v>
      </c>
      <c r="C2902" s="638" t="s">
        <v>19650</v>
      </c>
      <c r="D2902" s="633" t="s">
        <v>270</v>
      </c>
      <c r="E2902" s="635">
        <v>1</v>
      </c>
      <c r="F2902" s="636">
        <v>38.04</v>
      </c>
      <c r="G2902" s="636">
        <f>E2902*F2902</f>
        <v>38.04</v>
      </c>
      <c r="H2902" s="1012"/>
    </row>
    <row r="2903" spans="1:8" ht="13.5" thickBot="1" x14ac:dyDescent="0.25">
      <c r="A2903" s="632"/>
      <c r="B2903" s="633"/>
      <c r="C2903" s="638"/>
      <c r="D2903" s="633"/>
      <c r="E2903" s="635"/>
      <c r="F2903" s="636"/>
      <c r="G2903" s="636"/>
      <c r="H2903" s="1013"/>
    </row>
    <row r="2904" spans="1:8" ht="13.5" thickTop="1" x14ac:dyDescent="0.2">
      <c r="A2904" s="603"/>
      <c r="B2904" s="603"/>
      <c r="C2904" s="604"/>
      <c r="D2904" s="603"/>
      <c r="E2904" s="603"/>
      <c r="F2904" s="603"/>
      <c r="G2904" s="603"/>
      <c r="H2904" s="1011"/>
    </row>
    <row r="2905" spans="1:8" ht="15" x14ac:dyDescent="0.2">
      <c r="A2905" s="605" t="s">
        <v>18896</v>
      </c>
      <c r="B2905" s="606" t="s">
        <v>18897</v>
      </c>
      <c r="C2905" s="606" t="s">
        <v>38</v>
      </c>
      <c r="D2905" s="606" t="s">
        <v>18898</v>
      </c>
      <c r="E2905" s="606" t="s">
        <v>18899</v>
      </c>
      <c r="F2905" s="606" t="s">
        <v>18900</v>
      </c>
      <c r="G2905" s="606" t="s">
        <v>18901</v>
      </c>
      <c r="H2905" s="1012"/>
    </row>
    <row r="2906" spans="1:8" ht="38.25" x14ac:dyDescent="0.2">
      <c r="A2906" s="607">
        <v>7880</v>
      </c>
      <c r="B2906" s="608" t="s">
        <v>417</v>
      </c>
      <c r="C2906" s="609" t="s">
        <v>17250</v>
      </c>
      <c r="D2906" s="608" t="s">
        <v>13</v>
      </c>
      <c r="E2906" s="610">
        <v>1</v>
      </c>
      <c r="F2906" s="611"/>
      <c r="G2906" s="611">
        <f>SUM(G2907:G2909)</f>
        <v>28.49</v>
      </c>
      <c r="H2906" s="1012"/>
    </row>
    <row r="2907" spans="1:8" x14ac:dyDescent="0.2">
      <c r="A2907" s="612">
        <v>88264</v>
      </c>
      <c r="B2907" s="613" t="s">
        <v>211</v>
      </c>
      <c r="C2907" s="614" t="s">
        <v>7565</v>
      </c>
      <c r="D2907" s="615" t="s">
        <v>181</v>
      </c>
      <c r="E2907" s="644">
        <v>0.2</v>
      </c>
      <c r="F2907" s="617">
        <f>VLOOKUP($A2907,'Sinapi - Serv'!A:D,4,0)</f>
        <v>39.94</v>
      </c>
      <c r="G2907" s="618">
        <f>E2907*F2907</f>
        <v>7.99</v>
      </c>
      <c r="H2907" s="1012"/>
    </row>
    <row r="2908" spans="1:8" x14ac:dyDescent="0.2">
      <c r="A2908" s="612">
        <v>88247</v>
      </c>
      <c r="B2908" s="613" t="s">
        <v>211</v>
      </c>
      <c r="C2908" s="614" t="s">
        <v>7353</v>
      </c>
      <c r="D2908" s="615" t="s">
        <v>181</v>
      </c>
      <c r="E2908" s="644">
        <v>0.2</v>
      </c>
      <c r="F2908" s="617">
        <f>VLOOKUP($A2908,'Sinapi - Serv'!A:D,4,0)</f>
        <v>33</v>
      </c>
      <c r="G2908" s="618">
        <f>E2908*F2908</f>
        <v>6.6</v>
      </c>
      <c r="H2908" s="1012"/>
    </row>
    <row r="2909" spans="1:8" x14ac:dyDescent="0.2">
      <c r="A2909" s="671">
        <v>4013</v>
      </c>
      <c r="B2909" s="672" t="s">
        <v>417</v>
      </c>
      <c r="C2909" s="638" t="s">
        <v>19651</v>
      </c>
      <c r="D2909" s="673" t="s">
        <v>13</v>
      </c>
      <c r="E2909" s="635">
        <v>1</v>
      </c>
      <c r="F2909" s="636">
        <v>13.9</v>
      </c>
      <c r="G2909" s="636">
        <f>E2909*F2909</f>
        <v>13.9</v>
      </c>
      <c r="H2909" s="1012"/>
    </row>
    <row r="2910" spans="1:8" ht="13.5" thickBot="1" x14ac:dyDescent="0.25">
      <c r="A2910" s="632"/>
      <c r="B2910" s="633"/>
      <c r="C2910" s="638"/>
      <c r="D2910" s="633"/>
      <c r="E2910" s="635"/>
      <c r="F2910" s="636"/>
      <c r="G2910" s="636"/>
      <c r="H2910" s="1013"/>
    </row>
    <row r="2911" spans="1:8" ht="13.5" thickTop="1" x14ac:dyDescent="0.2">
      <c r="A2911" s="603"/>
      <c r="B2911" s="603"/>
      <c r="C2911" s="604"/>
      <c r="D2911" s="603"/>
      <c r="E2911" s="603"/>
      <c r="F2911" s="603"/>
      <c r="G2911" s="603"/>
      <c r="H2911" s="1011"/>
    </row>
    <row r="2912" spans="1:8" ht="15" x14ac:dyDescent="0.2">
      <c r="A2912" s="605" t="s">
        <v>18896</v>
      </c>
      <c r="B2912" s="606" t="s">
        <v>18897</v>
      </c>
      <c r="C2912" s="606" t="s">
        <v>38</v>
      </c>
      <c r="D2912" s="606" t="s">
        <v>18898</v>
      </c>
      <c r="E2912" s="606" t="s">
        <v>18899</v>
      </c>
      <c r="F2912" s="606" t="s">
        <v>18900</v>
      </c>
      <c r="G2912" s="606" t="s">
        <v>18901</v>
      </c>
      <c r="H2912" s="1012"/>
    </row>
    <row r="2913" spans="1:8" ht="38.25" x14ac:dyDescent="0.2">
      <c r="A2913" s="607">
        <v>8701</v>
      </c>
      <c r="B2913" s="608" t="s">
        <v>417</v>
      </c>
      <c r="C2913" s="609" t="s">
        <v>19652</v>
      </c>
      <c r="D2913" s="608" t="s">
        <v>13</v>
      </c>
      <c r="E2913" s="610">
        <v>1</v>
      </c>
      <c r="F2913" s="611"/>
      <c r="G2913" s="611">
        <f>SUM(G2914:G2916)</f>
        <v>52.68</v>
      </c>
      <c r="H2913" s="1012"/>
    </row>
    <row r="2914" spans="1:8" x14ac:dyDescent="0.2">
      <c r="A2914" s="612">
        <v>88264</v>
      </c>
      <c r="B2914" s="613" t="s">
        <v>211</v>
      </c>
      <c r="C2914" s="614" t="s">
        <v>7565</v>
      </c>
      <c r="D2914" s="615" t="s">
        <v>181</v>
      </c>
      <c r="E2914" s="644">
        <v>0.4</v>
      </c>
      <c r="F2914" s="617">
        <f>VLOOKUP($A2914,'Sinapi - Serv'!A:D,4,0)</f>
        <v>39.94</v>
      </c>
      <c r="G2914" s="618">
        <f>E2914*F2914</f>
        <v>15.98</v>
      </c>
      <c r="H2914" s="1012"/>
    </row>
    <row r="2915" spans="1:8" x14ac:dyDescent="0.2">
      <c r="A2915" s="612">
        <v>88247</v>
      </c>
      <c r="B2915" s="613" t="s">
        <v>211</v>
      </c>
      <c r="C2915" s="614" t="s">
        <v>7353</v>
      </c>
      <c r="D2915" s="615" t="s">
        <v>181</v>
      </c>
      <c r="E2915" s="644">
        <v>0.4</v>
      </c>
      <c r="F2915" s="617">
        <f>VLOOKUP($A2915,'Sinapi - Serv'!A:D,4,0)</f>
        <v>33</v>
      </c>
      <c r="G2915" s="618">
        <f>E2915*F2915</f>
        <v>13.2</v>
      </c>
      <c r="H2915" s="1012"/>
    </row>
    <row r="2916" spans="1:8" x14ac:dyDescent="0.2">
      <c r="A2916" s="671">
        <v>4015</v>
      </c>
      <c r="B2916" s="672" t="s">
        <v>417</v>
      </c>
      <c r="C2916" s="638" t="s">
        <v>19653</v>
      </c>
      <c r="D2916" s="673" t="s">
        <v>13</v>
      </c>
      <c r="E2916" s="635">
        <v>1</v>
      </c>
      <c r="F2916" s="636">
        <v>23.5</v>
      </c>
      <c r="G2916" s="636">
        <f>E2916*F2916</f>
        <v>23.5</v>
      </c>
      <c r="H2916" s="1012"/>
    </row>
    <row r="2917" spans="1:8" ht="13.5" thickBot="1" x14ac:dyDescent="0.25">
      <c r="A2917" s="632"/>
      <c r="B2917" s="633"/>
      <c r="C2917" s="638"/>
      <c r="D2917" s="633"/>
      <c r="E2917" s="635"/>
      <c r="F2917" s="636"/>
      <c r="G2917" s="636"/>
      <c r="H2917" s="1013"/>
    </row>
    <row r="2918" spans="1:8" ht="13.5" thickTop="1" x14ac:dyDescent="0.2">
      <c r="A2918" s="603"/>
      <c r="B2918" s="603"/>
      <c r="C2918" s="604"/>
      <c r="D2918" s="603"/>
      <c r="E2918" s="603"/>
      <c r="F2918" s="603"/>
      <c r="G2918" s="603"/>
      <c r="H2918" s="1011"/>
    </row>
    <row r="2919" spans="1:8" ht="15" x14ac:dyDescent="0.2">
      <c r="A2919" s="605" t="s">
        <v>18896</v>
      </c>
      <c r="B2919" s="606" t="s">
        <v>18934</v>
      </c>
      <c r="C2919" s="606" t="s">
        <v>38</v>
      </c>
      <c r="D2919" s="606" t="s">
        <v>18898</v>
      </c>
      <c r="E2919" s="606" t="s">
        <v>18899</v>
      </c>
      <c r="F2919" s="606" t="s">
        <v>18900</v>
      </c>
      <c r="G2919" s="606" t="s">
        <v>18901</v>
      </c>
      <c r="H2919" s="1012"/>
    </row>
    <row r="2920" spans="1:8" ht="38.25" x14ac:dyDescent="0.2">
      <c r="A2920" s="607">
        <v>4532</v>
      </c>
      <c r="B2920" s="608" t="s">
        <v>417</v>
      </c>
      <c r="C2920" s="609" t="s">
        <v>17251</v>
      </c>
      <c r="D2920" s="608" t="s">
        <v>13</v>
      </c>
      <c r="E2920" s="610">
        <v>1</v>
      </c>
      <c r="F2920" s="611"/>
      <c r="G2920" s="611">
        <f>SUM(G2921:G2923)</f>
        <v>44.98</v>
      </c>
      <c r="H2920" s="1012"/>
    </row>
    <row r="2921" spans="1:8" x14ac:dyDescent="0.2">
      <c r="A2921" s="612">
        <v>88264</v>
      </c>
      <c r="B2921" s="613" t="s">
        <v>211</v>
      </c>
      <c r="C2921" s="614" t="s">
        <v>7565</v>
      </c>
      <c r="D2921" s="615" t="s">
        <v>181</v>
      </c>
      <c r="E2921" s="644">
        <v>0.4</v>
      </c>
      <c r="F2921" s="617">
        <f>VLOOKUP($A2921,'Sinapi - Serv'!A:D,4,0)</f>
        <v>39.94</v>
      </c>
      <c r="G2921" s="618">
        <f>E2921*F2921</f>
        <v>15.98</v>
      </c>
      <c r="H2921" s="1012"/>
    </row>
    <row r="2922" spans="1:8" x14ac:dyDescent="0.2">
      <c r="A2922" s="612">
        <v>88247</v>
      </c>
      <c r="B2922" s="613" t="s">
        <v>211</v>
      </c>
      <c r="C2922" s="614" t="s">
        <v>7353</v>
      </c>
      <c r="D2922" s="615" t="s">
        <v>181</v>
      </c>
      <c r="E2922" s="644">
        <v>0.4</v>
      </c>
      <c r="F2922" s="617">
        <f>VLOOKUP($A2922,'Sinapi - Serv'!A:D,4,0)</f>
        <v>33</v>
      </c>
      <c r="G2922" s="618">
        <f>E2922*F2922</f>
        <v>13.2</v>
      </c>
      <c r="H2922" s="1012"/>
    </row>
    <row r="2923" spans="1:8" x14ac:dyDescent="0.2">
      <c r="A2923" s="671">
        <v>4215</v>
      </c>
      <c r="B2923" s="672" t="s">
        <v>417</v>
      </c>
      <c r="C2923" s="638" t="s">
        <v>19654</v>
      </c>
      <c r="D2923" s="673" t="s">
        <v>13</v>
      </c>
      <c r="E2923" s="635">
        <v>1</v>
      </c>
      <c r="F2923" s="636">
        <v>15.8</v>
      </c>
      <c r="G2923" s="636">
        <f>E2923*F2923</f>
        <v>15.8</v>
      </c>
      <c r="H2923" s="1012"/>
    </row>
    <row r="2924" spans="1:8" ht="13.5" thickBot="1" x14ac:dyDescent="0.25">
      <c r="A2924" s="632"/>
      <c r="B2924" s="633"/>
      <c r="C2924" s="638"/>
      <c r="D2924" s="633"/>
      <c r="E2924" s="635"/>
      <c r="F2924" s="636"/>
      <c r="G2924" s="636"/>
      <c r="H2924" s="1013"/>
    </row>
    <row r="2925" spans="1:8" ht="13.5" thickTop="1" x14ac:dyDescent="0.2">
      <c r="A2925" s="603"/>
      <c r="B2925" s="603"/>
      <c r="C2925" s="604"/>
      <c r="D2925" s="603"/>
      <c r="E2925" s="603"/>
      <c r="F2925" s="603"/>
      <c r="G2925" s="603"/>
      <c r="H2925" s="1011"/>
    </row>
    <row r="2926" spans="1:8" ht="15" x14ac:dyDescent="0.2">
      <c r="A2926" s="605" t="s">
        <v>18896</v>
      </c>
      <c r="B2926" s="606" t="s">
        <v>18897</v>
      </c>
      <c r="C2926" s="606" t="s">
        <v>38</v>
      </c>
      <c r="D2926" s="606" t="s">
        <v>18898</v>
      </c>
      <c r="E2926" s="606" t="s">
        <v>18899</v>
      </c>
      <c r="F2926" s="606" t="s">
        <v>18900</v>
      </c>
      <c r="G2926" s="606" t="s">
        <v>18901</v>
      </c>
      <c r="H2926" s="1012"/>
    </row>
    <row r="2927" spans="1:8" ht="38.25" x14ac:dyDescent="0.2">
      <c r="A2927" s="607">
        <v>8689</v>
      </c>
      <c r="B2927" s="608" t="s">
        <v>417</v>
      </c>
      <c r="C2927" s="609" t="s">
        <v>17252</v>
      </c>
      <c r="D2927" s="608" t="s">
        <v>13</v>
      </c>
      <c r="E2927" s="610">
        <v>1</v>
      </c>
      <c r="F2927" s="611"/>
      <c r="G2927" s="611">
        <f>SUM(G2928:G2930)</f>
        <v>30.09</v>
      </c>
      <c r="H2927" s="1012"/>
    </row>
    <row r="2928" spans="1:8" x14ac:dyDescent="0.2">
      <c r="A2928" s="612">
        <v>88264</v>
      </c>
      <c r="B2928" s="613" t="s">
        <v>211</v>
      </c>
      <c r="C2928" s="614" t="s">
        <v>7565</v>
      </c>
      <c r="D2928" s="615" t="s">
        <v>181</v>
      </c>
      <c r="E2928" s="644">
        <v>0.2</v>
      </c>
      <c r="F2928" s="617">
        <f>VLOOKUP($A2928,'Sinapi - Serv'!A:D,4,0)</f>
        <v>39.94</v>
      </c>
      <c r="G2928" s="618">
        <f>E2928*F2928</f>
        <v>7.99</v>
      </c>
      <c r="H2928" s="1012"/>
    </row>
    <row r="2929" spans="1:8" x14ac:dyDescent="0.2">
      <c r="A2929" s="612">
        <v>88247</v>
      </c>
      <c r="B2929" s="613" t="s">
        <v>211</v>
      </c>
      <c r="C2929" s="614" t="s">
        <v>7353</v>
      </c>
      <c r="D2929" s="615" t="s">
        <v>181</v>
      </c>
      <c r="E2929" s="644">
        <v>0.2</v>
      </c>
      <c r="F2929" s="617">
        <f>VLOOKUP($A2929,'Sinapi - Serv'!A:D,4,0)</f>
        <v>33</v>
      </c>
      <c r="G2929" s="618">
        <f>E2929*F2929</f>
        <v>6.6</v>
      </c>
      <c r="H2929" s="1012"/>
    </row>
    <row r="2930" spans="1:8" ht="25.5" x14ac:dyDescent="0.2">
      <c r="A2930" s="671">
        <v>8946</v>
      </c>
      <c r="B2930" s="672" t="s">
        <v>417</v>
      </c>
      <c r="C2930" s="638" t="s">
        <v>19655</v>
      </c>
      <c r="D2930" s="673" t="s">
        <v>13</v>
      </c>
      <c r="E2930" s="635">
        <v>1</v>
      </c>
      <c r="F2930" s="636">
        <v>15.5</v>
      </c>
      <c r="G2930" s="636">
        <f>E2930*F2930</f>
        <v>15.5</v>
      </c>
      <c r="H2930" s="1012"/>
    </row>
    <row r="2931" spans="1:8" ht="13.5" thickBot="1" x14ac:dyDescent="0.25">
      <c r="A2931" s="632"/>
      <c r="B2931" s="633"/>
      <c r="C2931" s="638"/>
      <c r="D2931" s="633"/>
      <c r="E2931" s="635"/>
      <c r="F2931" s="636"/>
      <c r="G2931" s="636"/>
      <c r="H2931" s="1013"/>
    </row>
    <row r="2932" spans="1:8" ht="13.5" thickTop="1" x14ac:dyDescent="0.2">
      <c r="A2932" s="603"/>
      <c r="B2932" s="603"/>
      <c r="C2932" s="604"/>
      <c r="D2932" s="603"/>
      <c r="E2932" s="603"/>
      <c r="F2932" s="603"/>
      <c r="G2932" s="603"/>
      <c r="H2932" s="1011"/>
    </row>
    <row r="2933" spans="1:8" ht="15" x14ac:dyDescent="0.2">
      <c r="A2933" s="605" t="s">
        <v>18896</v>
      </c>
      <c r="B2933" s="606" t="s">
        <v>18897</v>
      </c>
      <c r="C2933" s="606" t="s">
        <v>38</v>
      </c>
      <c r="D2933" s="606" t="s">
        <v>18898</v>
      </c>
      <c r="E2933" s="606" t="s">
        <v>18899</v>
      </c>
      <c r="F2933" s="606" t="s">
        <v>18900</v>
      </c>
      <c r="G2933" s="606" t="s">
        <v>18901</v>
      </c>
      <c r="H2933" s="1012"/>
    </row>
    <row r="2934" spans="1:8" ht="38.25" x14ac:dyDescent="0.2">
      <c r="A2934" s="607">
        <v>8688</v>
      </c>
      <c r="B2934" s="608" t="s">
        <v>417</v>
      </c>
      <c r="C2934" s="609" t="s">
        <v>19656</v>
      </c>
      <c r="D2934" s="608" t="s">
        <v>13</v>
      </c>
      <c r="E2934" s="610">
        <v>1</v>
      </c>
      <c r="F2934" s="611"/>
      <c r="G2934" s="611">
        <f>SUM(G2935:G2937)</f>
        <v>33.94</v>
      </c>
      <c r="H2934" s="1012"/>
    </row>
    <row r="2935" spans="1:8" x14ac:dyDescent="0.2">
      <c r="A2935" s="612">
        <v>88264</v>
      </c>
      <c r="B2935" s="613" t="s">
        <v>211</v>
      </c>
      <c r="C2935" s="614" t="s">
        <v>7565</v>
      </c>
      <c r="D2935" s="615" t="s">
        <v>181</v>
      </c>
      <c r="E2935" s="644">
        <v>0.2</v>
      </c>
      <c r="F2935" s="617">
        <f>VLOOKUP($A2935,'Sinapi - Serv'!A:D,4,0)</f>
        <v>39.94</v>
      </c>
      <c r="G2935" s="618">
        <f>E2935*F2935</f>
        <v>7.99</v>
      </c>
      <c r="H2935" s="1012"/>
    </row>
    <row r="2936" spans="1:8" x14ac:dyDescent="0.2">
      <c r="A2936" s="612">
        <v>88247</v>
      </c>
      <c r="B2936" s="613" t="s">
        <v>211</v>
      </c>
      <c r="C2936" s="614" t="s">
        <v>7353</v>
      </c>
      <c r="D2936" s="615" t="s">
        <v>181</v>
      </c>
      <c r="E2936" s="644">
        <v>0.2</v>
      </c>
      <c r="F2936" s="617">
        <f>VLOOKUP($A2936,'Sinapi - Serv'!A:D,4,0)</f>
        <v>33</v>
      </c>
      <c r="G2936" s="618">
        <f>E2936*F2936</f>
        <v>6.6</v>
      </c>
      <c r="H2936" s="1012"/>
    </row>
    <row r="2937" spans="1:8" x14ac:dyDescent="0.2">
      <c r="A2937" s="671">
        <v>8945</v>
      </c>
      <c r="B2937" s="672" t="s">
        <v>417</v>
      </c>
      <c r="C2937" s="638" t="s">
        <v>19657</v>
      </c>
      <c r="D2937" s="673" t="s">
        <v>13</v>
      </c>
      <c r="E2937" s="635">
        <v>1</v>
      </c>
      <c r="F2937" s="636">
        <v>19.350000000000001</v>
      </c>
      <c r="G2937" s="636">
        <f>E2937*F2937</f>
        <v>19.350000000000001</v>
      </c>
      <c r="H2937" s="1012"/>
    </row>
    <row r="2938" spans="1:8" ht="13.5" thickBot="1" x14ac:dyDescent="0.25">
      <c r="A2938" s="632"/>
      <c r="B2938" s="633"/>
      <c r="C2938" s="638"/>
      <c r="D2938" s="633"/>
      <c r="E2938" s="635"/>
      <c r="F2938" s="636"/>
      <c r="G2938" s="636"/>
      <c r="H2938" s="1013"/>
    </row>
    <row r="2939" spans="1:8" ht="13.5" thickTop="1" x14ac:dyDescent="0.2">
      <c r="A2939" s="603"/>
      <c r="B2939" s="603"/>
      <c r="C2939" s="604"/>
      <c r="D2939" s="603"/>
      <c r="E2939" s="603"/>
      <c r="F2939" s="603"/>
      <c r="G2939" s="603"/>
      <c r="H2939" s="1011"/>
    </row>
    <row r="2940" spans="1:8" ht="15" x14ac:dyDescent="0.2">
      <c r="A2940" s="605" t="s">
        <v>18896</v>
      </c>
      <c r="B2940" s="606" t="s">
        <v>18934</v>
      </c>
      <c r="C2940" s="606" t="s">
        <v>38</v>
      </c>
      <c r="D2940" s="606" t="s">
        <v>18898</v>
      </c>
      <c r="E2940" s="606" t="s">
        <v>18899</v>
      </c>
      <c r="F2940" s="606" t="s">
        <v>18900</v>
      </c>
      <c r="G2940" s="606" t="s">
        <v>18901</v>
      </c>
      <c r="H2940" s="1012"/>
    </row>
    <row r="2941" spans="1:8" ht="38.25" x14ac:dyDescent="0.2">
      <c r="A2941" s="607">
        <v>7877</v>
      </c>
      <c r="B2941" s="608" t="s">
        <v>417</v>
      </c>
      <c r="C2941" s="609" t="s">
        <v>17253</v>
      </c>
      <c r="D2941" s="608" t="s">
        <v>13</v>
      </c>
      <c r="E2941" s="610">
        <v>1</v>
      </c>
      <c r="F2941" s="611"/>
      <c r="G2941" s="611">
        <f>SUM(G2942:G2944)</f>
        <v>29.24</v>
      </c>
      <c r="H2941" s="1012"/>
    </row>
    <row r="2942" spans="1:8" x14ac:dyDescent="0.2">
      <c r="A2942" s="612">
        <v>88264</v>
      </c>
      <c r="B2942" s="613" t="s">
        <v>211</v>
      </c>
      <c r="C2942" s="614" t="s">
        <v>7565</v>
      </c>
      <c r="D2942" s="615" t="s">
        <v>181</v>
      </c>
      <c r="E2942" s="644">
        <v>0.2</v>
      </c>
      <c r="F2942" s="617">
        <f>VLOOKUP($A2942,'Sinapi - Serv'!A:D,4,0)</f>
        <v>39.94</v>
      </c>
      <c r="G2942" s="618">
        <f>E2942*F2942</f>
        <v>7.99</v>
      </c>
      <c r="H2942" s="1012"/>
    </row>
    <row r="2943" spans="1:8" x14ac:dyDescent="0.2">
      <c r="A2943" s="612">
        <v>88247</v>
      </c>
      <c r="B2943" s="613" t="s">
        <v>211</v>
      </c>
      <c r="C2943" s="614" t="s">
        <v>7353</v>
      </c>
      <c r="D2943" s="615" t="s">
        <v>181</v>
      </c>
      <c r="E2943" s="644">
        <v>0.2</v>
      </c>
      <c r="F2943" s="617">
        <f>VLOOKUP($A2943,'Sinapi - Serv'!A:D,4,0)</f>
        <v>33</v>
      </c>
      <c r="G2943" s="618">
        <f>E2943*F2943</f>
        <v>6.6</v>
      </c>
      <c r="H2943" s="1012"/>
    </row>
    <row r="2944" spans="1:8" ht="25.5" x14ac:dyDescent="0.2">
      <c r="A2944" s="671">
        <v>3997</v>
      </c>
      <c r="B2944" s="672" t="s">
        <v>417</v>
      </c>
      <c r="C2944" s="638" t="s">
        <v>19658</v>
      </c>
      <c r="D2944" s="673" t="s">
        <v>13</v>
      </c>
      <c r="E2944" s="635">
        <v>1</v>
      </c>
      <c r="F2944" s="636">
        <v>14.65</v>
      </c>
      <c r="G2944" s="636">
        <f>E2944*F2944</f>
        <v>14.65</v>
      </c>
      <c r="H2944" s="1012"/>
    </row>
    <row r="2945" spans="1:8" ht="13.5" thickBot="1" x14ac:dyDescent="0.25">
      <c r="A2945" s="632"/>
      <c r="B2945" s="633"/>
      <c r="C2945" s="638"/>
      <c r="D2945" s="633"/>
      <c r="E2945" s="635"/>
      <c r="F2945" s="636"/>
      <c r="G2945" s="636"/>
      <c r="H2945" s="1013"/>
    </row>
    <row r="2946" spans="1:8" ht="13.5" thickTop="1" x14ac:dyDescent="0.2">
      <c r="A2946" s="603"/>
      <c r="B2946" s="603"/>
      <c r="C2946" s="604"/>
      <c r="D2946" s="603"/>
      <c r="E2946" s="603"/>
      <c r="F2946" s="603"/>
      <c r="G2946" s="603"/>
      <c r="H2946" s="1011"/>
    </row>
    <row r="2947" spans="1:8" ht="15" x14ac:dyDescent="0.2">
      <c r="A2947" s="605" t="s">
        <v>18896</v>
      </c>
      <c r="B2947" s="606" t="s">
        <v>18897</v>
      </c>
      <c r="C2947" s="606" t="s">
        <v>38</v>
      </c>
      <c r="D2947" s="606" t="s">
        <v>18898</v>
      </c>
      <c r="E2947" s="606" t="s">
        <v>18899</v>
      </c>
      <c r="F2947" s="606" t="s">
        <v>18900</v>
      </c>
      <c r="G2947" s="606" t="s">
        <v>18901</v>
      </c>
      <c r="H2947" s="1012"/>
    </row>
    <row r="2948" spans="1:8" ht="38.25" x14ac:dyDescent="0.2">
      <c r="A2948" s="607">
        <v>63755</v>
      </c>
      <c r="B2948" s="608" t="s">
        <v>238</v>
      </c>
      <c r="C2948" s="609" t="s">
        <v>17254</v>
      </c>
      <c r="D2948" s="608" t="s">
        <v>13</v>
      </c>
      <c r="E2948" s="610">
        <v>1</v>
      </c>
      <c r="F2948" s="611"/>
      <c r="G2948" s="611">
        <f>SUM(G2949:G2951)</f>
        <v>26.74</v>
      </c>
      <c r="H2948" s="1012"/>
    </row>
    <row r="2949" spans="1:8" x14ac:dyDescent="0.2">
      <c r="A2949" s="612">
        <v>88264</v>
      </c>
      <c r="B2949" s="613" t="s">
        <v>211</v>
      </c>
      <c r="C2949" s="614" t="s">
        <v>7565</v>
      </c>
      <c r="D2949" s="615" t="s">
        <v>181</v>
      </c>
      <c r="E2949" s="644">
        <v>0.309</v>
      </c>
      <c r="F2949" s="617">
        <f>VLOOKUP($A2949,'Sinapi - Serv'!A:D,4,0)</f>
        <v>39.94</v>
      </c>
      <c r="G2949" s="618">
        <f>E2949*F2949</f>
        <v>12.34</v>
      </c>
      <c r="H2949" s="1012"/>
    </row>
    <row r="2950" spans="1:8" x14ac:dyDescent="0.2">
      <c r="A2950" s="612">
        <v>88247</v>
      </c>
      <c r="B2950" s="613" t="s">
        <v>211</v>
      </c>
      <c r="C2950" s="614" t="s">
        <v>7353</v>
      </c>
      <c r="D2950" s="615" t="s">
        <v>181</v>
      </c>
      <c r="E2950" s="644">
        <v>0.309</v>
      </c>
      <c r="F2950" s="617">
        <f>VLOOKUP($A2950,'Sinapi - Serv'!A:D,4,0)</f>
        <v>33</v>
      </c>
      <c r="G2950" s="618">
        <f>E2950*F2950</f>
        <v>10.199999999999999</v>
      </c>
      <c r="H2950" s="1012"/>
    </row>
    <row r="2951" spans="1:8" x14ac:dyDescent="0.2">
      <c r="A2951" s="671" t="s">
        <v>19659</v>
      </c>
      <c r="B2951" s="672" t="s">
        <v>238</v>
      </c>
      <c r="C2951" s="638" t="s">
        <v>19660</v>
      </c>
      <c r="D2951" s="673" t="s">
        <v>13</v>
      </c>
      <c r="E2951" s="635">
        <v>1</v>
      </c>
      <c r="F2951" s="636">
        <v>4.2</v>
      </c>
      <c r="G2951" s="636">
        <f>E2951*F2951</f>
        <v>4.2</v>
      </c>
      <c r="H2951" s="1012"/>
    </row>
    <row r="2952" spans="1:8" ht="13.5" thickBot="1" x14ac:dyDescent="0.25">
      <c r="A2952" s="632"/>
      <c r="B2952" s="633"/>
      <c r="C2952" s="638"/>
      <c r="D2952" s="633"/>
      <c r="E2952" s="635"/>
      <c r="F2952" s="636"/>
      <c r="G2952" s="636"/>
      <c r="H2952" s="1013"/>
    </row>
    <row r="2953" spans="1:8" ht="13.5" thickTop="1" x14ac:dyDescent="0.2">
      <c r="A2953" s="603"/>
      <c r="B2953" s="603"/>
      <c r="C2953" s="604"/>
      <c r="D2953" s="603"/>
      <c r="E2953" s="603"/>
      <c r="F2953" s="603"/>
      <c r="G2953" s="603"/>
      <c r="H2953" s="1011"/>
    </row>
    <row r="2954" spans="1:8" ht="15" x14ac:dyDescent="0.2">
      <c r="A2954" s="605" t="s">
        <v>18896</v>
      </c>
      <c r="B2954" s="606" t="s">
        <v>18897</v>
      </c>
      <c r="C2954" s="606" t="s">
        <v>38</v>
      </c>
      <c r="D2954" s="606" t="s">
        <v>18898</v>
      </c>
      <c r="E2954" s="606" t="s">
        <v>18899</v>
      </c>
      <c r="F2954" s="606" t="s">
        <v>18900</v>
      </c>
      <c r="G2954" s="606" t="s">
        <v>18901</v>
      </c>
      <c r="H2954" s="1012"/>
    </row>
    <row r="2955" spans="1:8" ht="38.25" x14ac:dyDescent="0.2">
      <c r="A2955" s="607">
        <v>9533</v>
      </c>
      <c r="B2955" s="608" t="s">
        <v>417</v>
      </c>
      <c r="C2955" s="609" t="s">
        <v>17255</v>
      </c>
      <c r="D2955" s="608" t="s">
        <v>13</v>
      </c>
      <c r="E2955" s="610">
        <v>1</v>
      </c>
      <c r="F2955" s="611"/>
      <c r="G2955" s="611">
        <f>SUM(G2956:G2958)</f>
        <v>16.29</v>
      </c>
      <c r="H2955" s="1012"/>
    </row>
    <row r="2956" spans="1:8" x14ac:dyDescent="0.2">
      <c r="A2956" s="612">
        <v>88264</v>
      </c>
      <c r="B2956" s="613" t="s">
        <v>211</v>
      </c>
      <c r="C2956" s="614" t="s">
        <v>7565</v>
      </c>
      <c r="D2956" s="615" t="s">
        <v>181</v>
      </c>
      <c r="E2956" s="644">
        <v>0.2</v>
      </c>
      <c r="F2956" s="617">
        <f>VLOOKUP($A2956,'Sinapi - Serv'!A:D,4,0)</f>
        <v>39.94</v>
      </c>
      <c r="G2956" s="618">
        <f>E2956*F2956</f>
        <v>7.99</v>
      </c>
      <c r="H2956" s="1012"/>
    </row>
    <row r="2957" spans="1:8" x14ac:dyDescent="0.2">
      <c r="A2957" s="612">
        <v>88247</v>
      </c>
      <c r="B2957" s="613" t="s">
        <v>211</v>
      </c>
      <c r="C2957" s="614" t="s">
        <v>7353</v>
      </c>
      <c r="D2957" s="615" t="s">
        <v>181</v>
      </c>
      <c r="E2957" s="644">
        <v>0.2</v>
      </c>
      <c r="F2957" s="617">
        <f>VLOOKUP($A2957,'Sinapi - Serv'!A:D,4,0)</f>
        <v>33</v>
      </c>
      <c r="G2957" s="618">
        <f>E2957*F2957</f>
        <v>6.6</v>
      </c>
      <c r="H2957" s="1012"/>
    </row>
    <row r="2958" spans="1:8" x14ac:dyDescent="0.2">
      <c r="A2958" s="671">
        <v>6913</v>
      </c>
      <c r="B2958" s="672" t="s">
        <v>417</v>
      </c>
      <c r="C2958" s="638" t="s">
        <v>19661</v>
      </c>
      <c r="D2958" s="673" t="s">
        <v>13</v>
      </c>
      <c r="E2958" s="635">
        <v>1</v>
      </c>
      <c r="F2958" s="636">
        <v>1.7</v>
      </c>
      <c r="G2958" s="636">
        <f>E2958*F2958</f>
        <v>1.7</v>
      </c>
      <c r="H2958" s="1012"/>
    </row>
    <row r="2959" spans="1:8" ht="13.5" thickBot="1" x14ac:dyDescent="0.25">
      <c r="A2959" s="632"/>
      <c r="B2959" s="633"/>
      <c r="C2959" s="638"/>
      <c r="D2959" s="633"/>
      <c r="E2959" s="635"/>
      <c r="F2959" s="636"/>
      <c r="G2959" s="636"/>
      <c r="H2959" s="1013"/>
    </row>
    <row r="2960" spans="1:8" ht="13.5" thickTop="1" x14ac:dyDescent="0.2">
      <c r="A2960" s="603"/>
      <c r="B2960" s="603"/>
      <c r="C2960" s="604"/>
      <c r="D2960" s="603"/>
      <c r="E2960" s="603"/>
      <c r="F2960" s="603"/>
      <c r="G2960" s="603"/>
      <c r="H2960" s="1011"/>
    </row>
    <row r="2961" spans="1:8" ht="15" x14ac:dyDescent="0.2">
      <c r="A2961" s="605" t="s">
        <v>18896</v>
      </c>
      <c r="B2961" s="606" t="s">
        <v>18897</v>
      </c>
      <c r="C2961" s="606" t="s">
        <v>38</v>
      </c>
      <c r="D2961" s="606" t="s">
        <v>18898</v>
      </c>
      <c r="E2961" s="606" t="s">
        <v>18899</v>
      </c>
      <c r="F2961" s="606" t="s">
        <v>18900</v>
      </c>
      <c r="G2961" s="606" t="s">
        <v>18901</v>
      </c>
      <c r="H2961" s="1012"/>
    </row>
    <row r="2962" spans="1:8" ht="38.25" x14ac:dyDescent="0.2">
      <c r="A2962" s="607">
        <v>63754</v>
      </c>
      <c r="B2962" s="608" t="s">
        <v>238</v>
      </c>
      <c r="C2962" s="609" t="s">
        <v>17256</v>
      </c>
      <c r="D2962" s="608" t="s">
        <v>13</v>
      </c>
      <c r="E2962" s="610">
        <v>1</v>
      </c>
      <c r="F2962" s="611"/>
      <c r="G2962" s="611">
        <f>SUM(G2963:G2965)</f>
        <v>15.66</v>
      </c>
      <c r="H2962" s="1012"/>
    </row>
    <row r="2963" spans="1:8" x14ac:dyDescent="0.2">
      <c r="A2963" s="612">
        <v>88264</v>
      </c>
      <c r="B2963" s="613" t="s">
        <v>211</v>
      </c>
      <c r="C2963" s="614" t="s">
        <v>7565</v>
      </c>
      <c r="D2963" s="615" t="s">
        <v>181</v>
      </c>
      <c r="E2963" s="644">
        <v>0.156</v>
      </c>
      <c r="F2963" s="617">
        <f>VLOOKUP($A2963,'Sinapi - Serv'!A:D,4,0)</f>
        <v>39.94</v>
      </c>
      <c r="G2963" s="618">
        <f>E2963*F2963</f>
        <v>6.23</v>
      </c>
      <c r="H2963" s="1012"/>
    </row>
    <row r="2964" spans="1:8" x14ac:dyDescent="0.2">
      <c r="A2964" s="612">
        <v>88247</v>
      </c>
      <c r="B2964" s="613" t="s">
        <v>211</v>
      </c>
      <c r="C2964" s="614" t="s">
        <v>7353</v>
      </c>
      <c r="D2964" s="615" t="s">
        <v>181</v>
      </c>
      <c r="E2964" s="644">
        <v>0.156</v>
      </c>
      <c r="F2964" s="617">
        <f>VLOOKUP($A2964,'Sinapi - Serv'!A:D,4,0)</f>
        <v>33</v>
      </c>
      <c r="G2964" s="618">
        <f>E2964*F2964</f>
        <v>5.15</v>
      </c>
      <c r="H2964" s="1012"/>
    </row>
    <row r="2965" spans="1:8" x14ac:dyDescent="0.2">
      <c r="A2965" s="671" t="s">
        <v>19662</v>
      </c>
      <c r="B2965" s="672" t="s">
        <v>238</v>
      </c>
      <c r="C2965" s="699" t="s">
        <v>19663</v>
      </c>
      <c r="D2965" s="673" t="s">
        <v>13</v>
      </c>
      <c r="E2965" s="635">
        <v>1</v>
      </c>
      <c r="F2965" s="636">
        <v>4.28</v>
      </c>
      <c r="G2965" s="636">
        <f>E2965*F2965</f>
        <v>4.28</v>
      </c>
      <c r="H2965" s="1012"/>
    </row>
    <row r="2966" spans="1:8" ht="13.5" thickBot="1" x14ac:dyDescent="0.25">
      <c r="A2966" s="632"/>
      <c r="B2966" s="633"/>
      <c r="C2966" s="638"/>
      <c r="D2966" s="633"/>
      <c r="E2966" s="635"/>
      <c r="F2966" s="636"/>
      <c r="G2966" s="636"/>
      <c r="H2966" s="1013"/>
    </row>
    <row r="2967" spans="1:8" ht="13.5" thickTop="1" x14ac:dyDescent="0.2">
      <c r="A2967" s="603"/>
      <c r="B2967" s="603"/>
      <c r="C2967" s="604"/>
      <c r="D2967" s="603"/>
      <c r="E2967" s="603"/>
      <c r="F2967" s="603"/>
      <c r="G2967" s="603"/>
      <c r="H2967" s="1011"/>
    </row>
    <row r="2968" spans="1:8" ht="15" x14ac:dyDescent="0.2">
      <c r="A2968" s="605" t="s">
        <v>18896</v>
      </c>
      <c r="B2968" s="606" t="s">
        <v>18897</v>
      </c>
      <c r="C2968" s="606" t="s">
        <v>38</v>
      </c>
      <c r="D2968" s="606" t="s">
        <v>18898</v>
      </c>
      <c r="E2968" s="606" t="s">
        <v>18899</v>
      </c>
      <c r="F2968" s="606" t="s">
        <v>18900</v>
      </c>
      <c r="G2968" s="606" t="s">
        <v>18901</v>
      </c>
      <c r="H2968" s="1012"/>
    </row>
    <row r="2969" spans="1:8" ht="25.5" x14ac:dyDescent="0.2">
      <c r="A2969" s="607">
        <v>9522</v>
      </c>
      <c r="B2969" s="608" t="s">
        <v>417</v>
      </c>
      <c r="C2969" s="609" t="s">
        <v>17259</v>
      </c>
      <c r="D2969" s="608" t="s">
        <v>13</v>
      </c>
      <c r="E2969" s="610">
        <v>1</v>
      </c>
      <c r="F2969" s="611"/>
      <c r="G2969" s="611">
        <f>SUM(G2970:G2972)</f>
        <v>17.309999999999999</v>
      </c>
      <c r="H2969" s="1012"/>
    </row>
    <row r="2970" spans="1:8" x14ac:dyDescent="0.2">
      <c r="A2970" s="612">
        <v>88264</v>
      </c>
      <c r="B2970" s="613" t="s">
        <v>211</v>
      </c>
      <c r="C2970" s="614" t="s">
        <v>7565</v>
      </c>
      <c r="D2970" s="615" t="s">
        <v>181</v>
      </c>
      <c r="E2970" s="644">
        <v>0.2</v>
      </c>
      <c r="F2970" s="617">
        <f>VLOOKUP($A2970,'Sinapi - Serv'!A:D,4,0)</f>
        <v>39.94</v>
      </c>
      <c r="G2970" s="618">
        <f>E2970*F2970</f>
        <v>7.99</v>
      </c>
      <c r="H2970" s="1012"/>
    </row>
    <row r="2971" spans="1:8" x14ac:dyDescent="0.2">
      <c r="A2971" s="612">
        <v>88247</v>
      </c>
      <c r="B2971" s="613" t="s">
        <v>211</v>
      </c>
      <c r="C2971" s="614" t="s">
        <v>7353</v>
      </c>
      <c r="D2971" s="615" t="s">
        <v>181</v>
      </c>
      <c r="E2971" s="644">
        <v>0.2</v>
      </c>
      <c r="F2971" s="617">
        <f>VLOOKUP($A2971,'Sinapi - Serv'!A:D,4,0)</f>
        <v>33</v>
      </c>
      <c r="G2971" s="618">
        <f>E2971*F2971</f>
        <v>6.6</v>
      </c>
      <c r="H2971" s="1012"/>
    </row>
    <row r="2972" spans="1:8" x14ac:dyDescent="0.2">
      <c r="A2972" s="671">
        <v>9869</v>
      </c>
      <c r="B2972" s="672" t="s">
        <v>417</v>
      </c>
      <c r="C2972" s="638" t="s">
        <v>19664</v>
      </c>
      <c r="D2972" s="673" t="s">
        <v>13</v>
      </c>
      <c r="E2972" s="635">
        <v>1</v>
      </c>
      <c r="F2972" s="636">
        <v>2.72</v>
      </c>
      <c r="G2972" s="636">
        <f>E2972*F2972</f>
        <v>2.72</v>
      </c>
      <c r="H2972" s="1012"/>
    </row>
    <row r="2973" spans="1:8" ht="13.5" thickBot="1" x14ac:dyDescent="0.25">
      <c r="A2973" s="632"/>
      <c r="B2973" s="633"/>
      <c r="C2973" s="638"/>
      <c r="D2973" s="633"/>
      <c r="E2973" s="635"/>
      <c r="F2973" s="636"/>
      <c r="G2973" s="636"/>
      <c r="H2973" s="1013"/>
    </row>
    <row r="2974" spans="1:8" ht="13.5" thickTop="1" x14ac:dyDescent="0.2">
      <c r="A2974" s="603"/>
      <c r="B2974" s="603"/>
      <c r="C2974" s="604"/>
      <c r="D2974" s="603"/>
      <c r="E2974" s="603"/>
      <c r="F2974" s="603"/>
      <c r="G2974" s="603"/>
      <c r="H2974" s="1011"/>
    </row>
    <row r="2975" spans="1:8" ht="15" x14ac:dyDescent="0.2">
      <c r="A2975" s="605" t="s">
        <v>18896</v>
      </c>
      <c r="B2975" s="606" t="s">
        <v>18934</v>
      </c>
      <c r="C2975" s="606" t="s">
        <v>38</v>
      </c>
      <c r="D2975" s="606" t="s">
        <v>18898</v>
      </c>
      <c r="E2975" s="606" t="s">
        <v>18899</v>
      </c>
      <c r="F2975" s="606" t="s">
        <v>18900</v>
      </c>
      <c r="G2975" s="606" t="s">
        <v>18901</v>
      </c>
      <c r="H2975" s="1012"/>
    </row>
    <row r="2976" spans="1:8" ht="25.5" x14ac:dyDescent="0.2">
      <c r="A2976" s="607">
        <v>58121</v>
      </c>
      <c r="B2976" s="608" t="s">
        <v>17242</v>
      </c>
      <c r="C2976" s="609" t="s">
        <v>17467</v>
      </c>
      <c r="D2976" s="608" t="s">
        <v>13</v>
      </c>
      <c r="E2976" s="610">
        <v>1</v>
      </c>
      <c r="F2976" s="611"/>
      <c r="G2976" s="611">
        <f>SUM(G2977:G2979)</f>
        <v>60.66</v>
      </c>
      <c r="H2976" s="1012"/>
    </row>
    <row r="2977" spans="1:8" x14ac:dyDescent="0.2">
      <c r="A2977" s="612">
        <v>88264</v>
      </c>
      <c r="B2977" s="613" t="s">
        <v>211</v>
      </c>
      <c r="C2977" s="614" t="s">
        <v>7565</v>
      </c>
      <c r="D2977" s="615" t="s">
        <v>181</v>
      </c>
      <c r="E2977" s="644">
        <v>0.53600000000000003</v>
      </c>
      <c r="F2977" s="617">
        <f>VLOOKUP($A2977,'Sinapi - Serv'!A:D,4,0)</f>
        <v>39.94</v>
      </c>
      <c r="G2977" s="618">
        <f>E2977*F2977</f>
        <v>21.41</v>
      </c>
      <c r="H2977" s="1012"/>
    </row>
    <row r="2978" spans="1:8" x14ac:dyDescent="0.2">
      <c r="A2978" s="612">
        <v>88247</v>
      </c>
      <c r="B2978" s="613" t="s">
        <v>211</v>
      </c>
      <c r="C2978" s="614" t="s">
        <v>7353</v>
      </c>
      <c r="D2978" s="615" t="s">
        <v>181</v>
      </c>
      <c r="E2978" s="644">
        <v>0.53600000000000003</v>
      </c>
      <c r="F2978" s="617">
        <f>VLOOKUP($A2978,'Sinapi - Serv'!A:D,4,0)</f>
        <v>33</v>
      </c>
      <c r="G2978" s="618">
        <f>E2978*F2978</f>
        <v>17.690000000000001</v>
      </c>
      <c r="H2978" s="1012"/>
    </row>
    <row r="2979" spans="1:8" x14ac:dyDescent="0.2">
      <c r="A2979" s="632" t="s">
        <v>19665</v>
      </c>
      <c r="B2979" s="633" t="s">
        <v>17242</v>
      </c>
      <c r="C2979" s="668" t="s">
        <v>19666</v>
      </c>
      <c r="D2979" s="633" t="s">
        <v>13</v>
      </c>
      <c r="E2979" s="635">
        <v>1</v>
      </c>
      <c r="F2979" s="636">
        <v>21.56</v>
      </c>
      <c r="G2979" s="636">
        <f>E2979*F2979</f>
        <v>21.56</v>
      </c>
      <c r="H2979" s="1012"/>
    </row>
    <row r="2980" spans="1:8" ht="13.5" thickBot="1" x14ac:dyDescent="0.25">
      <c r="A2980" s="632"/>
      <c r="B2980" s="633"/>
      <c r="C2980" s="638"/>
      <c r="D2980" s="633"/>
      <c r="E2980" s="635"/>
      <c r="F2980" s="636"/>
      <c r="G2980" s="636"/>
      <c r="H2980" s="1013"/>
    </row>
    <row r="2981" spans="1:8" ht="13.5" thickTop="1" x14ac:dyDescent="0.2">
      <c r="A2981" s="603"/>
      <c r="B2981" s="603"/>
      <c r="C2981" s="604"/>
      <c r="D2981" s="603"/>
      <c r="E2981" s="603"/>
      <c r="F2981" s="603"/>
      <c r="G2981" s="603"/>
      <c r="H2981" s="1011"/>
    </row>
    <row r="2982" spans="1:8" ht="15" x14ac:dyDescent="0.2">
      <c r="A2982" s="605" t="s">
        <v>18896</v>
      </c>
      <c r="B2982" s="606" t="s">
        <v>18934</v>
      </c>
      <c r="C2982" s="606" t="s">
        <v>38</v>
      </c>
      <c r="D2982" s="606" t="s">
        <v>18898</v>
      </c>
      <c r="E2982" s="606" t="s">
        <v>18899</v>
      </c>
      <c r="F2982" s="606" t="s">
        <v>18900</v>
      </c>
      <c r="G2982" s="606" t="s">
        <v>18901</v>
      </c>
      <c r="H2982" s="1012"/>
    </row>
    <row r="2983" spans="1:8" ht="25.5" x14ac:dyDescent="0.2">
      <c r="A2983" s="607">
        <v>62106</v>
      </c>
      <c r="B2983" s="608" t="s">
        <v>17242</v>
      </c>
      <c r="C2983" s="609" t="s">
        <v>17244</v>
      </c>
      <c r="D2983" s="608" t="s">
        <v>13</v>
      </c>
      <c r="E2983" s="610">
        <v>1</v>
      </c>
      <c r="F2983" s="611"/>
      <c r="G2983" s="611">
        <f>SUM(G2984:G2986)</f>
        <v>67.5</v>
      </c>
      <c r="H2983" s="1012"/>
    </row>
    <row r="2984" spans="1:8" x14ac:dyDescent="0.2">
      <c r="A2984" s="612">
        <v>88264</v>
      </c>
      <c r="B2984" s="613" t="s">
        <v>211</v>
      </c>
      <c r="C2984" s="614" t="s">
        <v>7565</v>
      </c>
      <c r="D2984" s="615" t="s">
        <v>181</v>
      </c>
      <c r="E2984" s="644">
        <v>0.53600000000000003</v>
      </c>
      <c r="F2984" s="617">
        <f>VLOOKUP($A2984,'Sinapi - Serv'!A:D,4,0)</f>
        <v>39.94</v>
      </c>
      <c r="G2984" s="618">
        <f>E2984*F2984</f>
        <v>21.41</v>
      </c>
      <c r="H2984" s="1012"/>
    </row>
    <row r="2985" spans="1:8" x14ac:dyDescent="0.2">
      <c r="A2985" s="612">
        <v>88247</v>
      </c>
      <c r="B2985" s="613" t="s">
        <v>211</v>
      </c>
      <c r="C2985" s="614" t="s">
        <v>7353</v>
      </c>
      <c r="D2985" s="615" t="s">
        <v>181</v>
      </c>
      <c r="E2985" s="644">
        <v>0.53600000000000003</v>
      </c>
      <c r="F2985" s="617">
        <f>VLOOKUP($A2985,'Sinapi - Serv'!A:D,4,0)</f>
        <v>33</v>
      </c>
      <c r="G2985" s="618">
        <f>E2985*F2985</f>
        <v>17.690000000000001</v>
      </c>
      <c r="H2985" s="1012"/>
    </row>
    <row r="2986" spans="1:8" ht="15.75" thickBot="1" x14ac:dyDescent="0.25">
      <c r="A2986" s="632" t="s">
        <v>19667</v>
      </c>
      <c r="B2986" s="633" t="s">
        <v>17242</v>
      </c>
      <c r="C2986" s="688" t="s">
        <v>19668</v>
      </c>
      <c r="D2986" s="633" t="s">
        <v>13</v>
      </c>
      <c r="E2986" s="635">
        <v>1</v>
      </c>
      <c r="F2986" s="636">
        <v>28.4</v>
      </c>
      <c r="G2986" s="636">
        <f>E2986*F2986</f>
        <v>28.4</v>
      </c>
      <c r="H2986" s="1012"/>
    </row>
    <row r="2987" spans="1:8" ht="13.5" thickBot="1" x14ac:dyDescent="0.25">
      <c r="A2987" s="632"/>
      <c r="B2987" s="633"/>
      <c r="C2987" s="638"/>
      <c r="D2987" s="633"/>
      <c r="E2987" s="635"/>
      <c r="F2987" s="636"/>
      <c r="G2987" s="636"/>
      <c r="H2987" s="1013"/>
    </row>
    <row r="2988" spans="1:8" ht="13.5" thickTop="1" x14ac:dyDescent="0.2">
      <c r="A2988" s="603"/>
      <c r="B2988" s="603"/>
      <c r="C2988" s="604"/>
      <c r="D2988" s="603"/>
      <c r="E2988" s="603"/>
      <c r="F2988" s="603"/>
      <c r="G2988" s="603"/>
      <c r="H2988" s="1011"/>
    </row>
    <row r="2989" spans="1:8" ht="15" x14ac:dyDescent="0.2">
      <c r="A2989" s="605" t="s">
        <v>18896</v>
      </c>
      <c r="B2989" s="606" t="s">
        <v>18934</v>
      </c>
      <c r="C2989" s="606" t="s">
        <v>38</v>
      </c>
      <c r="D2989" s="606" t="s">
        <v>18898</v>
      </c>
      <c r="E2989" s="606" t="s">
        <v>18899</v>
      </c>
      <c r="F2989" s="606" t="s">
        <v>18900</v>
      </c>
      <c r="G2989" s="606" t="s">
        <v>18901</v>
      </c>
      <c r="H2989" s="1012"/>
    </row>
    <row r="2990" spans="1:8" ht="38.25" x14ac:dyDescent="0.2">
      <c r="A2990" s="607">
        <v>72375</v>
      </c>
      <c r="B2990" s="608" t="s">
        <v>17486</v>
      </c>
      <c r="C2990" s="609" t="s">
        <v>17488</v>
      </c>
      <c r="D2990" s="608" t="s">
        <v>13</v>
      </c>
      <c r="E2990" s="610">
        <v>1</v>
      </c>
      <c r="F2990" s="611"/>
      <c r="G2990" s="611">
        <f>SUM(G2991:G2993)</f>
        <v>35.880000000000003</v>
      </c>
      <c r="H2990" s="1012"/>
    </row>
    <row r="2991" spans="1:8" x14ac:dyDescent="0.2">
      <c r="A2991" s="612">
        <v>88264</v>
      </c>
      <c r="B2991" s="613" t="s">
        <v>211</v>
      </c>
      <c r="C2991" s="614" t="s">
        <v>7565</v>
      </c>
      <c r="D2991" s="615" t="s">
        <v>181</v>
      </c>
      <c r="E2991" s="698">
        <v>0.16</v>
      </c>
      <c r="F2991" s="617">
        <f>VLOOKUP($A2991,'Sinapi - Serv'!A:D,4,0)</f>
        <v>39.94</v>
      </c>
      <c r="G2991" s="618">
        <f>E2991*F2991</f>
        <v>6.39</v>
      </c>
      <c r="H2991" s="1012"/>
    </row>
    <row r="2992" spans="1:8" x14ac:dyDescent="0.2">
      <c r="A2992" s="612">
        <v>88247</v>
      </c>
      <c r="B2992" s="613" t="s">
        <v>211</v>
      </c>
      <c r="C2992" s="614" t="s">
        <v>7353</v>
      </c>
      <c r="D2992" s="615" t="s">
        <v>181</v>
      </c>
      <c r="E2992" s="698">
        <v>0.16</v>
      </c>
      <c r="F2992" s="617">
        <f>VLOOKUP($A2992,'Sinapi - Serv'!A:D,4,0)</f>
        <v>33</v>
      </c>
      <c r="G2992" s="618">
        <f>E2992*F2992</f>
        <v>5.28</v>
      </c>
      <c r="H2992" s="1012"/>
    </row>
    <row r="2993" spans="1:8" x14ac:dyDescent="0.2">
      <c r="A2993" s="671">
        <v>3793</v>
      </c>
      <c r="B2993" s="672" t="s">
        <v>335</v>
      </c>
      <c r="C2993" s="638" t="s">
        <v>19669</v>
      </c>
      <c r="D2993" s="673" t="s">
        <v>13</v>
      </c>
      <c r="E2993" s="635">
        <v>1</v>
      </c>
      <c r="F2993" s="636">
        <v>24.21</v>
      </c>
      <c r="G2993" s="636">
        <f>E2993*F2993</f>
        <v>24.21</v>
      </c>
      <c r="H2993" s="1012"/>
    </row>
    <row r="2994" spans="1:8" ht="13.5" thickBot="1" x14ac:dyDescent="0.25">
      <c r="A2994" s="632"/>
      <c r="B2994" s="633"/>
      <c r="C2994" s="638"/>
      <c r="D2994" s="633"/>
      <c r="E2994" s="635"/>
      <c r="F2994" s="636"/>
      <c r="G2994" s="636"/>
      <c r="H2994" s="1013"/>
    </row>
    <row r="2995" spans="1:8" ht="13.5" thickTop="1" x14ac:dyDescent="0.2">
      <c r="A2995" s="603"/>
      <c r="B2995" s="603"/>
      <c r="C2995" s="604"/>
      <c r="D2995" s="603"/>
      <c r="E2995" s="603"/>
      <c r="F2995" s="603"/>
      <c r="G2995" s="603"/>
      <c r="H2995" s="1011"/>
    </row>
    <row r="2996" spans="1:8" ht="15" x14ac:dyDescent="0.2">
      <c r="A2996" s="605" t="s">
        <v>18896</v>
      </c>
      <c r="B2996" s="606" t="s">
        <v>18934</v>
      </c>
      <c r="C2996" s="606" t="s">
        <v>38</v>
      </c>
      <c r="D2996" s="606" t="s">
        <v>18898</v>
      </c>
      <c r="E2996" s="606" t="s">
        <v>18899</v>
      </c>
      <c r="F2996" s="606" t="s">
        <v>18900</v>
      </c>
      <c r="G2996" s="606" t="s">
        <v>18901</v>
      </c>
      <c r="H2996" s="1012"/>
    </row>
    <row r="2997" spans="1:8" ht="38.25" x14ac:dyDescent="0.2">
      <c r="A2997" s="607" t="s">
        <v>17264</v>
      </c>
      <c r="B2997" s="608" t="s">
        <v>221</v>
      </c>
      <c r="C2997" s="609" t="s">
        <v>17586</v>
      </c>
      <c r="D2997" s="608" t="s">
        <v>13</v>
      </c>
      <c r="E2997" s="610">
        <v>1</v>
      </c>
      <c r="F2997" s="611"/>
      <c r="G2997" s="611">
        <f>G2998+G2999+G3000</f>
        <v>71.14</v>
      </c>
      <c r="H2997" s="1012"/>
    </row>
    <row r="2998" spans="1:8" x14ac:dyDescent="0.2">
      <c r="A2998" s="612">
        <v>88264</v>
      </c>
      <c r="B2998" s="613" t="s">
        <v>211</v>
      </c>
      <c r="C2998" s="614" t="s">
        <v>7565</v>
      </c>
      <c r="D2998" s="615" t="s">
        <v>181</v>
      </c>
      <c r="E2998" s="644">
        <v>0.5</v>
      </c>
      <c r="F2998" s="617">
        <f>VLOOKUP($A2998,'Sinapi - Serv'!A:D,4,0)</f>
        <v>39.94</v>
      </c>
      <c r="G2998" s="618">
        <f>E2998*F2998</f>
        <v>19.97</v>
      </c>
      <c r="H2998" s="1012"/>
    </row>
    <row r="2999" spans="1:8" x14ac:dyDescent="0.2">
      <c r="A2999" s="612">
        <v>88247</v>
      </c>
      <c r="B2999" s="613" t="s">
        <v>211</v>
      </c>
      <c r="C2999" s="614" t="s">
        <v>7353</v>
      </c>
      <c r="D2999" s="615" t="s">
        <v>181</v>
      </c>
      <c r="E2999" s="644">
        <v>0.5</v>
      </c>
      <c r="F2999" s="617">
        <f>VLOOKUP($A2999,'Sinapi - Serv'!A:D,4,0)</f>
        <v>33</v>
      </c>
      <c r="G2999" s="618">
        <f>E2999*F2999</f>
        <v>16.5</v>
      </c>
      <c r="H2999" s="1012"/>
    </row>
    <row r="3000" spans="1:8" ht="25.5" x14ac:dyDescent="0.2">
      <c r="A3000" s="671" t="s">
        <v>19990</v>
      </c>
      <c r="B3000" s="672" t="s">
        <v>221</v>
      </c>
      <c r="C3000" s="683" t="s">
        <v>19671</v>
      </c>
      <c r="D3000" s="633" t="s">
        <v>13</v>
      </c>
      <c r="E3000" s="635">
        <v>1</v>
      </c>
      <c r="F3000" s="636">
        <v>34.67</v>
      </c>
      <c r="G3000" s="636">
        <f>E3000*F3000</f>
        <v>34.67</v>
      </c>
      <c r="H3000" s="1012"/>
    </row>
    <row r="3001" spans="1:8" ht="13.5" thickBot="1" x14ac:dyDescent="0.25">
      <c r="A3001" s="632"/>
      <c r="B3001" s="633"/>
      <c r="C3001" s="638"/>
      <c r="D3001" s="633"/>
      <c r="E3001" s="635"/>
      <c r="F3001" s="636"/>
      <c r="G3001" s="636"/>
      <c r="H3001" s="1013"/>
    </row>
    <row r="3002" spans="1:8" ht="13.5" thickTop="1" x14ac:dyDescent="0.2">
      <c r="A3002" s="603"/>
      <c r="B3002" s="603"/>
      <c r="C3002" s="604"/>
      <c r="D3002" s="603"/>
      <c r="E3002" s="603"/>
      <c r="F3002" s="603"/>
      <c r="G3002" s="603"/>
      <c r="H3002" s="1011"/>
    </row>
    <row r="3003" spans="1:8" ht="15" x14ac:dyDescent="0.2">
      <c r="A3003" s="605" t="s">
        <v>18896</v>
      </c>
      <c r="B3003" s="606" t="s">
        <v>18934</v>
      </c>
      <c r="C3003" s="606" t="s">
        <v>38</v>
      </c>
      <c r="D3003" s="606" t="s">
        <v>18898</v>
      </c>
      <c r="E3003" s="606" t="s">
        <v>18899</v>
      </c>
      <c r="F3003" s="606" t="s">
        <v>18900</v>
      </c>
      <c r="G3003" s="606" t="s">
        <v>18901</v>
      </c>
      <c r="H3003" s="1012"/>
    </row>
    <row r="3004" spans="1:8" ht="38.25" x14ac:dyDescent="0.2">
      <c r="A3004" s="607">
        <v>8687</v>
      </c>
      <c r="B3004" s="608" t="s">
        <v>417</v>
      </c>
      <c r="C3004" s="609" t="s">
        <v>19672</v>
      </c>
      <c r="D3004" s="608" t="s">
        <v>13</v>
      </c>
      <c r="E3004" s="610">
        <v>1</v>
      </c>
      <c r="F3004" s="611"/>
      <c r="G3004" s="611">
        <f>SUM(G3005:G3007)</f>
        <v>39.99</v>
      </c>
      <c r="H3004" s="1012"/>
    </row>
    <row r="3005" spans="1:8" x14ac:dyDescent="0.2">
      <c r="A3005" s="612">
        <v>88264</v>
      </c>
      <c r="B3005" s="613" t="s">
        <v>211</v>
      </c>
      <c r="C3005" s="614" t="s">
        <v>7565</v>
      </c>
      <c r="D3005" s="615" t="s">
        <v>181</v>
      </c>
      <c r="E3005" s="644">
        <v>0.21</v>
      </c>
      <c r="F3005" s="617">
        <f>VLOOKUP($A3005,'Sinapi - Serv'!A:D,4,0)</f>
        <v>39.94</v>
      </c>
      <c r="G3005" s="618">
        <f>E3005*F3005</f>
        <v>8.39</v>
      </c>
      <c r="H3005" s="1012"/>
    </row>
    <row r="3006" spans="1:8" x14ac:dyDescent="0.2">
      <c r="A3006" s="612">
        <v>88247</v>
      </c>
      <c r="B3006" s="613" t="s">
        <v>211</v>
      </c>
      <c r="C3006" s="614" t="s">
        <v>7353</v>
      </c>
      <c r="D3006" s="615" t="s">
        <v>181</v>
      </c>
      <c r="E3006" s="644">
        <v>0.2</v>
      </c>
      <c r="F3006" s="617">
        <f>VLOOKUP($A3006,'Sinapi - Serv'!A:D,4,0)</f>
        <v>33</v>
      </c>
      <c r="G3006" s="618">
        <f>E3006*F3006</f>
        <v>6.6</v>
      </c>
      <c r="H3006" s="1012"/>
    </row>
    <row r="3007" spans="1:8" ht="15" x14ac:dyDescent="0.2">
      <c r="A3007" s="671">
        <v>4096</v>
      </c>
      <c r="B3007" s="672" t="s">
        <v>417</v>
      </c>
      <c r="C3007" s="634" t="s">
        <v>19673</v>
      </c>
      <c r="D3007" s="673" t="s">
        <v>13</v>
      </c>
      <c r="E3007" s="635">
        <v>1</v>
      </c>
      <c r="F3007" s="636">
        <v>25</v>
      </c>
      <c r="G3007" s="636">
        <f>E3007*F3007</f>
        <v>25</v>
      </c>
      <c r="H3007" s="1012"/>
    </row>
    <row r="3008" spans="1:8" ht="13.5" thickBot="1" x14ac:dyDescent="0.25">
      <c r="A3008" s="632"/>
      <c r="B3008" s="633"/>
      <c r="C3008" s="638"/>
      <c r="D3008" s="633"/>
      <c r="E3008" s="635"/>
      <c r="F3008" s="636"/>
      <c r="G3008" s="636"/>
      <c r="H3008" s="1013"/>
    </row>
    <row r="3009" spans="1:8" ht="13.5" thickTop="1" x14ac:dyDescent="0.2">
      <c r="A3009" s="603"/>
      <c r="B3009" s="603"/>
      <c r="C3009" s="604"/>
      <c r="D3009" s="603"/>
      <c r="E3009" s="603"/>
      <c r="F3009" s="603"/>
      <c r="G3009" s="603"/>
      <c r="H3009" s="1011"/>
    </row>
    <row r="3010" spans="1:8" ht="15" x14ac:dyDescent="0.2">
      <c r="A3010" s="605" t="s">
        <v>18896</v>
      </c>
      <c r="B3010" s="606" t="s">
        <v>18897</v>
      </c>
      <c r="C3010" s="606" t="s">
        <v>38</v>
      </c>
      <c r="D3010" s="606" t="s">
        <v>18898</v>
      </c>
      <c r="E3010" s="606" t="s">
        <v>18899</v>
      </c>
      <c r="F3010" s="606" t="s">
        <v>18900</v>
      </c>
      <c r="G3010" s="606" t="s">
        <v>18901</v>
      </c>
      <c r="H3010" s="1012"/>
    </row>
    <row r="3011" spans="1:8" ht="38.25" x14ac:dyDescent="0.2">
      <c r="A3011" s="607">
        <v>63747</v>
      </c>
      <c r="B3011" s="608" t="s">
        <v>238</v>
      </c>
      <c r="C3011" s="609" t="s">
        <v>17260</v>
      </c>
      <c r="D3011" s="608" t="s">
        <v>13</v>
      </c>
      <c r="E3011" s="610">
        <v>1</v>
      </c>
      <c r="F3011" s="611"/>
      <c r="G3011" s="611">
        <f>SUM(G3012:G3014)</f>
        <v>13.57</v>
      </c>
      <c r="H3011" s="1012"/>
    </row>
    <row r="3012" spans="1:8" x14ac:dyDescent="0.2">
      <c r="A3012" s="612">
        <v>88264</v>
      </c>
      <c r="B3012" s="615" t="s">
        <v>211</v>
      </c>
      <c r="C3012" s="614" t="s">
        <v>7565</v>
      </c>
      <c r="D3012" s="615" t="s">
        <v>181</v>
      </c>
      <c r="E3012" s="616">
        <v>0.14399999999999999</v>
      </c>
      <c r="F3012" s="617">
        <f>VLOOKUP($A3012,'Sinapi - Serv'!A:D,4,0)</f>
        <v>39.94</v>
      </c>
      <c r="G3012" s="617">
        <f>E3012*F3012</f>
        <v>5.75</v>
      </c>
      <c r="H3012" s="1012"/>
    </row>
    <row r="3013" spans="1:8" x14ac:dyDescent="0.2">
      <c r="A3013" s="612">
        <v>88247</v>
      </c>
      <c r="B3013" s="615" t="s">
        <v>211</v>
      </c>
      <c r="C3013" s="614" t="s">
        <v>7353</v>
      </c>
      <c r="D3013" s="615" t="s">
        <v>181</v>
      </c>
      <c r="E3013" s="616">
        <v>0.14399999999999999</v>
      </c>
      <c r="F3013" s="617">
        <f>VLOOKUP($A3013,'Sinapi - Serv'!A:D,4,0)</f>
        <v>33</v>
      </c>
      <c r="G3013" s="617">
        <f>E3013*F3013</f>
        <v>4.75</v>
      </c>
      <c r="H3013" s="1012"/>
    </row>
    <row r="3014" spans="1:8" x14ac:dyDescent="0.2">
      <c r="A3014" s="671" t="s">
        <v>19674</v>
      </c>
      <c r="B3014" s="672" t="s">
        <v>238</v>
      </c>
      <c r="C3014" s="740" t="s">
        <v>19675</v>
      </c>
      <c r="D3014" s="633" t="s">
        <v>13</v>
      </c>
      <c r="E3014" s="635">
        <v>1</v>
      </c>
      <c r="F3014" s="636">
        <v>3.07</v>
      </c>
      <c r="G3014" s="636">
        <f>E3014*F3014</f>
        <v>3.07</v>
      </c>
      <c r="H3014" s="1012"/>
    </row>
    <row r="3015" spans="1:8" ht="13.5" thickBot="1" x14ac:dyDescent="0.25">
      <c r="A3015" s="632"/>
      <c r="B3015" s="633"/>
      <c r="C3015" s="638"/>
      <c r="D3015" s="633"/>
      <c r="E3015" s="635"/>
      <c r="F3015" s="636"/>
      <c r="G3015" s="636"/>
      <c r="H3015" s="1013"/>
    </row>
    <row r="3016" spans="1:8" ht="13.5" thickTop="1" x14ac:dyDescent="0.2">
      <c r="A3016" s="603"/>
      <c r="B3016" s="603"/>
      <c r="C3016" s="604"/>
      <c r="D3016" s="603"/>
      <c r="E3016" s="603"/>
      <c r="F3016" s="603"/>
      <c r="G3016" s="603"/>
      <c r="H3016" s="1011"/>
    </row>
    <row r="3017" spans="1:8" ht="15" x14ac:dyDescent="0.2">
      <c r="A3017" s="605" t="s">
        <v>18896</v>
      </c>
      <c r="B3017" s="606" t="s">
        <v>18934</v>
      </c>
      <c r="C3017" s="606" t="s">
        <v>38</v>
      </c>
      <c r="D3017" s="606" t="s">
        <v>18898</v>
      </c>
      <c r="E3017" s="606" t="s">
        <v>18899</v>
      </c>
      <c r="F3017" s="606" t="s">
        <v>18900</v>
      </c>
      <c r="G3017" s="606" t="s">
        <v>18901</v>
      </c>
      <c r="H3017" s="1012"/>
    </row>
    <row r="3018" spans="1:8" ht="38.25" x14ac:dyDescent="0.2">
      <c r="A3018" s="607">
        <v>63617</v>
      </c>
      <c r="B3018" s="608" t="s">
        <v>238</v>
      </c>
      <c r="C3018" s="609" t="s">
        <v>19676</v>
      </c>
      <c r="D3018" s="608" t="s">
        <v>13</v>
      </c>
      <c r="E3018" s="610">
        <v>1</v>
      </c>
      <c r="F3018" s="611"/>
      <c r="G3018" s="611">
        <f>SUM(G3019:G3021)</f>
        <v>19.78</v>
      </c>
      <c r="H3018" s="1012"/>
    </row>
    <row r="3019" spans="1:8" x14ac:dyDescent="0.2">
      <c r="A3019" s="612">
        <v>88264</v>
      </c>
      <c r="B3019" s="613" t="s">
        <v>211</v>
      </c>
      <c r="C3019" s="614" t="s">
        <v>7565</v>
      </c>
      <c r="D3019" s="615" t="s">
        <v>181</v>
      </c>
      <c r="E3019" s="616">
        <v>0.20599999999999999</v>
      </c>
      <c r="F3019" s="617">
        <f>VLOOKUP($A3019,'Sinapi - Serv'!A:D,4,0)</f>
        <v>39.94</v>
      </c>
      <c r="G3019" s="618">
        <f>E3019*F3019</f>
        <v>8.23</v>
      </c>
      <c r="H3019" s="1012"/>
    </row>
    <row r="3020" spans="1:8" x14ac:dyDescent="0.2">
      <c r="A3020" s="612">
        <v>88247</v>
      </c>
      <c r="B3020" s="613" t="s">
        <v>211</v>
      </c>
      <c r="C3020" s="614" t="s">
        <v>7353</v>
      </c>
      <c r="D3020" s="615" t="s">
        <v>181</v>
      </c>
      <c r="E3020" s="616">
        <v>0.20599999999999999</v>
      </c>
      <c r="F3020" s="617">
        <f>VLOOKUP($A3020,'Sinapi - Serv'!A:D,4,0)</f>
        <v>33</v>
      </c>
      <c r="G3020" s="618">
        <f>E3020*F3020</f>
        <v>6.8</v>
      </c>
      <c r="H3020" s="1012"/>
    </row>
    <row r="3021" spans="1:8" x14ac:dyDescent="0.2">
      <c r="A3021" s="671" t="s">
        <v>19192</v>
      </c>
      <c r="B3021" s="672" t="s">
        <v>238</v>
      </c>
      <c r="C3021" s="638" t="s">
        <v>19677</v>
      </c>
      <c r="D3021" s="633" t="s">
        <v>13</v>
      </c>
      <c r="E3021" s="635">
        <v>1</v>
      </c>
      <c r="F3021" s="636">
        <v>4.75</v>
      </c>
      <c r="G3021" s="636">
        <f>E3021*F3021</f>
        <v>4.75</v>
      </c>
      <c r="H3021" s="1012"/>
    </row>
    <row r="3022" spans="1:8" ht="13.5" thickBot="1" x14ac:dyDescent="0.25">
      <c r="A3022" s="632"/>
      <c r="B3022" s="633"/>
      <c r="C3022" s="638"/>
      <c r="D3022" s="633"/>
      <c r="E3022" s="635"/>
      <c r="F3022" s="636"/>
      <c r="G3022" s="636"/>
      <c r="H3022" s="1013"/>
    </row>
    <row r="3023" spans="1:8" ht="13.5" thickTop="1" x14ac:dyDescent="0.2">
      <c r="A3023" s="603"/>
      <c r="B3023" s="603"/>
      <c r="C3023" s="604"/>
      <c r="D3023" s="603"/>
      <c r="E3023" s="603"/>
      <c r="F3023" s="603"/>
      <c r="G3023" s="603"/>
      <c r="H3023" s="1011"/>
    </row>
    <row r="3024" spans="1:8" ht="15" x14ac:dyDescent="0.2">
      <c r="A3024" s="605" t="s">
        <v>18896</v>
      </c>
      <c r="B3024" s="606" t="s">
        <v>18897</v>
      </c>
      <c r="C3024" s="606" t="s">
        <v>38</v>
      </c>
      <c r="D3024" s="606" t="s">
        <v>18898</v>
      </c>
      <c r="E3024" s="606" t="s">
        <v>18899</v>
      </c>
      <c r="F3024" s="606" t="s">
        <v>18900</v>
      </c>
      <c r="G3024" s="606" t="s">
        <v>18901</v>
      </c>
      <c r="H3024" s="1012"/>
    </row>
    <row r="3025" spans="1:8" ht="38.25" x14ac:dyDescent="0.2">
      <c r="A3025" s="607">
        <v>63745</v>
      </c>
      <c r="B3025" s="608" t="s">
        <v>238</v>
      </c>
      <c r="C3025" s="609" t="s">
        <v>17263</v>
      </c>
      <c r="D3025" s="608" t="s">
        <v>13</v>
      </c>
      <c r="E3025" s="610">
        <v>1</v>
      </c>
      <c r="F3025" s="611"/>
      <c r="G3025" s="611">
        <f>SUM(G3026:G3028)</f>
        <v>56.18</v>
      </c>
      <c r="H3025" s="1012"/>
    </row>
    <row r="3026" spans="1:8" x14ac:dyDescent="0.2">
      <c r="A3026" s="612">
        <v>88264</v>
      </c>
      <c r="B3026" s="613" t="s">
        <v>211</v>
      </c>
      <c r="C3026" s="614" t="s">
        <v>7565</v>
      </c>
      <c r="D3026" s="615" t="s">
        <v>181</v>
      </c>
      <c r="E3026" s="644">
        <v>0.54100000000000004</v>
      </c>
      <c r="F3026" s="617">
        <f>VLOOKUP($A3026,'Sinapi - Serv'!A:D,4,0)</f>
        <v>39.94</v>
      </c>
      <c r="G3026" s="618">
        <f>E3026*F3026</f>
        <v>21.61</v>
      </c>
      <c r="H3026" s="1012"/>
    </row>
    <row r="3027" spans="1:8" x14ac:dyDescent="0.2">
      <c r="A3027" s="612">
        <v>88247</v>
      </c>
      <c r="B3027" s="613" t="s">
        <v>211</v>
      </c>
      <c r="C3027" s="614" t="s">
        <v>7353</v>
      </c>
      <c r="D3027" s="615" t="s">
        <v>181</v>
      </c>
      <c r="E3027" s="644">
        <v>0.54100000000000004</v>
      </c>
      <c r="F3027" s="617">
        <f>VLOOKUP($A3027,'Sinapi - Serv'!A:D,4,0)</f>
        <v>33</v>
      </c>
      <c r="G3027" s="618">
        <f>E3027*F3027</f>
        <v>17.850000000000001</v>
      </c>
      <c r="H3027" s="1012"/>
    </row>
    <row r="3028" spans="1:8" ht="30" x14ac:dyDescent="0.2">
      <c r="A3028" s="671" t="s">
        <v>19678</v>
      </c>
      <c r="B3028" s="672" t="s">
        <v>221</v>
      </c>
      <c r="C3028" s="634" t="s">
        <v>19679</v>
      </c>
      <c r="D3028" s="673" t="s">
        <v>13</v>
      </c>
      <c r="E3028" s="635">
        <v>1</v>
      </c>
      <c r="F3028" s="636">
        <v>16.72</v>
      </c>
      <c r="G3028" s="636">
        <f>E3028*F3028</f>
        <v>16.72</v>
      </c>
      <c r="H3028" s="1012"/>
    </row>
    <row r="3029" spans="1:8" ht="13.5" thickBot="1" x14ac:dyDescent="0.25">
      <c r="A3029" s="632"/>
      <c r="B3029" s="633"/>
      <c r="C3029" s="638"/>
      <c r="D3029" s="633"/>
      <c r="E3029" s="635"/>
      <c r="F3029" s="636"/>
      <c r="G3029" s="636"/>
      <c r="H3029" s="1013"/>
    </row>
    <row r="3030" spans="1:8" ht="13.5" thickTop="1" x14ac:dyDescent="0.2">
      <c r="A3030" s="603"/>
      <c r="B3030" s="603"/>
      <c r="C3030" s="604"/>
      <c r="D3030" s="603"/>
      <c r="E3030" s="603"/>
      <c r="F3030" s="603"/>
      <c r="G3030" s="603"/>
      <c r="H3030" s="1011"/>
    </row>
    <row r="3031" spans="1:8" ht="15" x14ac:dyDescent="0.2">
      <c r="A3031" s="605" t="s">
        <v>18896</v>
      </c>
      <c r="B3031" s="606" t="s">
        <v>18897</v>
      </c>
      <c r="C3031" s="606" t="s">
        <v>38</v>
      </c>
      <c r="D3031" s="606" t="s">
        <v>18898</v>
      </c>
      <c r="E3031" s="606" t="s">
        <v>18899</v>
      </c>
      <c r="F3031" s="606" t="s">
        <v>18900</v>
      </c>
      <c r="G3031" s="606" t="s">
        <v>18901</v>
      </c>
      <c r="H3031" s="1012"/>
    </row>
    <row r="3032" spans="1:8" ht="38.25" x14ac:dyDescent="0.2">
      <c r="A3032" s="607" t="s">
        <v>17264</v>
      </c>
      <c r="B3032" s="608" t="s">
        <v>221</v>
      </c>
      <c r="C3032" s="609" t="s">
        <v>17265</v>
      </c>
      <c r="D3032" s="608" t="s">
        <v>13</v>
      </c>
      <c r="E3032" s="610">
        <v>1</v>
      </c>
      <c r="F3032" s="611"/>
      <c r="G3032" s="611">
        <f>G3033+G3034+G3035</f>
        <v>57.22</v>
      </c>
      <c r="H3032" s="1012"/>
    </row>
    <row r="3033" spans="1:8" x14ac:dyDescent="0.2">
      <c r="A3033" s="612">
        <v>88264</v>
      </c>
      <c r="B3033" s="613" t="s">
        <v>211</v>
      </c>
      <c r="C3033" s="614" t="s">
        <v>7565</v>
      </c>
      <c r="D3033" s="615" t="s">
        <v>181</v>
      </c>
      <c r="E3033" s="644">
        <v>0.5</v>
      </c>
      <c r="F3033" s="617">
        <f>VLOOKUP($A3033,'Sinapi - Serv'!A:D,4,0)</f>
        <v>39.94</v>
      </c>
      <c r="G3033" s="618">
        <f>E3033*F3033</f>
        <v>19.97</v>
      </c>
      <c r="H3033" s="1012"/>
    </row>
    <row r="3034" spans="1:8" x14ac:dyDescent="0.2">
      <c r="A3034" s="612">
        <v>88247</v>
      </c>
      <c r="B3034" s="613" t="s">
        <v>211</v>
      </c>
      <c r="C3034" s="614" t="s">
        <v>7353</v>
      </c>
      <c r="D3034" s="615" t="s">
        <v>181</v>
      </c>
      <c r="E3034" s="644">
        <v>0.5</v>
      </c>
      <c r="F3034" s="617">
        <f>VLOOKUP($A3034,'Sinapi - Serv'!A:D,4,0)</f>
        <v>33</v>
      </c>
      <c r="G3034" s="618">
        <f>E3034*F3034</f>
        <v>16.5</v>
      </c>
      <c r="H3034" s="1012"/>
    </row>
    <row r="3035" spans="1:8" ht="25.5" x14ac:dyDescent="0.2">
      <c r="A3035" s="671" t="s">
        <v>19670</v>
      </c>
      <c r="B3035" s="633" t="s">
        <v>221</v>
      </c>
      <c r="C3035" s="638" t="s">
        <v>19680</v>
      </c>
      <c r="D3035" s="633" t="s">
        <v>13</v>
      </c>
      <c r="E3035" s="635">
        <v>1</v>
      </c>
      <c r="F3035" s="636">
        <v>20.75</v>
      </c>
      <c r="G3035" s="636">
        <f>E3035*F3035</f>
        <v>20.75</v>
      </c>
      <c r="H3035" s="1012"/>
    </row>
    <row r="3036" spans="1:8" ht="13.5" thickBot="1" x14ac:dyDescent="0.25">
      <c r="A3036" s="632"/>
      <c r="B3036" s="633"/>
      <c r="C3036" s="638"/>
      <c r="D3036" s="633"/>
      <c r="E3036" s="635"/>
      <c r="F3036" s="636"/>
      <c r="G3036" s="636"/>
      <c r="H3036" s="1013"/>
    </row>
    <row r="3037" spans="1:8" ht="13.5" thickTop="1" x14ac:dyDescent="0.2">
      <c r="A3037" s="603"/>
      <c r="B3037" s="603"/>
      <c r="C3037" s="604"/>
      <c r="D3037" s="603"/>
      <c r="E3037" s="603"/>
      <c r="F3037" s="603"/>
      <c r="G3037" s="603"/>
      <c r="H3037" s="1011"/>
    </row>
    <row r="3038" spans="1:8" ht="15" x14ac:dyDescent="0.2">
      <c r="A3038" s="605" t="s">
        <v>18896</v>
      </c>
      <c r="B3038" s="606" t="s">
        <v>18897</v>
      </c>
      <c r="C3038" s="606" t="s">
        <v>38</v>
      </c>
      <c r="D3038" s="606" t="s">
        <v>18898</v>
      </c>
      <c r="E3038" s="606" t="s">
        <v>18899</v>
      </c>
      <c r="F3038" s="606" t="s">
        <v>18900</v>
      </c>
      <c r="G3038" s="606" t="s">
        <v>18901</v>
      </c>
      <c r="H3038" s="1012"/>
    </row>
    <row r="3039" spans="1:8" ht="38.25" x14ac:dyDescent="0.2">
      <c r="A3039" s="607" t="s">
        <v>17266</v>
      </c>
      <c r="B3039" s="608" t="s">
        <v>221</v>
      </c>
      <c r="C3039" s="609" t="s">
        <v>17267</v>
      </c>
      <c r="D3039" s="608" t="s">
        <v>13</v>
      </c>
      <c r="E3039" s="610">
        <v>1</v>
      </c>
      <c r="F3039" s="611"/>
      <c r="G3039" s="611">
        <f>G3040+G3041+G3042</f>
        <v>84.08</v>
      </c>
      <c r="H3039" s="1012"/>
    </row>
    <row r="3040" spans="1:8" x14ac:dyDescent="0.2">
      <c r="A3040" s="612">
        <v>88264</v>
      </c>
      <c r="B3040" s="613" t="s">
        <v>211</v>
      </c>
      <c r="C3040" s="614" t="s">
        <v>7565</v>
      </c>
      <c r="D3040" s="615" t="s">
        <v>181</v>
      </c>
      <c r="E3040" s="644">
        <v>0.5</v>
      </c>
      <c r="F3040" s="617">
        <f>VLOOKUP($A3040,'Sinapi - Serv'!A:D,4,0)</f>
        <v>39.94</v>
      </c>
      <c r="G3040" s="618">
        <f>E3040*F3040</f>
        <v>19.97</v>
      </c>
      <c r="H3040" s="1012"/>
    </row>
    <row r="3041" spans="1:8" x14ac:dyDescent="0.2">
      <c r="A3041" s="612">
        <v>88247</v>
      </c>
      <c r="B3041" s="613" t="s">
        <v>211</v>
      </c>
      <c r="C3041" s="614" t="s">
        <v>7353</v>
      </c>
      <c r="D3041" s="615" t="s">
        <v>181</v>
      </c>
      <c r="E3041" s="644">
        <v>0.5</v>
      </c>
      <c r="F3041" s="617">
        <f>VLOOKUP($A3041,'Sinapi - Serv'!A:D,4,0)</f>
        <v>33</v>
      </c>
      <c r="G3041" s="618">
        <f>E3041*F3041</f>
        <v>16.5</v>
      </c>
      <c r="H3041" s="1012"/>
    </row>
    <row r="3042" spans="1:8" ht="25.5" x14ac:dyDescent="0.2">
      <c r="A3042" s="671" t="s">
        <v>19681</v>
      </c>
      <c r="B3042" s="633" t="s">
        <v>221</v>
      </c>
      <c r="C3042" s="638" t="s">
        <v>19682</v>
      </c>
      <c r="D3042" s="633" t="s">
        <v>13</v>
      </c>
      <c r="E3042" s="635">
        <v>1</v>
      </c>
      <c r="F3042" s="636">
        <v>47.61</v>
      </c>
      <c r="G3042" s="636">
        <f>E3042*F3042</f>
        <v>47.61</v>
      </c>
      <c r="H3042" s="1012"/>
    </row>
    <row r="3043" spans="1:8" ht="13.5" thickBot="1" x14ac:dyDescent="0.25">
      <c r="A3043" s="632"/>
      <c r="B3043" s="633"/>
      <c r="C3043" s="638"/>
      <c r="D3043" s="633"/>
      <c r="E3043" s="635"/>
      <c r="F3043" s="636"/>
      <c r="G3043" s="636"/>
      <c r="H3043" s="1013"/>
    </row>
    <row r="3044" spans="1:8" ht="13.5" thickTop="1" x14ac:dyDescent="0.2">
      <c r="A3044" s="603"/>
      <c r="B3044" s="603"/>
      <c r="C3044" s="604"/>
      <c r="D3044" s="603"/>
      <c r="E3044" s="603"/>
      <c r="F3044" s="603"/>
      <c r="G3044" s="603"/>
      <c r="H3044" s="1011"/>
    </row>
    <row r="3045" spans="1:8" ht="15" x14ac:dyDescent="0.2">
      <c r="A3045" s="605" t="s">
        <v>18896</v>
      </c>
      <c r="B3045" s="606" t="s">
        <v>18897</v>
      </c>
      <c r="C3045" s="606" t="s">
        <v>38</v>
      </c>
      <c r="D3045" s="606" t="s">
        <v>18898</v>
      </c>
      <c r="E3045" s="606" t="s">
        <v>18899</v>
      </c>
      <c r="F3045" s="606" t="s">
        <v>18900</v>
      </c>
      <c r="G3045" s="606" t="s">
        <v>18901</v>
      </c>
      <c r="H3045" s="1012"/>
    </row>
    <row r="3046" spans="1:8" ht="38.25" x14ac:dyDescent="0.2">
      <c r="A3046" s="607" t="s">
        <v>17268</v>
      </c>
      <c r="B3046" s="608" t="s">
        <v>221</v>
      </c>
      <c r="C3046" s="609" t="s">
        <v>17269</v>
      </c>
      <c r="D3046" s="608" t="s">
        <v>13</v>
      </c>
      <c r="E3046" s="610">
        <v>1</v>
      </c>
      <c r="F3046" s="611"/>
      <c r="G3046" s="611">
        <f>G3047+G3048+G3049</f>
        <v>60.21</v>
      </c>
      <c r="H3046" s="1012"/>
    </row>
    <row r="3047" spans="1:8" x14ac:dyDescent="0.2">
      <c r="A3047" s="612">
        <v>88264</v>
      </c>
      <c r="B3047" s="613" t="s">
        <v>211</v>
      </c>
      <c r="C3047" s="614" t="s">
        <v>7565</v>
      </c>
      <c r="D3047" s="615" t="s">
        <v>181</v>
      </c>
      <c r="E3047" s="644">
        <v>0.5</v>
      </c>
      <c r="F3047" s="617">
        <f>VLOOKUP($A3047,'Sinapi - Serv'!A:D,4,0)</f>
        <v>39.94</v>
      </c>
      <c r="G3047" s="618">
        <f>E3047*F3047</f>
        <v>19.97</v>
      </c>
      <c r="H3047" s="1012"/>
    </row>
    <row r="3048" spans="1:8" x14ac:dyDescent="0.2">
      <c r="A3048" s="612">
        <v>88247</v>
      </c>
      <c r="B3048" s="613" t="s">
        <v>211</v>
      </c>
      <c r="C3048" s="614" t="s">
        <v>7353</v>
      </c>
      <c r="D3048" s="615" t="s">
        <v>181</v>
      </c>
      <c r="E3048" s="644">
        <v>0.5</v>
      </c>
      <c r="F3048" s="617">
        <f>VLOOKUP($A3048,'Sinapi - Serv'!A:D,4,0)</f>
        <v>33</v>
      </c>
      <c r="G3048" s="618">
        <f>E3048*F3048</f>
        <v>16.5</v>
      </c>
      <c r="H3048" s="1012"/>
    </row>
    <row r="3049" spans="1:8" ht="25.5" x14ac:dyDescent="0.2">
      <c r="A3049" s="671" t="s">
        <v>19683</v>
      </c>
      <c r="B3049" s="633" t="s">
        <v>221</v>
      </c>
      <c r="C3049" s="638" t="s">
        <v>19684</v>
      </c>
      <c r="D3049" s="633" t="s">
        <v>13</v>
      </c>
      <c r="E3049" s="635">
        <v>1</v>
      </c>
      <c r="F3049" s="636">
        <v>23.74</v>
      </c>
      <c r="G3049" s="636">
        <f>E3049*F3049</f>
        <v>23.74</v>
      </c>
      <c r="H3049" s="1012"/>
    </row>
    <row r="3050" spans="1:8" ht="13.5" thickBot="1" x14ac:dyDescent="0.25">
      <c r="A3050" s="632"/>
      <c r="B3050" s="633"/>
      <c r="C3050" s="638"/>
      <c r="D3050" s="633"/>
      <c r="E3050" s="635"/>
      <c r="F3050" s="636"/>
      <c r="G3050" s="636"/>
      <c r="H3050" s="1013"/>
    </row>
    <row r="3051" spans="1:8" ht="13.5" thickTop="1" x14ac:dyDescent="0.2">
      <c r="A3051" s="603"/>
      <c r="B3051" s="603"/>
      <c r="C3051" s="604"/>
      <c r="D3051" s="603"/>
      <c r="E3051" s="603"/>
      <c r="F3051" s="603"/>
      <c r="G3051" s="603"/>
      <c r="H3051" s="1011"/>
    </row>
    <row r="3052" spans="1:8" ht="15" x14ac:dyDescent="0.2">
      <c r="A3052" s="605" t="s">
        <v>18896</v>
      </c>
      <c r="B3052" s="606" t="s">
        <v>18934</v>
      </c>
      <c r="C3052" s="606" t="s">
        <v>38</v>
      </c>
      <c r="D3052" s="606" t="s">
        <v>18898</v>
      </c>
      <c r="E3052" s="606" t="s">
        <v>18899</v>
      </c>
      <c r="F3052" s="606" t="s">
        <v>18900</v>
      </c>
      <c r="G3052" s="606" t="s">
        <v>18901</v>
      </c>
      <c r="H3052" s="1012"/>
    </row>
    <row r="3053" spans="1:8" ht="38.25" x14ac:dyDescent="0.2">
      <c r="A3053" s="607">
        <v>63157</v>
      </c>
      <c r="B3053" s="608" t="s">
        <v>238</v>
      </c>
      <c r="C3053" s="609" t="s">
        <v>17596</v>
      </c>
      <c r="D3053" s="608" t="s">
        <v>13</v>
      </c>
      <c r="E3053" s="610">
        <v>1</v>
      </c>
      <c r="F3053" s="611"/>
      <c r="G3053" s="611">
        <f>SUM(G3054:G3056)</f>
        <v>62.02</v>
      </c>
      <c r="H3053" s="1012"/>
    </row>
    <row r="3054" spans="1:8" x14ac:dyDescent="0.2">
      <c r="A3054" s="612">
        <v>88264</v>
      </c>
      <c r="B3054" s="613" t="s">
        <v>211</v>
      </c>
      <c r="C3054" s="614" t="s">
        <v>7565</v>
      </c>
      <c r="D3054" s="615" t="s">
        <v>181</v>
      </c>
      <c r="E3054" s="644">
        <v>0.36799999999999999</v>
      </c>
      <c r="F3054" s="617">
        <f>VLOOKUP($A3054,'Sinapi - Serv'!A:D,4,0)</f>
        <v>39.94</v>
      </c>
      <c r="G3054" s="618">
        <f>E3054*F3054</f>
        <v>14.7</v>
      </c>
      <c r="H3054" s="1012"/>
    </row>
    <row r="3055" spans="1:8" x14ac:dyDescent="0.2">
      <c r="A3055" s="612">
        <v>88247</v>
      </c>
      <c r="B3055" s="613" t="s">
        <v>211</v>
      </c>
      <c r="C3055" s="614" t="s">
        <v>7353</v>
      </c>
      <c r="D3055" s="615" t="s">
        <v>181</v>
      </c>
      <c r="E3055" s="644">
        <v>0.36799999999999999</v>
      </c>
      <c r="F3055" s="617">
        <f>VLOOKUP($A3055,'Sinapi - Serv'!A:D,4,0)</f>
        <v>33</v>
      </c>
      <c r="G3055" s="618">
        <f>E3055*F3055</f>
        <v>12.14</v>
      </c>
      <c r="H3055" s="1012"/>
    </row>
    <row r="3056" spans="1:8" ht="15.75" thickBot="1" x14ac:dyDescent="0.25">
      <c r="A3056" s="671" t="s">
        <v>19685</v>
      </c>
      <c r="B3056" s="672" t="s">
        <v>238</v>
      </c>
      <c r="C3056" s="688" t="s">
        <v>19686</v>
      </c>
      <c r="D3056" s="633" t="s">
        <v>13</v>
      </c>
      <c r="E3056" s="635">
        <v>1</v>
      </c>
      <c r="F3056" s="636">
        <v>35.18</v>
      </c>
      <c r="G3056" s="636">
        <f>E3056*F3056</f>
        <v>35.18</v>
      </c>
      <c r="H3056" s="1012"/>
    </row>
    <row r="3057" spans="1:8" ht="13.5" thickBot="1" x14ac:dyDescent="0.25">
      <c r="A3057" s="632"/>
      <c r="B3057" s="633"/>
      <c r="C3057" s="638"/>
      <c r="D3057" s="633"/>
      <c r="E3057" s="635"/>
      <c r="F3057" s="636"/>
      <c r="G3057" s="636"/>
      <c r="H3057" s="1013"/>
    </row>
    <row r="3058" spans="1:8" ht="13.5" thickTop="1" x14ac:dyDescent="0.2">
      <c r="A3058" s="603"/>
      <c r="B3058" s="603"/>
      <c r="C3058" s="604"/>
      <c r="D3058" s="603"/>
      <c r="E3058" s="603"/>
      <c r="F3058" s="603"/>
      <c r="G3058" s="603"/>
      <c r="H3058" s="1011"/>
    </row>
    <row r="3059" spans="1:8" ht="15" x14ac:dyDescent="0.2">
      <c r="A3059" s="605" t="s">
        <v>18896</v>
      </c>
      <c r="B3059" s="606" t="s">
        <v>18934</v>
      </c>
      <c r="C3059" s="606" t="s">
        <v>38</v>
      </c>
      <c r="D3059" s="606" t="s">
        <v>18898</v>
      </c>
      <c r="E3059" s="606" t="s">
        <v>18899</v>
      </c>
      <c r="F3059" s="606" t="s">
        <v>18900</v>
      </c>
      <c r="G3059" s="606" t="s">
        <v>18901</v>
      </c>
      <c r="H3059" s="1012"/>
    </row>
    <row r="3060" spans="1:8" ht="38.25" x14ac:dyDescent="0.2">
      <c r="A3060" s="607">
        <v>63156</v>
      </c>
      <c r="B3060" s="608" t="s">
        <v>238</v>
      </c>
      <c r="C3060" s="609" t="s">
        <v>17598</v>
      </c>
      <c r="D3060" s="608" t="s">
        <v>13</v>
      </c>
      <c r="E3060" s="610">
        <v>1</v>
      </c>
      <c r="F3060" s="611"/>
      <c r="G3060" s="611">
        <f>SUM(G3061:G3063)</f>
        <v>49.82</v>
      </c>
      <c r="H3060" s="1012"/>
    </row>
    <row r="3061" spans="1:8" x14ac:dyDescent="0.2">
      <c r="A3061" s="612">
        <v>88264</v>
      </c>
      <c r="B3061" s="613" t="s">
        <v>211</v>
      </c>
      <c r="C3061" s="614" t="s">
        <v>7565</v>
      </c>
      <c r="D3061" s="615" t="s">
        <v>181</v>
      </c>
      <c r="E3061" s="644">
        <v>0.33500000000000002</v>
      </c>
      <c r="F3061" s="617">
        <f>VLOOKUP($A3061,'Sinapi - Serv'!A:D,4,0)</f>
        <v>39.94</v>
      </c>
      <c r="G3061" s="618">
        <f>E3061*F3061</f>
        <v>13.38</v>
      </c>
      <c r="H3061" s="1012"/>
    </row>
    <row r="3062" spans="1:8" x14ac:dyDescent="0.2">
      <c r="A3062" s="612">
        <v>88247</v>
      </c>
      <c r="B3062" s="613" t="s">
        <v>211</v>
      </c>
      <c r="C3062" s="614" t="s">
        <v>7353</v>
      </c>
      <c r="D3062" s="615" t="s">
        <v>181</v>
      </c>
      <c r="E3062" s="644">
        <v>0.33500000000000002</v>
      </c>
      <c r="F3062" s="617">
        <f>VLOOKUP($A3062,'Sinapi - Serv'!A:D,4,0)</f>
        <v>33</v>
      </c>
      <c r="G3062" s="618">
        <f>E3062*F3062</f>
        <v>11.06</v>
      </c>
      <c r="H3062" s="1012"/>
    </row>
    <row r="3063" spans="1:8" ht="15.75" thickBot="1" x14ac:dyDescent="0.25">
      <c r="A3063" s="671" t="s">
        <v>19687</v>
      </c>
      <c r="B3063" s="672" t="s">
        <v>238</v>
      </c>
      <c r="C3063" s="688" t="s">
        <v>19688</v>
      </c>
      <c r="D3063" s="633" t="s">
        <v>13</v>
      </c>
      <c r="E3063" s="635">
        <v>1</v>
      </c>
      <c r="F3063" s="636">
        <v>25.38</v>
      </c>
      <c r="G3063" s="636">
        <f>E3063*F3063</f>
        <v>25.38</v>
      </c>
      <c r="H3063" s="1012"/>
    </row>
    <row r="3064" spans="1:8" ht="13.5" thickBot="1" x14ac:dyDescent="0.25">
      <c r="A3064" s="632"/>
      <c r="B3064" s="633"/>
      <c r="C3064" s="638"/>
      <c r="D3064" s="633"/>
      <c r="E3064" s="635"/>
      <c r="F3064" s="636"/>
      <c r="G3064" s="636"/>
      <c r="H3064" s="1013"/>
    </row>
    <row r="3065" spans="1:8" ht="13.5" thickTop="1" x14ac:dyDescent="0.2">
      <c r="A3065" s="603"/>
      <c r="B3065" s="603"/>
      <c r="C3065" s="604"/>
      <c r="D3065" s="603"/>
      <c r="E3065" s="603"/>
      <c r="F3065" s="603"/>
      <c r="G3065" s="603"/>
      <c r="H3065" s="1011"/>
    </row>
    <row r="3066" spans="1:8" ht="15" x14ac:dyDescent="0.2">
      <c r="A3066" s="605" t="s">
        <v>18896</v>
      </c>
      <c r="B3066" s="606" t="s">
        <v>18897</v>
      </c>
      <c r="C3066" s="606" t="s">
        <v>38</v>
      </c>
      <c r="D3066" s="606" t="s">
        <v>18898</v>
      </c>
      <c r="E3066" s="606" t="s">
        <v>18899</v>
      </c>
      <c r="F3066" s="606" t="s">
        <v>18900</v>
      </c>
      <c r="G3066" s="606" t="s">
        <v>18901</v>
      </c>
      <c r="H3066" s="1012"/>
    </row>
    <row r="3067" spans="1:8" ht="38.25" x14ac:dyDescent="0.2">
      <c r="A3067" s="607">
        <v>72269</v>
      </c>
      <c r="B3067" s="608" t="s">
        <v>335</v>
      </c>
      <c r="C3067" s="609" t="s">
        <v>17270</v>
      </c>
      <c r="D3067" s="608" t="s">
        <v>13</v>
      </c>
      <c r="E3067" s="610">
        <v>1</v>
      </c>
      <c r="F3067" s="611"/>
      <c r="G3067" s="611">
        <f>G3068+G3069+G3070</f>
        <v>30.22</v>
      </c>
      <c r="H3067" s="1012"/>
    </row>
    <row r="3068" spans="1:8" x14ac:dyDescent="0.2">
      <c r="A3068" s="612">
        <v>88264</v>
      </c>
      <c r="B3068" s="613" t="s">
        <v>211</v>
      </c>
      <c r="C3068" s="614" t="s">
        <v>7565</v>
      </c>
      <c r="D3068" s="615" t="s">
        <v>181</v>
      </c>
      <c r="E3068" s="644">
        <v>0.16</v>
      </c>
      <c r="F3068" s="617">
        <f>VLOOKUP($A3068,'Sinapi - Serv'!A:D,4,0)</f>
        <v>39.94</v>
      </c>
      <c r="G3068" s="618">
        <f>E3068*F3068</f>
        <v>6.39</v>
      </c>
      <c r="H3068" s="1012"/>
    </row>
    <row r="3069" spans="1:8" x14ac:dyDescent="0.2">
      <c r="A3069" s="612">
        <v>88247</v>
      </c>
      <c r="B3069" s="613" t="s">
        <v>211</v>
      </c>
      <c r="C3069" s="614" t="s">
        <v>7353</v>
      </c>
      <c r="D3069" s="615" t="s">
        <v>181</v>
      </c>
      <c r="E3069" s="644">
        <v>0.16</v>
      </c>
      <c r="F3069" s="617">
        <f>VLOOKUP($A3069,'Sinapi - Serv'!A:D,4,0)</f>
        <v>33</v>
      </c>
      <c r="G3069" s="618">
        <f>E3069*F3069</f>
        <v>5.28</v>
      </c>
      <c r="H3069" s="1012"/>
    </row>
    <row r="3070" spans="1:8" x14ac:dyDescent="0.2">
      <c r="A3070" s="671">
        <v>3791</v>
      </c>
      <c r="B3070" s="672" t="s">
        <v>335</v>
      </c>
      <c r="C3070" s="638" t="s">
        <v>19689</v>
      </c>
      <c r="D3070" s="633" t="s">
        <v>13</v>
      </c>
      <c r="E3070" s="635">
        <v>1</v>
      </c>
      <c r="F3070" s="636">
        <v>18.55</v>
      </c>
      <c r="G3070" s="636">
        <f>E3070*F3070</f>
        <v>18.55</v>
      </c>
      <c r="H3070" s="1012"/>
    </row>
    <row r="3071" spans="1:8" ht="13.5" thickBot="1" x14ac:dyDescent="0.25">
      <c r="A3071" s="632"/>
      <c r="B3071" s="633"/>
      <c r="C3071" s="638"/>
      <c r="D3071" s="633"/>
      <c r="E3071" s="635"/>
      <c r="F3071" s="636"/>
      <c r="G3071" s="636"/>
      <c r="H3071" s="1013"/>
    </row>
    <row r="3072" spans="1:8" ht="13.5" thickTop="1" x14ac:dyDescent="0.2">
      <c r="A3072" s="603"/>
      <c r="B3072" s="603"/>
      <c r="C3072" s="604"/>
      <c r="D3072" s="603"/>
      <c r="E3072" s="603"/>
      <c r="F3072" s="603"/>
      <c r="G3072" s="603"/>
      <c r="H3072" s="1011"/>
    </row>
    <row r="3073" spans="1:8" ht="15" x14ac:dyDescent="0.2">
      <c r="A3073" s="605" t="s">
        <v>18896</v>
      </c>
      <c r="B3073" s="606" t="s">
        <v>18897</v>
      </c>
      <c r="C3073" s="606" t="s">
        <v>38</v>
      </c>
      <c r="D3073" s="606" t="s">
        <v>18898</v>
      </c>
      <c r="E3073" s="606" t="s">
        <v>18899</v>
      </c>
      <c r="F3073" s="606" t="s">
        <v>18900</v>
      </c>
      <c r="G3073" s="606" t="s">
        <v>18901</v>
      </c>
      <c r="H3073" s="1012"/>
    </row>
    <row r="3074" spans="1:8" ht="51" x14ac:dyDescent="0.2">
      <c r="A3074" s="607" t="s">
        <v>17282</v>
      </c>
      <c r="B3074" s="608" t="s">
        <v>436</v>
      </c>
      <c r="C3074" s="609" t="s">
        <v>17283</v>
      </c>
      <c r="D3074" s="608" t="s">
        <v>270</v>
      </c>
      <c r="E3074" s="610">
        <v>1</v>
      </c>
      <c r="F3074" s="611"/>
      <c r="G3074" s="611">
        <f>G3075+G3076+G3077</f>
        <v>12.21</v>
      </c>
      <c r="H3074" s="1012"/>
    </row>
    <row r="3075" spans="1:8" x14ac:dyDescent="0.2">
      <c r="A3075" s="612">
        <v>88264</v>
      </c>
      <c r="B3075" s="613" t="s">
        <v>211</v>
      </c>
      <c r="C3075" s="614" t="s">
        <v>7565</v>
      </c>
      <c r="D3075" s="615" t="s">
        <v>181</v>
      </c>
      <c r="E3075" s="644">
        <v>0.11</v>
      </c>
      <c r="F3075" s="617">
        <f>VLOOKUP($A3075,'Sinapi - Serv'!A:D,4,0)</f>
        <v>39.94</v>
      </c>
      <c r="G3075" s="618">
        <f>E3075*F3075</f>
        <v>4.3899999999999997</v>
      </c>
      <c r="H3075" s="1012"/>
    </row>
    <row r="3076" spans="1:8" x14ac:dyDescent="0.2">
      <c r="A3076" s="612">
        <v>88247</v>
      </c>
      <c r="B3076" s="613" t="s">
        <v>211</v>
      </c>
      <c r="C3076" s="614" t="s">
        <v>7353</v>
      </c>
      <c r="D3076" s="615" t="s">
        <v>181</v>
      </c>
      <c r="E3076" s="644">
        <v>0.11</v>
      </c>
      <c r="F3076" s="617">
        <f>VLOOKUP($A3076,'Sinapi - Serv'!A:D,4,0)</f>
        <v>33</v>
      </c>
      <c r="G3076" s="618">
        <f>E3076*F3076</f>
        <v>3.63</v>
      </c>
      <c r="H3076" s="1012"/>
    </row>
    <row r="3077" spans="1:8" ht="25.5" x14ac:dyDescent="0.2">
      <c r="A3077" s="671">
        <v>43973</v>
      </c>
      <c r="B3077" s="672" t="s">
        <v>211</v>
      </c>
      <c r="C3077" s="638" t="s">
        <v>19825</v>
      </c>
      <c r="D3077" s="633" t="s">
        <v>19382</v>
      </c>
      <c r="E3077" s="635">
        <v>1</v>
      </c>
      <c r="F3077" s="636">
        <f>VLOOKUP($A3077,'Sinapi - Insumos'!A:D,4,0)</f>
        <v>4.1900000000000004</v>
      </c>
      <c r="G3077" s="636">
        <f>E3077*F3077</f>
        <v>4.1900000000000004</v>
      </c>
      <c r="H3077" s="1012"/>
    </row>
    <row r="3078" spans="1:8" ht="13.5" thickBot="1" x14ac:dyDescent="0.25">
      <c r="A3078" s="632"/>
      <c r="B3078" s="633"/>
      <c r="C3078" s="638"/>
      <c r="D3078" s="633"/>
      <c r="E3078" s="635"/>
      <c r="F3078" s="636"/>
      <c r="G3078" s="636"/>
      <c r="H3078" s="1013"/>
    </row>
    <row r="3079" spans="1:8" ht="13.5" thickTop="1" x14ac:dyDescent="0.2">
      <c r="A3079" s="603"/>
      <c r="B3079" s="603"/>
      <c r="C3079" s="604"/>
      <c r="D3079" s="603"/>
      <c r="E3079" s="603"/>
      <c r="F3079" s="603"/>
      <c r="G3079" s="603"/>
      <c r="H3079" s="1011"/>
    </row>
    <row r="3080" spans="1:8" ht="15" x14ac:dyDescent="0.2">
      <c r="A3080" s="605" t="s">
        <v>18896</v>
      </c>
      <c r="B3080" s="606" t="s">
        <v>18897</v>
      </c>
      <c r="C3080" s="606" t="s">
        <v>38</v>
      </c>
      <c r="D3080" s="606" t="s">
        <v>18898</v>
      </c>
      <c r="E3080" s="606" t="s">
        <v>18899</v>
      </c>
      <c r="F3080" s="606" t="s">
        <v>18900</v>
      </c>
      <c r="G3080" s="606" t="s">
        <v>18901</v>
      </c>
      <c r="H3080" s="1012"/>
    </row>
    <row r="3081" spans="1:8" ht="63.75" x14ac:dyDescent="0.2">
      <c r="A3081" s="607">
        <v>59566</v>
      </c>
      <c r="B3081" s="608" t="s">
        <v>238</v>
      </c>
      <c r="C3081" s="609" t="s">
        <v>19690</v>
      </c>
      <c r="D3081" s="608" t="s">
        <v>13</v>
      </c>
      <c r="E3081" s="610">
        <v>1</v>
      </c>
      <c r="F3081" s="611"/>
      <c r="G3081" s="611">
        <f>SUM(G3082:G3084)</f>
        <v>52.51</v>
      </c>
      <c r="H3081" s="1012"/>
    </row>
    <row r="3082" spans="1:8" x14ac:dyDescent="0.2">
      <c r="A3082" s="612">
        <v>88264</v>
      </c>
      <c r="B3082" s="613" t="s">
        <v>211</v>
      </c>
      <c r="C3082" s="614" t="s">
        <v>7565</v>
      </c>
      <c r="D3082" s="615" t="s">
        <v>181</v>
      </c>
      <c r="E3082" s="644">
        <v>0.20599999999999999</v>
      </c>
      <c r="F3082" s="617">
        <f>VLOOKUP($A3082,'Sinapi - Serv'!A:D,4,0)</f>
        <v>39.94</v>
      </c>
      <c r="G3082" s="618">
        <f>E3082*F3082</f>
        <v>8.23</v>
      </c>
      <c r="H3082" s="1012"/>
    </row>
    <row r="3083" spans="1:8" x14ac:dyDescent="0.2">
      <c r="A3083" s="612">
        <v>88247</v>
      </c>
      <c r="B3083" s="613" t="s">
        <v>211</v>
      </c>
      <c r="C3083" s="614" t="s">
        <v>7353</v>
      </c>
      <c r="D3083" s="615" t="s">
        <v>181</v>
      </c>
      <c r="E3083" s="644">
        <v>0.20599999999999999</v>
      </c>
      <c r="F3083" s="617">
        <f>VLOOKUP($A3083,'Sinapi - Serv'!A:D,4,0)</f>
        <v>33</v>
      </c>
      <c r="G3083" s="618">
        <f>E3083*F3083</f>
        <v>6.8</v>
      </c>
      <c r="H3083" s="1012"/>
    </row>
    <row r="3084" spans="1:8" ht="25.5" x14ac:dyDescent="0.2">
      <c r="A3084" s="632" t="s">
        <v>19691</v>
      </c>
      <c r="B3084" s="633" t="s">
        <v>238</v>
      </c>
      <c r="C3084" s="699" t="s">
        <v>19692</v>
      </c>
      <c r="D3084" s="633" t="s">
        <v>13</v>
      </c>
      <c r="E3084" s="635">
        <v>1</v>
      </c>
      <c r="F3084" s="636">
        <v>37.479999999999997</v>
      </c>
      <c r="G3084" s="636">
        <f>E3084*F3084</f>
        <v>37.479999999999997</v>
      </c>
      <c r="H3084" s="1012"/>
    </row>
    <row r="3085" spans="1:8" ht="13.5" thickBot="1" x14ac:dyDescent="0.25">
      <c r="A3085" s="632"/>
      <c r="B3085" s="633"/>
      <c r="C3085" s="638"/>
      <c r="D3085" s="633"/>
      <c r="E3085" s="635"/>
      <c r="F3085" s="636"/>
      <c r="G3085" s="636"/>
      <c r="H3085" s="1013"/>
    </row>
    <row r="3086" spans="1:8" ht="13.5" thickTop="1" x14ac:dyDescent="0.2">
      <c r="A3086" s="603"/>
      <c r="B3086" s="603"/>
      <c r="C3086" s="604"/>
      <c r="D3086" s="603"/>
      <c r="E3086" s="603"/>
      <c r="F3086" s="603"/>
      <c r="G3086" s="603"/>
      <c r="H3086" s="1011"/>
    </row>
    <row r="3087" spans="1:8" ht="15" x14ac:dyDescent="0.2">
      <c r="A3087" s="605" t="s">
        <v>18896</v>
      </c>
      <c r="B3087" s="606" t="s">
        <v>18897</v>
      </c>
      <c r="C3087" s="606" t="s">
        <v>38</v>
      </c>
      <c r="D3087" s="606" t="s">
        <v>18898</v>
      </c>
      <c r="E3087" s="606" t="s">
        <v>18899</v>
      </c>
      <c r="F3087" s="606" t="s">
        <v>18900</v>
      </c>
      <c r="G3087" s="606" t="s">
        <v>18901</v>
      </c>
      <c r="H3087" s="1012"/>
    </row>
    <row r="3088" spans="1:8" ht="63.75" x14ac:dyDescent="0.2">
      <c r="A3088" s="607">
        <v>71885</v>
      </c>
      <c r="B3088" s="608" t="s">
        <v>335</v>
      </c>
      <c r="C3088" s="609" t="s">
        <v>19693</v>
      </c>
      <c r="D3088" s="608" t="s">
        <v>13</v>
      </c>
      <c r="E3088" s="610">
        <v>1</v>
      </c>
      <c r="F3088" s="611"/>
      <c r="G3088" s="611">
        <f>SUM(G3089:G3091)</f>
        <v>50.74</v>
      </c>
      <c r="H3088" s="1012"/>
    </row>
    <row r="3089" spans="1:8" x14ac:dyDescent="0.2">
      <c r="A3089" s="612">
        <v>88264</v>
      </c>
      <c r="B3089" s="613" t="s">
        <v>211</v>
      </c>
      <c r="C3089" s="614" t="s">
        <v>7565</v>
      </c>
      <c r="D3089" s="615" t="s">
        <v>181</v>
      </c>
      <c r="E3089" s="644">
        <v>0.13</v>
      </c>
      <c r="F3089" s="617">
        <f>VLOOKUP($A3089,'Sinapi - Serv'!A:D,4,0)</f>
        <v>39.94</v>
      </c>
      <c r="G3089" s="618">
        <f>E3089*F3089</f>
        <v>5.19</v>
      </c>
      <c r="H3089" s="1012"/>
    </row>
    <row r="3090" spans="1:8" x14ac:dyDescent="0.2">
      <c r="A3090" s="612">
        <v>88247</v>
      </c>
      <c r="B3090" s="613" t="s">
        <v>211</v>
      </c>
      <c r="C3090" s="614" t="s">
        <v>7353</v>
      </c>
      <c r="D3090" s="615" t="s">
        <v>181</v>
      </c>
      <c r="E3090" s="644">
        <v>0.13</v>
      </c>
      <c r="F3090" s="617">
        <f>VLOOKUP($A3090,'Sinapi - Serv'!A:D,4,0)</f>
        <v>33</v>
      </c>
      <c r="G3090" s="618">
        <f>E3090*F3090</f>
        <v>4.29</v>
      </c>
      <c r="H3090" s="1012"/>
    </row>
    <row r="3091" spans="1:8" ht="25.5" x14ac:dyDescent="0.2">
      <c r="A3091" s="632">
        <v>39606</v>
      </c>
      <c r="B3091" s="633" t="s">
        <v>211</v>
      </c>
      <c r="C3091" s="638" t="s">
        <v>19826</v>
      </c>
      <c r="D3091" s="633" t="s">
        <v>18978</v>
      </c>
      <c r="E3091" s="635">
        <v>1.6</v>
      </c>
      <c r="F3091" s="636">
        <f>VLOOKUP($A3091,'Sinapi - Insumos'!A:D,4,0)</f>
        <v>25.79</v>
      </c>
      <c r="G3091" s="636">
        <f>E3091*F3091</f>
        <v>41.26</v>
      </c>
      <c r="H3091" s="1012"/>
    </row>
    <row r="3092" spans="1:8" ht="13.5" thickBot="1" x14ac:dyDescent="0.25">
      <c r="A3092" s="632"/>
      <c r="B3092" s="633"/>
      <c r="C3092" s="638"/>
      <c r="D3092" s="633"/>
      <c r="E3092" s="635"/>
      <c r="F3092" s="636"/>
      <c r="G3092" s="636"/>
      <c r="H3092" s="1013"/>
    </row>
    <row r="3093" spans="1:8" ht="13.5" thickTop="1" x14ac:dyDescent="0.2">
      <c r="A3093" s="603"/>
      <c r="B3093" s="603"/>
      <c r="C3093" s="604"/>
      <c r="D3093" s="603"/>
      <c r="E3093" s="603"/>
      <c r="F3093" s="603"/>
      <c r="G3093" s="603"/>
      <c r="H3093" s="1011"/>
    </row>
    <row r="3094" spans="1:8" ht="15" x14ac:dyDescent="0.2">
      <c r="A3094" s="605" t="s">
        <v>18896</v>
      </c>
      <c r="B3094" s="606" t="s">
        <v>18897</v>
      </c>
      <c r="C3094" s="606" t="s">
        <v>38</v>
      </c>
      <c r="D3094" s="606" t="s">
        <v>18898</v>
      </c>
      <c r="E3094" s="606" t="s">
        <v>18899</v>
      </c>
      <c r="F3094" s="606" t="s">
        <v>18900</v>
      </c>
      <c r="G3094" s="606" t="s">
        <v>18901</v>
      </c>
      <c r="H3094" s="1012"/>
    </row>
    <row r="3095" spans="1:8" ht="38.25" x14ac:dyDescent="0.2">
      <c r="A3095" s="607" t="s">
        <v>437</v>
      </c>
      <c r="B3095" s="608" t="s">
        <v>436</v>
      </c>
      <c r="C3095" s="609" t="s">
        <v>17740</v>
      </c>
      <c r="D3095" s="608" t="s">
        <v>13</v>
      </c>
      <c r="E3095" s="610">
        <v>1</v>
      </c>
      <c r="F3095" s="611"/>
      <c r="G3095" s="611">
        <f>SUM(G3096:G3098)</f>
        <v>72.680000000000007</v>
      </c>
      <c r="H3095" s="1012"/>
    </row>
    <row r="3096" spans="1:8" x14ac:dyDescent="0.2">
      <c r="A3096" s="612">
        <v>88264</v>
      </c>
      <c r="B3096" s="613" t="s">
        <v>211</v>
      </c>
      <c r="C3096" s="614" t="s">
        <v>7565</v>
      </c>
      <c r="D3096" s="615" t="s">
        <v>181</v>
      </c>
      <c r="E3096" s="644">
        <v>0.25</v>
      </c>
      <c r="F3096" s="617">
        <f>VLOOKUP($A3096,'Sinapi - Serv'!A:D,4,0)</f>
        <v>39.94</v>
      </c>
      <c r="G3096" s="618">
        <f>E3096*F3096</f>
        <v>9.99</v>
      </c>
      <c r="H3096" s="1012"/>
    </row>
    <row r="3097" spans="1:8" x14ac:dyDescent="0.2">
      <c r="A3097" s="612">
        <v>88247</v>
      </c>
      <c r="B3097" s="613" t="s">
        <v>211</v>
      </c>
      <c r="C3097" s="614" t="s">
        <v>7353</v>
      </c>
      <c r="D3097" s="615" t="s">
        <v>181</v>
      </c>
      <c r="E3097" s="644">
        <v>0.25</v>
      </c>
      <c r="F3097" s="617">
        <f>VLOOKUP($A3097,'Sinapi - Serv'!A:D,4,0)</f>
        <v>33</v>
      </c>
      <c r="G3097" s="618">
        <f>E3097*F3097</f>
        <v>8.25</v>
      </c>
      <c r="H3097" s="1012"/>
    </row>
    <row r="3098" spans="1:8" x14ac:dyDescent="0.2">
      <c r="A3098" s="632" t="s">
        <v>19694</v>
      </c>
      <c r="B3098" s="633" t="s">
        <v>221</v>
      </c>
      <c r="C3098" s="699" t="s">
        <v>19695</v>
      </c>
      <c r="D3098" s="633" t="s">
        <v>13</v>
      </c>
      <c r="E3098" s="635">
        <v>1</v>
      </c>
      <c r="F3098" s="636">
        <v>54.44</v>
      </c>
      <c r="G3098" s="636">
        <f>E3098*F3098</f>
        <v>54.44</v>
      </c>
      <c r="H3098" s="1012"/>
    </row>
    <row r="3099" spans="1:8" ht="13.5" thickBot="1" x14ac:dyDescent="0.25">
      <c r="A3099" s="632"/>
      <c r="B3099" s="633"/>
      <c r="C3099" s="638"/>
      <c r="D3099" s="633"/>
      <c r="E3099" s="635"/>
      <c r="F3099" s="636"/>
      <c r="G3099" s="636"/>
      <c r="H3099" s="1013"/>
    </row>
    <row r="3100" spans="1:8" ht="13.5" thickTop="1" x14ac:dyDescent="0.2">
      <c r="A3100" s="603"/>
      <c r="B3100" s="603"/>
      <c r="C3100" s="604"/>
      <c r="D3100" s="603"/>
      <c r="E3100" s="603"/>
      <c r="F3100" s="603"/>
      <c r="G3100" s="603"/>
      <c r="H3100" s="1011"/>
    </row>
    <row r="3101" spans="1:8" ht="15" x14ac:dyDescent="0.2">
      <c r="A3101" s="605" t="s">
        <v>18896</v>
      </c>
      <c r="B3101" s="606" t="s">
        <v>18897</v>
      </c>
      <c r="C3101" s="606" t="s">
        <v>38</v>
      </c>
      <c r="D3101" s="606" t="s">
        <v>18898</v>
      </c>
      <c r="E3101" s="606" t="s">
        <v>18899</v>
      </c>
      <c r="F3101" s="606" t="s">
        <v>18900</v>
      </c>
      <c r="G3101" s="606" t="s">
        <v>18901</v>
      </c>
      <c r="H3101" s="1012"/>
    </row>
    <row r="3102" spans="1:8" ht="25.5" x14ac:dyDescent="0.2">
      <c r="A3102" s="607" t="s">
        <v>17741</v>
      </c>
      <c r="B3102" s="608" t="s">
        <v>455</v>
      </c>
      <c r="C3102" s="609" t="s">
        <v>17742</v>
      </c>
      <c r="D3102" s="608" t="s">
        <v>13</v>
      </c>
      <c r="E3102" s="610">
        <v>1</v>
      </c>
      <c r="F3102" s="611"/>
      <c r="G3102" s="611">
        <f>SUM(G3103:G3105)</f>
        <v>37.020000000000003</v>
      </c>
      <c r="H3102" s="1012"/>
    </row>
    <row r="3103" spans="1:8" x14ac:dyDescent="0.2">
      <c r="A3103" s="612">
        <v>88264</v>
      </c>
      <c r="B3103" s="613" t="s">
        <v>211</v>
      </c>
      <c r="C3103" s="614" t="s">
        <v>7565</v>
      </c>
      <c r="D3103" s="615" t="s">
        <v>181</v>
      </c>
      <c r="E3103" s="616">
        <v>0.19819819999999999</v>
      </c>
      <c r="F3103" s="617">
        <f>VLOOKUP($A3103,'Sinapi - Serv'!A:D,4,0)</f>
        <v>39.94</v>
      </c>
      <c r="G3103" s="618">
        <f>E3103*F3103</f>
        <v>7.92</v>
      </c>
      <c r="H3103" s="1012"/>
    </row>
    <row r="3104" spans="1:8" x14ac:dyDescent="0.2">
      <c r="A3104" s="612">
        <v>88247</v>
      </c>
      <c r="B3104" s="613" t="s">
        <v>211</v>
      </c>
      <c r="C3104" s="614" t="s">
        <v>7353</v>
      </c>
      <c r="D3104" s="615" t="s">
        <v>181</v>
      </c>
      <c r="E3104" s="616">
        <v>0.39639639999999998</v>
      </c>
      <c r="F3104" s="617">
        <f>VLOOKUP($A3104,'Sinapi - Serv'!A:D,4,0)</f>
        <v>33</v>
      </c>
      <c r="G3104" s="618">
        <f>E3104*F3104</f>
        <v>13.08</v>
      </c>
      <c r="H3104" s="1012"/>
    </row>
    <row r="3105" spans="1:8" ht="38.25" x14ac:dyDescent="0.2">
      <c r="A3105" s="671">
        <v>11875</v>
      </c>
      <c r="B3105" s="672" t="s">
        <v>455</v>
      </c>
      <c r="C3105" s="699" t="s">
        <v>19696</v>
      </c>
      <c r="D3105" s="633" t="s">
        <v>13</v>
      </c>
      <c r="E3105" s="635">
        <v>1</v>
      </c>
      <c r="F3105" s="636">
        <v>16.02</v>
      </c>
      <c r="G3105" s="636">
        <f>E3105*F3105</f>
        <v>16.02</v>
      </c>
      <c r="H3105" s="1012"/>
    </row>
    <row r="3106" spans="1:8" ht="13.5" thickBot="1" x14ac:dyDescent="0.25">
      <c r="A3106" s="632"/>
      <c r="B3106" s="633"/>
      <c r="C3106" s="638"/>
      <c r="D3106" s="633"/>
      <c r="E3106" s="635"/>
      <c r="F3106" s="636"/>
      <c r="G3106" s="636"/>
      <c r="H3106" s="1013"/>
    </row>
    <row r="3107" spans="1:8" ht="13.5" thickTop="1" x14ac:dyDescent="0.2">
      <c r="A3107" s="603"/>
      <c r="B3107" s="603"/>
      <c r="C3107" s="604"/>
      <c r="D3107" s="603"/>
      <c r="E3107" s="603"/>
      <c r="F3107" s="603"/>
      <c r="G3107" s="603"/>
      <c r="H3107" s="1011"/>
    </row>
    <row r="3108" spans="1:8" ht="15" x14ac:dyDescent="0.2">
      <c r="A3108" s="605" t="s">
        <v>18896</v>
      </c>
      <c r="B3108" s="606" t="s">
        <v>18897</v>
      </c>
      <c r="C3108" s="606" t="s">
        <v>38</v>
      </c>
      <c r="D3108" s="606" t="s">
        <v>18898</v>
      </c>
      <c r="E3108" s="606" t="s">
        <v>18899</v>
      </c>
      <c r="F3108" s="606" t="s">
        <v>18900</v>
      </c>
      <c r="G3108" s="606" t="s">
        <v>18901</v>
      </c>
      <c r="H3108" s="1012"/>
    </row>
    <row r="3109" spans="1:8" ht="38.25" x14ac:dyDescent="0.2">
      <c r="A3109" s="607">
        <v>9987</v>
      </c>
      <c r="B3109" s="608" t="s">
        <v>417</v>
      </c>
      <c r="C3109" s="609" t="s">
        <v>17743</v>
      </c>
      <c r="D3109" s="608" t="s">
        <v>13</v>
      </c>
      <c r="E3109" s="610">
        <v>1</v>
      </c>
      <c r="F3109" s="611"/>
      <c r="G3109" s="611">
        <f>SUM(G3110:G3112)</f>
        <v>27.69</v>
      </c>
      <c r="H3109" s="1012"/>
    </row>
    <row r="3110" spans="1:8" x14ac:dyDescent="0.2">
      <c r="A3110" s="612">
        <v>88264</v>
      </c>
      <c r="B3110" s="613" t="s">
        <v>211</v>
      </c>
      <c r="C3110" s="614" t="s">
        <v>7565</v>
      </c>
      <c r="D3110" s="615" t="s">
        <v>181</v>
      </c>
      <c r="E3110" s="616">
        <v>0.15</v>
      </c>
      <c r="F3110" s="617">
        <f>VLOOKUP($A3110,'Sinapi - Serv'!A:D,4,0)</f>
        <v>39.94</v>
      </c>
      <c r="G3110" s="618">
        <f>E3110*F3110</f>
        <v>5.99</v>
      </c>
      <c r="H3110" s="1012"/>
    </row>
    <row r="3111" spans="1:8" x14ac:dyDescent="0.2">
      <c r="A3111" s="612">
        <v>88247</v>
      </c>
      <c r="B3111" s="613" t="s">
        <v>211</v>
      </c>
      <c r="C3111" s="614" t="s">
        <v>7353</v>
      </c>
      <c r="D3111" s="615" t="s">
        <v>181</v>
      </c>
      <c r="E3111" s="616">
        <v>0.15</v>
      </c>
      <c r="F3111" s="617">
        <f>VLOOKUP($A3111,'Sinapi - Serv'!A:D,4,0)</f>
        <v>33</v>
      </c>
      <c r="G3111" s="618">
        <f>E3111*F3111</f>
        <v>4.95</v>
      </c>
      <c r="H3111" s="1012"/>
    </row>
    <row r="3112" spans="1:8" x14ac:dyDescent="0.2">
      <c r="A3112" s="671">
        <v>6615</v>
      </c>
      <c r="B3112" s="672" t="s">
        <v>417</v>
      </c>
      <c r="C3112" s="699" t="s">
        <v>19697</v>
      </c>
      <c r="D3112" s="633" t="s">
        <v>13</v>
      </c>
      <c r="E3112" s="635">
        <v>1</v>
      </c>
      <c r="F3112" s="636">
        <v>16.75</v>
      </c>
      <c r="G3112" s="636">
        <f>E3112*F3112</f>
        <v>16.75</v>
      </c>
      <c r="H3112" s="1012"/>
    </row>
    <row r="3113" spans="1:8" ht="13.5" thickBot="1" x14ac:dyDescent="0.25">
      <c r="A3113" s="632"/>
      <c r="B3113" s="633"/>
      <c r="C3113" s="638"/>
      <c r="D3113" s="633"/>
      <c r="E3113" s="635"/>
      <c r="F3113" s="636"/>
      <c r="G3113" s="636"/>
      <c r="H3113" s="1013"/>
    </row>
    <row r="3114" spans="1:8" ht="13.5" thickTop="1" x14ac:dyDescent="0.2">
      <c r="A3114" s="603"/>
      <c r="B3114" s="603"/>
      <c r="C3114" s="604"/>
      <c r="D3114" s="603"/>
      <c r="E3114" s="603"/>
      <c r="F3114" s="603"/>
      <c r="G3114" s="603"/>
      <c r="H3114" s="1011" t="s">
        <v>19472</v>
      </c>
    </row>
    <row r="3115" spans="1:8" ht="15" x14ac:dyDescent="0.2">
      <c r="A3115" s="605" t="s">
        <v>18896</v>
      </c>
      <c r="B3115" s="606" t="s">
        <v>18897</v>
      </c>
      <c r="C3115" s="606" t="s">
        <v>38</v>
      </c>
      <c r="D3115" s="606" t="s">
        <v>18898</v>
      </c>
      <c r="E3115" s="606" t="s">
        <v>18899</v>
      </c>
      <c r="F3115" s="606" t="s">
        <v>18900</v>
      </c>
      <c r="G3115" s="606" t="s">
        <v>18901</v>
      </c>
      <c r="H3115" s="1012"/>
    </row>
    <row r="3116" spans="1:8" ht="25.5" x14ac:dyDescent="0.2">
      <c r="A3116" s="607" t="s">
        <v>456</v>
      </c>
      <c r="B3116" s="608" t="s">
        <v>455</v>
      </c>
      <c r="C3116" s="609" t="s">
        <v>17745</v>
      </c>
      <c r="D3116" s="608" t="s">
        <v>13</v>
      </c>
      <c r="E3116" s="610">
        <v>1</v>
      </c>
      <c r="F3116" s="611"/>
      <c r="G3116" s="611">
        <f>SUM(G3117:G3120)</f>
        <v>12.45</v>
      </c>
      <c r="H3116" s="1012"/>
    </row>
    <row r="3117" spans="1:8" x14ac:dyDescent="0.2">
      <c r="A3117" s="612">
        <v>88264</v>
      </c>
      <c r="B3117" s="613" t="s">
        <v>211</v>
      </c>
      <c r="C3117" s="614" t="s">
        <v>7565</v>
      </c>
      <c r="D3117" s="615" t="s">
        <v>181</v>
      </c>
      <c r="E3117" s="644">
        <v>0.12</v>
      </c>
      <c r="F3117" s="617">
        <f>VLOOKUP($A3117,'Sinapi - Serv'!A:D,4,0)</f>
        <v>39.94</v>
      </c>
      <c r="G3117" s="618">
        <f>E3117*F3117</f>
        <v>4.79</v>
      </c>
      <c r="H3117" s="1012"/>
    </row>
    <row r="3118" spans="1:8" x14ac:dyDescent="0.2">
      <c r="A3118" s="612">
        <v>88247</v>
      </c>
      <c r="B3118" s="613" t="s">
        <v>211</v>
      </c>
      <c r="C3118" s="614" t="s">
        <v>7353</v>
      </c>
      <c r="D3118" s="615" t="s">
        <v>181</v>
      </c>
      <c r="E3118" s="644">
        <v>0.12</v>
      </c>
      <c r="F3118" s="617">
        <f>VLOOKUP($A3118,'Sinapi - Serv'!A:D,4,0)</f>
        <v>33</v>
      </c>
      <c r="G3118" s="618">
        <f>E3118*F3118</f>
        <v>3.96</v>
      </c>
      <c r="H3118" s="1012"/>
    </row>
    <row r="3119" spans="1:8" x14ac:dyDescent="0.2">
      <c r="A3119" s="632" t="s">
        <v>19065</v>
      </c>
      <c r="B3119" s="633" t="s">
        <v>238</v>
      </c>
      <c r="C3119" s="668" t="s">
        <v>19066</v>
      </c>
      <c r="D3119" s="633" t="s">
        <v>13</v>
      </c>
      <c r="E3119" s="635">
        <v>1</v>
      </c>
      <c r="F3119" s="636">
        <v>3.7</v>
      </c>
      <c r="G3119" s="636">
        <f>E3119*F3119</f>
        <v>3.7</v>
      </c>
      <c r="H3119" s="1012"/>
    </row>
    <row r="3120" spans="1:8" ht="13.5" thickBot="1" x14ac:dyDescent="0.25">
      <c r="A3120" s="632"/>
      <c r="B3120" s="633"/>
      <c r="C3120" s="638"/>
      <c r="D3120" s="633"/>
      <c r="E3120" s="635"/>
      <c r="F3120" s="636"/>
      <c r="G3120" s="636"/>
      <c r="H3120" s="1013"/>
    </row>
    <row r="3121" spans="1:8" ht="13.5" thickTop="1" x14ac:dyDescent="0.2">
      <c r="A3121" s="647"/>
      <c r="B3121" s="647"/>
      <c r="C3121" s="648"/>
      <c r="D3121" s="647"/>
      <c r="E3121" s="647"/>
      <c r="F3121" s="647"/>
      <c r="G3121" s="647"/>
      <c r="H3121" s="1011"/>
    </row>
    <row r="3122" spans="1:8" ht="15" x14ac:dyDescent="0.2">
      <c r="A3122" s="649" t="s">
        <v>18896</v>
      </c>
      <c r="B3122" s="650" t="s">
        <v>18934</v>
      </c>
      <c r="C3122" s="650" t="s">
        <v>38</v>
      </c>
      <c r="D3122" s="650" t="s">
        <v>18898</v>
      </c>
      <c r="E3122" s="650" t="s">
        <v>18899</v>
      </c>
      <c r="F3122" s="650" t="s">
        <v>18900</v>
      </c>
      <c r="G3122" s="650" t="s">
        <v>18901</v>
      </c>
      <c r="H3122" s="1012"/>
    </row>
    <row r="3123" spans="1:8" ht="38.25" x14ac:dyDescent="0.2">
      <c r="A3123" s="607" t="s">
        <v>17382</v>
      </c>
      <c r="B3123" s="608" t="s">
        <v>221</v>
      </c>
      <c r="C3123" s="609" t="s">
        <v>17384</v>
      </c>
      <c r="D3123" s="608" t="s">
        <v>13</v>
      </c>
      <c r="E3123" s="610">
        <v>1</v>
      </c>
      <c r="F3123" s="611"/>
      <c r="G3123" s="611">
        <f>G3124+G3125+G3126</f>
        <v>55.53</v>
      </c>
      <c r="H3123" s="1012"/>
    </row>
    <row r="3124" spans="1:8" x14ac:dyDescent="0.2">
      <c r="A3124" s="658">
        <v>88264</v>
      </c>
      <c r="B3124" s="659" t="s">
        <v>211</v>
      </c>
      <c r="C3124" s="614" t="s">
        <v>7565</v>
      </c>
      <c r="D3124" s="615" t="s">
        <v>181</v>
      </c>
      <c r="E3124" s="698">
        <v>0.5</v>
      </c>
      <c r="F3124" s="617">
        <f>VLOOKUP($A3124,'Sinapi - Serv'!A:D,4,0)</f>
        <v>39.94</v>
      </c>
      <c r="G3124" s="691">
        <f>E3124*F3124</f>
        <v>19.97</v>
      </c>
      <c r="H3124" s="1012"/>
    </row>
    <row r="3125" spans="1:8" x14ac:dyDescent="0.2">
      <c r="A3125" s="658">
        <v>88247</v>
      </c>
      <c r="B3125" s="659" t="s">
        <v>211</v>
      </c>
      <c r="C3125" s="614" t="s">
        <v>7353</v>
      </c>
      <c r="D3125" s="615" t="s">
        <v>181</v>
      </c>
      <c r="E3125" s="698">
        <v>0.5</v>
      </c>
      <c r="F3125" s="617">
        <f>VLOOKUP($A3125,'Sinapi - Serv'!A:D,4,0)</f>
        <v>33</v>
      </c>
      <c r="G3125" s="691">
        <f>E3125*F3125</f>
        <v>16.5</v>
      </c>
      <c r="H3125" s="1012"/>
    </row>
    <row r="3126" spans="1:8" ht="25.5" x14ac:dyDescent="0.2">
      <c r="A3126" s="671" t="s">
        <v>19698</v>
      </c>
      <c r="B3126" s="672" t="s">
        <v>221</v>
      </c>
      <c r="C3126" s="638" t="s">
        <v>19699</v>
      </c>
      <c r="D3126" s="633" t="s">
        <v>13</v>
      </c>
      <c r="E3126" s="635">
        <v>1</v>
      </c>
      <c r="F3126" s="636">
        <v>19.059999999999999</v>
      </c>
      <c r="G3126" s="636">
        <f>E3126*F3126</f>
        <v>19.059999999999999</v>
      </c>
      <c r="H3126" s="1012"/>
    </row>
    <row r="3127" spans="1:8" ht="13.5" thickBot="1" x14ac:dyDescent="0.25">
      <c r="A3127" s="660"/>
      <c r="B3127" s="661"/>
      <c r="C3127" s="663"/>
      <c r="D3127" s="661"/>
      <c r="E3127" s="664"/>
      <c r="F3127" s="662"/>
      <c r="G3127" s="662"/>
      <c r="H3127" s="1013"/>
    </row>
    <row r="3128" spans="1:8" ht="13.5" thickTop="1" x14ac:dyDescent="0.2">
      <c r="A3128" s="647"/>
      <c r="B3128" s="647"/>
      <c r="C3128" s="648"/>
      <c r="D3128" s="647"/>
      <c r="E3128" s="647"/>
      <c r="F3128" s="647"/>
      <c r="G3128" s="647"/>
      <c r="H3128" s="1011"/>
    </row>
    <row r="3129" spans="1:8" ht="15" x14ac:dyDescent="0.2">
      <c r="A3129" s="649" t="s">
        <v>18896</v>
      </c>
      <c r="B3129" s="650" t="s">
        <v>18934</v>
      </c>
      <c r="C3129" s="650" t="s">
        <v>38</v>
      </c>
      <c r="D3129" s="650" t="s">
        <v>18898</v>
      </c>
      <c r="E3129" s="650" t="s">
        <v>18899</v>
      </c>
      <c r="F3129" s="650" t="s">
        <v>18900</v>
      </c>
      <c r="G3129" s="650" t="s">
        <v>18901</v>
      </c>
      <c r="H3129" s="1012"/>
    </row>
    <row r="3130" spans="1:8" ht="38.25" x14ac:dyDescent="0.2">
      <c r="A3130" s="607" t="s">
        <v>17385</v>
      </c>
      <c r="B3130" s="608" t="s">
        <v>221</v>
      </c>
      <c r="C3130" s="609" t="s">
        <v>17387</v>
      </c>
      <c r="D3130" s="608" t="s">
        <v>13</v>
      </c>
      <c r="E3130" s="610">
        <v>1</v>
      </c>
      <c r="F3130" s="611"/>
      <c r="G3130" s="611">
        <f>G3131+G3132+G3133</f>
        <v>45.51</v>
      </c>
      <c r="H3130" s="1012"/>
    </row>
    <row r="3131" spans="1:8" x14ac:dyDescent="0.2">
      <c r="A3131" s="658">
        <v>88264</v>
      </c>
      <c r="B3131" s="659" t="s">
        <v>211</v>
      </c>
      <c r="C3131" s="614" t="s">
        <v>7565</v>
      </c>
      <c r="D3131" s="615" t="s">
        <v>181</v>
      </c>
      <c r="E3131" s="698">
        <v>0.5</v>
      </c>
      <c r="F3131" s="617">
        <f>VLOOKUP($A3131,'Sinapi - Serv'!A:D,4,0)</f>
        <v>39.94</v>
      </c>
      <c r="G3131" s="691">
        <f>E3131*F3131</f>
        <v>19.97</v>
      </c>
      <c r="H3131" s="1012"/>
    </row>
    <row r="3132" spans="1:8" x14ac:dyDescent="0.2">
      <c r="A3132" s="658">
        <v>88247</v>
      </c>
      <c r="B3132" s="659" t="s">
        <v>211</v>
      </c>
      <c r="C3132" s="614" t="s">
        <v>7353</v>
      </c>
      <c r="D3132" s="615" t="s">
        <v>181</v>
      </c>
      <c r="E3132" s="698">
        <v>0.5</v>
      </c>
      <c r="F3132" s="617">
        <f>VLOOKUP($A3132,'Sinapi - Serv'!A:D,4,0)</f>
        <v>33</v>
      </c>
      <c r="G3132" s="691">
        <f>E3132*F3132</f>
        <v>16.5</v>
      </c>
      <c r="H3132" s="1012"/>
    </row>
    <row r="3133" spans="1:8" ht="25.5" x14ac:dyDescent="0.2">
      <c r="A3133" s="671" t="s">
        <v>19700</v>
      </c>
      <c r="B3133" s="672" t="s">
        <v>221</v>
      </c>
      <c r="C3133" s="638" t="s">
        <v>19701</v>
      </c>
      <c r="D3133" s="633" t="s">
        <v>13</v>
      </c>
      <c r="E3133" s="635">
        <v>1</v>
      </c>
      <c r="F3133" s="636">
        <v>9.0399999999999991</v>
      </c>
      <c r="G3133" s="636">
        <f>E3133*F3133</f>
        <v>9.0399999999999991</v>
      </c>
      <c r="H3133" s="1012"/>
    </row>
    <row r="3134" spans="1:8" ht="13.5" thickBot="1" x14ac:dyDescent="0.25">
      <c r="A3134" s="660"/>
      <c r="B3134" s="661"/>
      <c r="C3134" s="663"/>
      <c r="D3134" s="661"/>
      <c r="E3134" s="664"/>
      <c r="F3134" s="662"/>
      <c r="G3134" s="662"/>
      <c r="H3134" s="1013"/>
    </row>
    <row r="3135" spans="1:8" ht="13.5" thickTop="1" x14ac:dyDescent="0.2">
      <c r="A3135" s="647"/>
      <c r="B3135" s="647"/>
      <c r="C3135" s="648"/>
      <c r="D3135" s="647"/>
      <c r="E3135" s="647"/>
      <c r="F3135" s="647"/>
      <c r="G3135" s="647"/>
      <c r="H3135" s="1011"/>
    </row>
    <row r="3136" spans="1:8" ht="15" x14ac:dyDescent="0.2">
      <c r="A3136" s="649" t="s">
        <v>18896</v>
      </c>
      <c r="B3136" s="650" t="s">
        <v>18934</v>
      </c>
      <c r="C3136" s="650" t="s">
        <v>38</v>
      </c>
      <c r="D3136" s="650" t="s">
        <v>18898</v>
      </c>
      <c r="E3136" s="650" t="s">
        <v>18899</v>
      </c>
      <c r="F3136" s="650" t="s">
        <v>18900</v>
      </c>
      <c r="G3136" s="650" t="s">
        <v>18901</v>
      </c>
      <c r="H3136" s="1012"/>
    </row>
    <row r="3137" spans="1:8" ht="38.25" x14ac:dyDescent="0.2">
      <c r="A3137" s="607" t="s">
        <v>17388</v>
      </c>
      <c r="B3137" s="608" t="s">
        <v>221</v>
      </c>
      <c r="C3137" s="609" t="s">
        <v>17390</v>
      </c>
      <c r="D3137" s="608" t="s">
        <v>13</v>
      </c>
      <c r="E3137" s="610">
        <v>1</v>
      </c>
      <c r="F3137" s="611"/>
      <c r="G3137" s="611">
        <f>G3138+G3139+G3140</f>
        <v>59.65</v>
      </c>
      <c r="H3137" s="1012"/>
    </row>
    <row r="3138" spans="1:8" x14ac:dyDescent="0.2">
      <c r="A3138" s="658">
        <v>88264</v>
      </c>
      <c r="B3138" s="659" t="s">
        <v>211</v>
      </c>
      <c r="C3138" s="614" t="s">
        <v>7565</v>
      </c>
      <c r="D3138" s="615" t="s">
        <v>181</v>
      </c>
      <c r="E3138" s="698">
        <v>0.5</v>
      </c>
      <c r="F3138" s="617">
        <f>VLOOKUP($A3138,'Sinapi - Serv'!A:D,4,0)</f>
        <v>39.94</v>
      </c>
      <c r="G3138" s="691">
        <f>E3138*F3138</f>
        <v>19.97</v>
      </c>
      <c r="H3138" s="1012"/>
    </row>
    <row r="3139" spans="1:8" x14ac:dyDescent="0.2">
      <c r="A3139" s="658">
        <v>88247</v>
      </c>
      <c r="B3139" s="659" t="s">
        <v>211</v>
      </c>
      <c r="C3139" s="614" t="s">
        <v>7353</v>
      </c>
      <c r="D3139" s="615" t="s">
        <v>181</v>
      </c>
      <c r="E3139" s="698">
        <v>0.5</v>
      </c>
      <c r="F3139" s="617">
        <f>VLOOKUP($A3139,'Sinapi - Serv'!A:D,4,0)</f>
        <v>33</v>
      </c>
      <c r="G3139" s="691">
        <f>E3139*F3139</f>
        <v>16.5</v>
      </c>
      <c r="H3139" s="1012"/>
    </row>
    <row r="3140" spans="1:8" ht="25.5" x14ac:dyDescent="0.2">
      <c r="A3140" s="671" t="s">
        <v>19702</v>
      </c>
      <c r="B3140" s="672" t="s">
        <v>221</v>
      </c>
      <c r="C3140" s="638" t="s">
        <v>19703</v>
      </c>
      <c r="D3140" s="633" t="s">
        <v>13</v>
      </c>
      <c r="E3140" s="635">
        <v>1</v>
      </c>
      <c r="F3140" s="636">
        <v>23.18</v>
      </c>
      <c r="G3140" s="636">
        <f>E3140*F3140</f>
        <v>23.18</v>
      </c>
      <c r="H3140" s="1012"/>
    </row>
    <row r="3141" spans="1:8" ht="13.5" thickBot="1" x14ac:dyDescent="0.25">
      <c r="A3141" s="660"/>
      <c r="B3141" s="661"/>
      <c r="C3141" s="663"/>
      <c r="D3141" s="661"/>
      <c r="E3141" s="664"/>
      <c r="F3141" s="662"/>
      <c r="G3141" s="662"/>
      <c r="H3141" s="1013"/>
    </row>
    <row r="3142" spans="1:8" ht="13.5" thickTop="1" x14ac:dyDescent="0.2">
      <c r="A3142" s="647"/>
      <c r="B3142" s="647"/>
      <c r="C3142" s="648"/>
      <c r="D3142" s="647"/>
      <c r="E3142" s="647"/>
      <c r="F3142" s="647"/>
      <c r="G3142" s="647"/>
      <c r="H3142" s="1011"/>
    </row>
    <row r="3143" spans="1:8" ht="15" x14ac:dyDescent="0.2">
      <c r="A3143" s="649" t="s">
        <v>18896</v>
      </c>
      <c r="B3143" s="650" t="s">
        <v>18934</v>
      </c>
      <c r="C3143" s="650" t="s">
        <v>38</v>
      </c>
      <c r="D3143" s="650" t="s">
        <v>18898</v>
      </c>
      <c r="E3143" s="650" t="s">
        <v>18899</v>
      </c>
      <c r="F3143" s="650" t="s">
        <v>18900</v>
      </c>
      <c r="G3143" s="650" t="s">
        <v>18901</v>
      </c>
      <c r="H3143" s="1012"/>
    </row>
    <row r="3144" spans="1:8" ht="38.25" x14ac:dyDescent="0.2">
      <c r="A3144" s="607" t="s">
        <v>17391</v>
      </c>
      <c r="B3144" s="608" t="s">
        <v>221</v>
      </c>
      <c r="C3144" s="609" t="s">
        <v>17393</v>
      </c>
      <c r="D3144" s="608" t="s">
        <v>13</v>
      </c>
      <c r="E3144" s="610">
        <v>1</v>
      </c>
      <c r="F3144" s="611"/>
      <c r="G3144" s="611">
        <f>G3145+G3146+G3147</f>
        <v>59.65</v>
      </c>
      <c r="H3144" s="1012"/>
    </row>
    <row r="3145" spans="1:8" x14ac:dyDescent="0.2">
      <c r="A3145" s="658">
        <v>88264</v>
      </c>
      <c r="B3145" s="659" t="s">
        <v>211</v>
      </c>
      <c r="C3145" s="614" t="s">
        <v>7565</v>
      </c>
      <c r="D3145" s="615" t="s">
        <v>181</v>
      </c>
      <c r="E3145" s="698">
        <v>0.5</v>
      </c>
      <c r="F3145" s="617">
        <f>VLOOKUP($A3145,'Sinapi - Serv'!A:D,4,0)</f>
        <v>39.94</v>
      </c>
      <c r="G3145" s="691">
        <f>E3145*F3145</f>
        <v>19.97</v>
      </c>
      <c r="H3145" s="1012"/>
    </row>
    <row r="3146" spans="1:8" x14ac:dyDescent="0.2">
      <c r="A3146" s="658">
        <v>88247</v>
      </c>
      <c r="B3146" s="659" t="s">
        <v>211</v>
      </c>
      <c r="C3146" s="614" t="s">
        <v>7353</v>
      </c>
      <c r="D3146" s="615" t="s">
        <v>181</v>
      </c>
      <c r="E3146" s="698">
        <v>0.5</v>
      </c>
      <c r="F3146" s="617">
        <f>VLOOKUP($A3146,'Sinapi - Serv'!A:D,4,0)</f>
        <v>33</v>
      </c>
      <c r="G3146" s="691">
        <f>E3146*F3146</f>
        <v>16.5</v>
      </c>
      <c r="H3146" s="1012"/>
    </row>
    <row r="3147" spans="1:8" ht="25.5" x14ac:dyDescent="0.2">
      <c r="A3147" s="671" t="s">
        <v>19704</v>
      </c>
      <c r="B3147" s="672" t="s">
        <v>221</v>
      </c>
      <c r="C3147" s="638" t="s">
        <v>19705</v>
      </c>
      <c r="D3147" s="633" t="s">
        <v>13</v>
      </c>
      <c r="E3147" s="635">
        <v>1</v>
      </c>
      <c r="F3147" s="636">
        <v>23.18</v>
      </c>
      <c r="G3147" s="636">
        <f>E3147*F3147</f>
        <v>23.18</v>
      </c>
      <c r="H3147" s="1012"/>
    </row>
    <row r="3148" spans="1:8" ht="13.5" thickBot="1" x14ac:dyDescent="0.25">
      <c r="A3148" s="660"/>
      <c r="B3148" s="661"/>
      <c r="C3148" s="663"/>
      <c r="D3148" s="661"/>
      <c r="E3148" s="664"/>
      <c r="F3148" s="662"/>
      <c r="G3148" s="662"/>
      <c r="H3148" s="1013"/>
    </row>
    <row r="3149" spans="1:8" ht="13.5" thickTop="1" x14ac:dyDescent="0.2">
      <c r="A3149" s="603"/>
      <c r="B3149" s="603"/>
      <c r="C3149" s="604"/>
      <c r="D3149" s="603"/>
      <c r="E3149" s="603"/>
      <c r="F3149" s="603"/>
      <c r="G3149" s="603"/>
      <c r="H3149" s="1011"/>
    </row>
    <row r="3150" spans="1:8" ht="15" x14ac:dyDescent="0.2">
      <c r="A3150" s="605" t="s">
        <v>18896</v>
      </c>
      <c r="B3150" s="606" t="s">
        <v>18897</v>
      </c>
      <c r="C3150" s="606" t="s">
        <v>38</v>
      </c>
      <c r="D3150" s="606" t="s">
        <v>18898</v>
      </c>
      <c r="E3150" s="606" t="s">
        <v>18899</v>
      </c>
      <c r="F3150" s="606" t="s">
        <v>18900</v>
      </c>
      <c r="G3150" s="606" t="s">
        <v>18901</v>
      </c>
      <c r="H3150" s="1012"/>
    </row>
    <row r="3151" spans="1:8" ht="25.5" x14ac:dyDescent="0.2">
      <c r="A3151" s="607">
        <v>62615</v>
      </c>
      <c r="B3151" s="608" t="s">
        <v>238</v>
      </c>
      <c r="C3151" s="609" t="s">
        <v>17782</v>
      </c>
      <c r="D3151" s="608" t="s">
        <v>13</v>
      </c>
      <c r="E3151" s="610">
        <v>1</v>
      </c>
      <c r="F3151" s="611"/>
      <c r="G3151" s="611">
        <f>SUM(G3152:G3154)</f>
        <v>15.41</v>
      </c>
      <c r="H3151" s="1012"/>
    </row>
    <row r="3152" spans="1:8" x14ac:dyDescent="0.2">
      <c r="A3152" s="612">
        <v>88264</v>
      </c>
      <c r="B3152" s="613" t="s">
        <v>211</v>
      </c>
      <c r="C3152" s="614" t="s">
        <v>7565</v>
      </c>
      <c r="D3152" s="615" t="s">
        <v>181</v>
      </c>
      <c r="E3152" s="616">
        <v>0.10299999999999999</v>
      </c>
      <c r="F3152" s="617">
        <f>VLOOKUP($A3152,'Sinapi - Serv'!A:D,4,0)</f>
        <v>39.94</v>
      </c>
      <c r="G3152" s="618">
        <f>E3152*F3152</f>
        <v>4.1100000000000003</v>
      </c>
      <c r="H3152" s="1012"/>
    </row>
    <row r="3153" spans="1:8" x14ac:dyDescent="0.2">
      <c r="A3153" s="612">
        <v>88247</v>
      </c>
      <c r="B3153" s="613" t="s">
        <v>211</v>
      </c>
      <c r="C3153" s="614" t="s">
        <v>7353</v>
      </c>
      <c r="D3153" s="615" t="s">
        <v>181</v>
      </c>
      <c r="E3153" s="616">
        <v>0.10299999999999999</v>
      </c>
      <c r="F3153" s="617">
        <f>VLOOKUP($A3153,'Sinapi - Serv'!A:D,4,0)</f>
        <v>33</v>
      </c>
      <c r="G3153" s="618">
        <f>E3153*F3153</f>
        <v>3.4</v>
      </c>
      <c r="H3153" s="1012"/>
    </row>
    <row r="3154" spans="1:8" ht="15.75" thickBot="1" x14ac:dyDescent="0.25">
      <c r="A3154" s="671" t="s">
        <v>19706</v>
      </c>
      <c r="B3154" s="672" t="s">
        <v>238</v>
      </c>
      <c r="C3154" s="688" t="s">
        <v>19707</v>
      </c>
      <c r="D3154" s="633" t="s">
        <v>15121</v>
      </c>
      <c r="E3154" s="635">
        <v>1</v>
      </c>
      <c r="F3154" s="636">
        <v>7.9</v>
      </c>
      <c r="G3154" s="636">
        <f>E3154*F3154</f>
        <v>7.9</v>
      </c>
      <c r="H3154" s="1012"/>
    </row>
    <row r="3155" spans="1:8" ht="13.5" thickBot="1" x14ac:dyDescent="0.25">
      <c r="A3155" s="632"/>
      <c r="B3155" s="633"/>
      <c r="C3155" s="638"/>
      <c r="D3155" s="633"/>
      <c r="E3155" s="635"/>
      <c r="F3155" s="636"/>
      <c r="G3155" s="636"/>
      <c r="H3155" s="1013"/>
    </row>
    <row r="3156" spans="1:8" ht="13.5" thickTop="1" x14ac:dyDescent="0.2">
      <c r="A3156" s="603"/>
      <c r="B3156" s="603"/>
      <c r="C3156" s="604"/>
      <c r="D3156" s="603"/>
      <c r="E3156" s="603"/>
      <c r="F3156" s="603"/>
      <c r="G3156" s="603"/>
      <c r="H3156" s="1011"/>
    </row>
    <row r="3157" spans="1:8" ht="15" x14ac:dyDescent="0.2">
      <c r="A3157" s="605" t="s">
        <v>18896</v>
      </c>
      <c r="B3157" s="606" t="s">
        <v>18897</v>
      </c>
      <c r="C3157" s="606" t="s">
        <v>38</v>
      </c>
      <c r="D3157" s="606" t="s">
        <v>18898</v>
      </c>
      <c r="E3157" s="606" t="s">
        <v>18899</v>
      </c>
      <c r="F3157" s="606" t="s">
        <v>18900</v>
      </c>
      <c r="G3157" s="606" t="s">
        <v>18901</v>
      </c>
      <c r="H3157" s="1012"/>
    </row>
    <row r="3158" spans="1:8" ht="38.25" x14ac:dyDescent="0.2">
      <c r="A3158" s="607" t="s">
        <v>15964</v>
      </c>
      <c r="B3158" s="608" t="s">
        <v>436</v>
      </c>
      <c r="C3158" s="609" t="s">
        <v>15965</v>
      </c>
      <c r="D3158" s="608" t="s">
        <v>13</v>
      </c>
      <c r="E3158" s="610">
        <v>1</v>
      </c>
      <c r="F3158" s="611"/>
      <c r="G3158" s="611">
        <f>SUM(G3159:G3167)</f>
        <v>1308.74</v>
      </c>
      <c r="H3158" s="1012"/>
    </row>
    <row r="3159" spans="1:8" x14ac:dyDescent="0.2">
      <c r="A3159" s="612">
        <v>88309</v>
      </c>
      <c r="B3159" s="613" t="s">
        <v>211</v>
      </c>
      <c r="C3159" s="614" t="s">
        <v>7633</v>
      </c>
      <c r="D3159" s="615" t="s">
        <v>181</v>
      </c>
      <c r="E3159" s="616">
        <v>1.5</v>
      </c>
      <c r="F3159" s="617">
        <f>VLOOKUP($A3159,'Sinapi - Serv'!A:D,4,0)</f>
        <v>40.1</v>
      </c>
      <c r="G3159" s="618">
        <f t="shared" ref="G3159:G3165" si="22">E3159*F3159</f>
        <v>60.15</v>
      </c>
      <c r="H3159" s="1012"/>
    </row>
    <row r="3160" spans="1:8" x14ac:dyDescent="0.2">
      <c r="A3160" s="612">
        <v>88264</v>
      </c>
      <c r="B3160" s="613" t="s">
        <v>211</v>
      </c>
      <c r="C3160" s="614" t="s">
        <v>7565</v>
      </c>
      <c r="D3160" s="615" t="s">
        <v>181</v>
      </c>
      <c r="E3160" s="616">
        <v>0.5</v>
      </c>
      <c r="F3160" s="617">
        <f>VLOOKUP($A3160,'Sinapi - Serv'!A:D,4,0)</f>
        <v>39.94</v>
      </c>
      <c r="G3160" s="618">
        <f t="shared" si="22"/>
        <v>19.97</v>
      </c>
      <c r="H3160" s="1012"/>
    </row>
    <row r="3161" spans="1:8" x14ac:dyDescent="0.2">
      <c r="A3161" s="612">
        <v>88247</v>
      </c>
      <c r="B3161" s="613" t="s">
        <v>211</v>
      </c>
      <c r="C3161" s="614" t="s">
        <v>7353</v>
      </c>
      <c r="D3161" s="615" t="s">
        <v>181</v>
      </c>
      <c r="E3161" s="616">
        <v>3</v>
      </c>
      <c r="F3161" s="617">
        <f>VLOOKUP($A3161,'Sinapi - Serv'!A:D,4,0)</f>
        <v>33</v>
      </c>
      <c r="G3161" s="618">
        <f t="shared" si="22"/>
        <v>99</v>
      </c>
      <c r="H3161" s="1012"/>
    </row>
    <row r="3162" spans="1:8" ht="30.75" thickBot="1" x14ac:dyDescent="0.25">
      <c r="A3162" s="671" t="s">
        <v>19708</v>
      </c>
      <c r="B3162" s="672" t="s">
        <v>436</v>
      </c>
      <c r="C3162" s="689" t="s">
        <v>19709</v>
      </c>
      <c r="D3162" s="633" t="s">
        <v>15121</v>
      </c>
      <c r="E3162" s="635">
        <v>1</v>
      </c>
      <c r="F3162" s="636">
        <v>659.8</v>
      </c>
      <c r="G3162" s="636">
        <f t="shared" si="22"/>
        <v>659.8</v>
      </c>
      <c r="H3162" s="1012"/>
    </row>
    <row r="3163" spans="1:8" ht="25.5" x14ac:dyDescent="0.2">
      <c r="A3163" s="671">
        <v>370</v>
      </c>
      <c r="B3163" s="633" t="s">
        <v>211</v>
      </c>
      <c r="C3163" s="638" t="s">
        <v>19827</v>
      </c>
      <c r="D3163" s="633" t="s">
        <v>19383</v>
      </c>
      <c r="E3163" s="635">
        <v>0.35</v>
      </c>
      <c r="F3163" s="636">
        <f>VLOOKUP($A3163,'Sinapi - Insumos'!A:D,4,0)</f>
        <v>87.5</v>
      </c>
      <c r="G3163" s="636">
        <f t="shared" si="22"/>
        <v>30.63</v>
      </c>
      <c r="H3163" s="1012"/>
    </row>
    <row r="3164" spans="1:8" x14ac:dyDescent="0.2">
      <c r="A3164" s="671">
        <v>1379</v>
      </c>
      <c r="B3164" s="633" t="s">
        <v>211</v>
      </c>
      <c r="C3164" s="638" t="s">
        <v>19329</v>
      </c>
      <c r="D3164" s="633" t="s">
        <v>19240</v>
      </c>
      <c r="E3164" s="635">
        <v>190.08</v>
      </c>
      <c r="F3164" s="636">
        <f>VLOOKUP($A3164,'Sinapi - Insumos'!A:D,4,0)</f>
        <v>0.64</v>
      </c>
      <c r="G3164" s="636">
        <f t="shared" si="22"/>
        <v>121.65</v>
      </c>
      <c r="H3164" s="1012"/>
    </row>
    <row r="3165" spans="1:8" x14ac:dyDescent="0.2">
      <c r="A3165" s="671">
        <v>4721</v>
      </c>
      <c r="B3165" s="633" t="s">
        <v>211</v>
      </c>
      <c r="C3165" s="638" t="s">
        <v>19330</v>
      </c>
      <c r="D3165" s="633" t="s">
        <v>19383</v>
      </c>
      <c r="E3165" s="635">
        <v>0.48</v>
      </c>
      <c r="F3165" s="636">
        <f>VLOOKUP($A3165,'Sinapi - Insumos'!A:D,4,0)</f>
        <v>108.18</v>
      </c>
      <c r="G3165" s="636">
        <f t="shared" si="22"/>
        <v>51.93</v>
      </c>
      <c r="H3165" s="1012"/>
    </row>
    <row r="3166" spans="1:8" x14ac:dyDescent="0.2">
      <c r="A3166" s="671" t="s">
        <v>19710</v>
      </c>
      <c r="B3166" s="672" t="s">
        <v>436</v>
      </c>
      <c r="C3166" s="638" t="s">
        <v>19711</v>
      </c>
      <c r="D3166" s="633" t="s">
        <v>181</v>
      </c>
      <c r="E3166" s="635">
        <v>1</v>
      </c>
      <c r="F3166" s="636">
        <v>256.83999999999997</v>
      </c>
      <c r="G3166" s="636">
        <f>E3166*F3166</f>
        <v>256.83999999999997</v>
      </c>
      <c r="H3166" s="1012"/>
    </row>
    <row r="3167" spans="1:8" ht="30.75" thickBot="1" x14ac:dyDescent="0.25">
      <c r="A3167" s="671" t="s">
        <v>19712</v>
      </c>
      <c r="B3167" s="672" t="s">
        <v>436</v>
      </c>
      <c r="C3167" s="689" t="s">
        <v>19713</v>
      </c>
      <c r="D3167" s="633" t="s">
        <v>181</v>
      </c>
      <c r="E3167" s="635">
        <v>0.28999999999999998</v>
      </c>
      <c r="F3167" s="636">
        <v>30.25</v>
      </c>
      <c r="G3167" s="636">
        <f>E3167*F3167</f>
        <v>8.77</v>
      </c>
      <c r="H3167" s="1012"/>
    </row>
    <row r="3168" spans="1:8" ht="13.5" thickBot="1" x14ac:dyDescent="0.25">
      <c r="A3168" s="632"/>
      <c r="B3168" s="633"/>
      <c r="C3168" s="638"/>
      <c r="D3168" s="633"/>
      <c r="E3168" s="635"/>
      <c r="F3168" s="636"/>
      <c r="G3168" s="636"/>
      <c r="H3168" s="1013"/>
    </row>
    <row r="3169" spans="1:8" ht="13.5" thickTop="1" x14ac:dyDescent="0.2">
      <c r="A3169" s="603"/>
      <c r="B3169" s="603"/>
      <c r="C3169" s="604"/>
      <c r="D3169" s="603"/>
      <c r="E3169" s="603"/>
      <c r="F3169" s="603"/>
      <c r="G3169" s="603"/>
      <c r="H3169" s="1011"/>
    </row>
    <row r="3170" spans="1:8" ht="15" x14ac:dyDescent="0.2">
      <c r="A3170" s="605" t="s">
        <v>18896</v>
      </c>
      <c r="B3170" s="606" t="s">
        <v>18897</v>
      </c>
      <c r="C3170" s="606" t="s">
        <v>38</v>
      </c>
      <c r="D3170" s="606" t="s">
        <v>18898</v>
      </c>
      <c r="E3170" s="606" t="s">
        <v>18899</v>
      </c>
      <c r="F3170" s="606" t="s">
        <v>18900</v>
      </c>
      <c r="G3170" s="606" t="s">
        <v>18901</v>
      </c>
      <c r="H3170" s="1012"/>
    </row>
    <row r="3171" spans="1:8" ht="38.25" x14ac:dyDescent="0.2">
      <c r="A3171" s="607" t="s">
        <v>15966</v>
      </c>
      <c r="B3171" s="608" t="s">
        <v>436</v>
      </c>
      <c r="C3171" s="609" t="s">
        <v>15965</v>
      </c>
      <c r="D3171" s="608" t="s">
        <v>13</v>
      </c>
      <c r="E3171" s="610">
        <v>1</v>
      </c>
      <c r="F3171" s="611"/>
      <c r="G3171" s="611">
        <f>SUM(G3172:G3180)</f>
        <v>1680.52</v>
      </c>
      <c r="H3171" s="1012"/>
    </row>
    <row r="3172" spans="1:8" x14ac:dyDescent="0.2">
      <c r="A3172" s="612">
        <v>88309</v>
      </c>
      <c r="B3172" s="613" t="s">
        <v>211</v>
      </c>
      <c r="C3172" s="614" t="s">
        <v>7633</v>
      </c>
      <c r="D3172" s="615" t="s">
        <v>181</v>
      </c>
      <c r="E3172" s="616">
        <v>1.5</v>
      </c>
      <c r="F3172" s="617">
        <f>VLOOKUP($A3172,'Sinapi - Serv'!A:D,4,0)</f>
        <v>40.1</v>
      </c>
      <c r="G3172" s="618">
        <f t="shared" ref="G3172:G3178" si="23">E3172*F3172</f>
        <v>60.15</v>
      </c>
      <c r="H3172" s="1012"/>
    </row>
    <row r="3173" spans="1:8" x14ac:dyDescent="0.2">
      <c r="A3173" s="612">
        <v>88264</v>
      </c>
      <c r="B3173" s="613" t="s">
        <v>211</v>
      </c>
      <c r="C3173" s="614" t="s">
        <v>7565</v>
      </c>
      <c r="D3173" s="615" t="s">
        <v>181</v>
      </c>
      <c r="E3173" s="616">
        <v>0.5</v>
      </c>
      <c r="F3173" s="617">
        <f>VLOOKUP($A3173,'Sinapi - Serv'!A:D,4,0)</f>
        <v>39.94</v>
      </c>
      <c r="G3173" s="618">
        <f t="shared" si="23"/>
        <v>19.97</v>
      </c>
      <c r="H3173" s="1012"/>
    </row>
    <row r="3174" spans="1:8" x14ac:dyDescent="0.2">
      <c r="A3174" s="612">
        <v>88247</v>
      </c>
      <c r="B3174" s="613" t="s">
        <v>211</v>
      </c>
      <c r="C3174" s="614" t="s">
        <v>7353</v>
      </c>
      <c r="D3174" s="615" t="s">
        <v>181</v>
      </c>
      <c r="E3174" s="616">
        <v>3</v>
      </c>
      <c r="F3174" s="617">
        <f>VLOOKUP($A3174,'Sinapi - Serv'!A:D,4,0)</f>
        <v>33</v>
      </c>
      <c r="G3174" s="618">
        <f t="shared" si="23"/>
        <v>99</v>
      </c>
      <c r="H3174" s="1012"/>
    </row>
    <row r="3175" spans="1:8" x14ac:dyDescent="0.2">
      <c r="A3175" s="671" t="s">
        <v>19714</v>
      </c>
      <c r="B3175" s="672" t="s">
        <v>436</v>
      </c>
      <c r="C3175" s="638" t="s">
        <v>19715</v>
      </c>
      <c r="D3175" s="633" t="s">
        <v>15121</v>
      </c>
      <c r="E3175" s="635">
        <v>1</v>
      </c>
      <c r="F3175" s="636">
        <v>1102.75</v>
      </c>
      <c r="G3175" s="636">
        <f t="shared" si="23"/>
        <v>1102.75</v>
      </c>
      <c r="H3175" s="1012"/>
    </row>
    <row r="3176" spans="1:8" ht="25.5" x14ac:dyDescent="0.2">
      <c r="A3176" s="671">
        <v>370</v>
      </c>
      <c r="B3176" s="633" t="s">
        <v>211</v>
      </c>
      <c r="C3176" s="638" t="s">
        <v>19827</v>
      </c>
      <c r="D3176" s="633" t="s">
        <v>19383</v>
      </c>
      <c r="E3176" s="635">
        <v>0.23</v>
      </c>
      <c r="F3176" s="636">
        <f>VLOOKUP($A3176,'Sinapi - Insumos'!A:D,4,0)</f>
        <v>87.5</v>
      </c>
      <c r="G3176" s="636">
        <f t="shared" si="23"/>
        <v>20.13</v>
      </c>
      <c r="H3176" s="1012"/>
    </row>
    <row r="3177" spans="1:8" x14ac:dyDescent="0.2">
      <c r="A3177" s="671">
        <v>1379</v>
      </c>
      <c r="B3177" s="633" t="s">
        <v>211</v>
      </c>
      <c r="C3177" s="638" t="s">
        <v>19329</v>
      </c>
      <c r="D3177" s="633" t="s">
        <v>19240</v>
      </c>
      <c r="E3177" s="635">
        <v>126.72</v>
      </c>
      <c r="F3177" s="636">
        <f>VLOOKUP($A3177,'Sinapi - Insumos'!A:D,4,0)</f>
        <v>0.64</v>
      </c>
      <c r="G3177" s="636">
        <f t="shared" si="23"/>
        <v>81.099999999999994</v>
      </c>
      <c r="H3177" s="1012"/>
    </row>
    <row r="3178" spans="1:8" x14ac:dyDescent="0.2">
      <c r="A3178" s="671">
        <v>4721</v>
      </c>
      <c r="B3178" s="633" t="s">
        <v>211</v>
      </c>
      <c r="C3178" s="638" t="s">
        <v>19330</v>
      </c>
      <c r="D3178" s="633" t="s">
        <v>19383</v>
      </c>
      <c r="E3178" s="635">
        <v>0.32200000000000001</v>
      </c>
      <c r="F3178" s="636">
        <f>VLOOKUP($A3178,'Sinapi - Insumos'!A:D,4,0)</f>
        <v>108.18</v>
      </c>
      <c r="G3178" s="636">
        <f t="shared" si="23"/>
        <v>34.83</v>
      </c>
      <c r="H3178" s="1012"/>
    </row>
    <row r="3179" spans="1:8" x14ac:dyDescent="0.2">
      <c r="A3179" s="671" t="s">
        <v>19710</v>
      </c>
      <c r="B3179" s="672" t="s">
        <v>436</v>
      </c>
      <c r="C3179" s="638" t="s">
        <v>19711</v>
      </c>
      <c r="D3179" s="633" t="s">
        <v>181</v>
      </c>
      <c r="E3179" s="635">
        <v>1</v>
      </c>
      <c r="F3179" s="636">
        <v>256.83999999999997</v>
      </c>
      <c r="G3179" s="636">
        <f>E3179*F3179</f>
        <v>256.83999999999997</v>
      </c>
      <c r="H3179" s="1012"/>
    </row>
    <row r="3180" spans="1:8" ht="30.75" thickBot="1" x14ac:dyDescent="0.25">
      <c r="A3180" s="671" t="s">
        <v>19712</v>
      </c>
      <c r="B3180" s="672" t="s">
        <v>436</v>
      </c>
      <c r="C3180" s="689" t="s">
        <v>19713</v>
      </c>
      <c r="D3180" s="633" t="s">
        <v>181</v>
      </c>
      <c r="E3180" s="635">
        <v>0.19</v>
      </c>
      <c r="F3180" s="636">
        <v>30.25</v>
      </c>
      <c r="G3180" s="636">
        <f>E3180*F3180</f>
        <v>5.75</v>
      </c>
      <c r="H3180" s="1012"/>
    </row>
    <row r="3181" spans="1:8" ht="13.5" thickBot="1" x14ac:dyDescent="0.25">
      <c r="A3181" s="632"/>
      <c r="B3181" s="633"/>
      <c r="C3181" s="638"/>
      <c r="D3181" s="633"/>
      <c r="E3181" s="635"/>
      <c r="F3181" s="636"/>
      <c r="G3181" s="636"/>
      <c r="H3181" s="1013"/>
    </row>
    <row r="3182" spans="1:8" ht="13.5" thickTop="1" x14ac:dyDescent="0.2">
      <c r="A3182" s="603"/>
      <c r="B3182" s="603"/>
      <c r="C3182" s="604"/>
      <c r="D3182" s="603"/>
      <c r="E3182" s="603"/>
      <c r="F3182" s="603"/>
      <c r="G3182" s="603"/>
      <c r="H3182" s="1011" t="s">
        <v>19716</v>
      </c>
    </row>
    <row r="3183" spans="1:8" ht="15" x14ac:dyDescent="0.2">
      <c r="A3183" s="605" t="s">
        <v>18896</v>
      </c>
      <c r="B3183" s="606" t="s">
        <v>18897</v>
      </c>
      <c r="C3183" s="606" t="s">
        <v>38</v>
      </c>
      <c r="D3183" s="606" t="s">
        <v>18898</v>
      </c>
      <c r="E3183" s="606" t="s">
        <v>18899</v>
      </c>
      <c r="F3183" s="606" t="s">
        <v>18900</v>
      </c>
      <c r="G3183" s="606" t="s">
        <v>18901</v>
      </c>
      <c r="H3183" s="1012"/>
    </row>
    <row r="3184" spans="1:8" ht="25.5" x14ac:dyDescent="0.2">
      <c r="A3184" s="607">
        <v>70712</v>
      </c>
      <c r="B3184" s="608" t="s">
        <v>335</v>
      </c>
      <c r="C3184" s="609" t="s">
        <v>17783</v>
      </c>
      <c r="D3184" s="608" t="s">
        <v>13</v>
      </c>
      <c r="E3184" s="610">
        <v>1</v>
      </c>
      <c r="F3184" s="611"/>
      <c r="G3184" s="611">
        <f>SUM(G3185:G3187)</f>
        <v>2497.08</v>
      </c>
      <c r="H3184" s="1012"/>
    </row>
    <row r="3185" spans="1:8" x14ac:dyDescent="0.2">
      <c r="A3185" s="612">
        <v>88309</v>
      </c>
      <c r="B3185" s="613" t="s">
        <v>211</v>
      </c>
      <c r="C3185" s="614" t="s">
        <v>7633</v>
      </c>
      <c r="D3185" s="615" t="s">
        <v>181</v>
      </c>
      <c r="E3185" s="616">
        <v>8.2015999999999991</v>
      </c>
      <c r="F3185" s="617">
        <f>VLOOKUP($A3185,'Sinapi - Serv'!A:D,4,0)</f>
        <v>40.1</v>
      </c>
      <c r="G3185" s="618">
        <f>E3185*F3185</f>
        <v>328.88</v>
      </c>
      <c r="H3185" s="1012"/>
    </row>
    <row r="3186" spans="1:8" x14ac:dyDescent="0.2">
      <c r="A3186" s="677">
        <v>88242</v>
      </c>
      <c r="B3186" s="613" t="s">
        <v>211</v>
      </c>
      <c r="C3186" s="614" t="s">
        <v>7337</v>
      </c>
      <c r="D3186" s="615" t="s">
        <v>181</v>
      </c>
      <c r="E3186" s="616">
        <v>4.9191000000000003</v>
      </c>
      <c r="F3186" s="617">
        <f>VLOOKUP($A3186,'Sinapi - Serv'!A:D,4,0)</f>
        <v>32.47</v>
      </c>
      <c r="G3186" s="618">
        <f>E3186*F3186</f>
        <v>159.72</v>
      </c>
      <c r="H3186" s="1012"/>
    </row>
    <row r="3187" spans="1:8" ht="30.75" thickBot="1" x14ac:dyDescent="0.25">
      <c r="A3187" s="671" t="s">
        <v>19828</v>
      </c>
      <c r="B3187" s="672" t="s">
        <v>18948</v>
      </c>
      <c r="C3187" s="689" t="s">
        <v>17783</v>
      </c>
      <c r="D3187" s="633" t="s">
        <v>15121</v>
      </c>
      <c r="E3187" s="635">
        <v>1</v>
      </c>
      <c r="F3187" s="636">
        <f>VLOOKUP($A3187,'Cotações de Mercado'!A:X,24,0)</f>
        <v>2008.48</v>
      </c>
      <c r="G3187" s="636">
        <f>E3187*F3187</f>
        <v>2008.48</v>
      </c>
      <c r="H3187" s="1012"/>
    </row>
    <row r="3188" spans="1:8" ht="13.5" thickBot="1" x14ac:dyDescent="0.25">
      <c r="A3188" s="632"/>
      <c r="B3188" s="633"/>
      <c r="C3188" s="638"/>
      <c r="D3188" s="633"/>
      <c r="E3188" s="635"/>
      <c r="F3188" s="636"/>
      <c r="G3188" s="636"/>
      <c r="H3188" s="1013"/>
    </row>
    <row r="3189" spans="1:8" ht="13.5" thickTop="1" x14ac:dyDescent="0.2">
      <c r="A3189" s="603"/>
      <c r="B3189" s="603"/>
      <c r="C3189" s="604"/>
      <c r="D3189" s="603"/>
      <c r="E3189" s="603"/>
      <c r="F3189" s="603"/>
      <c r="G3189" s="603"/>
      <c r="H3189" s="1011"/>
    </row>
    <row r="3190" spans="1:8" ht="15" x14ac:dyDescent="0.2">
      <c r="A3190" s="605" t="s">
        <v>18896</v>
      </c>
      <c r="B3190" s="606" t="s">
        <v>18934</v>
      </c>
      <c r="C3190" s="606" t="s">
        <v>38</v>
      </c>
      <c r="D3190" s="606" t="s">
        <v>18898</v>
      </c>
      <c r="E3190" s="606" t="s">
        <v>18899</v>
      </c>
      <c r="F3190" s="606" t="s">
        <v>18900</v>
      </c>
      <c r="G3190" s="606" t="s">
        <v>18901</v>
      </c>
      <c r="H3190" s="1012"/>
    </row>
    <row r="3191" spans="1:8" ht="38.25" x14ac:dyDescent="0.2">
      <c r="A3191" s="607">
        <v>61869</v>
      </c>
      <c r="B3191" s="608" t="s">
        <v>238</v>
      </c>
      <c r="C3191" s="609" t="s">
        <v>17937</v>
      </c>
      <c r="D3191" s="608" t="s">
        <v>13</v>
      </c>
      <c r="E3191" s="610">
        <v>1</v>
      </c>
      <c r="F3191" s="611"/>
      <c r="G3191" s="611">
        <f>SUM(G3192:G3194)</f>
        <v>58.2</v>
      </c>
      <c r="H3191" s="1012"/>
    </row>
    <row r="3192" spans="1:8" x14ac:dyDescent="0.2">
      <c r="A3192" s="612">
        <v>88264</v>
      </c>
      <c r="B3192" s="613" t="s">
        <v>211</v>
      </c>
      <c r="C3192" s="614" t="s">
        <v>7565</v>
      </c>
      <c r="D3192" s="615" t="s">
        <v>181</v>
      </c>
      <c r="E3192" s="644">
        <v>0.46</v>
      </c>
      <c r="F3192" s="617">
        <f>VLOOKUP($A3192,'Sinapi - Serv'!A:D,4,0)</f>
        <v>39.94</v>
      </c>
      <c r="G3192" s="618">
        <f>E3192*F3192</f>
        <v>18.37</v>
      </c>
      <c r="H3192" s="1012"/>
    </row>
    <row r="3193" spans="1:8" x14ac:dyDescent="0.2">
      <c r="A3193" s="612">
        <v>88247</v>
      </c>
      <c r="B3193" s="613" t="s">
        <v>211</v>
      </c>
      <c r="C3193" s="614" t="s">
        <v>7353</v>
      </c>
      <c r="D3193" s="615" t="s">
        <v>181</v>
      </c>
      <c r="E3193" s="644">
        <v>0.46</v>
      </c>
      <c r="F3193" s="617">
        <f>VLOOKUP($A3193,'Sinapi - Serv'!A:D,4,0)</f>
        <v>33</v>
      </c>
      <c r="G3193" s="618">
        <f>E3193*F3193</f>
        <v>15.18</v>
      </c>
      <c r="H3193" s="1012"/>
    </row>
    <row r="3194" spans="1:8" ht="13.5" thickBot="1" x14ac:dyDescent="0.25">
      <c r="A3194" s="632" t="s">
        <v>19717</v>
      </c>
      <c r="B3194" s="633" t="s">
        <v>238</v>
      </c>
      <c r="C3194" s="739" t="s">
        <v>19718</v>
      </c>
      <c r="D3194" s="633" t="s">
        <v>15121</v>
      </c>
      <c r="E3194" s="635">
        <v>1</v>
      </c>
      <c r="F3194" s="636">
        <v>24.65</v>
      </c>
      <c r="G3194" s="636">
        <f>E3194*F3194</f>
        <v>24.65</v>
      </c>
      <c r="H3194" s="1012"/>
    </row>
    <row r="3195" spans="1:8" ht="13.5" thickBot="1" x14ac:dyDescent="0.25">
      <c r="A3195" s="632"/>
      <c r="B3195" s="633"/>
      <c r="C3195" s="638"/>
      <c r="D3195" s="633"/>
      <c r="E3195" s="635"/>
      <c r="F3195" s="636"/>
      <c r="G3195" s="636"/>
      <c r="H3195" s="1013"/>
    </row>
    <row r="3196" spans="1:8" ht="13.5" thickTop="1" x14ac:dyDescent="0.2">
      <c r="A3196" s="603"/>
      <c r="B3196" s="603"/>
      <c r="C3196" s="604"/>
      <c r="D3196" s="603"/>
      <c r="E3196" s="603"/>
      <c r="F3196" s="603"/>
      <c r="G3196" s="603"/>
      <c r="H3196" s="1011"/>
    </row>
    <row r="3197" spans="1:8" ht="15" x14ac:dyDescent="0.2">
      <c r="A3197" s="605" t="s">
        <v>18896</v>
      </c>
      <c r="B3197" s="606" t="s">
        <v>18897</v>
      </c>
      <c r="C3197" s="606" t="s">
        <v>38</v>
      </c>
      <c r="D3197" s="606" t="s">
        <v>18898</v>
      </c>
      <c r="E3197" s="606" t="s">
        <v>18899</v>
      </c>
      <c r="F3197" s="606" t="s">
        <v>18900</v>
      </c>
      <c r="G3197" s="606" t="s">
        <v>18901</v>
      </c>
      <c r="H3197" s="1012"/>
    </row>
    <row r="3198" spans="1:8" ht="25.5" x14ac:dyDescent="0.2">
      <c r="A3198" s="607">
        <v>59098</v>
      </c>
      <c r="B3198" s="608" t="s">
        <v>238</v>
      </c>
      <c r="C3198" s="609" t="s">
        <v>19719</v>
      </c>
      <c r="D3198" s="608" t="s">
        <v>13</v>
      </c>
      <c r="E3198" s="610">
        <v>1</v>
      </c>
      <c r="F3198" s="611"/>
      <c r="G3198" s="611">
        <f>SUM(G3199:G3201)</f>
        <v>63.88</v>
      </c>
      <c r="H3198" s="1012"/>
    </row>
    <row r="3199" spans="1:8" x14ac:dyDescent="0.2">
      <c r="A3199" s="612">
        <v>88264</v>
      </c>
      <c r="B3199" s="613" t="s">
        <v>211</v>
      </c>
      <c r="C3199" s="614" t="s">
        <v>7565</v>
      </c>
      <c r="D3199" s="615" t="s">
        <v>181</v>
      </c>
      <c r="E3199" s="644">
        <v>0.79700000000000004</v>
      </c>
      <c r="F3199" s="617">
        <f>VLOOKUP($A3199,'Sinapi - Serv'!A:D,4,0)</f>
        <v>39.94</v>
      </c>
      <c r="G3199" s="618">
        <f>E3199*F3199</f>
        <v>31.83</v>
      </c>
      <c r="H3199" s="1012"/>
    </row>
    <row r="3200" spans="1:8" x14ac:dyDescent="0.2">
      <c r="A3200" s="612">
        <v>88247</v>
      </c>
      <c r="B3200" s="613" t="s">
        <v>211</v>
      </c>
      <c r="C3200" s="614" t="s">
        <v>7353</v>
      </c>
      <c r="D3200" s="615" t="s">
        <v>181</v>
      </c>
      <c r="E3200" s="644">
        <v>0.79700000000000004</v>
      </c>
      <c r="F3200" s="617">
        <f>VLOOKUP($A3200,'Sinapi - Serv'!A:D,4,0)</f>
        <v>33</v>
      </c>
      <c r="G3200" s="618">
        <f>E3200*F3200</f>
        <v>26.3</v>
      </c>
      <c r="H3200" s="1012"/>
    </row>
    <row r="3201" spans="1:8" ht="13.5" thickBot="1" x14ac:dyDescent="0.25">
      <c r="A3201" s="632" t="s">
        <v>19521</v>
      </c>
      <c r="B3201" s="633" t="s">
        <v>238</v>
      </c>
      <c r="C3201" s="739" t="s">
        <v>19720</v>
      </c>
      <c r="D3201" s="633" t="s">
        <v>15121</v>
      </c>
      <c r="E3201" s="635">
        <v>1</v>
      </c>
      <c r="F3201" s="636">
        <v>5.75</v>
      </c>
      <c r="G3201" s="636">
        <f>E3201*F3201</f>
        <v>5.75</v>
      </c>
      <c r="H3201" s="1012"/>
    </row>
    <row r="3202" spans="1:8" ht="13.5" thickBot="1" x14ac:dyDescent="0.25">
      <c r="A3202" s="632"/>
      <c r="B3202" s="633"/>
      <c r="C3202" s="638"/>
      <c r="D3202" s="633"/>
      <c r="E3202" s="635"/>
      <c r="F3202" s="636"/>
      <c r="G3202" s="636"/>
      <c r="H3202" s="1013"/>
    </row>
    <row r="3203" spans="1:8" ht="13.5" thickTop="1" x14ac:dyDescent="0.2">
      <c r="A3203" s="603"/>
      <c r="B3203" s="603"/>
      <c r="C3203" s="604"/>
      <c r="D3203" s="603"/>
      <c r="E3203" s="603"/>
      <c r="F3203" s="603"/>
      <c r="G3203" s="603"/>
      <c r="H3203" s="1014"/>
    </row>
    <row r="3204" spans="1:8" ht="15" x14ac:dyDescent="0.2">
      <c r="A3204" s="605" t="s">
        <v>18896</v>
      </c>
      <c r="B3204" s="606" t="s">
        <v>18934</v>
      </c>
      <c r="C3204" s="606" t="s">
        <v>38</v>
      </c>
      <c r="D3204" s="606" t="s">
        <v>18898</v>
      </c>
      <c r="E3204" s="606" t="s">
        <v>18899</v>
      </c>
      <c r="F3204" s="606" t="s">
        <v>18900</v>
      </c>
      <c r="G3204" s="606" t="s">
        <v>18901</v>
      </c>
      <c r="H3204" s="1015"/>
    </row>
    <row r="3205" spans="1:8" ht="25.5" x14ac:dyDescent="0.2">
      <c r="A3205" s="607">
        <v>53518</v>
      </c>
      <c r="B3205" s="608" t="s">
        <v>238</v>
      </c>
      <c r="C3205" s="675" t="s">
        <v>269</v>
      </c>
      <c r="D3205" s="608" t="s">
        <v>19382</v>
      </c>
      <c r="E3205" s="610">
        <v>1</v>
      </c>
      <c r="F3205" s="611"/>
      <c r="G3205" s="611">
        <f>SUM(G3206:G3210)</f>
        <v>25.93</v>
      </c>
      <c r="H3205" s="1015"/>
    </row>
    <row r="3206" spans="1:8" x14ac:dyDescent="0.2">
      <c r="A3206" s="658">
        <v>88267</v>
      </c>
      <c r="B3206" s="613" t="s">
        <v>211</v>
      </c>
      <c r="C3206" s="614" t="s">
        <v>7567</v>
      </c>
      <c r="D3206" s="615" t="s">
        <v>181</v>
      </c>
      <c r="E3206" s="644">
        <v>0.19800000000000001</v>
      </c>
      <c r="F3206" s="617">
        <f>VLOOKUP($A3206,'Sinapi - Serv'!A:D,4,0)</f>
        <v>38.590000000000003</v>
      </c>
      <c r="G3206" s="617">
        <f>E3206*F3206</f>
        <v>7.64</v>
      </c>
      <c r="H3206" s="1015"/>
    </row>
    <row r="3207" spans="1:8" ht="25.5" x14ac:dyDescent="0.2">
      <c r="A3207" s="677">
        <v>88248</v>
      </c>
      <c r="B3207" s="613" t="s">
        <v>211</v>
      </c>
      <c r="C3207" s="614" t="s">
        <v>7354</v>
      </c>
      <c r="D3207" s="615" t="s">
        <v>181</v>
      </c>
      <c r="E3207" s="644">
        <v>0.19800000000000001</v>
      </c>
      <c r="F3207" s="617">
        <f>VLOOKUP($A3207,'Sinapi - Serv'!A:D,4,0)</f>
        <v>31.89</v>
      </c>
      <c r="G3207" s="617">
        <f>E3207*F3207</f>
        <v>6.31</v>
      </c>
      <c r="H3207" s="1015"/>
    </row>
    <row r="3208" spans="1:8" ht="25.5" x14ac:dyDescent="0.2">
      <c r="A3208" s="632">
        <v>20067</v>
      </c>
      <c r="B3208" s="633" t="s">
        <v>211</v>
      </c>
      <c r="C3208" s="638" t="s">
        <v>19829</v>
      </c>
      <c r="D3208" s="633" t="s">
        <v>19382</v>
      </c>
      <c r="E3208" s="635">
        <v>1.1000000000000001</v>
      </c>
      <c r="F3208" s="636">
        <f>VLOOKUP($A3208,'Sinapi - Insumos'!A:D,4,0)</f>
        <v>9.92</v>
      </c>
      <c r="G3208" s="636">
        <f>E3208*F3208</f>
        <v>10.91</v>
      </c>
      <c r="H3208" s="1015"/>
    </row>
    <row r="3209" spans="1:8" x14ac:dyDescent="0.2">
      <c r="A3209" s="632">
        <v>301</v>
      </c>
      <c r="B3209" s="633" t="s">
        <v>211</v>
      </c>
      <c r="C3209" s="638" t="s">
        <v>19830</v>
      </c>
      <c r="D3209" s="633" t="s">
        <v>18978</v>
      </c>
      <c r="E3209" s="635">
        <v>0.17499999999999999</v>
      </c>
      <c r="F3209" s="636">
        <f>VLOOKUP($A3209,'Sinapi - Insumos'!A:D,4,0)</f>
        <v>3</v>
      </c>
      <c r="G3209" s="636">
        <f>E3209*F3209</f>
        <v>0.53</v>
      </c>
      <c r="H3209" s="1015"/>
    </row>
    <row r="3210" spans="1:8" ht="15.75" thickBot="1" x14ac:dyDescent="0.25">
      <c r="A3210" s="632" t="s">
        <v>19721</v>
      </c>
      <c r="B3210" s="633" t="s">
        <v>238</v>
      </c>
      <c r="C3210" s="689" t="s">
        <v>19722</v>
      </c>
      <c r="D3210" s="633" t="s">
        <v>13</v>
      </c>
      <c r="E3210" s="635">
        <v>0.01</v>
      </c>
      <c r="F3210" s="636">
        <v>53.77</v>
      </c>
      <c r="G3210" s="636">
        <f>E3210*F3210</f>
        <v>0.54</v>
      </c>
      <c r="H3210" s="1015"/>
    </row>
    <row r="3211" spans="1:8" ht="13.5" thickBot="1" x14ac:dyDescent="0.25">
      <c r="A3211" s="639"/>
      <c r="B3211" s="640"/>
      <c r="C3211" s="641"/>
      <c r="D3211" s="640"/>
      <c r="E3211" s="642"/>
      <c r="F3211" s="643"/>
      <c r="G3211" s="643"/>
      <c r="H3211" s="1016"/>
    </row>
    <row r="3212" spans="1:8" ht="13.5" thickTop="1" x14ac:dyDescent="0.2">
      <c r="A3212" s="603"/>
      <c r="B3212" s="603"/>
      <c r="C3212" s="604"/>
      <c r="D3212" s="603"/>
      <c r="E3212" s="603"/>
      <c r="F3212" s="603"/>
      <c r="G3212" s="603"/>
      <c r="H3212" s="1014"/>
    </row>
    <row r="3213" spans="1:8" ht="15" x14ac:dyDescent="0.2">
      <c r="A3213" s="605" t="s">
        <v>18896</v>
      </c>
      <c r="B3213" s="606" t="s">
        <v>18934</v>
      </c>
      <c r="C3213" s="606" t="s">
        <v>38</v>
      </c>
      <c r="D3213" s="606" t="s">
        <v>18898</v>
      </c>
      <c r="E3213" s="606" t="s">
        <v>18899</v>
      </c>
      <c r="F3213" s="606" t="s">
        <v>18900</v>
      </c>
      <c r="G3213" s="606" t="s">
        <v>18901</v>
      </c>
      <c r="H3213" s="1015"/>
    </row>
    <row r="3214" spans="1:8" ht="25.5" x14ac:dyDescent="0.2">
      <c r="A3214" s="607">
        <v>53518</v>
      </c>
      <c r="B3214" s="608" t="s">
        <v>238</v>
      </c>
      <c r="C3214" s="675" t="s">
        <v>272</v>
      </c>
      <c r="D3214" s="608" t="s">
        <v>19382</v>
      </c>
      <c r="E3214" s="610">
        <v>1</v>
      </c>
      <c r="F3214" s="611"/>
      <c r="G3214" s="611">
        <f>SUM(G3215:G3219)</f>
        <v>30.4</v>
      </c>
      <c r="H3214" s="1015"/>
    </row>
    <row r="3215" spans="1:8" x14ac:dyDescent="0.2">
      <c r="A3215" s="658">
        <v>88267</v>
      </c>
      <c r="B3215" s="613" t="s">
        <v>211</v>
      </c>
      <c r="C3215" s="614" t="s">
        <v>7567</v>
      </c>
      <c r="D3215" s="615" t="s">
        <v>181</v>
      </c>
      <c r="E3215" s="644">
        <v>0.19800000000000001</v>
      </c>
      <c r="F3215" s="617">
        <f>VLOOKUP($A3215,'Sinapi - Serv'!A:D,4,0)</f>
        <v>38.590000000000003</v>
      </c>
      <c r="G3215" s="617">
        <f>E3215*F3215</f>
        <v>7.64</v>
      </c>
      <c r="H3215" s="1015"/>
    </row>
    <row r="3216" spans="1:8" ht="25.5" x14ac:dyDescent="0.2">
      <c r="A3216" s="677">
        <v>88248</v>
      </c>
      <c r="B3216" s="613" t="s">
        <v>211</v>
      </c>
      <c r="C3216" s="614" t="s">
        <v>7354</v>
      </c>
      <c r="D3216" s="615" t="s">
        <v>181</v>
      </c>
      <c r="E3216" s="644">
        <v>0.19800000000000001</v>
      </c>
      <c r="F3216" s="617">
        <f>VLOOKUP($A3216,'Sinapi - Serv'!A:D,4,0)</f>
        <v>31.89</v>
      </c>
      <c r="G3216" s="617">
        <f>E3216*F3216</f>
        <v>6.31</v>
      </c>
      <c r="H3216" s="1015"/>
    </row>
    <row r="3217" spans="1:8" ht="25.5" x14ac:dyDescent="0.2">
      <c r="A3217" s="632">
        <v>20068</v>
      </c>
      <c r="B3217" s="633" t="s">
        <v>211</v>
      </c>
      <c r="C3217" s="638" t="s">
        <v>19831</v>
      </c>
      <c r="D3217" s="633" t="s">
        <v>19382</v>
      </c>
      <c r="E3217" s="635">
        <v>1.1000000000000001</v>
      </c>
      <c r="F3217" s="636">
        <f>VLOOKUP($A3217,'Sinapi - Insumos'!A:D,4,0)</f>
        <v>13.98</v>
      </c>
      <c r="G3217" s="636">
        <f>E3217*F3217</f>
        <v>15.38</v>
      </c>
      <c r="H3217" s="1015"/>
    </row>
    <row r="3218" spans="1:8" x14ac:dyDescent="0.2">
      <c r="A3218" s="632">
        <v>301</v>
      </c>
      <c r="B3218" s="633" t="s">
        <v>211</v>
      </c>
      <c r="C3218" s="638" t="s">
        <v>19830</v>
      </c>
      <c r="D3218" s="633" t="s">
        <v>18978</v>
      </c>
      <c r="E3218" s="635">
        <v>0.17499999999999999</v>
      </c>
      <c r="F3218" s="636">
        <f>VLOOKUP($A3218,'Sinapi - Insumos'!A:D,4,0)</f>
        <v>3</v>
      </c>
      <c r="G3218" s="636">
        <f>E3218*F3218</f>
        <v>0.53</v>
      </c>
      <c r="H3218" s="1015"/>
    </row>
    <row r="3219" spans="1:8" ht="15.75" thickBot="1" x14ac:dyDescent="0.25">
      <c r="A3219" s="632" t="s">
        <v>19721</v>
      </c>
      <c r="B3219" s="633" t="s">
        <v>238</v>
      </c>
      <c r="C3219" s="689" t="s">
        <v>19722</v>
      </c>
      <c r="D3219" s="633" t="s">
        <v>13</v>
      </c>
      <c r="E3219" s="635">
        <v>0.01</v>
      </c>
      <c r="F3219" s="636">
        <v>53.77</v>
      </c>
      <c r="G3219" s="636">
        <f>E3219*F3219</f>
        <v>0.54</v>
      </c>
      <c r="H3219" s="1015"/>
    </row>
    <row r="3220" spans="1:8" ht="13.5" thickBot="1" x14ac:dyDescent="0.25">
      <c r="A3220" s="639"/>
      <c r="B3220" s="640"/>
      <c r="C3220" s="641"/>
      <c r="D3220" s="640"/>
      <c r="E3220" s="642"/>
      <c r="F3220" s="643"/>
      <c r="G3220" s="643"/>
      <c r="H3220" s="1016"/>
    </row>
    <row r="3221" spans="1:8" ht="13.5" thickTop="1" x14ac:dyDescent="0.2">
      <c r="A3221" s="748"/>
      <c r="B3221" s="748"/>
      <c r="C3221" s="749"/>
      <c r="D3221" s="748"/>
      <c r="E3221" s="748"/>
      <c r="F3221" s="748"/>
      <c r="G3221" s="748"/>
      <c r="H3221" s="1011"/>
    </row>
    <row r="3222" spans="1:8" ht="15" x14ac:dyDescent="0.2">
      <c r="A3222" s="605" t="s">
        <v>18896</v>
      </c>
      <c r="B3222" s="606" t="s">
        <v>18934</v>
      </c>
      <c r="C3222" s="606" t="s">
        <v>38</v>
      </c>
      <c r="D3222" s="606" t="s">
        <v>18898</v>
      </c>
      <c r="E3222" s="606" t="s">
        <v>18899</v>
      </c>
      <c r="F3222" s="606" t="s">
        <v>18900</v>
      </c>
      <c r="G3222" s="606" t="s">
        <v>18901</v>
      </c>
      <c r="H3222" s="1012"/>
    </row>
    <row r="3223" spans="1:8" ht="25.5" x14ac:dyDescent="0.2">
      <c r="A3223" s="607">
        <v>9838</v>
      </c>
      <c r="B3223" s="608" t="s">
        <v>221</v>
      </c>
      <c r="C3223" s="609" t="s">
        <v>18230</v>
      </c>
      <c r="D3223" s="608" t="s">
        <v>270</v>
      </c>
      <c r="E3223" s="610">
        <v>1</v>
      </c>
      <c r="F3223" s="611"/>
      <c r="G3223" s="611">
        <f>SUM(G3224:G3226)</f>
        <v>18.11</v>
      </c>
      <c r="H3223" s="1012"/>
    </row>
    <row r="3224" spans="1:8" x14ac:dyDescent="0.2">
      <c r="A3224" s="612">
        <v>88267</v>
      </c>
      <c r="B3224" s="613" t="s">
        <v>211</v>
      </c>
      <c r="C3224" s="614" t="s">
        <v>7567</v>
      </c>
      <c r="D3224" s="615" t="s">
        <v>181</v>
      </c>
      <c r="E3224" s="644">
        <v>0.23</v>
      </c>
      <c r="F3224" s="617">
        <f>VLOOKUP($A3224,'Sinapi - Serv'!A:D,4,0)</f>
        <v>38.590000000000003</v>
      </c>
      <c r="G3224" s="618">
        <f>E3224*F3224</f>
        <v>8.8800000000000008</v>
      </c>
      <c r="H3224" s="1012"/>
    </row>
    <row r="3225" spans="1:8" x14ac:dyDescent="0.2">
      <c r="A3225" s="612">
        <v>88316</v>
      </c>
      <c r="B3225" s="613" t="s">
        <v>211</v>
      </c>
      <c r="C3225" s="614" t="s">
        <v>7641</v>
      </c>
      <c r="D3225" s="615" t="s">
        <v>181</v>
      </c>
      <c r="E3225" s="644">
        <v>0.23</v>
      </c>
      <c r="F3225" s="617">
        <f>VLOOKUP($A3225,'Sinapi - Serv'!A:D,4,0)</f>
        <v>31.39</v>
      </c>
      <c r="G3225" s="618">
        <f>E3225*F3225</f>
        <v>7.22</v>
      </c>
      <c r="H3225" s="1012"/>
    </row>
    <row r="3226" spans="1:8" x14ac:dyDescent="0.2">
      <c r="A3226" s="632" t="s">
        <v>19723</v>
      </c>
      <c r="B3226" s="633" t="s">
        <v>221</v>
      </c>
      <c r="C3226" s="668" t="s">
        <v>19724</v>
      </c>
      <c r="D3226" s="633" t="s">
        <v>270</v>
      </c>
      <c r="E3226" s="635">
        <v>1</v>
      </c>
      <c r="F3226" s="636">
        <v>2.0099999999999998</v>
      </c>
      <c r="G3226" s="636">
        <f>E3226*F3226</f>
        <v>2.0099999999999998</v>
      </c>
      <c r="H3226" s="1012"/>
    </row>
    <row r="3227" spans="1:8" ht="13.5" thickBot="1" x14ac:dyDescent="0.25">
      <c r="A3227" s="632"/>
      <c r="B3227" s="633"/>
      <c r="C3227" s="638"/>
      <c r="D3227" s="633"/>
      <c r="E3227" s="635"/>
      <c r="F3227" s="636"/>
      <c r="G3227" s="636"/>
      <c r="H3227" s="1013"/>
    </row>
    <row r="3228" spans="1:8" ht="13.5" thickTop="1" x14ac:dyDescent="0.2">
      <c r="A3228" s="603"/>
      <c r="B3228" s="603"/>
      <c r="C3228" s="619"/>
      <c r="D3228" s="603"/>
      <c r="E3228" s="603"/>
      <c r="F3228" s="603"/>
      <c r="G3228" s="603"/>
      <c r="H3228" s="1014"/>
    </row>
    <row r="3229" spans="1:8" ht="15" x14ac:dyDescent="0.2">
      <c r="A3229" s="605" t="s">
        <v>18896</v>
      </c>
      <c r="B3229" s="606" t="s">
        <v>18897</v>
      </c>
      <c r="C3229" s="620" t="s">
        <v>38</v>
      </c>
      <c r="D3229" s="606" t="s">
        <v>18898</v>
      </c>
      <c r="E3229" s="606" t="s">
        <v>18899</v>
      </c>
      <c r="F3229" s="606" t="s">
        <v>18900</v>
      </c>
      <c r="G3229" s="606" t="s">
        <v>18901</v>
      </c>
      <c r="H3229" s="1015"/>
    </row>
    <row r="3230" spans="1:8" ht="25.5" x14ac:dyDescent="0.2">
      <c r="A3230" s="607">
        <v>53302</v>
      </c>
      <c r="B3230" s="608" t="s">
        <v>238</v>
      </c>
      <c r="C3230" s="675" t="s">
        <v>274</v>
      </c>
      <c r="D3230" s="608" t="s">
        <v>19382</v>
      </c>
      <c r="E3230" s="610">
        <v>1</v>
      </c>
      <c r="F3230" s="611"/>
      <c r="G3230" s="611">
        <f>SUM(G3231:G3235)</f>
        <v>44.71</v>
      </c>
      <c r="H3230" s="1015"/>
    </row>
    <row r="3231" spans="1:8" x14ac:dyDescent="0.2">
      <c r="A3231" s="612">
        <v>88267</v>
      </c>
      <c r="B3231" s="613" t="s">
        <v>211</v>
      </c>
      <c r="C3231" s="614" t="s">
        <v>7567</v>
      </c>
      <c r="D3231" s="615" t="s">
        <v>181</v>
      </c>
      <c r="E3231" s="644">
        <v>0.222</v>
      </c>
      <c r="F3231" s="617">
        <f>VLOOKUP($A3231,'Sinapi - Serv'!A:D,4,0)</f>
        <v>38.590000000000003</v>
      </c>
      <c r="G3231" s="618">
        <f>E3231*F3231</f>
        <v>8.57</v>
      </c>
      <c r="H3231" s="1015"/>
    </row>
    <row r="3232" spans="1:8" ht="25.5" x14ac:dyDescent="0.2">
      <c r="A3232" s="612">
        <v>88248</v>
      </c>
      <c r="B3232" s="613" t="s">
        <v>211</v>
      </c>
      <c r="C3232" s="614" t="s">
        <v>7354</v>
      </c>
      <c r="D3232" s="615" t="s">
        <v>181</v>
      </c>
      <c r="E3232" s="644">
        <v>0.22</v>
      </c>
      <c r="F3232" s="617">
        <f>VLOOKUP($A3232,'Sinapi - Serv'!A:D,4,0)</f>
        <v>31.89</v>
      </c>
      <c r="G3232" s="618">
        <f>E3232*F3232</f>
        <v>7.02</v>
      </c>
      <c r="H3232" s="1015"/>
    </row>
    <row r="3233" spans="1:8" ht="25.5" x14ac:dyDescent="0.2">
      <c r="A3233" s="632">
        <v>9839</v>
      </c>
      <c r="B3233" s="633" t="s">
        <v>211</v>
      </c>
      <c r="C3233" s="638" t="s">
        <v>19832</v>
      </c>
      <c r="D3233" s="633" t="s">
        <v>19382</v>
      </c>
      <c r="E3233" s="635">
        <v>1.1000000000000001</v>
      </c>
      <c r="F3233" s="636">
        <f>VLOOKUP($A3233,'Sinapi - Insumos'!A:D,4,0)</f>
        <v>25.35</v>
      </c>
      <c r="G3233" s="636">
        <f>E3233*F3233</f>
        <v>27.89</v>
      </c>
      <c r="H3233" s="1015"/>
    </row>
    <row r="3234" spans="1:8" x14ac:dyDescent="0.2">
      <c r="A3234" s="632">
        <v>297</v>
      </c>
      <c r="B3234" s="633" t="s">
        <v>211</v>
      </c>
      <c r="C3234" s="638" t="s">
        <v>19833</v>
      </c>
      <c r="D3234" s="633" t="s">
        <v>18978</v>
      </c>
      <c r="E3234" s="635">
        <v>0.16700000000000001</v>
      </c>
      <c r="F3234" s="636">
        <f>VLOOKUP($A3234,'Sinapi - Insumos'!A:D,4,0)</f>
        <v>2.4900000000000002</v>
      </c>
      <c r="G3234" s="636">
        <f>E3234*F3234</f>
        <v>0.42</v>
      </c>
      <c r="H3234" s="1015"/>
    </row>
    <row r="3235" spans="1:8" ht="15.75" thickBot="1" x14ac:dyDescent="0.25">
      <c r="A3235" s="632" t="s">
        <v>19721</v>
      </c>
      <c r="B3235" s="633" t="s">
        <v>238</v>
      </c>
      <c r="C3235" s="689" t="s">
        <v>19722</v>
      </c>
      <c r="D3235" s="633" t="s">
        <v>13</v>
      </c>
      <c r="E3235" s="635">
        <v>1.4999999999999999E-2</v>
      </c>
      <c r="F3235" s="636">
        <v>53.77</v>
      </c>
      <c r="G3235" s="636">
        <f>E3235*F3235</f>
        <v>0.81</v>
      </c>
      <c r="H3235" s="1015"/>
    </row>
    <row r="3236" spans="1:8" ht="13.5" thickBot="1" x14ac:dyDescent="0.25">
      <c r="A3236" s="632"/>
      <c r="B3236" s="633"/>
      <c r="C3236" s="637"/>
      <c r="D3236" s="633"/>
      <c r="E3236" s="635"/>
      <c r="F3236" s="685"/>
      <c r="G3236" s="636"/>
      <c r="H3236" s="1016"/>
    </row>
    <row r="3237" spans="1:8" ht="13.5" thickTop="1" x14ac:dyDescent="0.2">
      <c r="A3237" s="603"/>
      <c r="B3237" s="603"/>
      <c r="C3237" s="604"/>
      <c r="D3237" s="603"/>
      <c r="E3237" s="603"/>
      <c r="F3237" s="603"/>
      <c r="G3237" s="603"/>
      <c r="H3237" s="1014"/>
    </row>
    <row r="3238" spans="1:8" ht="15" x14ac:dyDescent="0.2">
      <c r="A3238" s="605" t="s">
        <v>18896</v>
      </c>
      <c r="B3238" s="606" t="s">
        <v>18897</v>
      </c>
      <c r="C3238" s="606" t="s">
        <v>38</v>
      </c>
      <c r="D3238" s="606" t="s">
        <v>18898</v>
      </c>
      <c r="E3238" s="606" t="s">
        <v>18899</v>
      </c>
      <c r="F3238" s="606" t="s">
        <v>18900</v>
      </c>
      <c r="G3238" s="606" t="s">
        <v>18901</v>
      </c>
      <c r="H3238" s="1015"/>
    </row>
    <row r="3239" spans="1:8" ht="25.5" x14ac:dyDescent="0.2">
      <c r="A3239" s="607">
        <v>53522</v>
      </c>
      <c r="B3239" s="608" t="s">
        <v>238</v>
      </c>
      <c r="C3239" s="675" t="s">
        <v>276</v>
      </c>
      <c r="D3239" s="608" t="s">
        <v>19382</v>
      </c>
      <c r="E3239" s="610">
        <v>1</v>
      </c>
      <c r="F3239" s="611"/>
      <c r="G3239" s="611">
        <f>SUM(G3240:G3244)</f>
        <v>55.76</v>
      </c>
      <c r="H3239" s="1015"/>
    </row>
    <row r="3240" spans="1:8" x14ac:dyDescent="0.2">
      <c r="A3240" s="612">
        <v>88264</v>
      </c>
      <c r="B3240" s="615" t="s">
        <v>211</v>
      </c>
      <c r="C3240" s="614" t="s">
        <v>7565</v>
      </c>
      <c r="D3240" s="615" t="s">
        <v>181</v>
      </c>
      <c r="E3240" s="644">
        <v>0.28499999999999998</v>
      </c>
      <c r="F3240" s="617">
        <f>VLOOKUP($A3240,'Sinapi - Serv'!A:D,4,0)</f>
        <v>39.94</v>
      </c>
      <c r="G3240" s="617">
        <f>E3240*F3240</f>
        <v>11.38</v>
      </c>
      <c r="H3240" s="1015"/>
    </row>
    <row r="3241" spans="1:8" x14ac:dyDescent="0.2">
      <c r="A3241" s="612">
        <v>88247</v>
      </c>
      <c r="B3241" s="615" t="s">
        <v>211</v>
      </c>
      <c r="C3241" s="614" t="s">
        <v>7353</v>
      </c>
      <c r="D3241" s="615" t="s">
        <v>181</v>
      </c>
      <c r="E3241" s="644">
        <v>0.28499999999999998</v>
      </c>
      <c r="F3241" s="617">
        <f>VLOOKUP($A3241,'Sinapi - Serv'!A:D,4,0)</f>
        <v>33</v>
      </c>
      <c r="G3241" s="617">
        <f>E3241*F3241</f>
        <v>9.41</v>
      </c>
      <c r="H3241" s="1015"/>
    </row>
    <row r="3242" spans="1:8" ht="25.5" x14ac:dyDescent="0.2">
      <c r="A3242" s="632">
        <v>9841</v>
      </c>
      <c r="B3242" s="633" t="s">
        <v>211</v>
      </c>
      <c r="C3242" s="638" t="s">
        <v>19834</v>
      </c>
      <c r="D3242" s="633" t="s">
        <v>19382</v>
      </c>
      <c r="E3242" s="635">
        <v>1.1000000000000001</v>
      </c>
      <c r="F3242" s="636">
        <f>VLOOKUP($A3242,'Sinapi - Insumos'!A:D,4,0)</f>
        <v>30.6</v>
      </c>
      <c r="G3242" s="636">
        <f>E3242*F3242</f>
        <v>33.659999999999997</v>
      </c>
      <c r="H3242" s="1015"/>
    </row>
    <row r="3243" spans="1:8" x14ac:dyDescent="0.2">
      <c r="A3243" s="632">
        <v>301</v>
      </c>
      <c r="B3243" s="633" t="s">
        <v>211</v>
      </c>
      <c r="C3243" s="638" t="s">
        <v>19830</v>
      </c>
      <c r="D3243" s="633" t="s">
        <v>18978</v>
      </c>
      <c r="E3243" s="635">
        <v>0.16700000000000001</v>
      </c>
      <c r="F3243" s="636">
        <f>VLOOKUP($A3243,'Sinapi - Insumos'!A:D,4,0)</f>
        <v>3</v>
      </c>
      <c r="G3243" s="636">
        <f>E3243*F3243</f>
        <v>0.5</v>
      </c>
      <c r="H3243" s="1015"/>
    </row>
    <row r="3244" spans="1:8" ht="15.75" thickBot="1" x14ac:dyDescent="0.25">
      <c r="A3244" s="632" t="s">
        <v>19721</v>
      </c>
      <c r="B3244" s="633" t="s">
        <v>238</v>
      </c>
      <c r="C3244" s="689" t="s">
        <v>19722</v>
      </c>
      <c r="D3244" s="633" t="s">
        <v>13</v>
      </c>
      <c r="E3244" s="635">
        <v>1.4999999999999999E-2</v>
      </c>
      <c r="F3244" s="636">
        <v>53.77</v>
      </c>
      <c r="G3244" s="636">
        <f>E3244*F3244</f>
        <v>0.81</v>
      </c>
      <c r="H3244" s="1015"/>
    </row>
    <row r="3245" spans="1:8" ht="13.5" thickBot="1" x14ac:dyDescent="0.25">
      <c r="A3245" s="639"/>
      <c r="B3245" s="640"/>
      <c r="C3245" s="641"/>
      <c r="D3245" s="640"/>
      <c r="E3245" s="642"/>
      <c r="F3245" s="643"/>
      <c r="G3245" s="643"/>
      <c r="H3245" s="1016"/>
    </row>
    <row r="3246" spans="1:8" ht="13.5" thickTop="1" x14ac:dyDescent="0.2">
      <c r="A3246" s="603"/>
      <c r="B3246" s="603"/>
      <c r="C3246" s="604"/>
      <c r="D3246" s="603"/>
      <c r="E3246" s="603"/>
      <c r="F3246" s="603"/>
      <c r="G3246" s="603"/>
      <c r="H3246" s="1014"/>
    </row>
    <row r="3247" spans="1:8" ht="15" x14ac:dyDescent="0.2">
      <c r="A3247" s="606" t="s">
        <v>18896</v>
      </c>
      <c r="B3247" s="606" t="s">
        <v>18934</v>
      </c>
      <c r="C3247" s="606" t="s">
        <v>38</v>
      </c>
      <c r="D3247" s="606" t="s">
        <v>18898</v>
      </c>
      <c r="E3247" s="606" t="s">
        <v>18899</v>
      </c>
      <c r="F3247" s="606" t="s">
        <v>18900</v>
      </c>
      <c r="G3247" s="606" t="s">
        <v>18901</v>
      </c>
      <c r="H3247" s="1015"/>
    </row>
    <row r="3248" spans="1:8" ht="25.5" x14ac:dyDescent="0.2">
      <c r="A3248" s="608">
        <v>53334</v>
      </c>
      <c r="B3248" s="608" t="s">
        <v>238</v>
      </c>
      <c r="C3248" s="675" t="s">
        <v>279</v>
      </c>
      <c r="D3248" s="608" t="s">
        <v>19382</v>
      </c>
      <c r="E3248" s="610">
        <v>1</v>
      </c>
      <c r="F3248" s="611"/>
      <c r="G3248" s="611">
        <f>SUM(G3249:G3254)</f>
        <v>23.73</v>
      </c>
      <c r="H3248" s="1015"/>
    </row>
    <row r="3249" spans="1:8" x14ac:dyDescent="0.2">
      <c r="A3249" s="659">
        <v>88267</v>
      </c>
      <c r="B3249" s="615" t="s">
        <v>211</v>
      </c>
      <c r="C3249" s="614" t="s">
        <v>7567</v>
      </c>
      <c r="D3249" s="615" t="s">
        <v>181</v>
      </c>
      <c r="E3249" s="644">
        <v>0.25800000000000001</v>
      </c>
      <c r="F3249" s="617">
        <f>VLOOKUP($A3249,'Sinapi - Serv'!A:D,4,0)</f>
        <v>38.590000000000003</v>
      </c>
      <c r="G3249" s="617">
        <f t="shared" ref="G3249:G3254" si="24">E3249*F3249</f>
        <v>9.9600000000000009</v>
      </c>
      <c r="H3249" s="1015"/>
    </row>
    <row r="3250" spans="1:8" ht="25.5" x14ac:dyDescent="0.2">
      <c r="A3250" s="615">
        <v>88248</v>
      </c>
      <c r="B3250" s="615" t="s">
        <v>211</v>
      </c>
      <c r="C3250" s="614" t="s">
        <v>7354</v>
      </c>
      <c r="D3250" s="615" t="s">
        <v>181</v>
      </c>
      <c r="E3250" s="644">
        <v>0.25800000000000001</v>
      </c>
      <c r="F3250" s="617">
        <f>VLOOKUP($A3250,'Sinapi - Serv'!A:D,4,0)</f>
        <v>31.89</v>
      </c>
      <c r="G3250" s="617">
        <f t="shared" si="24"/>
        <v>8.23</v>
      </c>
      <c r="H3250" s="1015"/>
    </row>
    <row r="3251" spans="1:8" x14ac:dyDescent="0.2">
      <c r="A3251" s="633">
        <v>20148</v>
      </c>
      <c r="B3251" s="633" t="s">
        <v>211</v>
      </c>
      <c r="C3251" s="638" t="s">
        <v>19835</v>
      </c>
      <c r="D3251" s="633" t="s">
        <v>18978</v>
      </c>
      <c r="E3251" s="635">
        <v>1</v>
      </c>
      <c r="F3251" s="636">
        <f>VLOOKUP($A3251,'Sinapi - Insumos'!A:D,4,0)</f>
        <v>4.38</v>
      </c>
      <c r="G3251" s="636">
        <f t="shared" si="24"/>
        <v>4.38</v>
      </c>
      <c r="H3251" s="1015"/>
    </row>
    <row r="3252" spans="1:8" x14ac:dyDescent="0.2">
      <c r="A3252" s="633">
        <v>119</v>
      </c>
      <c r="B3252" s="633" t="s">
        <v>211</v>
      </c>
      <c r="C3252" s="638" t="s">
        <v>19836</v>
      </c>
      <c r="D3252" s="633" t="s">
        <v>18978</v>
      </c>
      <c r="E3252" s="635">
        <v>6.7000000000000004E-2</v>
      </c>
      <c r="F3252" s="636">
        <f>VLOOKUP($A3252,'Sinapi - Insumos'!A:D,4,0)</f>
        <v>8.99</v>
      </c>
      <c r="G3252" s="636">
        <f t="shared" si="24"/>
        <v>0.6</v>
      </c>
      <c r="H3252" s="1015"/>
    </row>
    <row r="3253" spans="1:8" x14ac:dyDescent="0.2">
      <c r="A3253" s="598">
        <v>3767</v>
      </c>
      <c r="B3253" s="633" t="s">
        <v>211</v>
      </c>
      <c r="C3253" s="638" t="s">
        <v>19725</v>
      </c>
      <c r="D3253" s="633" t="s">
        <v>13</v>
      </c>
      <c r="E3253" s="635">
        <v>0.01</v>
      </c>
      <c r="F3253" s="636">
        <f>VLOOKUP($A3253,'Sinapi - Insumos'!A:D,4,0)</f>
        <v>1.21</v>
      </c>
      <c r="G3253" s="636">
        <f t="shared" si="24"/>
        <v>0.01</v>
      </c>
      <c r="H3253" s="1015"/>
    </row>
    <row r="3254" spans="1:8" x14ac:dyDescent="0.2">
      <c r="A3254" s="598">
        <v>20083</v>
      </c>
      <c r="B3254" s="633" t="s">
        <v>211</v>
      </c>
      <c r="C3254" s="638" t="s">
        <v>19726</v>
      </c>
      <c r="D3254" s="633" t="s">
        <v>19382</v>
      </c>
      <c r="E3254" s="635">
        <v>7.0000000000000001E-3</v>
      </c>
      <c r="F3254" s="636">
        <f>VLOOKUP($A3254,'Sinapi - Insumos'!A:D,4,0)</f>
        <v>78.37</v>
      </c>
      <c r="G3254" s="636">
        <f t="shared" si="24"/>
        <v>0.55000000000000004</v>
      </c>
      <c r="H3254" s="1015"/>
    </row>
    <row r="3255" spans="1:8" ht="13.5" thickBot="1" x14ac:dyDescent="0.25">
      <c r="A3255" s="640"/>
      <c r="B3255" s="640"/>
      <c r="C3255" s="641"/>
      <c r="D3255" s="640"/>
      <c r="E3255" s="642"/>
      <c r="F3255" s="643"/>
      <c r="G3255" s="643"/>
      <c r="H3255" s="1016"/>
    </row>
    <row r="3256" spans="1:8" ht="13.5" thickTop="1" x14ac:dyDescent="0.2">
      <c r="A3256" s="603"/>
      <c r="B3256" s="603"/>
      <c r="C3256" s="604"/>
      <c r="D3256" s="603"/>
      <c r="E3256" s="603"/>
      <c r="F3256" s="603"/>
      <c r="G3256" s="603"/>
      <c r="H3256" s="1014"/>
    </row>
    <row r="3257" spans="1:8" ht="15" x14ac:dyDescent="0.2">
      <c r="A3257" s="606" t="s">
        <v>18896</v>
      </c>
      <c r="B3257" s="606" t="s">
        <v>18934</v>
      </c>
      <c r="C3257" s="606" t="s">
        <v>38</v>
      </c>
      <c r="D3257" s="606" t="s">
        <v>18898</v>
      </c>
      <c r="E3257" s="606" t="s">
        <v>18899</v>
      </c>
      <c r="F3257" s="606" t="s">
        <v>18900</v>
      </c>
      <c r="G3257" s="606" t="s">
        <v>18901</v>
      </c>
      <c r="H3257" s="1015"/>
    </row>
    <row r="3258" spans="1:8" ht="25.5" x14ac:dyDescent="0.2">
      <c r="A3258" s="608">
        <v>53333</v>
      </c>
      <c r="B3258" s="608" t="s">
        <v>238</v>
      </c>
      <c r="C3258" s="675" t="s">
        <v>281</v>
      </c>
      <c r="D3258" s="608" t="s">
        <v>19382</v>
      </c>
      <c r="E3258" s="610">
        <v>1</v>
      </c>
      <c r="F3258" s="611"/>
      <c r="G3258" s="611">
        <f>SUM(G3259:G3263)</f>
        <v>36.4</v>
      </c>
      <c r="H3258" s="1015"/>
    </row>
    <row r="3259" spans="1:8" x14ac:dyDescent="0.2">
      <c r="A3259" s="659">
        <v>88267</v>
      </c>
      <c r="B3259" s="615" t="s">
        <v>211</v>
      </c>
      <c r="C3259" s="614" t="s">
        <v>7567</v>
      </c>
      <c r="D3259" s="615" t="s">
        <v>181</v>
      </c>
      <c r="E3259" s="644">
        <v>0.372</v>
      </c>
      <c r="F3259" s="617">
        <f>VLOOKUP($A3259,'Sinapi - Serv'!A:D,4,0)</f>
        <v>38.590000000000003</v>
      </c>
      <c r="G3259" s="617">
        <f>E3259*F3259</f>
        <v>14.36</v>
      </c>
      <c r="H3259" s="1015"/>
    </row>
    <row r="3260" spans="1:8" ht="25.5" x14ac:dyDescent="0.2">
      <c r="A3260" s="615">
        <v>88248</v>
      </c>
      <c r="B3260" s="615" t="s">
        <v>211</v>
      </c>
      <c r="C3260" s="614" t="s">
        <v>7354</v>
      </c>
      <c r="D3260" s="615" t="s">
        <v>181</v>
      </c>
      <c r="E3260" s="644">
        <v>0.372</v>
      </c>
      <c r="F3260" s="617">
        <f>VLOOKUP($A3260,'Sinapi - Serv'!A:D,4,0)</f>
        <v>31.89</v>
      </c>
      <c r="G3260" s="617">
        <f>E3260*F3260</f>
        <v>11.86</v>
      </c>
      <c r="H3260" s="1015"/>
    </row>
    <row r="3261" spans="1:8" x14ac:dyDescent="0.2">
      <c r="A3261" s="633">
        <v>20149</v>
      </c>
      <c r="B3261" s="633" t="s">
        <v>211</v>
      </c>
      <c r="C3261" s="638" t="s">
        <v>19837</v>
      </c>
      <c r="D3261" s="633" t="s">
        <v>18978</v>
      </c>
      <c r="E3261" s="635">
        <v>1</v>
      </c>
      <c r="F3261" s="636">
        <f>VLOOKUP($A3261,'Sinapi - Insumos'!A:D,4,0)</f>
        <v>7.31</v>
      </c>
      <c r="G3261" s="636">
        <f>E3261*F3261</f>
        <v>7.31</v>
      </c>
      <c r="H3261" s="1015"/>
    </row>
    <row r="3262" spans="1:8" x14ac:dyDescent="0.2">
      <c r="A3262" s="633">
        <v>296</v>
      </c>
      <c r="B3262" s="633" t="s">
        <v>211</v>
      </c>
      <c r="C3262" s="638" t="s">
        <v>19838</v>
      </c>
      <c r="D3262" s="633" t="s">
        <v>18978</v>
      </c>
      <c r="E3262" s="635">
        <v>1</v>
      </c>
      <c r="F3262" s="636">
        <f>VLOOKUP($A3262,'Sinapi - Insumos'!A:D,4,0)</f>
        <v>1.69</v>
      </c>
      <c r="G3262" s="636">
        <f>E3262*F3262</f>
        <v>1.69</v>
      </c>
      <c r="H3262" s="1015"/>
    </row>
    <row r="3263" spans="1:8" ht="15.75" thickBot="1" x14ac:dyDescent="0.25">
      <c r="A3263" s="633" t="s">
        <v>19721</v>
      </c>
      <c r="B3263" s="633" t="s">
        <v>238</v>
      </c>
      <c r="C3263" s="689" t="s">
        <v>19722</v>
      </c>
      <c r="D3263" s="633" t="s">
        <v>13</v>
      </c>
      <c r="E3263" s="635">
        <v>2.1999999999999999E-2</v>
      </c>
      <c r="F3263" s="636">
        <v>53.77</v>
      </c>
      <c r="G3263" s="636">
        <f>E3263*F3263</f>
        <v>1.18</v>
      </c>
      <c r="H3263" s="1015"/>
    </row>
    <row r="3264" spans="1:8" ht="13.5" thickBot="1" x14ac:dyDescent="0.25">
      <c r="A3264" s="640"/>
      <c r="B3264" s="640"/>
      <c r="C3264" s="641"/>
      <c r="D3264" s="640"/>
      <c r="E3264" s="642"/>
      <c r="F3264" s="643"/>
      <c r="G3264" s="643"/>
      <c r="H3264" s="1016"/>
    </row>
    <row r="3265" spans="1:8" ht="13.5" thickTop="1" x14ac:dyDescent="0.2">
      <c r="A3265" s="603"/>
      <c r="B3265" s="603"/>
      <c r="C3265" s="604"/>
      <c r="D3265" s="603"/>
      <c r="E3265" s="603"/>
      <c r="F3265" s="603"/>
      <c r="G3265" s="603"/>
      <c r="H3265" s="1014"/>
    </row>
    <row r="3266" spans="1:8" ht="15" x14ac:dyDescent="0.2">
      <c r="A3266" s="606" t="s">
        <v>18896</v>
      </c>
      <c r="B3266" s="606" t="s">
        <v>18934</v>
      </c>
      <c r="C3266" s="606" t="s">
        <v>38</v>
      </c>
      <c r="D3266" s="606" t="s">
        <v>18898</v>
      </c>
      <c r="E3266" s="606" t="s">
        <v>18899</v>
      </c>
      <c r="F3266" s="606" t="s">
        <v>18900</v>
      </c>
      <c r="G3266" s="606" t="s">
        <v>18901</v>
      </c>
      <c r="H3266" s="1015"/>
    </row>
    <row r="3267" spans="1:8" ht="25.5" x14ac:dyDescent="0.2">
      <c r="A3267" s="608">
        <v>53332</v>
      </c>
      <c r="B3267" s="608" t="s">
        <v>238</v>
      </c>
      <c r="C3267" s="675" t="s">
        <v>283</v>
      </c>
      <c r="D3267" s="608" t="s">
        <v>19382</v>
      </c>
      <c r="E3267" s="610">
        <v>1</v>
      </c>
      <c r="F3267" s="611"/>
      <c r="G3267" s="611">
        <f>SUM(G3268:G3272)</f>
        <v>61.64</v>
      </c>
      <c r="H3267" s="1015"/>
    </row>
    <row r="3268" spans="1:8" x14ac:dyDescent="0.2">
      <c r="A3268" s="659">
        <v>88267</v>
      </c>
      <c r="B3268" s="615" t="s">
        <v>211</v>
      </c>
      <c r="C3268" s="614" t="s">
        <v>7567</v>
      </c>
      <c r="D3268" s="615" t="s">
        <v>181</v>
      </c>
      <c r="E3268" s="644">
        <v>0.53200000000000003</v>
      </c>
      <c r="F3268" s="617">
        <f>VLOOKUP($A3268,'Sinapi - Serv'!A:D,4,0)</f>
        <v>38.590000000000003</v>
      </c>
      <c r="G3268" s="617">
        <f>E3268*F3268</f>
        <v>20.53</v>
      </c>
      <c r="H3268" s="1015"/>
    </row>
    <row r="3269" spans="1:8" ht="25.5" x14ac:dyDescent="0.2">
      <c r="A3269" s="615">
        <v>88248</v>
      </c>
      <c r="B3269" s="615" t="s">
        <v>211</v>
      </c>
      <c r="C3269" s="614" t="s">
        <v>7354</v>
      </c>
      <c r="D3269" s="615" t="s">
        <v>181</v>
      </c>
      <c r="E3269" s="644">
        <v>0.53200000000000003</v>
      </c>
      <c r="F3269" s="617">
        <f>VLOOKUP($A3269,'Sinapi - Serv'!A:D,4,0)</f>
        <v>31.89</v>
      </c>
      <c r="G3269" s="617">
        <f>E3269*F3269</f>
        <v>16.97</v>
      </c>
      <c r="H3269" s="1015"/>
    </row>
    <row r="3270" spans="1:8" x14ac:dyDescent="0.2">
      <c r="A3270" s="633">
        <v>20150</v>
      </c>
      <c r="B3270" s="633" t="s">
        <v>211</v>
      </c>
      <c r="C3270" s="638" t="s">
        <v>19839</v>
      </c>
      <c r="D3270" s="633" t="s">
        <v>18978</v>
      </c>
      <c r="E3270" s="635">
        <v>1</v>
      </c>
      <c r="F3270" s="636">
        <f>VLOOKUP($A3270,'Sinapi - Insumos'!A:D,4,0)</f>
        <v>18.850000000000001</v>
      </c>
      <c r="G3270" s="636">
        <f>E3270*F3270</f>
        <v>18.850000000000001</v>
      </c>
      <c r="H3270" s="1015"/>
    </row>
    <row r="3271" spans="1:8" x14ac:dyDescent="0.2">
      <c r="A3271" s="633">
        <v>297</v>
      </c>
      <c r="B3271" s="633" t="s">
        <v>211</v>
      </c>
      <c r="C3271" s="638" t="s">
        <v>19833</v>
      </c>
      <c r="D3271" s="633" t="s">
        <v>18978</v>
      </c>
      <c r="E3271" s="635">
        <v>1</v>
      </c>
      <c r="F3271" s="636">
        <f>VLOOKUP($A3271,'Sinapi - Insumos'!A:D,4,0)</f>
        <v>2.4900000000000002</v>
      </c>
      <c r="G3271" s="636">
        <f>E3271*F3271</f>
        <v>2.4900000000000002</v>
      </c>
      <c r="H3271" s="1015"/>
    </row>
    <row r="3272" spans="1:8" ht="15.75" thickBot="1" x14ac:dyDescent="0.25">
      <c r="A3272" s="633" t="s">
        <v>19721</v>
      </c>
      <c r="B3272" s="633" t="s">
        <v>238</v>
      </c>
      <c r="C3272" s="689" t="s">
        <v>19722</v>
      </c>
      <c r="D3272" s="633" t="s">
        <v>13</v>
      </c>
      <c r="E3272" s="635">
        <v>5.1999999999999998E-2</v>
      </c>
      <c r="F3272" s="636">
        <v>53.77</v>
      </c>
      <c r="G3272" s="636">
        <f>E3272*F3272</f>
        <v>2.8</v>
      </c>
      <c r="H3272" s="1015"/>
    </row>
    <row r="3273" spans="1:8" ht="13.5" thickBot="1" x14ac:dyDescent="0.25">
      <c r="A3273" s="640"/>
      <c r="B3273" s="640"/>
      <c r="C3273" s="641"/>
      <c r="D3273" s="640"/>
      <c r="E3273" s="642"/>
      <c r="F3273" s="643"/>
      <c r="G3273" s="643"/>
      <c r="H3273" s="1016"/>
    </row>
    <row r="3274" spans="1:8" ht="13.5" thickTop="1" x14ac:dyDescent="0.2">
      <c r="A3274" s="603"/>
      <c r="B3274" s="603"/>
      <c r="C3274" s="604"/>
      <c r="D3274" s="603"/>
      <c r="E3274" s="603"/>
      <c r="F3274" s="603"/>
      <c r="G3274" s="603"/>
      <c r="H3274" s="1014"/>
    </row>
    <row r="3275" spans="1:8" ht="15" x14ac:dyDescent="0.2">
      <c r="A3275" s="606" t="s">
        <v>18896</v>
      </c>
      <c r="B3275" s="606" t="s">
        <v>18934</v>
      </c>
      <c r="C3275" s="606" t="s">
        <v>38</v>
      </c>
      <c r="D3275" s="606" t="s">
        <v>18898</v>
      </c>
      <c r="E3275" s="606" t="s">
        <v>18899</v>
      </c>
      <c r="F3275" s="606" t="s">
        <v>18900</v>
      </c>
      <c r="G3275" s="606" t="s">
        <v>18901</v>
      </c>
      <c r="H3275" s="1015"/>
    </row>
    <row r="3276" spans="1:8" ht="25.5" x14ac:dyDescent="0.2">
      <c r="A3276" s="608">
        <v>53331</v>
      </c>
      <c r="B3276" s="608" t="s">
        <v>238</v>
      </c>
      <c r="C3276" s="675" t="s">
        <v>285</v>
      </c>
      <c r="D3276" s="608" t="s">
        <v>19382</v>
      </c>
      <c r="E3276" s="610">
        <v>1</v>
      </c>
      <c r="F3276" s="611"/>
      <c r="G3276" s="611">
        <f>SUM(G3277:G3281)</f>
        <v>78.209999999999994</v>
      </c>
      <c r="H3276" s="1015"/>
    </row>
    <row r="3277" spans="1:8" x14ac:dyDescent="0.2">
      <c r="A3277" s="659">
        <v>88267</v>
      </c>
      <c r="B3277" s="615" t="s">
        <v>211</v>
      </c>
      <c r="C3277" s="614" t="s">
        <v>7567</v>
      </c>
      <c r="D3277" s="615" t="s">
        <v>181</v>
      </c>
      <c r="E3277" s="644">
        <v>0.69</v>
      </c>
      <c r="F3277" s="617">
        <f>VLOOKUP($A3277,'Sinapi - Serv'!A:D,4,0)</f>
        <v>38.590000000000003</v>
      </c>
      <c r="G3277" s="617">
        <f>E3277*F3277</f>
        <v>26.63</v>
      </c>
      <c r="H3277" s="1015"/>
    </row>
    <row r="3278" spans="1:8" ht="25.5" x14ac:dyDescent="0.2">
      <c r="A3278" s="615">
        <v>88248</v>
      </c>
      <c r="B3278" s="615" t="s">
        <v>211</v>
      </c>
      <c r="C3278" s="614" t="s">
        <v>7354</v>
      </c>
      <c r="D3278" s="615" t="s">
        <v>181</v>
      </c>
      <c r="E3278" s="644">
        <v>0.69</v>
      </c>
      <c r="F3278" s="617">
        <f>VLOOKUP($A3278,'Sinapi - Serv'!A:D,4,0)</f>
        <v>31.89</v>
      </c>
      <c r="G3278" s="617">
        <f>E3278*F3278</f>
        <v>22</v>
      </c>
      <c r="H3278" s="1015"/>
    </row>
    <row r="3279" spans="1:8" x14ac:dyDescent="0.2">
      <c r="A3279" s="633">
        <v>20151</v>
      </c>
      <c r="B3279" s="633" t="s">
        <v>211</v>
      </c>
      <c r="C3279" s="638" t="s">
        <v>19840</v>
      </c>
      <c r="D3279" s="633" t="s">
        <v>18978</v>
      </c>
      <c r="E3279" s="635">
        <v>1</v>
      </c>
      <c r="F3279" s="636">
        <f>VLOOKUP($A3279,'Sinapi - Insumos'!A:D,4,0)</f>
        <v>22.28</v>
      </c>
      <c r="G3279" s="636">
        <f>E3279*F3279</f>
        <v>22.28</v>
      </c>
      <c r="H3279" s="1015"/>
    </row>
    <row r="3280" spans="1:8" x14ac:dyDescent="0.2">
      <c r="A3280" s="633">
        <v>301</v>
      </c>
      <c r="B3280" s="633" t="s">
        <v>211</v>
      </c>
      <c r="C3280" s="638" t="s">
        <v>19830</v>
      </c>
      <c r="D3280" s="633" t="s">
        <v>18978</v>
      </c>
      <c r="E3280" s="635">
        <v>1</v>
      </c>
      <c r="F3280" s="636">
        <f>VLOOKUP($A3280,'Sinapi - Insumos'!A:D,4,0)</f>
        <v>3</v>
      </c>
      <c r="G3280" s="636">
        <f>E3280*F3280</f>
        <v>3</v>
      </c>
      <c r="H3280" s="1015"/>
    </row>
    <row r="3281" spans="1:8" ht="15.75" thickBot="1" x14ac:dyDescent="0.25">
      <c r="A3281" s="633" t="s">
        <v>19721</v>
      </c>
      <c r="B3281" s="633" t="s">
        <v>238</v>
      </c>
      <c r="C3281" s="689" t="s">
        <v>19722</v>
      </c>
      <c r="D3281" s="633" t="s">
        <v>13</v>
      </c>
      <c r="E3281" s="635">
        <v>0.08</v>
      </c>
      <c r="F3281" s="636">
        <v>53.77</v>
      </c>
      <c r="G3281" s="636">
        <f>E3281*F3281</f>
        <v>4.3</v>
      </c>
      <c r="H3281" s="1015"/>
    </row>
    <row r="3282" spans="1:8" ht="13.5" thickBot="1" x14ac:dyDescent="0.25">
      <c r="A3282" s="640"/>
      <c r="B3282" s="640"/>
      <c r="C3282" s="641"/>
      <c r="D3282" s="640"/>
      <c r="E3282" s="642"/>
      <c r="F3282" s="643"/>
      <c r="G3282" s="643"/>
      <c r="H3282" s="1016"/>
    </row>
    <row r="3283" spans="1:8" ht="13.5" thickTop="1" x14ac:dyDescent="0.2">
      <c r="A3283" s="603"/>
      <c r="B3283" s="603"/>
      <c r="C3283" s="604"/>
      <c r="D3283" s="603"/>
      <c r="E3283" s="603"/>
      <c r="F3283" s="603"/>
      <c r="G3283" s="603"/>
      <c r="H3283" s="1014"/>
    </row>
    <row r="3284" spans="1:8" ht="15" x14ac:dyDescent="0.2">
      <c r="A3284" s="606" t="s">
        <v>18896</v>
      </c>
      <c r="B3284" s="606" t="s">
        <v>18934</v>
      </c>
      <c r="C3284" s="606" t="s">
        <v>38</v>
      </c>
      <c r="D3284" s="606" t="s">
        <v>18898</v>
      </c>
      <c r="E3284" s="606" t="s">
        <v>18899</v>
      </c>
      <c r="F3284" s="606" t="s">
        <v>18900</v>
      </c>
      <c r="G3284" s="606" t="s">
        <v>18901</v>
      </c>
      <c r="H3284" s="1015"/>
    </row>
    <row r="3285" spans="1:8" ht="25.5" x14ac:dyDescent="0.2">
      <c r="A3285" s="608">
        <v>53250</v>
      </c>
      <c r="B3285" s="608" t="s">
        <v>238</v>
      </c>
      <c r="C3285" s="675" t="s">
        <v>287</v>
      </c>
      <c r="D3285" s="608" t="s">
        <v>19382</v>
      </c>
      <c r="E3285" s="610">
        <v>1</v>
      </c>
      <c r="F3285" s="611"/>
      <c r="G3285" s="611">
        <f>SUM(G3286:G3292)</f>
        <v>33.340000000000003</v>
      </c>
      <c r="H3285" s="1015"/>
    </row>
    <row r="3286" spans="1:8" x14ac:dyDescent="0.2">
      <c r="A3286" s="659">
        <v>88267</v>
      </c>
      <c r="B3286" s="615" t="s">
        <v>211</v>
      </c>
      <c r="C3286" s="614" t="s">
        <v>7567</v>
      </c>
      <c r="D3286" s="615" t="s">
        <v>181</v>
      </c>
      <c r="E3286" s="644">
        <v>0.39500000000000002</v>
      </c>
      <c r="F3286" s="617">
        <f>VLOOKUP($A3286,'Sinapi - Serv'!A:D,4,0)</f>
        <v>38.590000000000003</v>
      </c>
      <c r="G3286" s="617">
        <f t="shared" ref="G3286:G3292" si="25">E3286*F3286</f>
        <v>15.24</v>
      </c>
      <c r="H3286" s="1015"/>
    </row>
    <row r="3287" spans="1:8" ht="25.5" x14ac:dyDescent="0.2">
      <c r="A3287" s="615">
        <v>88248</v>
      </c>
      <c r="B3287" s="615" t="s">
        <v>211</v>
      </c>
      <c r="C3287" s="614" t="s">
        <v>7354</v>
      </c>
      <c r="D3287" s="615" t="s">
        <v>181</v>
      </c>
      <c r="E3287" s="644">
        <v>0.39500000000000002</v>
      </c>
      <c r="F3287" s="617">
        <f>VLOOKUP($A3287,'Sinapi - Serv'!A:D,4,0)</f>
        <v>31.89</v>
      </c>
      <c r="G3287" s="617">
        <f t="shared" si="25"/>
        <v>12.6</v>
      </c>
      <c r="H3287" s="1015"/>
    </row>
    <row r="3288" spans="1:8" x14ac:dyDescent="0.2">
      <c r="A3288" s="633">
        <v>20154</v>
      </c>
      <c r="B3288" s="633" t="s">
        <v>211</v>
      </c>
      <c r="C3288" s="638" t="s">
        <v>19841</v>
      </c>
      <c r="D3288" s="633" t="s">
        <v>18978</v>
      </c>
      <c r="E3288" s="635">
        <v>1</v>
      </c>
      <c r="F3288" s="636">
        <f>VLOOKUP($A3288,'Sinapi - Insumos'!A:D,4,0)</f>
        <v>4.29</v>
      </c>
      <c r="G3288" s="636">
        <f t="shared" si="25"/>
        <v>4.29</v>
      </c>
      <c r="H3288" s="1015"/>
    </row>
    <row r="3289" spans="1:8" x14ac:dyDescent="0.2">
      <c r="A3289" s="633">
        <v>119</v>
      </c>
      <c r="B3289" s="633" t="s">
        <v>211</v>
      </c>
      <c r="C3289" s="638" t="s">
        <v>19836</v>
      </c>
      <c r="D3289" s="633" t="s">
        <v>18978</v>
      </c>
      <c r="E3289" s="635">
        <v>6.7000000000000004E-2</v>
      </c>
      <c r="F3289" s="636">
        <f>VLOOKUP($A3289,'Sinapi - Insumos'!A:D,4,0)</f>
        <v>8.99</v>
      </c>
      <c r="G3289" s="636">
        <f t="shared" si="25"/>
        <v>0.6</v>
      </c>
      <c r="H3289" s="1015"/>
    </row>
    <row r="3290" spans="1:8" x14ac:dyDescent="0.2">
      <c r="A3290" s="598">
        <v>3767</v>
      </c>
      <c r="B3290" s="633" t="s">
        <v>211</v>
      </c>
      <c r="C3290" s="638" t="s">
        <v>19725</v>
      </c>
      <c r="D3290" s="633" t="s">
        <v>13</v>
      </c>
      <c r="E3290" s="635">
        <v>0.01</v>
      </c>
      <c r="F3290" s="636">
        <f>VLOOKUP($A3290,'Sinapi - Insumos'!A:D,4,0)</f>
        <v>1.21</v>
      </c>
      <c r="G3290" s="636">
        <f t="shared" si="25"/>
        <v>0.01</v>
      </c>
      <c r="H3290" s="1015"/>
    </row>
    <row r="3291" spans="1:8" x14ac:dyDescent="0.2">
      <c r="A3291" s="598">
        <v>20083</v>
      </c>
      <c r="B3291" s="633" t="s">
        <v>211</v>
      </c>
      <c r="C3291" s="638" t="s">
        <v>19726</v>
      </c>
      <c r="D3291" s="633" t="s">
        <v>19382</v>
      </c>
      <c r="E3291" s="635">
        <v>7.0000000000000001E-3</v>
      </c>
      <c r="F3291" s="636">
        <f>VLOOKUP($A3291,'Sinapi - Insumos'!A:D,4,0)</f>
        <v>78.37</v>
      </c>
      <c r="G3291" s="636">
        <f t="shared" si="25"/>
        <v>0.55000000000000004</v>
      </c>
      <c r="H3291" s="1015"/>
    </row>
    <row r="3292" spans="1:8" x14ac:dyDescent="0.2">
      <c r="A3292" s="633" t="s">
        <v>19727</v>
      </c>
      <c r="B3292" s="633" t="s">
        <v>238</v>
      </c>
      <c r="C3292" s="638" t="s">
        <v>19728</v>
      </c>
      <c r="D3292" s="633" t="s">
        <v>13</v>
      </c>
      <c r="E3292" s="635">
        <v>0.08</v>
      </c>
      <c r="F3292" s="636">
        <v>0.68</v>
      </c>
      <c r="G3292" s="636">
        <f t="shared" si="25"/>
        <v>0.05</v>
      </c>
      <c r="H3292" s="1015"/>
    </row>
    <row r="3293" spans="1:8" ht="13.5" thickBot="1" x14ac:dyDescent="0.25">
      <c r="A3293" s="640"/>
      <c r="B3293" s="640"/>
      <c r="C3293" s="641"/>
      <c r="D3293" s="640"/>
      <c r="E3293" s="642"/>
      <c r="F3293" s="643"/>
      <c r="G3293" s="643"/>
      <c r="H3293" s="1016"/>
    </row>
    <row r="3294" spans="1:8" ht="13.5" thickTop="1" x14ac:dyDescent="0.2">
      <c r="A3294" s="603"/>
      <c r="B3294" s="603"/>
      <c r="C3294" s="604"/>
      <c r="D3294" s="603"/>
      <c r="E3294" s="603"/>
      <c r="F3294" s="603"/>
      <c r="G3294" s="603"/>
      <c r="H3294" s="1014"/>
    </row>
    <row r="3295" spans="1:8" ht="15" x14ac:dyDescent="0.2">
      <c r="A3295" s="606" t="s">
        <v>18896</v>
      </c>
      <c r="B3295" s="606" t="s">
        <v>18934</v>
      </c>
      <c r="C3295" s="606" t="s">
        <v>38</v>
      </c>
      <c r="D3295" s="606" t="s">
        <v>18898</v>
      </c>
      <c r="E3295" s="606" t="s">
        <v>18899</v>
      </c>
      <c r="F3295" s="606" t="s">
        <v>18900</v>
      </c>
      <c r="G3295" s="606" t="s">
        <v>18901</v>
      </c>
      <c r="H3295" s="1015"/>
    </row>
    <row r="3296" spans="1:8" ht="25.5" x14ac:dyDescent="0.2">
      <c r="A3296" s="608">
        <v>53327</v>
      </c>
      <c r="B3296" s="608" t="s">
        <v>238</v>
      </c>
      <c r="C3296" s="675" t="s">
        <v>289</v>
      </c>
      <c r="D3296" s="608" t="s">
        <v>19382</v>
      </c>
      <c r="E3296" s="610">
        <v>1</v>
      </c>
      <c r="F3296" s="611"/>
      <c r="G3296" s="611">
        <f>SUM(G3297:G3301)</f>
        <v>61.14</v>
      </c>
      <c r="H3296" s="1015"/>
    </row>
    <row r="3297" spans="1:8" x14ac:dyDescent="0.2">
      <c r="A3297" s="659">
        <v>88267</v>
      </c>
      <c r="B3297" s="615" t="s">
        <v>211</v>
      </c>
      <c r="C3297" s="614" t="s">
        <v>7567</v>
      </c>
      <c r="D3297" s="615" t="s">
        <v>181</v>
      </c>
      <c r="E3297" s="644">
        <v>0.53200000000000003</v>
      </c>
      <c r="F3297" s="617">
        <f>VLOOKUP($A3297,'Sinapi - Serv'!A:D,4,0)</f>
        <v>38.590000000000003</v>
      </c>
      <c r="G3297" s="617">
        <f>E3297*F3297</f>
        <v>20.53</v>
      </c>
      <c r="H3297" s="1015"/>
    </row>
    <row r="3298" spans="1:8" ht="25.5" x14ac:dyDescent="0.2">
      <c r="A3298" s="615">
        <v>88248</v>
      </c>
      <c r="B3298" s="615" t="s">
        <v>211</v>
      </c>
      <c r="C3298" s="614" t="s">
        <v>7354</v>
      </c>
      <c r="D3298" s="615" t="s">
        <v>181</v>
      </c>
      <c r="E3298" s="644">
        <v>0.53200000000000003</v>
      </c>
      <c r="F3298" s="617">
        <f>VLOOKUP($A3298,'Sinapi - Serv'!A:D,4,0)</f>
        <v>31.89</v>
      </c>
      <c r="G3298" s="617">
        <f>E3298*F3298</f>
        <v>16.97</v>
      </c>
      <c r="H3298" s="1015"/>
    </row>
    <row r="3299" spans="1:8" x14ac:dyDescent="0.2">
      <c r="A3299" s="633">
        <v>20156</v>
      </c>
      <c r="B3299" s="633" t="s">
        <v>211</v>
      </c>
      <c r="C3299" s="638" t="s">
        <v>19842</v>
      </c>
      <c r="D3299" s="633" t="s">
        <v>18978</v>
      </c>
      <c r="E3299" s="635">
        <v>1</v>
      </c>
      <c r="F3299" s="636">
        <f>VLOOKUP($A3299,'Sinapi - Insumos'!A:D,4,0)</f>
        <v>18.350000000000001</v>
      </c>
      <c r="G3299" s="636">
        <f>E3299*F3299</f>
        <v>18.350000000000001</v>
      </c>
      <c r="H3299" s="1015"/>
    </row>
    <row r="3300" spans="1:8" x14ac:dyDescent="0.2">
      <c r="A3300" s="633">
        <v>297</v>
      </c>
      <c r="B3300" s="633" t="s">
        <v>211</v>
      </c>
      <c r="C3300" s="638" t="s">
        <v>19833</v>
      </c>
      <c r="D3300" s="633" t="s">
        <v>18978</v>
      </c>
      <c r="E3300" s="635">
        <v>1</v>
      </c>
      <c r="F3300" s="636">
        <f>VLOOKUP($A3300,'Sinapi - Insumos'!A:D,4,0)</f>
        <v>2.4900000000000002</v>
      </c>
      <c r="G3300" s="636">
        <f>E3300*F3300</f>
        <v>2.4900000000000002</v>
      </c>
      <c r="H3300" s="1015"/>
    </row>
    <row r="3301" spans="1:8" ht="15.75" thickBot="1" x14ac:dyDescent="0.25">
      <c r="A3301" s="633" t="s">
        <v>19721</v>
      </c>
      <c r="B3301" s="633" t="s">
        <v>238</v>
      </c>
      <c r="C3301" s="689" t="s">
        <v>19722</v>
      </c>
      <c r="D3301" s="633" t="s">
        <v>13</v>
      </c>
      <c r="E3301" s="635">
        <v>5.1999999999999998E-2</v>
      </c>
      <c r="F3301" s="636">
        <v>53.77</v>
      </c>
      <c r="G3301" s="636">
        <f>E3301*F3301</f>
        <v>2.8</v>
      </c>
      <c r="H3301" s="1015"/>
    </row>
    <row r="3302" spans="1:8" ht="13.5" thickBot="1" x14ac:dyDescent="0.25">
      <c r="A3302" s="640"/>
      <c r="B3302" s="640"/>
      <c r="C3302" s="641"/>
      <c r="D3302" s="640"/>
      <c r="E3302" s="642"/>
      <c r="F3302" s="643"/>
      <c r="G3302" s="643"/>
      <c r="H3302" s="1016"/>
    </row>
    <row r="3303" spans="1:8" ht="13.5" thickTop="1" x14ac:dyDescent="0.2">
      <c r="A3303" s="603"/>
      <c r="B3303" s="603"/>
      <c r="C3303" s="604"/>
      <c r="D3303" s="603"/>
      <c r="E3303" s="603"/>
      <c r="F3303" s="603"/>
      <c r="G3303" s="603"/>
      <c r="H3303" s="1014"/>
    </row>
    <row r="3304" spans="1:8" ht="15" x14ac:dyDescent="0.2">
      <c r="A3304" s="606" t="s">
        <v>18896</v>
      </c>
      <c r="B3304" s="606" t="s">
        <v>18934</v>
      </c>
      <c r="C3304" s="606" t="s">
        <v>38</v>
      </c>
      <c r="D3304" s="606" t="s">
        <v>18898</v>
      </c>
      <c r="E3304" s="606" t="s">
        <v>18899</v>
      </c>
      <c r="F3304" s="606" t="s">
        <v>18900</v>
      </c>
      <c r="G3304" s="606" t="s">
        <v>18901</v>
      </c>
      <c r="H3304" s="1015"/>
    </row>
    <row r="3305" spans="1:8" ht="25.5" x14ac:dyDescent="0.2">
      <c r="A3305" s="608">
        <v>53059</v>
      </c>
      <c r="B3305" s="608" t="s">
        <v>238</v>
      </c>
      <c r="C3305" s="675" t="s">
        <v>291</v>
      </c>
      <c r="D3305" s="608" t="s">
        <v>19382</v>
      </c>
      <c r="E3305" s="610">
        <v>1</v>
      </c>
      <c r="F3305" s="611"/>
      <c r="G3305" s="611">
        <f>SUM(G3306:G3310)</f>
        <v>134.56</v>
      </c>
      <c r="H3305" s="1015"/>
    </row>
    <row r="3306" spans="1:8" x14ac:dyDescent="0.2">
      <c r="A3306" s="659">
        <v>88267</v>
      </c>
      <c r="B3306" s="615" t="s">
        <v>211</v>
      </c>
      <c r="C3306" s="614" t="s">
        <v>7567</v>
      </c>
      <c r="D3306" s="615" t="s">
        <v>181</v>
      </c>
      <c r="E3306" s="644">
        <v>1.4350000000000001</v>
      </c>
      <c r="F3306" s="617">
        <f>VLOOKUP($A3306,'Sinapi - Serv'!A:D,4,0)</f>
        <v>38.590000000000003</v>
      </c>
      <c r="G3306" s="617">
        <f>E3306*F3306</f>
        <v>55.38</v>
      </c>
      <c r="H3306" s="1015"/>
    </row>
    <row r="3307" spans="1:8" ht="25.5" x14ac:dyDescent="0.2">
      <c r="A3307" s="615">
        <v>88248</v>
      </c>
      <c r="B3307" s="615" t="s">
        <v>211</v>
      </c>
      <c r="C3307" s="614" t="s">
        <v>7354</v>
      </c>
      <c r="D3307" s="615" t="s">
        <v>181</v>
      </c>
      <c r="E3307" s="644">
        <v>1.4350000000000001</v>
      </c>
      <c r="F3307" s="617">
        <f>VLOOKUP($A3307,'Sinapi - Serv'!A:D,4,0)</f>
        <v>31.89</v>
      </c>
      <c r="G3307" s="617">
        <f>E3307*F3307</f>
        <v>45.76</v>
      </c>
      <c r="H3307" s="1015"/>
    </row>
    <row r="3308" spans="1:8" x14ac:dyDescent="0.2">
      <c r="A3308" s="633">
        <v>20157</v>
      </c>
      <c r="B3308" s="633" t="s">
        <v>211</v>
      </c>
      <c r="C3308" s="638" t="s">
        <v>19843</v>
      </c>
      <c r="D3308" s="633" t="s">
        <v>18978</v>
      </c>
      <c r="E3308" s="635">
        <v>1</v>
      </c>
      <c r="F3308" s="636">
        <f>VLOOKUP($A3308,'Sinapi - Insumos'!A:D,4,0)</f>
        <v>21.16</v>
      </c>
      <c r="G3308" s="636">
        <f>E3308*F3308</f>
        <v>21.16</v>
      </c>
      <c r="H3308" s="1015"/>
    </row>
    <row r="3309" spans="1:8" x14ac:dyDescent="0.2">
      <c r="A3309" s="633">
        <v>119</v>
      </c>
      <c r="B3309" s="633" t="s">
        <v>211</v>
      </c>
      <c r="C3309" s="638" t="s">
        <v>19836</v>
      </c>
      <c r="D3309" s="633" t="s">
        <v>18978</v>
      </c>
      <c r="E3309" s="635">
        <v>0.66600000000000004</v>
      </c>
      <c r="F3309" s="636">
        <f>VLOOKUP($A3309,'Sinapi - Insumos'!A:D,4,0)</f>
        <v>8.99</v>
      </c>
      <c r="G3309" s="636">
        <f>E3309*F3309</f>
        <v>5.99</v>
      </c>
      <c r="H3309" s="1015"/>
    </row>
    <row r="3310" spans="1:8" x14ac:dyDescent="0.2">
      <c r="A3310" s="598">
        <v>20083</v>
      </c>
      <c r="B3310" s="633" t="s">
        <v>211</v>
      </c>
      <c r="C3310" s="638" t="s">
        <v>19729</v>
      </c>
      <c r="D3310" s="633" t="s">
        <v>19382</v>
      </c>
      <c r="E3310" s="635">
        <v>0.08</v>
      </c>
      <c r="F3310" s="636">
        <f>VLOOKUP($A3310,'Sinapi - Insumos'!A:D,4,0)</f>
        <v>78.37</v>
      </c>
      <c r="G3310" s="636">
        <f>E3310*F3310</f>
        <v>6.27</v>
      </c>
      <c r="H3310" s="1015"/>
    </row>
    <row r="3311" spans="1:8" ht="13.5" thickBot="1" x14ac:dyDescent="0.25">
      <c r="A3311" s="640"/>
      <c r="B3311" s="640"/>
      <c r="C3311" s="641"/>
      <c r="D3311" s="640"/>
      <c r="E3311" s="642"/>
      <c r="F3311" s="643"/>
      <c r="G3311" s="643"/>
      <c r="H3311" s="1016"/>
    </row>
    <row r="3312" spans="1:8" ht="13.5" thickTop="1" x14ac:dyDescent="0.2">
      <c r="A3312" s="603"/>
      <c r="B3312" s="603"/>
      <c r="C3312" s="604"/>
      <c r="D3312" s="603"/>
      <c r="E3312" s="603"/>
      <c r="F3312" s="603"/>
      <c r="G3312" s="603"/>
      <c r="H3312" s="1014"/>
    </row>
    <row r="3313" spans="1:8" ht="15" x14ac:dyDescent="0.2">
      <c r="A3313" s="606" t="s">
        <v>18896</v>
      </c>
      <c r="B3313" s="606" t="s">
        <v>18934</v>
      </c>
      <c r="C3313" s="606" t="s">
        <v>38</v>
      </c>
      <c r="D3313" s="606" t="s">
        <v>18898</v>
      </c>
      <c r="E3313" s="606" t="s">
        <v>18899</v>
      </c>
      <c r="F3313" s="606" t="s">
        <v>18900</v>
      </c>
      <c r="G3313" s="606" t="s">
        <v>18901</v>
      </c>
      <c r="H3313" s="1015"/>
    </row>
    <row r="3314" spans="1:8" ht="25.5" x14ac:dyDescent="0.2">
      <c r="A3314" s="608" t="s">
        <v>296</v>
      </c>
      <c r="B3314" s="608" t="s">
        <v>297</v>
      </c>
      <c r="C3314" s="675" t="s">
        <v>299</v>
      </c>
      <c r="D3314" s="608" t="s">
        <v>19382</v>
      </c>
      <c r="E3314" s="610">
        <v>1</v>
      </c>
      <c r="F3314" s="611"/>
      <c r="G3314" s="611">
        <f>SUM(G3315:G3317)</f>
        <v>80.22</v>
      </c>
      <c r="H3314" s="1015"/>
    </row>
    <row r="3315" spans="1:8" x14ac:dyDescent="0.2">
      <c r="A3315" s="659">
        <v>88267</v>
      </c>
      <c r="B3315" s="615" t="s">
        <v>211</v>
      </c>
      <c r="C3315" s="614" t="s">
        <v>7567</v>
      </c>
      <c r="D3315" s="615" t="s">
        <v>181</v>
      </c>
      <c r="E3315" s="644">
        <v>0.3</v>
      </c>
      <c r="F3315" s="617">
        <f>VLOOKUP($A3315,'Sinapi - Serv'!A:D,4,0)</f>
        <v>38.590000000000003</v>
      </c>
      <c r="G3315" s="617">
        <f>E3315*F3315</f>
        <v>11.58</v>
      </c>
      <c r="H3315" s="1015"/>
    </row>
    <row r="3316" spans="1:8" ht="25.5" x14ac:dyDescent="0.2">
      <c r="A3316" s="615">
        <v>88248</v>
      </c>
      <c r="B3316" s="615" t="s">
        <v>211</v>
      </c>
      <c r="C3316" s="614" t="s">
        <v>7354</v>
      </c>
      <c r="D3316" s="615" t="s">
        <v>181</v>
      </c>
      <c r="E3316" s="644">
        <v>0.3</v>
      </c>
      <c r="F3316" s="617">
        <f>VLOOKUP($A3316,'Sinapi - Serv'!A:D,4,0)</f>
        <v>31.89</v>
      </c>
      <c r="G3316" s="617">
        <f>E3316*F3316</f>
        <v>9.57</v>
      </c>
      <c r="H3316" s="1015"/>
    </row>
    <row r="3317" spans="1:8" x14ac:dyDescent="0.2">
      <c r="A3317" s="633">
        <v>20144</v>
      </c>
      <c r="B3317" s="633" t="s">
        <v>211</v>
      </c>
      <c r="C3317" s="638" t="s">
        <v>19844</v>
      </c>
      <c r="D3317" s="633" t="s">
        <v>18978</v>
      </c>
      <c r="E3317" s="635">
        <v>1</v>
      </c>
      <c r="F3317" s="636">
        <f>VLOOKUP($A3317,'Sinapi - Insumos'!A:D,4,0)</f>
        <v>59.07</v>
      </c>
      <c r="G3317" s="636">
        <f>E3317*F3317</f>
        <v>59.07</v>
      </c>
      <c r="H3317" s="1015"/>
    </row>
    <row r="3318" spans="1:8" ht="13.5" thickBot="1" x14ac:dyDescent="0.25">
      <c r="A3318" s="640"/>
      <c r="B3318" s="640"/>
      <c r="C3318" s="641"/>
      <c r="D3318" s="640"/>
      <c r="E3318" s="642"/>
      <c r="F3318" s="643"/>
      <c r="G3318" s="643"/>
      <c r="H3318" s="1016"/>
    </row>
    <row r="3319" spans="1:8" ht="13.5" thickTop="1" x14ac:dyDescent="0.2">
      <c r="A3319" s="603"/>
      <c r="B3319" s="603"/>
      <c r="C3319" s="604"/>
      <c r="D3319" s="603"/>
      <c r="E3319" s="603"/>
      <c r="F3319" s="603"/>
      <c r="G3319" s="603"/>
      <c r="H3319" s="1014"/>
    </row>
    <row r="3320" spans="1:8" ht="15" x14ac:dyDescent="0.2">
      <c r="A3320" s="606" t="s">
        <v>18896</v>
      </c>
      <c r="B3320" s="606" t="s">
        <v>18934</v>
      </c>
      <c r="C3320" s="606" t="s">
        <v>38</v>
      </c>
      <c r="D3320" s="606" t="s">
        <v>18898</v>
      </c>
      <c r="E3320" s="606" t="s">
        <v>18899</v>
      </c>
      <c r="F3320" s="606" t="s">
        <v>18900</v>
      </c>
      <c r="G3320" s="606" t="s">
        <v>18901</v>
      </c>
      <c r="H3320" s="1015"/>
    </row>
    <row r="3321" spans="1:8" ht="25.5" x14ac:dyDescent="0.2">
      <c r="A3321" s="608" t="s">
        <v>300</v>
      </c>
      <c r="B3321" s="608" t="s">
        <v>297</v>
      </c>
      <c r="C3321" s="675" t="s">
        <v>302</v>
      </c>
      <c r="D3321" s="608" t="s">
        <v>19382</v>
      </c>
      <c r="E3321" s="610">
        <v>1</v>
      </c>
      <c r="F3321" s="611"/>
      <c r="G3321" s="611">
        <f>SUM(G3322:G3324)</f>
        <v>61.43</v>
      </c>
      <c r="H3321" s="1015"/>
    </row>
    <row r="3322" spans="1:8" x14ac:dyDescent="0.2">
      <c r="A3322" s="659">
        <v>88267</v>
      </c>
      <c r="B3322" s="615" t="s">
        <v>211</v>
      </c>
      <c r="C3322" s="614" t="s">
        <v>7567</v>
      </c>
      <c r="D3322" s="615" t="s">
        <v>181</v>
      </c>
      <c r="E3322" s="644">
        <v>0.3</v>
      </c>
      <c r="F3322" s="617">
        <f>VLOOKUP($A3322,'Sinapi - Serv'!A:D,4,0)</f>
        <v>38.590000000000003</v>
      </c>
      <c r="G3322" s="617">
        <f>E3322*F3322</f>
        <v>11.58</v>
      </c>
      <c r="H3322" s="1015"/>
    </row>
    <row r="3323" spans="1:8" ht="25.5" x14ac:dyDescent="0.2">
      <c r="A3323" s="615">
        <v>88248</v>
      </c>
      <c r="B3323" s="615" t="s">
        <v>211</v>
      </c>
      <c r="C3323" s="614" t="s">
        <v>7354</v>
      </c>
      <c r="D3323" s="615" t="s">
        <v>181</v>
      </c>
      <c r="E3323" s="644">
        <v>0.3</v>
      </c>
      <c r="F3323" s="617">
        <f>VLOOKUP($A3323,'Sinapi - Serv'!A:D,4,0)</f>
        <v>31.89</v>
      </c>
      <c r="G3323" s="617">
        <f>E3323*F3323</f>
        <v>9.57</v>
      </c>
      <c r="H3323" s="1015"/>
    </row>
    <row r="3324" spans="1:8" x14ac:dyDescent="0.2">
      <c r="A3324" s="633">
        <v>20142</v>
      </c>
      <c r="B3324" s="633" t="s">
        <v>211</v>
      </c>
      <c r="C3324" s="638" t="s">
        <v>19845</v>
      </c>
      <c r="D3324" s="633" t="s">
        <v>18978</v>
      </c>
      <c r="E3324" s="635">
        <v>1</v>
      </c>
      <c r="F3324" s="636">
        <f>VLOOKUP($A3324,'Sinapi - Insumos'!A:D,4,0)</f>
        <v>40.28</v>
      </c>
      <c r="G3324" s="636">
        <f>E3324*F3324</f>
        <v>40.28</v>
      </c>
      <c r="H3324" s="1015"/>
    </row>
    <row r="3325" spans="1:8" ht="13.5" thickBot="1" x14ac:dyDescent="0.25">
      <c r="A3325" s="640"/>
      <c r="B3325" s="640"/>
      <c r="C3325" s="641"/>
      <c r="D3325" s="640"/>
      <c r="E3325" s="642"/>
      <c r="F3325" s="643"/>
      <c r="G3325" s="643"/>
      <c r="H3325" s="1016"/>
    </row>
    <row r="3326" spans="1:8" ht="13.5" thickTop="1" x14ac:dyDescent="0.2">
      <c r="A3326" s="603"/>
      <c r="B3326" s="603"/>
      <c r="C3326" s="604"/>
      <c r="D3326" s="603"/>
      <c r="E3326" s="603"/>
      <c r="F3326" s="603"/>
      <c r="G3326" s="603"/>
      <c r="H3326" s="1014"/>
    </row>
    <row r="3327" spans="1:8" ht="15" x14ac:dyDescent="0.2">
      <c r="A3327" s="606" t="s">
        <v>18896</v>
      </c>
      <c r="B3327" s="606" t="s">
        <v>18934</v>
      </c>
      <c r="C3327" s="606" t="s">
        <v>38</v>
      </c>
      <c r="D3327" s="606" t="s">
        <v>18898</v>
      </c>
      <c r="E3327" s="606" t="s">
        <v>18899</v>
      </c>
      <c r="F3327" s="606" t="s">
        <v>18900</v>
      </c>
      <c r="G3327" s="606" t="s">
        <v>18901</v>
      </c>
      <c r="H3327" s="1015"/>
    </row>
    <row r="3328" spans="1:8" ht="25.5" x14ac:dyDescent="0.2">
      <c r="A3328" s="608" t="s">
        <v>303</v>
      </c>
      <c r="B3328" s="608" t="s">
        <v>297</v>
      </c>
      <c r="C3328" s="675" t="s">
        <v>305</v>
      </c>
      <c r="D3328" s="608" t="s">
        <v>19382</v>
      </c>
      <c r="E3328" s="610">
        <v>1</v>
      </c>
      <c r="F3328" s="611"/>
      <c r="G3328" s="611">
        <f>SUM(G3329:G3331)</f>
        <v>246.92</v>
      </c>
      <c r="H3328" s="1015"/>
    </row>
    <row r="3329" spans="1:8" x14ac:dyDescent="0.2">
      <c r="A3329" s="659">
        <v>88267</v>
      </c>
      <c r="B3329" s="615" t="s">
        <v>211</v>
      </c>
      <c r="C3329" s="614" t="s">
        <v>7567</v>
      </c>
      <c r="D3329" s="615" t="s">
        <v>181</v>
      </c>
      <c r="E3329" s="644">
        <v>1.4350000000000001</v>
      </c>
      <c r="F3329" s="617">
        <f>VLOOKUP($A3329,'Sinapi - Serv'!A:D,4,0)</f>
        <v>38.590000000000003</v>
      </c>
      <c r="G3329" s="617">
        <f>E3329*F3329</f>
        <v>55.38</v>
      </c>
      <c r="H3329" s="1015"/>
    </row>
    <row r="3330" spans="1:8" ht="25.5" x14ac:dyDescent="0.2">
      <c r="A3330" s="615">
        <v>88248</v>
      </c>
      <c r="B3330" s="615" t="s">
        <v>211</v>
      </c>
      <c r="C3330" s="614" t="s">
        <v>7354</v>
      </c>
      <c r="D3330" s="615" t="s">
        <v>181</v>
      </c>
      <c r="E3330" s="644">
        <v>1.4350000000000001</v>
      </c>
      <c r="F3330" s="617">
        <f>VLOOKUP($A3330,'Sinapi - Serv'!A:D,4,0)</f>
        <v>31.89</v>
      </c>
      <c r="G3330" s="617">
        <f>E3330*F3330</f>
        <v>45.76</v>
      </c>
      <c r="H3330" s="1015"/>
    </row>
    <row r="3331" spans="1:8" x14ac:dyDescent="0.2">
      <c r="A3331" s="633">
        <v>20145</v>
      </c>
      <c r="B3331" s="633" t="s">
        <v>211</v>
      </c>
      <c r="C3331" s="638" t="s">
        <v>19846</v>
      </c>
      <c r="D3331" s="633" t="s">
        <v>18978</v>
      </c>
      <c r="E3331" s="635">
        <v>1</v>
      </c>
      <c r="F3331" s="636">
        <f>VLOOKUP($A3331,'Sinapi - Insumos'!A:D,4,0)</f>
        <v>145.78</v>
      </c>
      <c r="G3331" s="636">
        <f>E3331*F3331</f>
        <v>145.78</v>
      </c>
      <c r="H3331" s="1015"/>
    </row>
    <row r="3332" spans="1:8" ht="13.5" thickBot="1" x14ac:dyDescent="0.25">
      <c r="A3332" s="640"/>
      <c r="B3332" s="640"/>
      <c r="C3332" s="641"/>
      <c r="D3332" s="640"/>
      <c r="E3332" s="642"/>
      <c r="F3332" s="643"/>
      <c r="G3332" s="643"/>
      <c r="H3332" s="1016"/>
    </row>
    <row r="3333" spans="1:8" ht="13.5" thickTop="1" x14ac:dyDescent="0.2">
      <c r="A3333" s="603"/>
      <c r="B3333" s="603"/>
      <c r="C3333" s="604"/>
      <c r="D3333" s="603"/>
      <c r="E3333" s="603"/>
      <c r="F3333" s="603"/>
      <c r="G3333" s="603"/>
      <c r="H3333" s="1014"/>
    </row>
    <row r="3334" spans="1:8" ht="15" x14ac:dyDescent="0.2">
      <c r="A3334" s="606" t="s">
        <v>18896</v>
      </c>
      <c r="B3334" s="606" t="s">
        <v>18934</v>
      </c>
      <c r="C3334" s="606" t="s">
        <v>38</v>
      </c>
      <c r="D3334" s="606" t="s">
        <v>18898</v>
      </c>
      <c r="E3334" s="606" t="s">
        <v>18899</v>
      </c>
      <c r="F3334" s="606" t="s">
        <v>18900</v>
      </c>
      <c r="G3334" s="606" t="s">
        <v>18901</v>
      </c>
      <c r="H3334" s="1015"/>
    </row>
    <row r="3335" spans="1:8" ht="25.5" x14ac:dyDescent="0.2">
      <c r="A3335" s="608" t="s">
        <v>303</v>
      </c>
      <c r="B3335" s="608" t="s">
        <v>297</v>
      </c>
      <c r="C3335" s="675" t="s">
        <v>307</v>
      </c>
      <c r="D3335" s="608" t="s">
        <v>19382</v>
      </c>
      <c r="E3335" s="610">
        <v>1</v>
      </c>
      <c r="F3335" s="611"/>
      <c r="G3335" s="611">
        <f>SUM(G3336:G3338)</f>
        <v>176.71</v>
      </c>
      <c r="H3335" s="1015"/>
    </row>
    <row r="3336" spans="1:8" x14ac:dyDescent="0.2">
      <c r="A3336" s="659">
        <v>88267</v>
      </c>
      <c r="B3336" s="615" t="s">
        <v>211</v>
      </c>
      <c r="C3336" s="614" t="s">
        <v>7567</v>
      </c>
      <c r="D3336" s="615" t="s">
        <v>181</v>
      </c>
      <c r="E3336" s="644">
        <v>1.4350000000000001</v>
      </c>
      <c r="F3336" s="617">
        <f>VLOOKUP($A3336,'Sinapi - Serv'!A:D,4,0)</f>
        <v>38.590000000000003</v>
      </c>
      <c r="G3336" s="617">
        <f>E3336*F3336</f>
        <v>55.38</v>
      </c>
      <c r="H3336" s="1015"/>
    </row>
    <row r="3337" spans="1:8" ht="25.5" x14ac:dyDescent="0.2">
      <c r="A3337" s="615">
        <v>88248</v>
      </c>
      <c r="B3337" s="615" t="s">
        <v>211</v>
      </c>
      <c r="C3337" s="614" t="s">
        <v>7354</v>
      </c>
      <c r="D3337" s="615" t="s">
        <v>181</v>
      </c>
      <c r="E3337" s="644">
        <v>1.4350000000000001</v>
      </c>
      <c r="F3337" s="617">
        <f>VLOOKUP($A3337,'Sinapi - Serv'!A:D,4,0)</f>
        <v>31.89</v>
      </c>
      <c r="G3337" s="617">
        <f>E3337*F3337</f>
        <v>45.76</v>
      </c>
      <c r="H3337" s="1015"/>
    </row>
    <row r="3338" spans="1:8" x14ac:dyDescent="0.2">
      <c r="A3338" s="633">
        <v>20143</v>
      </c>
      <c r="B3338" s="633" t="s">
        <v>211</v>
      </c>
      <c r="C3338" s="638" t="s">
        <v>19847</v>
      </c>
      <c r="D3338" s="633" t="s">
        <v>18978</v>
      </c>
      <c r="E3338" s="635">
        <v>1</v>
      </c>
      <c r="F3338" s="636">
        <f>VLOOKUP($A3338,'Sinapi - Insumos'!A:D,4,0)</f>
        <v>75.569999999999993</v>
      </c>
      <c r="G3338" s="636">
        <f>E3338*F3338</f>
        <v>75.569999999999993</v>
      </c>
      <c r="H3338" s="1015"/>
    </row>
    <row r="3339" spans="1:8" ht="13.5" thickBot="1" x14ac:dyDescent="0.25">
      <c r="A3339" s="640"/>
      <c r="B3339" s="640"/>
      <c r="C3339" s="641"/>
      <c r="D3339" s="640"/>
      <c r="E3339" s="642"/>
      <c r="F3339" s="643"/>
      <c r="G3339" s="643"/>
      <c r="H3339" s="1016"/>
    </row>
    <row r="3340" spans="1:8" ht="13.5" thickTop="1" x14ac:dyDescent="0.2">
      <c r="A3340" s="603"/>
      <c r="B3340" s="603"/>
      <c r="C3340" s="604"/>
      <c r="D3340" s="603"/>
      <c r="E3340" s="603"/>
      <c r="F3340" s="603"/>
      <c r="G3340" s="603"/>
      <c r="H3340" s="1014"/>
    </row>
    <row r="3341" spans="1:8" ht="15" x14ac:dyDescent="0.2">
      <c r="A3341" s="606" t="s">
        <v>18896</v>
      </c>
      <c r="B3341" s="606" t="s">
        <v>18934</v>
      </c>
      <c r="C3341" s="606" t="s">
        <v>38</v>
      </c>
      <c r="D3341" s="606" t="s">
        <v>18898</v>
      </c>
      <c r="E3341" s="606" t="s">
        <v>18899</v>
      </c>
      <c r="F3341" s="606" t="s">
        <v>18900</v>
      </c>
      <c r="G3341" s="606" t="s">
        <v>18901</v>
      </c>
      <c r="H3341" s="1015"/>
    </row>
    <row r="3342" spans="1:8" ht="25.5" x14ac:dyDescent="0.2">
      <c r="A3342" s="608" t="s">
        <v>308</v>
      </c>
      <c r="B3342" s="608" t="s">
        <v>297</v>
      </c>
      <c r="C3342" s="675" t="s">
        <v>310</v>
      </c>
      <c r="D3342" s="608" t="s">
        <v>19382</v>
      </c>
      <c r="E3342" s="610">
        <v>1</v>
      </c>
      <c r="F3342" s="611"/>
      <c r="G3342" s="611">
        <f>SUM(G3343:G3345)</f>
        <v>27.22</v>
      </c>
      <c r="H3342" s="1015"/>
    </row>
    <row r="3343" spans="1:8" x14ac:dyDescent="0.2">
      <c r="A3343" s="659">
        <v>88267</v>
      </c>
      <c r="B3343" s="615" t="s">
        <v>211</v>
      </c>
      <c r="C3343" s="614" t="s">
        <v>7567</v>
      </c>
      <c r="D3343" s="615" t="s">
        <v>181</v>
      </c>
      <c r="E3343" s="644">
        <v>0.31</v>
      </c>
      <c r="F3343" s="617">
        <f>VLOOKUP($A3343,'Sinapi - Serv'!A:D,4,0)</f>
        <v>38.590000000000003</v>
      </c>
      <c r="G3343" s="617">
        <f>E3343*F3343</f>
        <v>11.96</v>
      </c>
      <c r="H3343" s="1015"/>
    </row>
    <row r="3344" spans="1:8" ht="25.5" x14ac:dyDescent="0.2">
      <c r="A3344" s="615">
        <v>88248</v>
      </c>
      <c r="B3344" s="615" t="s">
        <v>211</v>
      </c>
      <c r="C3344" s="614" t="s">
        <v>7354</v>
      </c>
      <c r="D3344" s="615" t="s">
        <v>181</v>
      </c>
      <c r="E3344" s="644">
        <v>0.31</v>
      </c>
      <c r="F3344" s="617">
        <f>VLOOKUP($A3344,'Sinapi - Serv'!A:D,4,0)</f>
        <v>31.89</v>
      </c>
      <c r="G3344" s="617">
        <f>E3344*F3344</f>
        <v>9.89</v>
      </c>
      <c r="H3344" s="1015"/>
    </row>
    <row r="3345" spans="1:8" x14ac:dyDescent="0.2">
      <c r="A3345" s="633">
        <v>20167</v>
      </c>
      <c r="B3345" s="633" t="s">
        <v>211</v>
      </c>
      <c r="C3345" s="638" t="s">
        <v>19848</v>
      </c>
      <c r="D3345" s="633" t="s">
        <v>18978</v>
      </c>
      <c r="E3345" s="635">
        <v>1</v>
      </c>
      <c r="F3345" s="636">
        <f>VLOOKUP($A3345,'Sinapi - Insumos'!A:D,4,0)</f>
        <v>5.37</v>
      </c>
      <c r="G3345" s="636">
        <f>E3345*F3345</f>
        <v>5.37</v>
      </c>
      <c r="H3345" s="1015"/>
    </row>
    <row r="3346" spans="1:8" ht="13.5" thickBot="1" x14ac:dyDescent="0.25">
      <c r="A3346" s="640"/>
      <c r="B3346" s="640"/>
      <c r="C3346" s="641"/>
      <c r="D3346" s="640"/>
      <c r="E3346" s="642"/>
      <c r="F3346" s="643"/>
      <c r="G3346" s="643"/>
      <c r="H3346" s="1016"/>
    </row>
    <row r="3347" spans="1:8" ht="13.5" thickTop="1" x14ac:dyDescent="0.2">
      <c r="A3347" s="603"/>
      <c r="B3347" s="603"/>
      <c r="C3347" s="604"/>
      <c r="D3347" s="603"/>
      <c r="E3347" s="603"/>
      <c r="F3347" s="603"/>
      <c r="G3347" s="603"/>
      <c r="H3347" s="1014"/>
    </row>
    <row r="3348" spans="1:8" ht="15" x14ac:dyDescent="0.2">
      <c r="A3348" s="606" t="s">
        <v>18896</v>
      </c>
      <c r="B3348" s="606" t="s">
        <v>18934</v>
      </c>
      <c r="C3348" s="606" t="s">
        <v>38</v>
      </c>
      <c r="D3348" s="606" t="s">
        <v>18898</v>
      </c>
      <c r="E3348" s="606" t="s">
        <v>18899</v>
      </c>
      <c r="F3348" s="606" t="s">
        <v>18900</v>
      </c>
      <c r="G3348" s="606" t="s">
        <v>18901</v>
      </c>
      <c r="H3348" s="1015"/>
    </row>
    <row r="3349" spans="1:8" ht="25.5" x14ac:dyDescent="0.2">
      <c r="A3349" s="608" t="s">
        <v>308</v>
      </c>
      <c r="B3349" s="608" t="s">
        <v>297</v>
      </c>
      <c r="C3349" s="675" t="s">
        <v>312</v>
      </c>
      <c r="D3349" s="608" t="s">
        <v>19382</v>
      </c>
      <c r="E3349" s="610">
        <v>1</v>
      </c>
      <c r="F3349" s="611"/>
      <c r="G3349" s="611">
        <f>SUM(G3350:G3352)</f>
        <v>32.89</v>
      </c>
      <c r="H3349" s="1015"/>
    </row>
    <row r="3350" spans="1:8" x14ac:dyDescent="0.2">
      <c r="A3350" s="659">
        <v>88267</v>
      </c>
      <c r="B3350" s="615" t="s">
        <v>211</v>
      </c>
      <c r="C3350" s="614" t="s">
        <v>7567</v>
      </c>
      <c r="D3350" s="615" t="s">
        <v>181</v>
      </c>
      <c r="E3350" s="644">
        <v>0.31</v>
      </c>
      <c r="F3350" s="617">
        <f>VLOOKUP($A3350,'Sinapi - Serv'!A:D,4,0)</f>
        <v>38.590000000000003</v>
      </c>
      <c r="G3350" s="617">
        <f>E3350*F3350</f>
        <v>11.96</v>
      </c>
      <c r="H3350" s="1015"/>
    </row>
    <row r="3351" spans="1:8" ht="25.5" x14ac:dyDescent="0.2">
      <c r="A3351" s="615">
        <v>88248</v>
      </c>
      <c r="B3351" s="615" t="s">
        <v>211</v>
      </c>
      <c r="C3351" s="614" t="s">
        <v>7354</v>
      </c>
      <c r="D3351" s="615" t="s">
        <v>181</v>
      </c>
      <c r="E3351" s="644">
        <v>0.31</v>
      </c>
      <c r="F3351" s="617">
        <f>VLOOKUP($A3351,'Sinapi - Serv'!A:D,4,0)</f>
        <v>31.89</v>
      </c>
      <c r="G3351" s="617">
        <f>E3351*F3351</f>
        <v>9.89</v>
      </c>
      <c r="H3351" s="1015"/>
    </row>
    <row r="3352" spans="1:8" x14ac:dyDescent="0.2">
      <c r="A3352" s="633">
        <v>20168</v>
      </c>
      <c r="B3352" s="633" t="s">
        <v>211</v>
      </c>
      <c r="C3352" s="638" t="s">
        <v>19849</v>
      </c>
      <c r="D3352" s="633" t="s">
        <v>18978</v>
      </c>
      <c r="E3352" s="635">
        <v>1</v>
      </c>
      <c r="F3352" s="636">
        <f>VLOOKUP($A3352,'Sinapi - Insumos'!A:D,4,0)</f>
        <v>11.04</v>
      </c>
      <c r="G3352" s="636">
        <f>E3352*F3352</f>
        <v>11.04</v>
      </c>
      <c r="H3352" s="1015"/>
    </row>
    <row r="3353" spans="1:8" ht="13.5" thickBot="1" x14ac:dyDescent="0.25">
      <c r="A3353" s="640"/>
      <c r="B3353" s="640"/>
      <c r="C3353" s="641"/>
      <c r="D3353" s="640"/>
      <c r="E3353" s="642"/>
      <c r="F3353" s="643"/>
      <c r="G3353" s="643"/>
      <c r="H3353" s="1016"/>
    </row>
    <row r="3354" spans="1:8" ht="13.5" thickTop="1" x14ac:dyDescent="0.2">
      <c r="A3354" s="603"/>
      <c r="B3354" s="603"/>
      <c r="C3354" s="604"/>
      <c r="D3354" s="603"/>
      <c r="E3354" s="603"/>
      <c r="F3354" s="603"/>
      <c r="G3354" s="603"/>
      <c r="H3354" s="1014"/>
    </row>
    <row r="3355" spans="1:8" ht="15" x14ac:dyDescent="0.2">
      <c r="A3355" s="606" t="s">
        <v>18896</v>
      </c>
      <c r="B3355" s="606" t="s">
        <v>18934</v>
      </c>
      <c r="C3355" s="606" t="s">
        <v>38</v>
      </c>
      <c r="D3355" s="606" t="s">
        <v>18898</v>
      </c>
      <c r="E3355" s="606" t="s">
        <v>18899</v>
      </c>
      <c r="F3355" s="606" t="s">
        <v>18900</v>
      </c>
      <c r="G3355" s="606" t="s">
        <v>18901</v>
      </c>
      <c r="H3355" s="1015"/>
    </row>
    <row r="3356" spans="1:8" ht="25.5" x14ac:dyDescent="0.2">
      <c r="A3356" s="608" t="s">
        <v>308</v>
      </c>
      <c r="B3356" s="608" t="s">
        <v>297</v>
      </c>
      <c r="C3356" s="675" t="s">
        <v>314</v>
      </c>
      <c r="D3356" s="608" t="s">
        <v>19382</v>
      </c>
      <c r="E3356" s="610">
        <v>1</v>
      </c>
      <c r="F3356" s="611"/>
      <c r="G3356" s="611">
        <f>SUM(G3357:G3359)</f>
        <v>34.74</v>
      </c>
      <c r="H3356" s="1015"/>
    </row>
    <row r="3357" spans="1:8" x14ac:dyDescent="0.2">
      <c r="A3357" s="659">
        <v>88267</v>
      </c>
      <c r="B3357" s="615" t="s">
        <v>211</v>
      </c>
      <c r="C3357" s="614" t="s">
        <v>7567</v>
      </c>
      <c r="D3357" s="615" t="s">
        <v>181</v>
      </c>
      <c r="E3357" s="644">
        <v>0.31</v>
      </c>
      <c r="F3357" s="617">
        <f>VLOOKUP($A3357,'Sinapi - Serv'!A:D,4,0)</f>
        <v>38.590000000000003</v>
      </c>
      <c r="G3357" s="617">
        <f>E3357*F3357</f>
        <v>11.96</v>
      </c>
      <c r="H3357" s="1015"/>
    </row>
    <row r="3358" spans="1:8" ht="25.5" x14ac:dyDescent="0.2">
      <c r="A3358" s="615">
        <v>88248</v>
      </c>
      <c r="B3358" s="615" t="s">
        <v>211</v>
      </c>
      <c r="C3358" s="614" t="s">
        <v>7354</v>
      </c>
      <c r="D3358" s="615" t="s">
        <v>181</v>
      </c>
      <c r="E3358" s="644">
        <v>0.31</v>
      </c>
      <c r="F3358" s="617">
        <f>VLOOKUP($A3358,'Sinapi - Serv'!A:D,4,0)</f>
        <v>31.89</v>
      </c>
      <c r="G3358" s="617">
        <f>E3358*F3358</f>
        <v>9.89</v>
      </c>
      <c r="H3358" s="1015"/>
    </row>
    <row r="3359" spans="1:8" x14ac:dyDescent="0.2">
      <c r="A3359" s="633">
        <v>20169</v>
      </c>
      <c r="B3359" s="633" t="s">
        <v>211</v>
      </c>
      <c r="C3359" s="638" t="s">
        <v>19850</v>
      </c>
      <c r="D3359" s="633" t="s">
        <v>18978</v>
      </c>
      <c r="E3359" s="635">
        <v>1</v>
      </c>
      <c r="F3359" s="636">
        <f>VLOOKUP($A3359,'Sinapi - Insumos'!A:D,4,0)</f>
        <v>12.89</v>
      </c>
      <c r="G3359" s="636">
        <f>E3359*F3359</f>
        <v>12.89</v>
      </c>
      <c r="H3359" s="1015"/>
    </row>
    <row r="3360" spans="1:8" ht="13.5" thickBot="1" x14ac:dyDescent="0.25">
      <c r="A3360" s="640"/>
      <c r="B3360" s="640"/>
      <c r="C3360" s="641"/>
      <c r="D3360" s="640"/>
      <c r="E3360" s="642"/>
      <c r="F3360" s="643"/>
      <c r="G3360" s="643"/>
      <c r="H3360" s="1016"/>
    </row>
    <row r="3361" spans="1:8" ht="13.5" thickTop="1" x14ac:dyDescent="0.2">
      <c r="A3361" s="603"/>
      <c r="B3361" s="603"/>
      <c r="C3361" s="604"/>
      <c r="D3361" s="603"/>
      <c r="E3361" s="603"/>
      <c r="F3361" s="603"/>
      <c r="G3361" s="603"/>
      <c r="H3361" s="1014"/>
    </row>
    <row r="3362" spans="1:8" ht="15" x14ac:dyDescent="0.2">
      <c r="A3362" s="606" t="s">
        <v>18896</v>
      </c>
      <c r="B3362" s="606" t="s">
        <v>18934</v>
      </c>
      <c r="C3362" s="606" t="s">
        <v>38</v>
      </c>
      <c r="D3362" s="606" t="s">
        <v>18898</v>
      </c>
      <c r="E3362" s="606" t="s">
        <v>18899</v>
      </c>
      <c r="F3362" s="606" t="s">
        <v>18900</v>
      </c>
      <c r="G3362" s="606" t="s">
        <v>18901</v>
      </c>
      <c r="H3362" s="1015"/>
    </row>
    <row r="3363" spans="1:8" ht="25.5" x14ac:dyDescent="0.2">
      <c r="A3363" s="608" t="s">
        <v>308</v>
      </c>
      <c r="B3363" s="608" t="s">
        <v>297</v>
      </c>
      <c r="C3363" s="675" t="s">
        <v>316</v>
      </c>
      <c r="D3363" s="608" t="s">
        <v>19382</v>
      </c>
      <c r="E3363" s="610">
        <v>1</v>
      </c>
      <c r="F3363" s="611"/>
      <c r="G3363" s="611">
        <f>SUM(G3364:G3366)</f>
        <v>36.65</v>
      </c>
      <c r="H3363" s="1015"/>
    </row>
    <row r="3364" spans="1:8" x14ac:dyDescent="0.2">
      <c r="A3364" s="659">
        <v>88267</v>
      </c>
      <c r="B3364" s="615" t="s">
        <v>211</v>
      </c>
      <c r="C3364" s="614" t="s">
        <v>7567</v>
      </c>
      <c r="D3364" s="615" t="s">
        <v>181</v>
      </c>
      <c r="E3364" s="644">
        <v>0.31</v>
      </c>
      <c r="F3364" s="617">
        <f>VLOOKUP($A3364,'Sinapi - Serv'!A:D,4,0)</f>
        <v>38.590000000000003</v>
      </c>
      <c r="G3364" s="617">
        <f>E3364*F3364</f>
        <v>11.96</v>
      </c>
      <c r="H3364" s="1015"/>
    </row>
    <row r="3365" spans="1:8" ht="25.5" x14ac:dyDescent="0.2">
      <c r="A3365" s="615">
        <v>88248</v>
      </c>
      <c r="B3365" s="615" t="s">
        <v>211</v>
      </c>
      <c r="C3365" s="614" t="s">
        <v>7354</v>
      </c>
      <c r="D3365" s="615" t="s">
        <v>181</v>
      </c>
      <c r="E3365" s="644">
        <v>0.31</v>
      </c>
      <c r="F3365" s="617">
        <f>VLOOKUP($A3365,'Sinapi - Serv'!A:D,4,0)</f>
        <v>31.89</v>
      </c>
      <c r="G3365" s="617">
        <f>E3365*F3365</f>
        <v>9.89</v>
      </c>
      <c r="H3365" s="1015"/>
    </row>
    <row r="3366" spans="1:8" x14ac:dyDescent="0.2">
      <c r="A3366" s="633">
        <v>20170</v>
      </c>
      <c r="B3366" s="633" t="s">
        <v>211</v>
      </c>
      <c r="C3366" s="638" t="s">
        <v>19851</v>
      </c>
      <c r="D3366" s="633" t="s">
        <v>18978</v>
      </c>
      <c r="E3366" s="635">
        <v>1</v>
      </c>
      <c r="F3366" s="636">
        <f>VLOOKUP($A3366,'Sinapi - Insumos'!A:D,4,0)</f>
        <v>14.8</v>
      </c>
      <c r="G3366" s="636">
        <f>E3366*F3366</f>
        <v>14.8</v>
      </c>
      <c r="H3366" s="1015"/>
    </row>
    <row r="3367" spans="1:8" ht="13.5" thickBot="1" x14ac:dyDescent="0.25">
      <c r="A3367" s="640"/>
      <c r="B3367" s="640"/>
      <c r="C3367" s="641"/>
      <c r="D3367" s="640"/>
      <c r="E3367" s="642"/>
      <c r="F3367" s="643"/>
      <c r="G3367" s="643"/>
      <c r="H3367" s="1016"/>
    </row>
    <row r="3368" spans="1:8" ht="13.5" thickTop="1" x14ac:dyDescent="0.2">
      <c r="A3368" s="603"/>
      <c r="B3368" s="603"/>
      <c r="C3368" s="604"/>
      <c r="D3368" s="603"/>
      <c r="E3368" s="603"/>
      <c r="F3368" s="603"/>
      <c r="G3368" s="603"/>
      <c r="H3368" s="1014"/>
    </row>
    <row r="3369" spans="1:8" ht="15" x14ac:dyDescent="0.2">
      <c r="A3369" s="606" t="s">
        <v>18896</v>
      </c>
      <c r="B3369" s="606" t="s">
        <v>18934</v>
      </c>
      <c r="C3369" s="606" t="s">
        <v>38</v>
      </c>
      <c r="D3369" s="606" t="s">
        <v>18898</v>
      </c>
      <c r="E3369" s="606" t="s">
        <v>18899</v>
      </c>
      <c r="F3369" s="606" t="s">
        <v>18900</v>
      </c>
      <c r="G3369" s="606" t="s">
        <v>18901</v>
      </c>
      <c r="H3369" s="1015"/>
    </row>
    <row r="3370" spans="1:8" x14ac:dyDescent="0.2">
      <c r="A3370" s="608">
        <v>180254</v>
      </c>
      <c r="B3370" s="608" t="s">
        <v>317</v>
      </c>
      <c r="C3370" s="675" t="s">
        <v>319</v>
      </c>
      <c r="D3370" s="608" t="s">
        <v>19382</v>
      </c>
      <c r="E3370" s="610">
        <v>1</v>
      </c>
      <c r="F3370" s="611"/>
      <c r="G3370" s="611">
        <f>SUM(G3371:G3373)</f>
        <v>51.81</v>
      </c>
      <c r="H3370" s="1015"/>
    </row>
    <row r="3371" spans="1:8" x14ac:dyDescent="0.2">
      <c r="A3371" s="659">
        <v>88267</v>
      </c>
      <c r="B3371" s="615" t="s">
        <v>211</v>
      </c>
      <c r="C3371" s="614" t="s">
        <v>7567</v>
      </c>
      <c r="D3371" s="615" t="s">
        <v>181</v>
      </c>
      <c r="E3371" s="644">
        <v>0.45</v>
      </c>
      <c r="F3371" s="617">
        <f>VLOOKUP($A3371,'Sinapi - Serv'!A:D,4,0)</f>
        <v>38.590000000000003</v>
      </c>
      <c r="G3371" s="617">
        <f>E3371*F3371</f>
        <v>17.37</v>
      </c>
      <c r="H3371" s="1015"/>
    </row>
    <row r="3372" spans="1:8" ht="25.5" x14ac:dyDescent="0.2">
      <c r="A3372" s="615">
        <v>88248</v>
      </c>
      <c r="B3372" s="615" t="s">
        <v>211</v>
      </c>
      <c r="C3372" s="614" t="s">
        <v>7354</v>
      </c>
      <c r="D3372" s="615" t="s">
        <v>181</v>
      </c>
      <c r="E3372" s="644">
        <v>0.45</v>
      </c>
      <c r="F3372" s="617">
        <f>VLOOKUP($A3372,'Sinapi - Serv'!A:D,4,0)</f>
        <v>31.89</v>
      </c>
      <c r="G3372" s="617">
        <f>E3372*F3372</f>
        <v>14.35</v>
      </c>
      <c r="H3372" s="1015"/>
    </row>
    <row r="3373" spans="1:8" x14ac:dyDescent="0.2">
      <c r="A3373" s="633">
        <v>20046</v>
      </c>
      <c r="B3373" s="633" t="s">
        <v>211</v>
      </c>
      <c r="C3373" s="638" t="s">
        <v>19852</v>
      </c>
      <c r="D3373" s="633" t="s">
        <v>18978</v>
      </c>
      <c r="E3373" s="635">
        <v>1</v>
      </c>
      <c r="F3373" s="636">
        <f>VLOOKUP($A3373,'Sinapi - Insumos'!A:D,4,0)</f>
        <v>20.09</v>
      </c>
      <c r="G3373" s="636">
        <f>E3373*F3373</f>
        <v>20.09</v>
      </c>
      <c r="H3373" s="1015"/>
    </row>
    <row r="3374" spans="1:8" x14ac:dyDescent="0.2">
      <c r="A3374" s="633">
        <v>119</v>
      </c>
      <c r="B3374" s="633" t="s">
        <v>211</v>
      </c>
      <c r="C3374" s="638" t="s">
        <v>19836</v>
      </c>
      <c r="D3374" s="633" t="s">
        <v>18978</v>
      </c>
      <c r="E3374" s="635">
        <v>0.2</v>
      </c>
      <c r="F3374" s="636">
        <f>VLOOKUP($A3374,'Sinapi - Insumos'!A:D,4,0)</f>
        <v>8.99</v>
      </c>
      <c r="G3374" s="636">
        <f>E3374*F3374</f>
        <v>1.8</v>
      </c>
      <c r="H3374" s="1015"/>
    </row>
    <row r="3375" spans="1:8" x14ac:dyDescent="0.2">
      <c r="A3375" s="633" t="s">
        <v>19730</v>
      </c>
      <c r="B3375" s="633" t="s">
        <v>317</v>
      </c>
      <c r="C3375" s="638" t="s">
        <v>19731</v>
      </c>
      <c r="D3375" s="633" t="s">
        <v>9765</v>
      </c>
      <c r="E3375" s="635">
        <v>6.6000000000000003E-2</v>
      </c>
      <c r="F3375" s="636">
        <v>55.17</v>
      </c>
      <c r="G3375" s="636">
        <f>E3375*F3375</f>
        <v>3.64</v>
      </c>
      <c r="H3375" s="1015"/>
    </row>
    <row r="3376" spans="1:8" ht="13.5" thickBot="1" x14ac:dyDescent="0.25">
      <c r="A3376" s="640"/>
      <c r="B3376" s="640"/>
      <c r="C3376" s="641"/>
      <c r="D3376" s="640"/>
      <c r="E3376" s="642"/>
      <c r="F3376" s="643"/>
      <c r="G3376" s="643"/>
      <c r="H3376" s="1016"/>
    </row>
    <row r="3377" spans="1:8" ht="13.5" thickTop="1" x14ac:dyDescent="0.2">
      <c r="A3377" s="603"/>
      <c r="B3377" s="603"/>
      <c r="C3377" s="604"/>
      <c r="D3377" s="603"/>
      <c r="E3377" s="603"/>
      <c r="F3377" s="603"/>
      <c r="G3377" s="603"/>
      <c r="H3377" s="1014"/>
    </row>
    <row r="3378" spans="1:8" ht="15" x14ac:dyDescent="0.2">
      <c r="A3378" s="606" t="s">
        <v>18896</v>
      </c>
      <c r="B3378" s="606" t="s">
        <v>18934</v>
      </c>
      <c r="C3378" s="606" t="s">
        <v>38</v>
      </c>
      <c r="D3378" s="606" t="s">
        <v>18898</v>
      </c>
      <c r="E3378" s="606" t="s">
        <v>18899</v>
      </c>
      <c r="F3378" s="606" t="s">
        <v>18900</v>
      </c>
      <c r="G3378" s="606" t="s">
        <v>18901</v>
      </c>
      <c r="H3378" s="1015"/>
    </row>
    <row r="3379" spans="1:8" ht="25.5" x14ac:dyDescent="0.2">
      <c r="A3379" s="608">
        <v>81003</v>
      </c>
      <c r="B3379" s="608" t="s">
        <v>335</v>
      </c>
      <c r="C3379" s="675" t="s">
        <v>337</v>
      </c>
      <c r="D3379" s="608" t="s">
        <v>19382</v>
      </c>
      <c r="E3379" s="610">
        <v>1</v>
      </c>
      <c r="F3379" s="611"/>
      <c r="G3379" s="611">
        <f>SUM(G3380:G3382)</f>
        <v>23.95</v>
      </c>
      <c r="H3379" s="1015"/>
    </row>
    <row r="3380" spans="1:8" x14ac:dyDescent="0.2">
      <c r="A3380" s="659">
        <v>88267</v>
      </c>
      <c r="B3380" s="615" t="s">
        <v>211</v>
      </c>
      <c r="C3380" s="614" t="s">
        <v>7567</v>
      </c>
      <c r="D3380" s="615" t="s">
        <v>181</v>
      </c>
      <c r="E3380" s="644">
        <v>0.12</v>
      </c>
      <c r="F3380" s="617">
        <f>VLOOKUP($A3380,'Sinapi - Serv'!A:D,4,0)</f>
        <v>38.590000000000003</v>
      </c>
      <c r="G3380" s="617">
        <f>E3380*F3380</f>
        <v>4.63</v>
      </c>
      <c r="H3380" s="1015"/>
    </row>
    <row r="3381" spans="1:8" ht="25.5" x14ac:dyDescent="0.2">
      <c r="A3381" s="615">
        <v>88248</v>
      </c>
      <c r="B3381" s="615" t="s">
        <v>211</v>
      </c>
      <c r="C3381" s="614" t="s">
        <v>7354</v>
      </c>
      <c r="D3381" s="615" t="s">
        <v>181</v>
      </c>
      <c r="E3381" s="644">
        <v>0.12</v>
      </c>
      <c r="F3381" s="617">
        <f>VLOOKUP($A3381,'Sinapi - Serv'!A:D,4,0)</f>
        <v>31.89</v>
      </c>
      <c r="G3381" s="617">
        <f>E3381*F3381</f>
        <v>3.83</v>
      </c>
      <c r="H3381" s="1015"/>
    </row>
    <row r="3382" spans="1:8" x14ac:dyDescent="0.2">
      <c r="A3382" s="633">
        <v>38979</v>
      </c>
      <c r="B3382" s="633" t="s">
        <v>211</v>
      </c>
      <c r="C3382" s="638" t="s">
        <v>19853</v>
      </c>
      <c r="D3382" s="633" t="s">
        <v>19382</v>
      </c>
      <c r="E3382" s="635">
        <v>1</v>
      </c>
      <c r="F3382" s="636">
        <f>VLOOKUP($A3382,'Sinapi - Insumos'!A:D,4,0)</f>
        <v>15.49</v>
      </c>
      <c r="G3382" s="636">
        <f>E3382*F3382</f>
        <v>15.49</v>
      </c>
      <c r="H3382" s="1015"/>
    </row>
    <row r="3383" spans="1:8" ht="13.5" thickBot="1" x14ac:dyDescent="0.25">
      <c r="A3383" s="640"/>
      <c r="B3383" s="640"/>
      <c r="C3383" s="641"/>
      <c r="D3383" s="640"/>
      <c r="E3383" s="642"/>
      <c r="F3383" s="643"/>
      <c r="G3383" s="643"/>
      <c r="H3383" s="1016"/>
    </row>
    <row r="3384" spans="1:8" ht="13.5" thickTop="1" x14ac:dyDescent="0.2">
      <c r="A3384" s="603"/>
      <c r="B3384" s="603"/>
      <c r="C3384" s="604"/>
      <c r="D3384" s="603"/>
      <c r="E3384" s="603"/>
      <c r="F3384" s="603"/>
      <c r="G3384" s="603"/>
      <c r="H3384" s="1014"/>
    </row>
    <row r="3385" spans="1:8" ht="15" x14ac:dyDescent="0.2">
      <c r="A3385" s="606" t="s">
        <v>18896</v>
      </c>
      <c r="B3385" s="606" t="s">
        <v>18934</v>
      </c>
      <c r="C3385" s="606" t="s">
        <v>38</v>
      </c>
      <c r="D3385" s="606" t="s">
        <v>18898</v>
      </c>
      <c r="E3385" s="606" t="s">
        <v>18899</v>
      </c>
      <c r="F3385" s="606" t="s">
        <v>18900</v>
      </c>
      <c r="G3385" s="606" t="s">
        <v>18901</v>
      </c>
      <c r="H3385" s="1015"/>
    </row>
    <row r="3386" spans="1:8" ht="25.5" x14ac:dyDescent="0.2">
      <c r="A3386" s="608">
        <v>81004</v>
      </c>
      <c r="B3386" s="608" t="s">
        <v>335</v>
      </c>
      <c r="C3386" s="675" t="s">
        <v>339</v>
      </c>
      <c r="D3386" s="608" t="s">
        <v>19382</v>
      </c>
      <c r="E3386" s="610">
        <v>1</v>
      </c>
      <c r="F3386" s="611"/>
      <c r="G3386" s="611">
        <f>SUM(G3387:G3389)</f>
        <v>29.82</v>
      </c>
      <c r="H3386" s="1015"/>
    </row>
    <row r="3387" spans="1:8" x14ac:dyDescent="0.2">
      <c r="A3387" s="659">
        <v>88267</v>
      </c>
      <c r="B3387" s="615" t="s">
        <v>211</v>
      </c>
      <c r="C3387" s="614" t="s">
        <v>7567</v>
      </c>
      <c r="D3387" s="615" t="s">
        <v>181</v>
      </c>
      <c r="E3387" s="644">
        <v>0.129</v>
      </c>
      <c r="F3387" s="617">
        <f>VLOOKUP($A3387,'Sinapi - Serv'!A:D,4,0)</f>
        <v>38.590000000000003</v>
      </c>
      <c r="G3387" s="617">
        <f>E3387*F3387</f>
        <v>4.9800000000000004</v>
      </c>
      <c r="H3387" s="1015"/>
    </row>
    <row r="3388" spans="1:8" ht="25.5" x14ac:dyDescent="0.2">
      <c r="A3388" s="615">
        <v>88248</v>
      </c>
      <c r="B3388" s="615" t="s">
        <v>211</v>
      </c>
      <c r="C3388" s="614" t="s">
        <v>7354</v>
      </c>
      <c r="D3388" s="615" t="s">
        <v>181</v>
      </c>
      <c r="E3388" s="644">
        <v>0.129</v>
      </c>
      <c r="F3388" s="617">
        <f>VLOOKUP($A3388,'Sinapi - Serv'!A:D,4,0)</f>
        <v>31.89</v>
      </c>
      <c r="G3388" s="617">
        <f>E3388*F3388</f>
        <v>4.1100000000000003</v>
      </c>
      <c r="H3388" s="1015"/>
    </row>
    <row r="3389" spans="1:8" x14ac:dyDescent="0.2">
      <c r="A3389" s="633">
        <v>38980</v>
      </c>
      <c r="B3389" s="633" t="s">
        <v>211</v>
      </c>
      <c r="C3389" s="638" t="s">
        <v>19854</v>
      </c>
      <c r="D3389" s="633" t="s">
        <v>19382</v>
      </c>
      <c r="E3389" s="635">
        <v>1</v>
      </c>
      <c r="F3389" s="636">
        <f>VLOOKUP($A3389,'Sinapi - Insumos'!A:D,4,0)</f>
        <v>20.73</v>
      </c>
      <c r="G3389" s="636">
        <f>E3389*F3389</f>
        <v>20.73</v>
      </c>
      <c r="H3389" s="1015"/>
    </row>
    <row r="3390" spans="1:8" ht="13.5" thickBot="1" x14ac:dyDescent="0.25">
      <c r="A3390" s="640"/>
      <c r="B3390" s="640"/>
      <c r="C3390" s="641"/>
      <c r="D3390" s="640"/>
      <c r="E3390" s="642"/>
      <c r="F3390" s="643"/>
      <c r="G3390" s="643"/>
      <c r="H3390" s="1016"/>
    </row>
    <row r="3391" spans="1:8" ht="13.5" thickTop="1" x14ac:dyDescent="0.2">
      <c r="A3391" s="603"/>
      <c r="B3391" s="603"/>
      <c r="C3391" s="619"/>
      <c r="D3391" s="603"/>
      <c r="E3391" s="603"/>
      <c r="F3391" s="603"/>
      <c r="G3391" s="603"/>
      <c r="H3391" s="1014"/>
    </row>
    <row r="3392" spans="1:8" ht="15" x14ac:dyDescent="0.2">
      <c r="A3392" s="605" t="s">
        <v>18896</v>
      </c>
      <c r="B3392" s="606" t="s">
        <v>18897</v>
      </c>
      <c r="C3392" s="620" t="s">
        <v>38</v>
      </c>
      <c r="D3392" s="606" t="s">
        <v>18898</v>
      </c>
      <c r="E3392" s="606" t="s">
        <v>18899</v>
      </c>
      <c r="F3392" s="606" t="s">
        <v>18900</v>
      </c>
      <c r="G3392" s="606" t="s">
        <v>18901</v>
      </c>
      <c r="H3392" s="1015"/>
    </row>
    <row r="3393" spans="1:8" ht="25.5" x14ac:dyDescent="0.2">
      <c r="A3393" s="607">
        <v>53307</v>
      </c>
      <c r="B3393" s="608" t="s">
        <v>238</v>
      </c>
      <c r="C3393" s="675" t="s">
        <v>18161</v>
      </c>
      <c r="D3393" s="608" t="s">
        <v>13</v>
      </c>
      <c r="E3393" s="610">
        <v>1</v>
      </c>
      <c r="F3393" s="611"/>
      <c r="G3393" s="657">
        <f>SUM(G3394:G3396)</f>
        <v>112.39</v>
      </c>
      <c r="H3393" s="1015"/>
    </row>
    <row r="3394" spans="1:8" x14ac:dyDescent="0.2">
      <c r="A3394" s="612">
        <v>88267</v>
      </c>
      <c r="B3394" s="613" t="s">
        <v>211</v>
      </c>
      <c r="C3394" s="614" t="s">
        <v>7567</v>
      </c>
      <c r="D3394" s="615" t="s">
        <v>181</v>
      </c>
      <c r="E3394" s="644">
        <v>0.69</v>
      </c>
      <c r="F3394" s="617">
        <f>VLOOKUP($A3394,'Sinapi - Serv'!A:D,4,0)</f>
        <v>38.590000000000003</v>
      </c>
      <c r="G3394" s="618">
        <f>E3394*F3394</f>
        <v>26.63</v>
      </c>
      <c r="H3394" s="1015"/>
    </row>
    <row r="3395" spans="1:8" ht="25.5" x14ac:dyDescent="0.2">
      <c r="A3395" s="612">
        <v>88248</v>
      </c>
      <c r="B3395" s="613" t="s">
        <v>211</v>
      </c>
      <c r="C3395" s="614" t="s">
        <v>7354</v>
      </c>
      <c r="D3395" s="615" t="s">
        <v>181</v>
      </c>
      <c r="E3395" s="644">
        <v>0.69</v>
      </c>
      <c r="F3395" s="617">
        <f>VLOOKUP($A3395,'Sinapi - Serv'!A:D,4,0)</f>
        <v>31.89</v>
      </c>
      <c r="G3395" s="618">
        <f>E3395*F3395</f>
        <v>22</v>
      </c>
      <c r="H3395" s="1015"/>
    </row>
    <row r="3396" spans="1:8" ht="25.5" x14ac:dyDescent="0.2">
      <c r="A3396" s="632">
        <v>1863</v>
      </c>
      <c r="B3396" s="633" t="s">
        <v>211</v>
      </c>
      <c r="C3396" s="638" t="s">
        <v>19855</v>
      </c>
      <c r="D3396" s="633" t="s">
        <v>18978</v>
      </c>
      <c r="E3396" s="635">
        <v>1</v>
      </c>
      <c r="F3396" s="636">
        <f>VLOOKUP($A3396,'Sinapi - Insumos'!A:D,4,0)</f>
        <v>63.76</v>
      </c>
      <c r="G3396" s="636">
        <f>E3396*F3396</f>
        <v>63.76</v>
      </c>
      <c r="H3396" s="1015"/>
    </row>
    <row r="3397" spans="1:8" x14ac:dyDescent="0.2">
      <c r="A3397" s="632">
        <v>301</v>
      </c>
      <c r="B3397" s="633" t="s">
        <v>211</v>
      </c>
      <c r="C3397" s="638" t="s">
        <v>19830</v>
      </c>
      <c r="D3397" s="633" t="s">
        <v>18978</v>
      </c>
      <c r="E3397" s="635">
        <v>1</v>
      </c>
      <c r="F3397" s="636">
        <f>VLOOKUP($A3397,'Sinapi - Insumos'!A:D,4,0)</f>
        <v>3</v>
      </c>
      <c r="G3397" s="636">
        <f>E3397*F3397</f>
        <v>3</v>
      </c>
      <c r="H3397" s="1015"/>
    </row>
    <row r="3398" spans="1:8" ht="15.75" thickBot="1" x14ac:dyDescent="0.25">
      <c r="A3398" s="632" t="s">
        <v>19721</v>
      </c>
      <c r="B3398" s="633" t="s">
        <v>238</v>
      </c>
      <c r="C3398" s="689" t="s">
        <v>19722</v>
      </c>
      <c r="D3398" s="633" t="s">
        <v>13</v>
      </c>
      <c r="E3398" s="635">
        <v>0.08</v>
      </c>
      <c r="F3398" s="636">
        <v>53.77</v>
      </c>
      <c r="G3398" s="636">
        <f>E3398*F3398</f>
        <v>4.3</v>
      </c>
      <c r="H3398" s="1015"/>
    </row>
    <row r="3399" spans="1:8" ht="13.5" thickBot="1" x14ac:dyDescent="0.25">
      <c r="A3399" s="632"/>
      <c r="B3399" s="633"/>
      <c r="C3399" s="637"/>
      <c r="D3399" s="633"/>
      <c r="E3399" s="635"/>
      <c r="F3399" s="636"/>
      <c r="G3399" s="636"/>
      <c r="H3399" s="1016"/>
    </row>
    <row r="3400" spans="1:8" ht="13.5" thickTop="1" x14ac:dyDescent="0.2">
      <c r="A3400" s="603"/>
      <c r="B3400" s="603"/>
      <c r="C3400" s="604"/>
      <c r="D3400" s="603"/>
      <c r="E3400" s="603"/>
      <c r="F3400" s="603"/>
      <c r="G3400" s="603"/>
      <c r="H3400" s="1014"/>
    </row>
    <row r="3401" spans="1:8" ht="15" x14ac:dyDescent="0.2">
      <c r="A3401" s="605" t="s">
        <v>18896</v>
      </c>
      <c r="B3401" s="606" t="s">
        <v>18897</v>
      </c>
      <c r="C3401" s="606" t="s">
        <v>38</v>
      </c>
      <c r="D3401" s="606" t="s">
        <v>18898</v>
      </c>
      <c r="E3401" s="606" t="s">
        <v>18899</v>
      </c>
      <c r="F3401" s="606" t="s">
        <v>18900</v>
      </c>
      <c r="G3401" s="606" t="s">
        <v>18901</v>
      </c>
      <c r="H3401" s="1015"/>
    </row>
    <row r="3402" spans="1:8" ht="25.5" x14ac:dyDescent="0.2">
      <c r="A3402" s="607">
        <v>1623</v>
      </c>
      <c r="B3402" s="608" t="s">
        <v>417</v>
      </c>
      <c r="C3402" s="675" t="s">
        <v>18163</v>
      </c>
      <c r="D3402" s="608" t="s">
        <v>13</v>
      </c>
      <c r="E3402" s="610">
        <v>1</v>
      </c>
      <c r="F3402" s="611"/>
      <c r="G3402" s="611">
        <f>SUM(G3403:G3405)</f>
        <v>47.94</v>
      </c>
      <c r="H3402" s="1015"/>
    </row>
    <row r="3403" spans="1:8" x14ac:dyDescent="0.2">
      <c r="A3403" s="612">
        <v>88264</v>
      </c>
      <c r="B3403" s="615" t="s">
        <v>211</v>
      </c>
      <c r="C3403" s="614" t="s">
        <v>7565</v>
      </c>
      <c r="D3403" s="615" t="s">
        <v>181</v>
      </c>
      <c r="E3403" s="644">
        <v>0.18</v>
      </c>
      <c r="F3403" s="617">
        <f>VLOOKUP($A3403,'Sinapi - Serv'!A:D,4,0)</f>
        <v>39.94</v>
      </c>
      <c r="G3403" s="617">
        <f>E3403*F3403</f>
        <v>7.19</v>
      </c>
      <c r="H3403" s="1015"/>
    </row>
    <row r="3404" spans="1:8" x14ac:dyDescent="0.2">
      <c r="A3404" s="612">
        <v>88247</v>
      </c>
      <c r="B3404" s="615" t="s">
        <v>211</v>
      </c>
      <c r="C3404" s="614" t="s">
        <v>7353</v>
      </c>
      <c r="D3404" s="615" t="s">
        <v>181</v>
      </c>
      <c r="E3404" s="644">
        <v>0.18</v>
      </c>
      <c r="F3404" s="617">
        <f>VLOOKUP($A3404,'Sinapi - Serv'!A:D,4,0)</f>
        <v>33</v>
      </c>
      <c r="G3404" s="617">
        <f>E3404*F3404</f>
        <v>5.94</v>
      </c>
      <c r="H3404" s="1015"/>
    </row>
    <row r="3405" spans="1:8" ht="25.5" x14ac:dyDescent="0.2">
      <c r="A3405" s="632">
        <v>1922</v>
      </c>
      <c r="B3405" s="633" t="s">
        <v>211</v>
      </c>
      <c r="C3405" s="638" t="s">
        <v>19856</v>
      </c>
      <c r="D3405" s="633" t="s">
        <v>18978</v>
      </c>
      <c r="E3405" s="635">
        <v>1</v>
      </c>
      <c r="F3405" s="636">
        <f>VLOOKUP($A3405,'Sinapi - Insumos'!A:D,4,0)</f>
        <v>34.81</v>
      </c>
      <c r="G3405" s="636">
        <f>E3405*F3405</f>
        <v>34.81</v>
      </c>
      <c r="H3405" s="1015"/>
    </row>
    <row r="3406" spans="1:8" x14ac:dyDescent="0.2">
      <c r="A3406" s="632">
        <v>297</v>
      </c>
      <c r="B3406" s="633" t="s">
        <v>211</v>
      </c>
      <c r="C3406" s="638" t="s">
        <v>19833</v>
      </c>
      <c r="D3406" s="633" t="s">
        <v>18978</v>
      </c>
      <c r="E3406" s="635">
        <v>1</v>
      </c>
      <c r="F3406" s="636">
        <f>VLOOKUP($A3406,'Sinapi - Insumos'!A:D,4,0)</f>
        <v>2.4900000000000002</v>
      </c>
      <c r="G3406" s="636">
        <f>E3406*F3406</f>
        <v>2.4900000000000002</v>
      </c>
      <c r="H3406" s="1015"/>
    </row>
    <row r="3407" spans="1:8" ht="15.75" thickBot="1" x14ac:dyDescent="0.25">
      <c r="A3407" s="632" t="s">
        <v>19721</v>
      </c>
      <c r="B3407" s="633" t="s">
        <v>238</v>
      </c>
      <c r="C3407" s="689" t="s">
        <v>19722</v>
      </c>
      <c r="D3407" s="633" t="s">
        <v>13</v>
      </c>
      <c r="E3407" s="635">
        <v>1.4999999999999999E-2</v>
      </c>
      <c r="F3407" s="636">
        <v>53.77</v>
      </c>
      <c r="G3407" s="636">
        <f>E3407*F3407</f>
        <v>0.81</v>
      </c>
      <c r="H3407" s="1015"/>
    </row>
    <row r="3408" spans="1:8" ht="13.5" thickBot="1" x14ac:dyDescent="0.25">
      <c r="A3408" s="632"/>
      <c r="B3408" s="633"/>
      <c r="C3408" s="638"/>
      <c r="D3408" s="633"/>
      <c r="E3408" s="635"/>
      <c r="F3408" s="636"/>
      <c r="G3408" s="636"/>
      <c r="H3408" s="1016"/>
    </row>
    <row r="3409" spans="1:8" ht="13.5" thickTop="1" x14ac:dyDescent="0.2">
      <c r="A3409" s="603"/>
      <c r="B3409" s="603"/>
      <c r="C3409" s="604"/>
      <c r="D3409" s="603"/>
      <c r="E3409" s="603"/>
      <c r="F3409" s="603"/>
      <c r="G3409" s="603"/>
      <c r="H3409" s="1011"/>
    </row>
    <row r="3410" spans="1:8" ht="15" x14ac:dyDescent="0.2">
      <c r="A3410" s="605" t="s">
        <v>18896</v>
      </c>
      <c r="B3410" s="606" t="s">
        <v>18897</v>
      </c>
      <c r="C3410" s="606" t="s">
        <v>38</v>
      </c>
      <c r="D3410" s="606" t="s">
        <v>18898</v>
      </c>
      <c r="E3410" s="606" t="s">
        <v>18899</v>
      </c>
      <c r="F3410" s="606" t="s">
        <v>18900</v>
      </c>
      <c r="G3410" s="606" t="s">
        <v>18901</v>
      </c>
      <c r="H3410" s="1012"/>
    </row>
    <row r="3411" spans="1:8" ht="25.5" x14ac:dyDescent="0.2">
      <c r="A3411" s="607">
        <v>100616</v>
      </c>
      <c r="B3411" s="608" t="s">
        <v>238</v>
      </c>
      <c r="C3411" s="609" t="s">
        <v>18171</v>
      </c>
      <c r="D3411" s="608"/>
      <c r="E3411" s="610">
        <v>1</v>
      </c>
      <c r="F3411" s="611"/>
      <c r="G3411" s="611">
        <f>SUM(G3412:G3414)</f>
        <v>124.75</v>
      </c>
      <c r="H3411" s="1012"/>
    </row>
    <row r="3412" spans="1:8" x14ac:dyDescent="0.2">
      <c r="A3412" s="612">
        <v>88267</v>
      </c>
      <c r="B3412" s="615" t="s">
        <v>211</v>
      </c>
      <c r="C3412" s="614" t="s">
        <v>7567</v>
      </c>
      <c r="D3412" s="615" t="s">
        <v>181</v>
      </c>
      <c r="E3412" s="616">
        <v>1.2889999999999999</v>
      </c>
      <c r="F3412" s="617">
        <f>VLOOKUP($A3412,'Sinapi - Serv'!A:D,4,0)</f>
        <v>38.590000000000003</v>
      </c>
      <c r="G3412" s="617">
        <f>E3412*F3412</f>
        <v>49.74</v>
      </c>
      <c r="H3412" s="1012"/>
    </row>
    <row r="3413" spans="1:8" ht="25.5" x14ac:dyDescent="0.2">
      <c r="A3413" s="612">
        <v>88248</v>
      </c>
      <c r="B3413" s="615" t="s">
        <v>211</v>
      </c>
      <c r="C3413" s="614" t="s">
        <v>7354</v>
      </c>
      <c r="D3413" s="615" t="s">
        <v>181</v>
      </c>
      <c r="E3413" s="616">
        <v>1.2889999999999999</v>
      </c>
      <c r="F3413" s="617">
        <f>VLOOKUP($A3413,'Sinapi - Serv'!A:D,4,0)</f>
        <v>31.89</v>
      </c>
      <c r="G3413" s="617">
        <f>E3413*F3413</f>
        <v>41.11</v>
      </c>
      <c r="H3413" s="1012"/>
    </row>
    <row r="3414" spans="1:8" ht="15" x14ac:dyDescent="0.2">
      <c r="A3414" s="632" t="s">
        <v>19732</v>
      </c>
      <c r="B3414" s="633" t="s">
        <v>238</v>
      </c>
      <c r="C3414" s="682" t="s">
        <v>19733</v>
      </c>
      <c r="D3414" s="633" t="s">
        <v>13</v>
      </c>
      <c r="E3414" s="635">
        <v>1</v>
      </c>
      <c r="F3414" s="636">
        <v>33.9</v>
      </c>
      <c r="G3414" s="636">
        <f>E3414*F3414</f>
        <v>33.9</v>
      </c>
      <c r="H3414" s="1012"/>
    </row>
    <row r="3415" spans="1:8" ht="13.5" thickBot="1" x14ac:dyDescent="0.25">
      <c r="A3415" s="632"/>
      <c r="B3415" s="633"/>
      <c r="C3415" s="638"/>
      <c r="D3415" s="633"/>
      <c r="E3415" s="635"/>
      <c r="F3415" s="636"/>
      <c r="G3415" s="636"/>
      <c r="H3415" s="1013"/>
    </row>
    <row r="3416" spans="1:8" ht="13.5" thickTop="1" x14ac:dyDescent="0.2">
      <c r="A3416" s="603"/>
      <c r="B3416" s="603"/>
      <c r="C3416" s="604"/>
      <c r="D3416" s="603"/>
      <c r="E3416" s="603"/>
      <c r="F3416" s="603"/>
      <c r="G3416" s="603"/>
      <c r="H3416" s="1011"/>
    </row>
    <row r="3417" spans="1:8" ht="15" x14ac:dyDescent="0.2">
      <c r="A3417" s="605" t="s">
        <v>18896</v>
      </c>
      <c r="B3417" s="606" t="s">
        <v>18897</v>
      </c>
      <c r="C3417" s="606" t="s">
        <v>38</v>
      </c>
      <c r="D3417" s="606" t="s">
        <v>18898</v>
      </c>
      <c r="E3417" s="606" t="s">
        <v>18899</v>
      </c>
      <c r="F3417" s="606" t="s">
        <v>18900</v>
      </c>
      <c r="G3417" s="606" t="s">
        <v>18901</v>
      </c>
      <c r="H3417" s="1012"/>
    </row>
    <row r="3418" spans="1:8" x14ac:dyDescent="0.2">
      <c r="A3418" s="607">
        <v>11384</v>
      </c>
      <c r="B3418" s="608" t="s">
        <v>417</v>
      </c>
      <c r="C3418" s="675" t="s">
        <v>18233</v>
      </c>
      <c r="D3418" s="608" t="s">
        <v>270</v>
      </c>
      <c r="E3418" s="610">
        <v>1</v>
      </c>
      <c r="F3418" s="611"/>
      <c r="G3418" s="611">
        <f>SUM(G3419:G3423)</f>
        <v>376.56</v>
      </c>
      <c r="H3418" s="1012"/>
    </row>
    <row r="3419" spans="1:8" x14ac:dyDescent="0.2">
      <c r="A3419" s="612">
        <v>88267</v>
      </c>
      <c r="B3419" s="613" t="s">
        <v>211</v>
      </c>
      <c r="C3419" s="614" t="s">
        <v>7567</v>
      </c>
      <c r="D3419" s="615" t="s">
        <v>181</v>
      </c>
      <c r="E3419" s="644">
        <v>0.5</v>
      </c>
      <c r="F3419" s="617">
        <f>VLOOKUP($A3419,'Sinapi - Serv'!A:D,4,0)</f>
        <v>38.590000000000003</v>
      </c>
      <c r="G3419" s="618">
        <f t="shared" ref="G3419:G3424" si="26">E3419*F3419</f>
        <v>19.3</v>
      </c>
      <c r="H3419" s="1012"/>
    </row>
    <row r="3420" spans="1:8" ht="25.5" x14ac:dyDescent="0.2">
      <c r="A3420" s="612">
        <v>88248</v>
      </c>
      <c r="B3420" s="613" t="s">
        <v>211</v>
      </c>
      <c r="C3420" s="614" t="s">
        <v>7354</v>
      </c>
      <c r="D3420" s="615" t="s">
        <v>181</v>
      </c>
      <c r="E3420" s="644">
        <v>0.5</v>
      </c>
      <c r="F3420" s="617">
        <f>VLOOKUP($A3420,'Sinapi - Serv'!A:D,4,0)</f>
        <v>31.89</v>
      </c>
      <c r="G3420" s="618">
        <f t="shared" si="26"/>
        <v>15.95</v>
      </c>
      <c r="H3420" s="1012"/>
    </row>
    <row r="3421" spans="1:8" ht="25.5" x14ac:dyDescent="0.2">
      <c r="A3421" s="632">
        <v>12241</v>
      </c>
      <c r="B3421" s="633" t="s">
        <v>417</v>
      </c>
      <c r="C3421" s="638" t="s">
        <v>19734</v>
      </c>
      <c r="D3421" s="633" t="s">
        <v>13</v>
      </c>
      <c r="E3421" s="635">
        <v>1</v>
      </c>
      <c r="F3421" s="636">
        <v>315</v>
      </c>
      <c r="G3421" s="636">
        <f t="shared" si="26"/>
        <v>315</v>
      </c>
      <c r="H3421" s="1012"/>
    </row>
    <row r="3422" spans="1:8" ht="25.5" x14ac:dyDescent="0.2">
      <c r="A3422" s="632">
        <v>72</v>
      </c>
      <c r="B3422" s="633" t="s">
        <v>417</v>
      </c>
      <c r="C3422" s="663" t="s">
        <v>19735</v>
      </c>
      <c r="D3422" s="661" t="s">
        <v>15160</v>
      </c>
      <c r="E3422" s="664">
        <v>0.23</v>
      </c>
      <c r="F3422" s="662">
        <v>37.090000000000003</v>
      </c>
      <c r="G3422" s="636">
        <f t="shared" si="26"/>
        <v>8.5299999999999994</v>
      </c>
      <c r="H3422" s="1012"/>
    </row>
    <row r="3423" spans="1:8" x14ac:dyDescent="0.2">
      <c r="A3423" s="632">
        <v>126</v>
      </c>
      <c r="B3423" s="633" t="s">
        <v>417</v>
      </c>
      <c r="C3423" s="755" t="s">
        <v>19736</v>
      </c>
      <c r="D3423" s="661" t="s">
        <v>15160</v>
      </c>
      <c r="E3423" s="664">
        <v>0.03</v>
      </c>
      <c r="F3423" s="662">
        <v>592.66</v>
      </c>
      <c r="G3423" s="636">
        <f t="shared" si="26"/>
        <v>17.78</v>
      </c>
      <c r="H3423" s="1012"/>
    </row>
    <row r="3424" spans="1:8" x14ac:dyDescent="0.2">
      <c r="A3424" s="632">
        <v>2497</v>
      </c>
      <c r="B3424" s="633" t="s">
        <v>417</v>
      </c>
      <c r="C3424" s="755" t="s">
        <v>19737</v>
      </c>
      <c r="D3424" s="661" t="s">
        <v>15160</v>
      </c>
      <c r="E3424" s="664">
        <v>0.44</v>
      </c>
      <c r="F3424" s="662">
        <v>55.67</v>
      </c>
      <c r="G3424" s="636">
        <f t="shared" si="26"/>
        <v>24.49</v>
      </c>
      <c r="H3424" s="1012"/>
    </row>
    <row r="3425" spans="1:8" ht="13.5" thickBot="1" x14ac:dyDescent="0.25">
      <c r="A3425" s="678"/>
      <c r="B3425" s="678"/>
      <c r="C3425" s="679"/>
      <c r="D3425" s="678"/>
      <c r="E3425" s="680"/>
      <c r="F3425" s="681"/>
      <c r="G3425" s="681"/>
      <c r="H3425" s="1013"/>
    </row>
    <row r="3426" spans="1:8" ht="13.5" thickTop="1" x14ac:dyDescent="0.2">
      <c r="A3426" s="603"/>
      <c r="B3426" s="603"/>
      <c r="C3426" s="604"/>
      <c r="D3426" s="603"/>
      <c r="E3426" s="603"/>
      <c r="F3426" s="603"/>
      <c r="G3426" s="603"/>
      <c r="H3426" s="1011"/>
    </row>
    <row r="3427" spans="1:8" ht="15" x14ac:dyDescent="0.2">
      <c r="A3427" s="605" t="s">
        <v>18896</v>
      </c>
      <c r="B3427" s="606" t="s">
        <v>18897</v>
      </c>
      <c r="C3427" s="606" t="s">
        <v>38</v>
      </c>
      <c r="D3427" s="606" t="s">
        <v>18898</v>
      </c>
      <c r="E3427" s="606" t="s">
        <v>18899</v>
      </c>
      <c r="F3427" s="606" t="s">
        <v>18900</v>
      </c>
      <c r="G3427" s="606" t="s">
        <v>18901</v>
      </c>
      <c r="H3427" s="1012"/>
    </row>
    <row r="3428" spans="1:8" ht="25.5" x14ac:dyDescent="0.2">
      <c r="A3428" s="607">
        <v>919113</v>
      </c>
      <c r="B3428" s="608" t="s">
        <v>18237</v>
      </c>
      <c r="C3428" s="675" t="s">
        <v>18238</v>
      </c>
      <c r="D3428" s="608" t="s">
        <v>270</v>
      </c>
      <c r="E3428" s="610">
        <v>1</v>
      </c>
      <c r="F3428" s="611"/>
      <c r="G3428" s="611">
        <f>SUM(G3429:G3431)</f>
        <v>148.22</v>
      </c>
      <c r="H3428" s="1012"/>
    </row>
    <row r="3429" spans="1:8" x14ac:dyDescent="0.2">
      <c r="A3429" s="612">
        <v>88309</v>
      </c>
      <c r="B3429" s="613" t="s">
        <v>211</v>
      </c>
      <c r="C3429" s="614" t="s">
        <v>7633</v>
      </c>
      <c r="D3429" s="615" t="s">
        <v>181</v>
      </c>
      <c r="E3429" s="644">
        <v>0.3</v>
      </c>
      <c r="F3429" s="617">
        <f>VLOOKUP($A3429,'Sinapi - Serv'!A:D,4,0)</f>
        <v>40.1</v>
      </c>
      <c r="G3429" s="618">
        <f>E3429*F3429</f>
        <v>12.03</v>
      </c>
      <c r="H3429" s="1012"/>
    </row>
    <row r="3430" spans="1:8" x14ac:dyDescent="0.2">
      <c r="A3430" s="612">
        <v>88316</v>
      </c>
      <c r="B3430" s="613" t="s">
        <v>211</v>
      </c>
      <c r="C3430" s="614" t="s">
        <v>7641</v>
      </c>
      <c r="D3430" s="615" t="s">
        <v>181</v>
      </c>
      <c r="E3430" s="644">
        <v>0.3</v>
      </c>
      <c r="F3430" s="617">
        <f>VLOOKUP($A3430,'Sinapi - Serv'!A:D,4,0)</f>
        <v>31.39</v>
      </c>
      <c r="G3430" s="618">
        <f>E3430*F3430</f>
        <v>9.42</v>
      </c>
      <c r="H3430" s="1012"/>
    </row>
    <row r="3431" spans="1:8" x14ac:dyDescent="0.2">
      <c r="A3431" s="632" t="s">
        <v>19738</v>
      </c>
      <c r="B3431" s="669" t="s">
        <v>18237</v>
      </c>
      <c r="C3431" s="756" t="s">
        <v>19739</v>
      </c>
      <c r="D3431" s="633" t="s">
        <v>270</v>
      </c>
      <c r="E3431" s="635">
        <v>1</v>
      </c>
      <c r="F3431" s="636">
        <v>126.77</v>
      </c>
      <c r="G3431" s="636">
        <f>E3431*F3431</f>
        <v>126.77</v>
      </c>
      <c r="H3431" s="1012"/>
    </row>
    <row r="3432" spans="1:8" ht="13.5" thickBot="1" x14ac:dyDescent="0.25">
      <c r="A3432" s="632"/>
      <c r="B3432" s="633"/>
      <c r="C3432" s="638"/>
      <c r="D3432" s="633"/>
      <c r="E3432" s="635"/>
      <c r="F3432" s="636"/>
      <c r="G3432" s="636"/>
      <c r="H3432" s="1013"/>
    </row>
    <row r="3433" spans="1:8" ht="13.5" thickTop="1" x14ac:dyDescent="0.2">
      <c r="A3433" s="603"/>
      <c r="B3433" s="603"/>
      <c r="C3433" s="619"/>
      <c r="D3433" s="603"/>
      <c r="E3433" s="603"/>
      <c r="F3433" s="603"/>
      <c r="G3433" s="603"/>
      <c r="H3433" s="1011"/>
    </row>
    <row r="3434" spans="1:8" ht="15" x14ac:dyDescent="0.2">
      <c r="A3434" s="605" t="s">
        <v>18896</v>
      </c>
      <c r="B3434" s="606" t="s">
        <v>18934</v>
      </c>
      <c r="C3434" s="620" t="s">
        <v>38</v>
      </c>
      <c r="D3434" s="606" t="s">
        <v>18898</v>
      </c>
      <c r="E3434" s="606" t="s">
        <v>18899</v>
      </c>
      <c r="F3434" s="606" t="s">
        <v>18900</v>
      </c>
      <c r="G3434" s="606" t="s">
        <v>18901</v>
      </c>
      <c r="H3434" s="1012"/>
    </row>
    <row r="3435" spans="1:8" ht="38.25" x14ac:dyDescent="0.2">
      <c r="A3435" s="607">
        <v>45480</v>
      </c>
      <c r="B3435" s="608" t="s">
        <v>335</v>
      </c>
      <c r="C3435" s="675" t="s">
        <v>18215</v>
      </c>
      <c r="D3435" s="608" t="s">
        <v>13</v>
      </c>
      <c r="E3435" s="610">
        <v>1</v>
      </c>
      <c r="F3435" s="611"/>
      <c r="G3435" s="611">
        <f>SUM(G3436:G3448)</f>
        <v>3021.79</v>
      </c>
      <c r="H3435" s="1012"/>
    </row>
    <row r="3436" spans="1:8" x14ac:dyDescent="0.2">
      <c r="A3436" s="612">
        <v>90776</v>
      </c>
      <c r="B3436" s="613" t="s">
        <v>211</v>
      </c>
      <c r="C3436" s="614" t="s">
        <v>7568</v>
      </c>
      <c r="D3436" s="615" t="s">
        <v>181</v>
      </c>
      <c r="E3436" s="644">
        <v>5.05</v>
      </c>
      <c r="F3436" s="617">
        <f>VLOOKUP($A3436,'Sinapi - Serv'!A:D,4,0)</f>
        <v>50.2</v>
      </c>
      <c r="G3436" s="618">
        <f t="shared" ref="G3436:G3448" si="27">E3436*F3436</f>
        <v>253.51</v>
      </c>
      <c r="H3436" s="1012"/>
    </row>
    <row r="3437" spans="1:8" x14ac:dyDescent="0.2">
      <c r="A3437" s="612">
        <v>88243</v>
      </c>
      <c r="B3437" s="613" t="s">
        <v>211</v>
      </c>
      <c r="C3437" s="614" t="s">
        <v>7340</v>
      </c>
      <c r="D3437" s="615" t="s">
        <v>181</v>
      </c>
      <c r="E3437" s="644">
        <v>2.27</v>
      </c>
      <c r="F3437" s="617">
        <f>VLOOKUP($A3437,'Sinapi - Serv'!A:D,4,0)</f>
        <v>32.67</v>
      </c>
      <c r="G3437" s="618">
        <f t="shared" si="27"/>
        <v>74.16</v>
      </c>
      <c r="H3437" s="1012"/>
    </row>
    <row r="3438" spans="1:8" x14ac:dyDescent="0.2">
      <c r="A3438" s="612">
        <v>88262</v>
      </c>
      <c r="B3438" s="613" t="s">
        <v>211</v>
      </c>
      <c r="C3438" s="614" t="s">
        <v>7373</v>
      </c>
      <c r="D3438" s="615" t="s">
        <v>181</v>
      </c>
      <c r="E3438" s="644">
        <v>0.35</v>
      </c>
      <c r="F3438" s="617">
        <f>VLOOKUP($A3438,'Sinapi - Serv'!A:D,4,0)</f>
        <v>39.200000000000003</v>
      </c>
      <c r="G3438" s="618">
        <f t="shared" si="27"/>
        <v>13.72</v>
      </c>
      <c r="H3438" s="1012"/>
    </row>
    <row r="3439" spans="1:8" x14ac:dyDescent="0.2">
      <c r="A3439" s="612">
        <v>88309</v>
      </c>
      <c r="B3439" s="613" t="s">
        <v>211</v>
      </c>
      <c r="C3439" s="614" t="s">
        <v>7633</v>
      </c>
      <c r="D3439" s="615" t="s">
        <v>181</v>
      </c>
      <c r="E3439" s="644">
        <v>12.45</v>
      </c>
      <c r="F3439" s="617">
        <f>VLOOKUP($A3439,'Sinapi - Serv'!A:D,4,0)</f>
        <v>40.1</v>
      </c>
      <c r="G3439" s="618">
        <f t="shared" si="27"/>
        <v>499.25</v>
      </c>
      <c r="H3439" s="1012"/>
    </row>
    <row r="3440" spans="1:8" x14ac:dyDescent="0.2">
      <c r="A3440" s="612">
        <v>88245</v>
      </c>
      <c r="B3440" s="613" t="s">
        <v>211</v>
      </c>
      <c r="C3440" s="614" t="s">
        <v>7343</v>
      </c>
      <c r="D3440" s="615" t="s">
        <v>181</v>
      </c>
      <c r="E3440" s="644">
        <v>2.2400000000000002</v>
      </c>
      <c r="F3440" s="617">
        <f>VLOOKUP($A3440,'Sinapi - Serv'!A:D,4,0)</f>
        <v>38.979999999999997</v>
      </c>
      <c r="G3440" s="618">
        <f t="shared" si="27"/>
        <v>87.32</v>
      </c>
      <c r="H3440" s="1012"/>
    </row>
    <row r="3441" spans="1:8" x14ac:dyDescent="0.2">
      <c r="A3441" s="612">
        <v>88316</v>
      </c>
      <c r="B3441" s="613" t="s">
        <v>211</v>
      </c>
      <c r="C3441" s="614" t="s">
        <v>7641</v>
      </c>
      <c r="D3441" s="615" t="s">
        <v>181</v>
      </c>
      <c r="E3441" s="644">
        <v>33.57</v>
      </c>
      <c r="F3441" s="617">
        <f>VLOOKUP($A3441,'Sinapi - Serv'!A:D,4,0)</f>
        <v>31.39</v>
      </c>
      <c r="G3441" s="618">
        <f t="shared" si="27"/>
        <v>1053.76</v>
      </c>
      <c r="H3441" s="1012"/>
    </row>
    <row r="3442" spans="1:8" x14ac:dyDescent="0.2">
      <c r="A3442" s="632">
        <v>1379</v>
      </c>
      <c r="B3442" s="633" t="s">
        <v>211</v>
      </c>
      <c r="C3442" s="638" t="s">
        <v>19329</v>
      </c>
      <c r="D3442" s="633" t="s">
        <v>19240</v>
      </c>
      <c r="E3442" s="635">
        <v>320</v>
      </c>
      <c r="F3442" s="636">
        <f>VLOOKUP($A3442,'Sinapi - Insumos'!A:D,4,0)</f>
        <v>0.64</v>
      </c>
      <c r="G3442" s="636">
        <f t="shared" si="27"/>
        <v>204.8</v>
      </c>
      <c r="H3442" s="1012"/>
    </row>
    <row r="3443" spans="1:8" ht="25.5" x14ac:dyDescent="0.2">
      <c r="A3443" s="632">
        <v>370</v>
      </c>
      <c r="B3443" s="633" t="s">
        <v>211</v>
      </c>
      <c r="C3443" s="638" t="s">
        <v>19827</v>
      </c>
      <c r="D3443" s="633" t="s">
        <v>19383</v>
      </c>
      <c r="E3443" s="635">
        <v>0.8</v>
      </c>
      <c r="F3443" s="636">
        <f>VLOOKUP($A3443,'Sinapi - Insumos'!A:D,4,0)</f>
        <v>87.5</v>
      </c>
      <c r="G3443" s="636">
        <f t="shared" si="27"/>
        <v>70</v>
      </c>
      <c r="H3443" s="1012"/>
    </row>
    <row r="3444" spans="1:8" x14ac:dyDescent="0.2">
      <c r="A3444" s="632">
        <v>5071</v>
      </c>
      <c r="B3444" s="633" t="s">
        <v>211</v>
      </c>
      <c r="C3444" s="638" t="s">
        <v>19740</v>
      </c>
      <c r="D3444" s="633" t="s">
        <v>107</v>
      </c>
      <c r="E3444" s="635">
        <v>0.05</v>
      </c>
      <c r="F3444" s="636">
        <f>VLOOKUP($A3444,'Sinapi - Insumos'!A:D,4,0)</f>
        <v>19.170000000000002</v>
      </c>
      <c r="G3444" s="636">
        <f t="shared" si="27"/>
        <v>0.96</v>
      </c>
      <c r="H3444" s="1012"/>
    </row>
    <row r="3445" spans="1:8" x14ac:dyDescent="0.2">
      <c r="A3445" s="632">
        <v>43058</v>
      </c>
      <c r="B3445" s="633" t="s">
        <v>211</v>
      </c>
      <c r="C3445" s="638" t="s">
        <v>19741</v>
      </c>
      <c r="D3445" s="633" t="s">
        <v>107</v>
      </c>
      <c r="E3445" s="635">
        <v>32.200000000000003</v>
      </c>
      <c r="F3445" s="636">
        <f>VLOOKUP($A3445,'Sinapi - Insumos'!A:D,4,0)</f>
        <v>8.4499999999999993</v>
      </c>
      <c r="G3445" s="636">
        <f t="shared" si="27"/>
        <v>272.08999999999997</v>
      </c>
      <c r="H3445" s="1012"/>
    </row>
    <row r="3446" spans="1:8" x14ac:dyDescent="0.2">
      <c r="A3446" s="632">
        <v>4721</v>
      </c>
      <c r="B3446" s="633" t="s">
        <v>211</v>
      </c>
      <c r="C3446" s="638" t="s">
        <v>19742</v>
      </c>
      <c r="D3446" s="633" t="s">
        <v>48</v>
      </c>
      <c r="E3446" s="635">
        <v>1.8</v>
      </c>
      <c r="F3446" s="636">
        <f>VLOOKUP($A3446,'Sinapi - Insumos'!A:D,4,0)</f>
        <v>108.18</v>
      </c>
      <c r="G3446" s="636">
        <f t="shared" si="27"/>
        <v>194.72</v>
      </c>
      <c r="H3446" s="1012"/>
    </row>
    <row r="3447" spans="1:8" x14ac:dyDescent="0.2">
      <c r="A3447" s="632">
        <v>7258</v>
      </c>
      <c r="B3447" s="633" t="s">
        <v>211</v>
      </c>
      <c r="C3447" s="638" t="s">
        <v>19743</v>
      </c>
      <c r="D3447" s="633" t="s">
        <v>13</v>
      </c>
      <c r="E3447" s="635">
        <v>530</v>
      </c>
      <c r="F3447" s="636">
        <f>VLOOKUP($A3447,'Sinapi - Insumos'!A:D,4,0)</f>
        <v>0.56000000000000005</v>
      </c>
      <c r="G3447" s="636">
        <f t="shared" si="27"/>
        <v>296.8</v>
      </c>
      <c r="H3447" s="1012"/>
    </row>
    <row r="3448" spans="1:8" x14ac:dyDescent="0.2">
      <c r="A3448" s="632">
        <v>4408</v>
      </c>
      <c r="B3448" s="633" t="s">
        <v>211</v>
      </c>
      <c r="C3448" s="638" t="s">
        <v>19744</v>
      </c>
      <c r="D3448" s="633" t="s">
        <v>48</v>
      </c>
      <c r="E3448" s="635">
        <v>0.23</v>
      </c>
      <c r="F3448" s="636">
        <f>VLOOKUP($A3448,'Sinapi - Insumos'!A:D,4,0)</f>
        <v>3.03</v>
      </c>
      <c r="G3448" s="636">
        <f t="shared" si="27"/>
        <v>0.7</v>
      </c>
      <c r="H3448" s="1012"/>
    </row>
    <row r="3449" spans="1:8" ht="13.5" thickBot="1" x14ac:dyDescent="0.25">
      <c r="A3449" s="632"/>
      <c r="B3449" s="633"/>
      <c r="C3449" s="637"/>
      <c r="D3449" s="633"/>
      <c r="E3449" s="635"/>
      <c r="F3449" s="685"/>
      <c r="G3449" s="636"/>
      <c r="H3449" s="1013"/>
    </row>
    <row r="3450" spans="1:8" ht="13.5" thickTop="1" x14ac:dyDescent="0.2">
      <c r="A3450" s="603"/>
      <c r="B3450" s="603"/>
      <c r="C3450" s="604"/>
      <c r="D3450" s="603"/>
      <c r="E3450" s="603"/>
      <c r="F3450" s="603"/>
      <c r="G3450" s="603"/>
      <c r="H3450" s="1011"/>
    </row>
    <row r="3451" spans="1:8" ht="15" x14ac:dyDescent="0.2">
      <c r="A3451" s="605" t="s">
        <v>18896</v>
      </c>
      <c r="B3451" s="606" t="s">
        <v>18897</v>
      </c>
      <c r="C3451" s="606" t="s">
        <v>38</v>
      </c>
      <c r="D3451" s="606" t="s">
        <v>18898</v>
      </c>
      <c r="E3451" s="606" t="s">
        <v>18899</v>
      </c>
      <c r="F3451" s="606" t="s">
        <v>18900</v>
      </c>
      <c r="G3451" s="606" t="s">
        <v>18901</v>
      </c>
      <c r="H3451" s="1012"/>
    </row>
    <row r="3452" spans="1:8" x14ac:dyDescent="0.2">
      <c r="A3452" s="607">
        <v>8752</v>
      </c>
      <c r="B3452" s="608" t="s">
        <v>417</v>
      </c>
      <c r="C3452" s="609" t="s">
        <v>18323</v>
      </c>
      <c r="D3452" s="608" t="s">
        <v>13</v>
      </c>
      <c r="E3452" s="610">
        <v>1</v>
      </c>
      <c r="F3452" s="611"/>
      <c r="G3452" s="611">
        <f>SUM(G3453:G3453)</f>
        <v>2389.96</v>
      </c>
      <c r="H3452" s="1012"/>
    </row>
    <row r="3453" spans="1:8" x14ac:dyDescent="0.2">
      <c r="A3453" s="671">
        <v>9000</v>
      </c>
      <c r="B3453" s="672" t="s">
        <v>417</v>
      </c>
      <c r="C3453" s="638" t="s">
        <v>19745</v>
      </c>
      <c r="D3453" s="633" t="s">
        <v>18978</v>
      </c>
      <c r="E3453" s="635">
        <v>1</v>
      </c>
      <c r="F3453" s="636">
        <v>2389.96</v>
      </c>
      <c r="G3453" s="636">
        <f>E3453*F3453</f>
        <v>2389.96</v>
      </c>
      <c r="H3453" s="1012"/>
    </row>
    <row r="3454" spans="1:8" ht="13.5" thickBot="1" x14ac:dyDescent="0.25">
      <c r="A3454" s="632"/>
      <c r="B3454" s="633"/>
      <c r="C3454" s="638"/>
      <c r="D3454" s="633"/>
      <c r="E3454" s="635"/>
      <c r="F3454" s="636"/>
      <c r="G3454" s="636"/>
      <c r="H3454" s="1013"/>
    </row>
    <row r="3455" spans="1:8" ht="13.5" thickTop="1" x14ac:dyDescent="0.2">
      <c r="A3455" s="603"/>
      <c r="B3455" s="603"/>
      <c r="C3455" s="604"/>
      <c r="D3455" s="603"/>
      <c r="E3455" s="603"/>
      <c r="F3455" s="603"/>
      <c r="G3455" s="603"/>
      <c r="H3455" s="1011"/>
    </row>
    <row r="3456" spans="1:8" ht="15" x14ac:dyDescent="0.2">
      <c r="A3456" s="605" t="s">
        <v>18896</v>
      </c>
      <c r="B3456" s="606" t="s">
        <v>18897</v>
      </c>
      <c r="C3456" s="606" t="s">
        <v>38</v>
      </c>
      <c r="D3456" s="606" t="s">
        <v>18898</v>
      </c>
      <c r="E3456" s="606" t="s">
        <v>18899</v>
      </c>
      <c r="F3456" s="606" t="s">
        <v>18900</v>
      </c>
      <c r="G3456" s="606" t="s">
        <v>18901</v>
      </c>
      <c r="H3456" s="1012"/>
    </row>
    <row r="3457" spans="1:8" x14ac:dyDescent="0.2">
      <c r="A3457" s="607">
        <v>241468</v>
      </c>
      <c r="B3457" s="608" t="s">
        <v>317</v>
      </c>
      <c r="C3457" s="609" t="s">
        <v>19746</v>
      </c>
      <c r="D3457" s="608" t="s">
        <v>13</v>
      </c>
      <c r="E3457" s="610">
        <v>1</v>
      </c>
      <c r="F3457" s="611"/>
      <c r="G3457" s="611">
        <f>SUM(G3458:G3460)</f>
        <v>57.23</v>
      </c>
      <c r="H3457" s="1012"/>
    </row>
    <row r="3458" spans="1:8" x14ac:dyDescent="0.2">
      <c r="A3458" s="612">
        <v>88309</v>
      </c>
      <c r="B3458" s="615" t="s">
        <v>211</v>
      </c>
      <c r="C3458" s="614" t="s">
        <v>7633</v>
      </c>
      <c r="D3458" s="615" t="s">
        <v>181</v>
      </c>
      <c r="E3458" s="616">
        <v>0.2</v>
      </c>
      <c r="F3458" s="617">
        <f>VLOOKUP($A3458,'Sinapi - Serv'!A:D,4,0)</f>
        <v>40.1</v>
      </c>
      <c r="G3458" s="617">
        <f>E3458*F3458</f>
        <v>8.02</v>
      </c>
      <c r="H3458" s="1012"/>
    </row>
    <row r="3459" spans="1:8" x14ac:dyDescent="0.2">
      <c r="A3459" s="612">
        <v>88310</v>
      </c>
      <c r="B3459" s="615" t="s">
        <v>211</v>
      </c>
      <c r="C3459" s="614" t="s">
        <v>7634</v>
      </c>
      <c r="D3459" s="615" t="s">
        <v>181</v>
      </c>
      <c r="E3459" s="616">
        <v>0.2</v>
      </c>
      <c r="F3459" s="617">
        <f>VLOOKUP($A3459,'Sinapi - Serv'!A:D,4,0)</f>
        <v>40.770000000000003</v>
      </c>
      <c r="G3459" s="617">
        <f>E3459*F3459</f>
        <v>8.15</v>
      </c>
      <c r="H3459" s="1012"/>
    </row>
    <row r="3460" spans="1:8" ht="15" x14ac:dyDescent="0.2">
      <c r="A3460" s="632" t="s">
        <v>19747</v>
      </c>
      <c r="B3460" s="633" t="s">
        <v>317</v>
      </c>
      <c r="C3460" s="634" t="s">
        <v>19746</v>
      </c>
      <c r="D3460" s="633" t="s">
        <v>13</v>
      </c>
      <c r="E3460" s="635">
        <v>1</v>
      </c>
      <c r="F3460" s="636">
        <v>41.06</v>
      </c>
      <c r="G3460" s="636">
        <f>E3460*F3460</f>
        <v>41.06</v>
      </c>
      <c r="H3460" s="1012"/>
    </row>
    <row r="3461" spans="1:8" ht="13.5" thickBot="1" x14ac:dyDescent="0.25">
      <c r="A3461" s="632"/>
      <c r="B3461" s="633"/>
      <c r="C3461" s="638"/>
      <c r="D3461" s="633"/>
      <c r="E3461" s="635"/>
      <c r="F3461" s="636"/>
      <c r="G3461" s="636"/>
      <c r="H3461" s="1013"/>
    </row>
    <row r="3462" spans="1:8" ht="13.5" thickTop="1" x14ac:dyDescent="0.2">
      <c r="A3462" s="603"/>
      <c r="B3462" s="603"/>
      <c r="C3462" s="619"/>
      <c r="D3462" s="603"/>
      <c r="E3462" s="603"/>
      <c r="F3462" s="603"/>
      <c r="G3462" s="603"/>
      <c r="H3462" s="1011"/>
    </row>
    <row r="3463" spans="1:8" ht="15" x14ac:dyDescent="0.2">
      <c r="A3463" s="605" t="s">
        <v>18896</v>
      </c>
      <c r="B3463" s="606" t="s">
        <v>18897</v>
      </c>
      <c r="C3463" s="620" t="s">
        <v>38</v>
      </c>
      <c r="D3463" s="606" t="s">
        <v>18898</v>
      </c>
      <c r="E3463" s="606" t="s">
        <v>18899</v>
      </c>
      <c r="F3463" s="606" t="s">
        <v>18900</v>
      </c>
      <c r="G3463" s="606" t="s">
        <v>18901</v>
      </c>
      <c r="H3463" s="1012"/>
    </row>
    <row r="3464" spans="1:8" ht="25.5" x14ac:dyDescent="0.2">
      <c r="A3464" s="607" t="s">
        <v>18340</v>
      </c>
      <c r="B3464" s="608" t="s">
        <v>221</v>
      </c>
      <c r="C3464" s="675" t="s">
        <v>18341</v>
      </c>
      <c r="D3464" s="608" t="s">
        <v>13</v>
      </c>
      <c r="E3464" s="610">
        <v>1</v>
      </c>
      <c r="F3464" s="611"/>
      <c r="G3464" s="657">
        <f>SUM(G3465:G3467)</f>
        <v>976.54</v>
      </c>
      <c r="H3464" s="1012"/>
    </row>
    <row r="3465" spans="1:8" x14ac:dyDescent="0.2">
      <c r="A3465" s="612">
        <v>88264</v>
      </c>
      <c r="B3465" s="613" t="s">
        <v>211</v>
      </c>
      <c r="C3465" s="614" t="s">
        <v>7565</v>
      </c>
      <c r="D3465" s="615" t="s">
        <v>181</v>
      </c>
      <c r="E3465" s="616">
        <v>0.5</v>
      </c>
      <c r="F3465" s="617">
        <f>VLOOKUP($A3465,'Sinapi - Serv'!A:D,4,0)</f>
        <v>39.94</v>
      </c>
      <c r="G3465" s="618">
        <f>E3465*F3465</f>
        <v>19.97</v>
      </c>
      <c r="H3465" s="1012"/>
    </row>
    <row r="3466" spans="1:8" x14ac:dyDescent="0.2">
      <c r="A3466" s="612">
        <v>88247</v>
      </c>
      <c r="B3466" s="613" t="s">
        <v>211</v>
      </c>
      <c r="C3466" s="614" t="s">
        <v>7353</v>
      </c>
      <c r="D3466" s="615" t="s">
        <v>181</v>
      </c>
      <c r="E3466" s="616">
        <v>0.5</v>
      </c>
      <c r="F3466" s="617">
        <f>VLOOKUP($A3466,'Sinapi - Serv'!A:D,4,0)</f>
        <v>33</v>
      </c>
      <c r="G3466" s="618">
        <f>E3466*F3466</f>
        <v>16.5</v>
      </c>
      <c r="H3466" s="1012"/>
    </row>
    <row r="3467" spans="1:8" ht="30" x14ac:dyDescent="0.2">
      <c r="A3467" s="632" t="s">
        <v>19748</v>
      </c>
      <c r="B3467" s="633" t="s">
        <v>221</v>
      </c>
      <c r="C3467" s="634" t="s">
        <v>19749</v>
      </c>
      <c r="D3467" s="633" t="s">
        <v>13</v>
      </c>
      <c r="E3467" s="635">
        <v>1</v>
      </c>
      <c r="F3467" s="636">
        <v>940.07</v>
      </c>
      <c r="G3467" s="636">
        <f>E3467*F3467</f>
        <v>940.07</v>
      </c>
      <c r="H3467" s="1012"/>
    </row>
    <row r="3468" spans="1:8" ht="13.5" thickBot="1" x14ac:dyDescent="0.25">
      <c r="A3468" s="632"/>
      <c r="B3468" s="633"/>
      <c r="C3468" s="637"/>
      <c r="D3468" s="633"/>
      <c r="E3468" s="635"/>
      <c r="F3468" s="636"/>
      <c r="G3468" s="636"/>
      <c r="H3468" s="1013"/>
    </row>
    <row r="3469" spans="1:8" ht="13.5" thickTop="1" x14ac:dyDescent="0.2">
      <c r="A3469" s="603"/>
      <c r="B3469" s="603"/>
      <c r="C3469" s="604"/>
      <c r="D3469" s="603"/>
      <c r="E3469" s="603"/>
      <c r="F3469" s="603"/>
      <c r="G3469" s="603"/>
      <c r="H3469" s="1011"/>
    </row>
    <row r="3470" spans="1:8" ht="15" x14ac:dyDescent="0.2">
      <c r="A3470" s="605" t="s">
        <v>18896</v>
      </c>
      <c r="B3470" s="606" t="s">
        <v>18934</v>
      </c>
      <c r="C3470" s="606" t="s">
        <v>38</v>
      </c>
      <c r="D3470" s="606" t="s">
        <v>18898</v>
      </c>
      <c r="E3470" s="606" t="s">
        <v>18899</v>
      </c>
      <c r="F3470" s="606" t="s">
        <v>18900</v>
      </c>
      <c r="G3470" s="606" t="s">
        <v>18901</v>
      </c>
      <c r="H3470" s="1012"/>
    </row>
    <row r="3471" spans="1:8" x14ac:dyDescent="0.2">
      <c r="A3471" s="607" t="s">
        <v>18450</v>
      </c>
      <c r="B3471" s="608" t="s">
        <v>436</v>
      </c>
      <c r="C3471" s="675" t="s">
        <v>18452</v>
      </c>
      <c r="D3471" s="608" t="s">
        <v>13</v>
      </c>
      <c r="E3471" s="610">
        <v>1</v>
      </c>
      <c r="F3471" s="611"/>
      <c r="G3471" s="611">
        <f>SUM(G3472:G3476)</f>
        <v>5489.25</v>
      </c>
      <c r="H3471" s="1012"/>
    </row>
    <row r="3472" spans="1:8" x14ac:dyDescent="0.2">
      <c r="A3472" s="612">
        <v>88309</v>
      </c>
      <c r="B3472" s="615" t="s">
        <v>211</v>
      </c>
      <c r="C3472" s="614" t="s">
        <v>7633</v>
      </c>
      <c r="D3472" s="615" t="s">
        <v>181</v>
      </c>
      <c r="E3472" s="616">
        <v>2</v>
      </c>
      <c r="F3472" s="617">
        <f>VLOOKUP($A3472,'Sinapi - Serv'!A:D,4,0)</f>
        <v>40.1</v>
      </c>
      <c r="G3472" s="617">
        <f>E3472*F3472</f>
        <v>80.2</v>
      </c>
      <c r="H3472" s="1012"/>
    </row>
    <row r="3473" spans="1:8" x14ac:dyDescent="0.2">
      <c r="A3473" s="612">
        <v>88316</v>
      </c>
      <c r="B3473" s="615" t="s">
        <v>211</v>
      </c>
      <c r="C3473" s="614" t="s">
        <v>7641</v>
      </c>
      <c r="D3473" s="615" t="s">
        <v>181</v>
      </c>
      <c r="E3473" s="616">
        <v>5</v>
      </c>
      <c r="F3473" s="617">
        <f>VLOOKUP($A3473,'Sinapi - Serv'!A:D,4,0)</f>
        <v>31.39</v>
      </c>
      <c r="G3473" s="617">
        <f>E3473*F3473</f>
        <v>156.94999999999999</v>
      </c>
      <c r="H3473" s="1012"/>
    </row>
    <row r="3474" spans="1:8" ht="15" x14ac:dyDescent="0.2">
      <c r="A3474" s="598">
        <v>1379</v>
      </c>
      <c r="B3474" s="633" t="s">
        <v>211</v>
      </c>
      <c r="C3474" s="757" t="s">
        <v>19427</v>
      </c>
      <c r="D3474" s="633" t="s">
        <v>107</v>
      </c>
      <c r="E3474" s="635">
        <v>0.6</v>
      </c>
      <c r="F3474" s="636">
        <f>VLOOKUP($A3474,'Sinapi - Insumos'!A:D,4,0)</f>
        <v>0.64</v>
      </c>
      <c r="G3474" s="636">
        <f>E3474*F3474</f>
        <v>0.38</v>
      </c>
      <c r="H3474" s="1012"/>
    </row>
    <row r="3475" spans="1:8" ht="15" x14ac:dyDescent="0.2">
      <c r="A3475" s="598">
        <v>370</v>
      </c>
      <c r="B3475" s="633" t="s">
        <v>211</v>
      </c>
      <c r="C3475" s="757" t="s">
        <v>19428</v>
      </c>
      <c r="D3475" s="633" t="s">
        <v>15160</v>
      </c>
      <c r="E3475" s="635">
        <v>0.1</v>
      </c>
      <c r="F3475" s="636">
        <f>VLOOKUP($A3475,'Sinapi - Insumos'!A:D,4,0)</f>
        <v>87.5</v>
      </c>
      <c r="G3475" s="636">
        <f>E3475*F3475</f>
        <v>8.75</v>
      </c>
      <c r="H3475" s="1012"/>
    </row>
    <row r="3476" spans="1:8" ht="75" x14ac:dyDescent="0.2">
      <c r="A3476" s="671" t="s">
        <v>19857</v>
      </c>
      <c r="B3476" s="758" t="s">
        <v>18948</v>
      </c>
      <c r="C3476" s="759" t="s">
        <v>19750</v>
      </c>
      <c r="D3476" s="633" t="s">
        <v>13</v>
      </c>
      <c r="E3476" s="635">
        <v>1</v>
      </c>
      <c r="F3476" s="636">
        <f>VLOOKUP($A3476,'Cotações de Mercado'!A:X,24,0)</f>
        <v>5242.97</v>
      </c>
      <c r="G3476" s="636">
        <f>E3476*F3476</f>
        <v>5242.97</v>
      </c>
      <c r="H3476" s="1012"/>
    </row>
    <row r="3477" spans="1:8" ht="13.5" thickBot="1" x14ac:dyDescent="0.25">
      <c r="A3477" s="632"/>
      <c r="B3477" s="760"/>
      <c r="C3477" s="761"/>
      <c r="D3477" s="633"/>
      <c r="E3477" s="635"/>
      <c r="F3477" s="636"/>
      <c r="G3477" s="636"/>
      <c r="H3477" s="1013"/>
    </row>
    <row r="3478" spans="1:8" ht="13.5" thickTop="1" x14ac:dyDescent="0.2">
      <c r="A3478" s="603"/>
      <c r="B3478" s="603"/>
      <c r="C3478" s="604"/>
      <c r="D3478" s="603"/>
      <c r="E3478" s="603"/>
      <c r="F3478" s="603"/>
      <c r="G3478" s="603"/>
      <c r="H3478" s="1014"/>
    </row>
    <row r="3479" spans="1:8" ht="15" x14ac:dyDescent="0.2">
      <c r="A3479" s="605" t="s">
        <v>18896</v>
      </c>
      <c r="B3479" s="606" t="s">
        <v>18897</v>
      </c>
      <c r="C3479" s="606" t="s">
        <v>38</v>
      </c>
      <c r="D3479" s="606" t="s">
        <v>18898</v>
      </c>
      <c r="E3479" s="606" t="s">
        <v>18899</v>
      </c>
      <c r="F3479" s="606" t="s">
        <v>18900</v>
      </c>
      <c r="G3479" s="606" t="s">
        <v>18901</v>
      </c>
      <c r="H3479" s="1015"/>
    </row>
    <row r="3480" spans="1:8" x14ac:dyDescent="0.2">
      <c r="A3480" s="607">
        <v>111514</v>
      </c>
      <c r="B3480" s="608" t="s">
        <v>238</v>
      </c>
      <c r="C3480" s="675" t="s">
        <v>18343</v>
      </c>
      <c r="D3480" s="608" t="s">
        <v>13</v>
      </c>
      <c r="E3480" s="610">
        <v>1</v>
      </c>
      <c r="F3480" s="611"/>
      <c r="G3480" s="611">
        <f>SUM(G3481:G3485)</f>
        <v>7351.11</v>
      </c>
      <c r="H3480" s="1015"/>
    </row>
    <row r="3481" spans="1:8" x14ac:dyDescent="0.2">
      <c r="A3481" s="612">
        <v>88315</v>
      </c>
      <c r="B3481" s="615" t="s">
        <v>211</v>
      </c>
      <c r="C3481" s="614" t="s">
        <v>7640</v>
      </c>
      <c r="D3481" s="615" t="s">
        <v>181</v>
      </c>
      <c r="E3481" s="616">
        <v>8.9700000000000006</v>
      </c>
      <c r="F3481" s="617">
        <f>VLOOKUP($A3481,'Sinapi - Serv'!A:D,4,0)</f>
        <v>39.81</v>
      </c>
      <c r="G3481" s="617">
        <f>E3481*F3481</f>
        <v>357.1</v>
      </c>
      <c r="H3481" s="1015"/>
    </row>
    <row r="3482" spans="1:8" x14ac:dyDescent="0.2">
      <c r="A3482" s="612">
        <v>88251</v>
      </c>
      <c r="B3482" s="615" t="s">
        <v>211</v>
      </c>
      <c r="C3482" s="614" t="s">
        <v>7360</v>
      </c>
      <c r="D3482" s="615" t="s">
        <v>181</v>
      </c>
      <c r="E3482" s="616">
        <v>8.9700000000000006</v>
      </c>
      <c r="F3482" s="617">
        <f>VLOOKUP($A3482,'Sinapi - Serv'!A:D,4,0)</f>
        <v>32.4</v>
      </c>
      <c r="G3482" s="617">
        <f>E3482*F3482</f>
        <v>290.63</v>
      </c>
      <c r="H3482" s="1015"/>
    </row>
    <row r="3483" spans="1:8" x14ac:dyDescent="0.2">
      <c r="A3483" s="632">
        <v>1379</v>
      </c>
      <c r="B3483" s="633" t="s">
        <v>211</v>
      </c>
      <c r="C3483" s="638" t="s">
        <v>19329</v>
      </c>
      <c r="D3483" s="633" t="s">
        <v>19240</v>
      </c>
      <c r="E3483" s="635">
        <v>4.8</v>
      </c>
      <c r="F3483" s="636">
        <f>VLOOKUP($A3483,'Sinapi - Insumos'!A:D,4,0)</f>
        <v>0.64</v>
      </c>
      <c r="G3483" s="636">
        <f>E3483*F3483</f>
        <v>3.07</v>
      </c>
      <c r="H3483" s="1015"/>
    </row>
    <row r="3484" spans="1:8" ht="15" x14ac:dyDescent="0.2">
      <c r="A3484" s="598">
        <v>367</v>
      </c>
      <c r="B3484" s="633" t="s">
        <v>211</v>
      </c>
      <c r="C3484" s="757" t="s">
        <v>19439</v>
      </c>
      <c r="D3484" s="633" t="s">
        <v>15160</v>
      </c>
      <c r="E3484" s="635">
        <v>1.2E-2</v>
      </c>
      <c r="F3484" s="636">
        <f>VLOOKUP($A3484,'Sinapi - Insumos'!A:D,4,0)</f>
        <v>88.64</v>
      </c>
      <c r="G3484" s="636">
        <f>E3484*F3484</f>
        <v>1.06</v>
      </c>
      <c r="H3484" s="1015"/>
    </row>
    <row r="3485" spans="1:8" ht="75" x14ac:dyDescent="0.2">
      <c r="A3485" s="632" t="s">
        <v>19858</v>
      </c>
      <c r="B3485" s="633" t="s">
        <v>19124</v>
      </c>
      <c r="C3485" s="759" t="s">
        <v>19751</v>
      </c>
      <c r="D3485" s="633" t="s">
        <v>13</v>
      </c>
      <c r="E3485" s="635">
        <v>1</v>
      </c>
      <c r="F3485" s="636">
        <f>VLOOKUP($A3485,'Cotações de Mercado'!A:X,24,0)</f>
        <v>6699.25</v>
      </c>
      <c r="G3485" s="636">
        <f>E3485*F3485</f>
        <v>6699.25</v>
      </c>
      <c r="H3485" s="1015"/>
    </row>
    <row r="3486" spans="1:8" ht="13.5" thickBot="1" x14ac:dyDescent="0.25">
      <c r="A3486" s="632"/>
      <c r="B3486" s="760"/>
      <c r="C3486" s="761"/>
      <c r="D3486" s="760"/>
      <c r="E3486" s="762"/>
      <c r="F3486" s="636"/>
      <c r="G3486" s="636"/>
      <c r="H3486" s="1016"/>
    </row>
    <row r="3487" spans="1:8" ht="13.5" thickTop="1" x14ac:dyDescent="0.2">
      <c r="A3487" s="603"/>
      <c r="B3487" s="603"/>
      <c r="C3487" s="619"/>
      <c r="D3487" s="603"/>
      <c r="E3487" s="603"/>
      <c r="F3487" s="603"/>
      <c r="G3487" s="603"/>
      <c r="H3487" s="1011"/>
    </row>
    <row r="3488" spans="1:8" ht="15" x14ac:dyDescent="0.2">
      <c r="A3488" s="605" t="s">
        <v>18896</v>
      </c>
      <c r="B3488" s="606" t="s">
        <v>18897</v>
      </c>
      <c r="C3488" s="620" t="s">
        <v>38</v>
      </c>
      <c r="D3488" s="606" t="s">
        <v>18898</v>
      </c>
      <c r="E3488" s="606" t="s">
        <v>18899</v>
      </c>
      <c r="F3488" s="606" t="s">
        <v>18900</v>
      </c>
      <c r="G3488" s="606" t="s">
        <v>18901</v>
      </c>
      <c r="H3488" s="1012"/>
    </row>
    <row r="3489" spans="1:8" x14ac:dyDescent="0.2">
      <c r="A3489" s="607">
        <v>200316</v>
      </c>
      <c r="B3489" s="608" t="s">
        <v>452</v>
      </c>
      <c r="C3489" s="675" t="s">
        <v>19752</v>
      </c>
      <c r="D3489" s="608" t="s">
        <v>13</v>
      </c>
      <c r="E3489" s="610">
        <v>1</v>
      </c>
      <c r="F3489" s="611"/>
      <c r="G3489" s="657">
        <f>SUM(G3490:G3491)</f>
        <v>2656.64</v>
      </c>
      <c r="H3489" s="1012"/>
    </row>
    <row r="3490" spans="1:8" x14ac:dyDescent="0.2">
      <c r="A3490" s="612">
        <v>90768</v>
      </c>
      <c r="B3490" s="613" t="s">
        <v>211</v>
      </c>
      <c r="C3490" s="614" t="s">
        <v>7344</v>
      </c>
      <c r="D3490" s="615" t="s">
        <v>181</v>
      </c>
      <c r="E3490" s="616">
        <v>16</v>
      </c>
      <c r="F3490" s="617">
        <f>VLOOKUP($A3490,'Sinapi - Serv'!A:D,4,0)</f>
        <v>132.69</v>
      </c>
      <c r="G3490" s="618">
        <f>E3490*F3490</f>
        <v>2123.04</v>
      </c>
      <c r="H3490" s="1012"/>
    </row>
    <row r="3491" spans="1:8" x14ac:dyDescent="0.2">
      <c r="A3491" s="612">
        <v>90775</v>
      </c>
      <c r="B3491" s="613" t="s">
        <v>211</v>
      </c>
      <c r="C3491" s="614" t="s">
        <v>7564</v>
      </c>
      <c r="D3491" s="615" t="s">
        <v>181</v>
      </c>
      <c r="E3491" s="616">
        <v>20</v>
      </c>
      <c r="F3491" s="617">
        <f>VLOOKUP($A3491,'Sinapi - Serv'!A:D,4,0)</f>
        <v>26.68</v>
      </c>
      <c r="G3491" s="618">
        <f>E3491*F3491</f>
        <v>533.6</v>
      </c>
      <c r="H3491" s="1012"/>
    </row>
    <row r="3492" spans="1:8" ht="13.5" thickBot="1" x14ac:dyDescent="0.25">
      <c r="A3492" s="632"/>
      <c r="B3492" s="633"/>
      <c r="C3492" s="637"/>
      <c r="D3492" s="633"/>
      <c r="E3492" s="635"/>
      <c r="F3492" s="636"/>
      <c r="G3492" s="636"/>
      <c r="H3492" s="1013"/>
    </row>
    <row r="3493" spans="1:8" ht="13.5" thickTop="1" x14ac:dyDescent="0.2">
      <c r="A3493" s="603"/>
      <c r="B3493" s="603"/>
      <c r="C3493" s="619"/>
      <c r="D3493" s="603"/>
      <c r="E3493" s="603"/>
      <c r="F3493" s="603"/>
      <c r="G3493" s="603"/>
      <c r="H3493" s="1011"/>
    </row>
    <row r="3494" spans="1:8" ht="15" x14ac:dyDescent="0.2">
      <c r="A3494" s="605" t="s">
        <v>18896</v>
      </c>
      <c r="B3494" s="606" t="s">
        <v>18897</v>
      </c>
      <c r="C3494" s="620" t="s">
        <v>38</v>
      </c>
      <c r="D3494" s="606" t="s">
        <v>18898</v>
      </c>
      <c r="E3494" s="606" t="s">
        <v>18899</v>
      </c>
      <c r="F3494" s="606" t="s">
        <v>18900</v>
      </c>
      <c r="G3494" s="606" t="s">
        <v>18901</v>
      </c>
      <c r="H3494" s="1012"/>
    </row>
    <row r="3495" spans="1:8" x14ac:dyDescent="0.2">
      <c r="A3495" s="607">
        <v>200317</v>
      </c>
      <c r="B3495" s="608" t="s">
        <v>452</v>
      </c>
      <c r="C3495" s="675" t="s">
        <v>19753</v>
      </c>
      <c r="D3495" s="608" t="s">
        <v>13</v>
      </c>
      <c r="E3495" s="610">
        <v>1</v>
      </c>
      <c r="F3495" s="611"/>
      <c r="G3495" s="657">
        <f>SUM(G3496:G3497)</f>
        <v>1965.8</v>
      </c>
      <c r="H3495" s="1012"/>
    </row>
    <row r="3496" spans="1:8" x14ac:dyDescent="0.2">
      <c r="A3496" s="612">
        <v>90768</v>
      </c>
      <c r="B3496" s="613" t="s">
        <v>211</v>
      </c>
      <c r="C3496" s="614" t="s">
        <v>7344</v>
      </c>
      <c r="D3496" s="615" t="s">
        <v>181</v>
      </c>
      <c r="E3496" s="616">
        <v>12</v>
      </c>
      <c r="F3496" s="617">
        <f>VLOOKUP($A3496,'Sinapi - Serv'!A:D,4,0)</f>
        <v>132.69</v>
      </c>
      <c r="G3496" s="618">
        <f>E3496*F3496</f>
        <v>1592.28</v>
      </c>
      <c r="H3496" s="1012"/>
    </row>
    <row r="3497" spans="1:8" x14ac:dyDescent="0.2">
      <c r="A3497" s="612">
        <v>90775</v>
      </c>
      <c r="B3497" s="613" t="s">
        <v>211</v>
      </c>
      <c r="C3497" s="614" t="s">
        <v>7564</v>
      </c>
      <c r="D3497" s="615" t="s">
        <v>181</v>
      </c>
      <c r="E3497" s="616">
        <v>14</v>
      </c>
      <c r="F3497" s="617">
        <f>VLOOKUP($A3497,'Sinapi - Serv'!A:D,4,0)</f>
        <v>26.68</v>
      </c>
      <c r="G3497" s="618">
        <f>E3497*F3497</f>
        <v>373.52</v>
      </c>
      <c r="H3497" s="1012"/>
    </row>
    <row r="3498" spans="1:8" ht="13.5" thickBot="1" x14ac:dyDescent="0.25">
      <c r="A3498" s="632"/>
      <c r="B3498" s="633"/>
      <c r="C3498" s="637"/>
      <c r="D3498" s="633"/>
      <c r="E3498" s="635"/>
      <c r="F3498" s="636"/>
      <c r="G3498" s="636"/>
      <c r="H3498" s="1013"/>
    </row>
    <row r="3499" spans="1:8" ht="13.5" thickTop="1" x14ac:dyDescent="0.2">
      <c r="A3499" s="603"/>
      <c r="B3499" s="603"/>
      <c r="C3499" s="619"/>
      <c r="D3499" s="603"/>
      <c r="E3499" s="603"/>
      <c r="F3499" s="603"/>
      <c r="G3499" s="603"/>
      <c r="H3499" s="1011"/>
    </row>
    <row r="3500" spans="1:8" ht="15" x14ac:dyDescent="0.2">
      <c r="A3500" s="605" t="s">
        <v>18896</v>
      </c>
      <c r="B3500" s="606" t="s">
        <v>18897</v>
      </c>
      <c r="C3500" s="620" t="s">
        <v>38</v>
      </c>
      <c r="D3500" s="606" t="s">
        <v>18898</v>
      </c>
      <c r="E3500" s="606" t="s">
        <v>18899</v>
      </c>
      <c r="F3500" s="606" t="s">
        <v>18900</v>
      </c>
      <c r="G3500" s="606" t="s">
        <v>18901</v>
      </c>
      <c r="H3500" s="1012"/>
    </row>
    <row r="3501" spans="1:8" x14ac:dyDescent="0.2">
      <c r="A3501" s="607">
        <v>210825</v>
      </c>
      <c r="B3501" s="608" t="s">
        <v>238</v>
      </c>
      <c r="C3501" s="675" t="s">
        <v>18893</v>
      </c>
      <c r="D3501" s="608" t="s">
        <v>15111</v>
      </c>
      <c r="E3501" s="610">
        <v>1</v>
      </c>
      <c r="F3501" s="611"/>
      <c r="G3501" s="657">
        <f>SUM(G3502:G3511)</f>
        <v>51.92</v>
      </c>
      <c r="H3501" s="1012"/>
    </row>
    <row r="3502" spans="1:8" x14ac:dyDescent="0.2">
      <c r="A3502" s="612">
        <v>88267</v>
      </c>
      <c r="B3502" s="613" t="s">
        <v>211</v>
      </c>
      <c r="C3502" s="614" t="s">
        <v>7567</v>
      </c>
      <c r="D3502" s="615" t="s">
        <v>181</v>
      </c>
      <c r="E3502" s="616">
        <v>7.0999999999999994E-2</v>
      </c>
      <c r="F3502" s="617">
        <f>VLOOKUP($A3502,'Sinapi - Serv'!A:D,4,0)</f>
        <v>38.590000000000003</v>
      </c>
      <c r="G3502" s="618">
        <f t="shared" ref="G3502:G3511" si="28">E3502*F3502</f>
        <v>2.74</v>
      </c>
      <c r="H3502" s="1012"/>
    </row>
    <row r="3503" spans="1:8" x14ac:dyDescent="0.2">
      <c r="A3503" s="612">
        <v>88264</v>
      </c>
      <c r="B3503" s="613" t="s">
        <v>211</v>
      </c>
      <c r="C3503" s="614" t="s">
        <v>7565</v>
      </c>
      <c r="D3503" s="615" t="s">
        <v>181</v>
      </c>
      <c r="E3503" s="616">
        <v>7.0999999999999994E-2</v>
      </c>
      <c r="F3503" s="617">
        <f>VLOOKUP($A3503,'Sinapi - Serv'!A:D,4,0)</f>
        <v>39.94</v>
      </c>
      <c r="G3503" s="618">
        <f t="shared" si="28"/>
        <v>2.84</v>
      </c>
      <c r="H3503" s="1012"/>
    </row>
    <row r="3504" spans="1:8" x14ac:dyDescent="0.2">
      <c r="A3504" s="612">
        <v>88309</v>
      </c>
      <c r="B3504" s="613" t="s">
        <v>211</v>
      </c>
      <c r="C3504" s="614" t="s">
        <v>7633</v>
      </c>
      <c r="D3504" s="615" t="s">
        <v>181</v>
      </c>
      <c r="E3504" s="616">
        <v>7.0999999999999994E-2</v>
      </c>
      <c r="F3504" s="617">
        <f>VLOOKUP($A3504,'Sinapi - Serv'!A:D,4,0)</f>
        <v>40.1</v>
      </c>
      <c r="G3504" s="618">
        <f t="shared" si="28"/>
        <v>2.85</v>
      </c>
      <c r="H3504" s="1012"/>
    </row>
    <row r="3505" spans="1:8" x14ac:dyDescent="0.2">
      <c r="A3505" s="612">
        <v>88310</v>
      </c>
      <c r="B3505" s="613" t="s">
        <v>211</v>
      </c>
      <c r="C3505" s="614" t="s">
        <v>7634</v>
      </c>
      <c r="D3505" s="615" t="s">
        <v>181</v>
      </c>
      <c r="E3505" s="616">
        <v>7.0999999999999994E-2</v>
      </c>
      <c r="F3505" s="617">
        <f>VLOOKUP($A3505,'Sinapi - Serv'!A:D,4,0)</f>
        <v>40.770000000000003</v>
      </c>
      <c r="G3505" s="618">
        <f t="shared" si="28"/>
        <v>2.89</v>
      </c>
      <c r="H3505" s="1012"/>
    </row>
    <row r="3506" spans="1:8" x14ac:dyDescent="0.2">
      <c r="A3506" s="612">
        <v>88316</v>
      </c>
      <c r="B3506" s="613" t="s">
        <v>211</v>
      </c>
      <c r="C3506" s="614" t="s">
        <v>7641</v>
      </c>
      <c r="D3506" s="615" t="s">
        <v>181</v>
      </c>
      <c r="E3506" s="616">
        <v>1.1379999999999999</v>
      </c>
      <c r="F3506" s="617">
        <f>VLOOKUP($A3506,'Sinapi - Serv'!A:D,4,0)</f>
        <v>31.39</v>
      </c>
      <c r="G3506" s="618">
        <f t="shared" si="28"/>
        <v>35.72</v>
      </c>
      <c r="H3506" s="1012"/>
    </row>
    <row r="3507" spans="1:8" ht="25.5" x14ac:dyDescent="0.2">
      <c r="A3507" s="632">
        <v>3</v>
      </c>
      <c r="B3507" s="633" t="s">
        <v>211</v>
      </c>
      <c r="C3507" s="638" t="s">
        <v>19859</v>
      </c>
      <c r="D3507" s="633" t="s">
        <v>19384</v>
      </c>
      <c r="E3507" s="635">
        <v>5.33E-2</v>
      </c>
      <c r="F3507" s="636">
        <f>VLOOKUP($A3507,'Sinapi - Insumos'!A:D,4,0)</f>
        <v>17.64</v>
      </c>
      <c r="G3507" s="636">
        <f t="shared" si="28"/>
        <v>0.94</v>
      </c>
      <c r="H3507" s="1012"/>
    </row>
    <row r="3508" spans="1:8" x14ac:dyDescent="0.2">
      <c r="A3508" s="632">
        <v>5318</v>
      </c>
      <c r="B3508" s="633" t="s">
        <v>211</v>
      </c>
      <c r="C3508" s="638" t="s">
        <v>19860</v>
      </c>
      <c r="D3508" s="633" t="s">
        <v>19384</v>
      </c>
      <c r="E3508" s="635">
        <v>0.04</v>
      </c>
      <c r="F3508" s="636">
        <f>VLOOKUP($A3508,'Sinapi - Insumos'!A:D,4,0)</f>
        <v>23.23</v>
      </c>
      <c r="G3508" s="636">
        <f t="shared" si="28"/>
        <v>0.93</v>
      </c>
      <c r="H3508" s="1012"/>
    </row>
    <row r="3509" spans="1:8" x14ac:dyDescent="0.2">
      <c r="A3509" s="632" t="s">
        <v>19754</v>
      </c>
      <c r="B3509" s="633" t="s">
        <v>238</v>
      </c>
      <c r="C3509" s="638" t="s">
        <v>19755</v>
      </c>
      <c r="D3509" s="633" t="s">
        <v>13</v>
      </c>
      <c r="E3509" s="635">
        <v>9.3299999999999994E-2</v>
      </c>
      <c r="F3509" s="636">
        <v>4.9000000000000004</v>
      </c>
      <c r="G3509" s="636">
        <f t="shared" si="28"/>
        <v>0.46</v>
      </c>
      <c r="H3509" s="1012"/>
    </row>
    <row r="3510" spans="1:8" x14ac:dyDescent="0.2">
      <c r="A3510" s="632" t="s">
        <v>19756</v>
      </c>
      <c r="B3510" s="633" t="s">
        <v>238</v>
      </c>
      <c r="C3510" s="638" t="s">
        <v>19757</v>
      </c>
      <c r="D3510" s="633" t="s">
        <v>13</v>
      </c>
      <c r="E3510" s="635">
        <v>0.08</v>
      </c>
      <c r="F3510" s="636">
        <v>2.9</v>
      </c>
      <c r="G3510" s="636">
        <f t="shared" si="28"/>
        <v>0.23</v>
      </c>
      <c r="H3510" s="1012"/>
    </row>
    <row r="3511" spans="1:8" x14ac:dyDescent="0.2">
      <c r="A3511" s="632" t="s">
        <v>19758</v>
      </c>
      <c r="B3511" s="633" t="s">
        <v>238</v>
      </c>
      <c r="C3511" s="638" t="s">
        <v>19759</v>
      </c>
      <c r="D3511" s="633" t="s">
        <v>13</v>
      </c>
      <c r="E3511" s="635">
        <v>0.08</v>
      </c>
      <c r="F3511" s="636">
        <v>28.99</v>
      </c>
      <c r="G3511" s="636">
        <f t="shared" si="28"/>
        <v>2.3199999999999998</v>
      </c>
      <c r="H3511" s="1012"/>
    </row>
    <row r="3512" spans="1:8" ht="13.5" thickBot="1" x14ac:dyDescent="0.25">
      <c r="A3512" s="632"/>
      <c r="B3512" s="633"/>
      <c r="C3512" s="637"/>
      <c r="D3512" s="633"/>
      <c r="E3512" s="635"/>
      <c r="F3512" s="636"/>
      <c r="G3512" s="636"/>
      <c r="H3512" s="1013"/>
    </row>
    <row r="3513" spans="1:8" ht="13.5" thickTop="1" x14ac:dyDescent="0.2">
      <c r="A3513" s="603"/>
      <c r="B3513" s="603"/>
      <c r="C3513" s="604"/>
      <c r="D3513" s="603"/>
      <c r="E3513" s="603"/>
      <c r="F3513" s="603"/>
      <c r="G3513" s="603"/>
      <c r="H3513" s="1014"/>
    </row>
    <row r="3514" spans="1:8" ht="15" x14ac:dyDescent="0.2">
      <c r="A3514" s="605" t="s">
        <v>18896</v>
      </c>
      <c r="B3514" s="606" t="s">
        <v>18897</v>
      </c>
      <c r="C3514" s="606" t="s">
        <v>38</v>
      </c>
      <c r="D3514" s="606" t="s">
        <v>18898</v>
      </c>
      <c r="E3514" s="606" t="s">
        <v>18899</v>
      </c>
      <c r="F3514" s="606" t="s">
        <v>18900</v>
      </c>
      <c r="G3514" s="606" t="s">
        <v>18901</v>
      </c>
      <c r="H3514" s="1015"/>
    </row>
    <row r="3515" spans="1:8" x14ac:dyDescent="0.2">
      <c r="A3515" s="607">
        <v>30463</v>
      </c>
      <c r="B3515" s="608" t="s">
        <v>238</v>
      </c>
      <c r="C3515" s="675" t="s">
        <v>15350</v>
      </c>
      <c r="D3515" s="608" t="s">
        <v>13</v>
      </c>
      <c r="E3515" s="610">
        <v>1</v>
      </c>
      <c r="F3515" s="611"/>
      <c r="G3515" s="611">
        <f>SUM(G3516:G3521)</f>
        <v>965.44</v>
      </c>
      <c r="H3515" s="1015"/>
    </row>
    <row r="3516" spans="1:8" x14ac:dyDescent="0.2">
      <c r="A3516" s="612">
        <v>88309</v>
      </c>
      <c r="B3516" s="615" t="s">
        <v>211</v>
      </c>
      <c r="C3516" s="614" t="s">
        <v>7633</v>
      </c>
      <c r="D3516" s="615" t="s">
        <v>181</v>
      </c>
      <c r="E3516" s="616">
        <v>2.4129999999999998</v>
      </c>
      <c r="F3516" s="617">
        <f>VLOOKUP($A3516,'Sinapi - Serv'!A:D,4,0)</f>
        <v>40.1</v>
      </c>
      <c r="G3516" s="617">
        <f t="shared" ref="G3516:G3521" si="29">E3516*F3516</f>
        <v>96.76</v>
      </c>
      <c r="H3516" s="1015"/>
    </row>
    <row r="3517" spans="1:8" x14ac:dyDescent="0.2">
      <c r="A3517" s="612">
        <v>88262</v>
      </c>
      <c r="B3517" s="615" t="s">
        <v>211</v>
      </c>
      <c r="C3517" s="614" t="s">
        <v>7373</v>
      </c>
      <c r="D3517" s="615" t="s">
        <v>181</v>
      </c>
      <c r="E3517" s="616">
        <v>2.1139999999999999</v>
      </c>
      <c r="F3517" s="617">
        <f>VLOOKUP($A3517,'Sinapi - Serv'!A:D,4,0)</f>
        <v>39.200000000000003</v>
      </c>
      <c r="G3517" s="617">
        <f t="shared" si="29"/>
        <v>82.87</v>
      </c>
      <c r="H3517" s="1015"/>
    </row>
    <row r="3518" spans="1:8" x14ac:dyDescent="0.2">
      <c r="A3518" s="612">
        <v>88316</v>
      </c>
      <c r="B3518" s="615" t="s">
        <v>211</v>
      </c>
      <c r="C3518" s="614" t="s">
        <v>7641</v>
      </c>
      <c r="D3518" s="615" t="s">
        <v>181</v>
      </c>
      <c r="E3518" s="616">
        <v>3.9489999999999998</v>
      </c>
      <c r="F3518" s="617">
        <f>VLOOKUP($A3518,'Sinapi - Serv'!A:D,4,0)</f>
        <v>31.39</v>
      </c>
      <c r="G3518" s="617">
        <f t="shared" si="29"/>
        <v>123.96</v>
      </c>
      <c r="H3518" s="1015"/>
    </row>
    <row r="3519" spans="1:8" x14ac:dyDescent="0.2">
      <c r="A3519" s="632" t="s">
        <v>19760</v>
      </c>
      <c r="B3519" s="633" t="s">
        <v>238</v>
      </c>
      <c r="C3519" s="638" t="s">
        <v>19861</v>
      </c>
      <c r="D3519" s="633" t="s">
        <v>15160</v>
      </c>
      <c r="E3519" s="763">
        <v>1.05</v>
      </c>
      <c r="F3519" s="636">
        <v>562.58000000000004</v>
      </c>
      <c r="G3519" s="636">
        <f t="shared" si="29"/>
        <v>590.71</v>
      </c>
      <c r="H3519" s="1015"/>
    </row>
    <row r="3520" spans="1:8" x14ac:dyDescent="0.2">
      <c r="A3520" s="632" t="s">
        <v>19761</v>
      </c>
      <c r="B3520" s="633" t="s">
        <v>238</v>
      </c>
      <c r="C3520" s="638" t="s">
        <v>19862</v>
      </c>
      <c r="D3520" s="633" t="s">
        <v>15160</v>
      </c>
      <c r="E3520" s="763">
        <v>1.05</v>
      </c>
      <c r="F3520" s="636">
        <v>65</v>
      </c>
      <c r="G3520" s="636">
        <f t="shared" si="29"/>
        <v>68.25</v>
      </c>
      <c r="H3520" s="1015"/>
    </row>
    <row r="3521" spans="1:8" x14ac:dyDescent="0.2">
      <c r="A3521" s="678">
        <v>37431</v>
      </c>
      <c r="B3521" s="633" t="s">
        <v>238</v>
      </c>
      <c r="C3521" s="638" t="s">
        <v>19863</v>
      </c>
      <c r="D3521" s="633" t="s">
        <v>181</v>
      </c>
      <c r="E3521" s="763">
        <v>1.22</v>
      </c>
      <c r="F3521" s="636">
        <v>2.37</v>
      </c>
      <c r="G3521" s="636">
        <f t="shared" si="29"/>
        <v>2.89</v>
      </c>
      <c r="H3521" s="1015"/>
    </row>
    <row r="3522" spans="1:8" ht="13.5" thickBot="1" x14ac:dyDescent="0.25">
      <c r="A3522" s="764"/>
      <c r="B3522" s="713"/>
      <c r="C3522" s="714"/>
      <c r="D3522" s="713"/>
      <c r="E3522" s="715"/>
      <c r="F3522" s="716"/>
      <c r="G3522" s="716"/>
      <c r="H3522" s="1016"/>
    </row>
    <row r="3523" spans="1:8" ht="13.5" thickTop="1" x14ac:dyDescent="0.2">
      <c r="A3523" s="603"/>
      <c r="B3523" s="603"/>
      <c r="C3523" s="604"/>
      <c r="D3523" s="603"/>
      <c r="E3523" s="603"/>
      <c r="F3523" s="603"/>
      <c r="G3523" s="603"/>
      <c r="H3523" s="1014"/>
    </row>
    <row r="3524" spans="1:8" ht="15" x14ac:dyDescent="0.2">
      <c r="A3524" s="605" t="s">
        <v>18896</v>
      </c>
      <c r="B3524" s="606" t="s">
        <v>18897</v>
      </c>
      <c r="C3524" s="606" t="s">
        <v>38</v>
      </c>
      <c r="D3524" s="606" t="s">
        <v>18898</v>
      </c>
      <c r="E3524" s="606" t="s">
        <v>18899</v>
      </c>
      <c r="F3524" s="606" t="s">
        <v>18900</v>
      </c>
      <c r="G3524" s="606" t="s">
        <v>18901</v>
      </c>
      <c r="H3524" s="1015"/>
    </row>
    <row r="3525" spans="1:8" ht="25.5" x14ac:dyDescent="0.2">
      <c r="A3525" s="607">
        <v>171119</v>
      </c>
      <c r="B3525" s="608" t="s">
        <v>317</v>
      </c>
      <c r="C3525" s="675" t="s">
        <v>16833</v>
      </c>
      <c r="D3525" s="608" t="s">
        <v>13</v>
      </c>
      <c r="E3525" s="610">
        <v>1</v>
      </c>
      <c r="F3525" s="611"/>
      <c r="G3525" s="611">
        <f>SUM(G3526:G3528)</f>
        <v>6.06</v>
      </c>
      <c r="H3525" s="1015"/>
    </row>
    <row r="3526" spans="1:8" x14ac:dyDescent="0.2">
      <c r="A3526" s="612">
        <v>88264</v>
      </c>
      <c r="B3526" s="615" t="s">
        <v>211</v>
      </c>
      <c r="C3526" s="614" t="s">
        <v>7565</v>
      </c>
      <c r="D3526" s="615" t="s">
        <v>181</v>
      </c>
      <c r="E3526" s="616">
        <v>0.06</v>
      </c>
      <c r="F3526" s="617">
        <f>VLOOKUP($A3526,'Sinapi - Serv'!A:D,4,0)</f>
        <v>39.94</v>
      </c>
      <c r="G3526" s="617">
        <f>E3526*F3526</f>
        <v>2.4</v>
      </c>
      <c r="H3526" s="1015"/>
    </row>
    <row r="3527" spans="1:8" x14ac:dyDescent="0.2">
      <c r="A3527" s="612">
        <v>88247</v>
      </c>
      <c r="B3527" s="615" t="s">
        <v>211</v>
      </c>
      <c r="C3527" s="614" t="s">
        <v>7353</v>
      </c>
      <c r="D3527" s="615" t="s">
        <v>181</v>
      </c>
      <c r="E3527" s="616">
        <v>0.03</v>
      </c>
      <c r="F3527" s="617">
        <f>VLOOKUP($A3527,'Sinapi - Serv'!A:D,4,0)</f>
        <v>33</v>
      </c>
      <c r="G3527" s="617">
        <f>E3527*F3527</f>
        <v>0.99</v>
      </c>
      <c r="H3527" s="1015"/>
    </row>
    <row r="3528" spans="1:8" x14ac:dyDescent="0.2">
      <c r="A3528" s="632" t="s">
        <v>19762</v>
      </c>
      <c r="B3528" s="633" t="s">
        <v>317</v>
      </c>
      <c r="C3528" s="638" t="s">
        <v>19864</v>
      </c>
      <c r="D3528" s="633" t="s">
        <v>13</v>
      </c>
      <c r="E3528" s="763">
        <v>1</v>
      </c>
      <c r="F3528" s="636">
        <v>2.67</v>
      </c>
      <c r="G3528" s="636">
        <f>E3528*F3528</f>
        <v>2.67</v>
      </c>
      <c r="H3528" s="1015"/>
    </row>
    <row r="3529" spans="1:8" ht="13.5" thickBot="1" x14ac:dyDescent="0.25">
      <c r="A3529" s="764"/>
      <c r="B3529" s="713"/>
      <c r="C3529" s="714"/>
      <c r="D3529" s="713"/>
      <c r="E3529" s="715"/>
      <c r="F3529" s="716"/>
      <c r="G3529" s="716"/>
      <c r="H3529" s="1016"/>
    </row>
    <row r="3530" spans="1:8" ht="13.5" thickTop="1" x14ac:dyDescent="0.2">
      <c r="A3530" s="603"/>
      <c r="B3530" s="603"/>
      <c r="C3530" s="604"/>
      <c r="D3530" s="603"/>
      <c r="E3530" s="603"/>
      <c r="F3530" s="603"/>
      <c r="G3530" s="603"/>
      <c r="H3530" s="1014"/>
    </row>
    <row r="3531" spans="1:8" ht="15" x14ac:dyDescent="0.2">
      <c r="A3531" s="605" t="s">
        <v>18896</v>
      </c>
      <c r="B3531" s="606" t="s">
        <v>18897</v>
      </c>
      <c r="C3531" s="606" t="s">
        <v>38</v>
      </c>
      <c r="D3531" s="606" t="s">
        <v>18898</v>
      </c>
      <c r="E3531" s="606" t="s">
        <v>18899</v>
      </c>
      <c r="F3531" s="606" t="s">
        <v>18900</v>
      </c>
      <c r="G3531" s="606" t="s">
        <v>18901</v>
      </c>
      <c r="H3531" s="1015"/>
    </row>
    <row r="3532" spans="1:8" ht="51" x14ac:dyDescent="0.2">
      <c r="A3532" s="607" t="s">
        <v>15879</v>
      </c>
      <c r="B3532" s="608" t="s">
        <v>221</v>
      </c>
      <c r="C3532" s="675" t="s">
        <v>15880</v>
      </c>
      <c r="D3532" s="608" t="s">
        <v>13</v>
      </c>
      <c r="E3532" s="610">
        <v>1</v>
      </c>
      <c r="F3532" s="611"/>
      <c r="G3532" s="611">
        <f>SUM(G3533:G3535)</f>
        <v>44.64</v>
      </c>
      <c r="H3532" s="1015"/>
    </row>
    <row r="3533" spans="1:8" x14ac:dyDescent="0.2">
      <c r="A3533" s="612">
        <v>88264</v>
      </c>
      <c r="B3533" s="615" t="s">
        <v>211</v>
      </c>
      <c r="C3533" s="614" t="s">
        <v>7565</v>
      </c>
      <c r="D3533" s="615" t="s">
        <v>181</v>
      </c>
      <c r="E3533" s="616">
        <v>0.25750000000000001</v>
      </c>
      <c r="F3533" s="617">
        <f>VLOOKUP($A3533,'Sinapi - Serv'!A:D,4,0)</f>
        <v>39.94</v>
      </c>
      <c r="G3533" s="617">
        <f>E3533*F3533</f>
        <v>10.28</v>
      </c>
      <c r="H3533" s="1015"/>
    </row>
    <row r="3534" spans="1:8" x14ac:dyDescent="0.2">
      <c r="A3534" s="612">
        <v>88247</v>
      </c>
      <c r="B3534" s="615" t="s">
        <v>211</v>
      </c>
      <c r="C3534" s="614" t="s">
        <v>7353</v>
      </c>
      <c r="D3534" s="615" t="s">
        <v>181</v>
      </c>
      <c r="E3534" s="616">
        <v>0.25750000000000001</v>
      </c>
      <c r="F3534" s="617">
        <f>VLOOKUP($A3534,'Sinapi - Serv'!A:D,4,0)</f>
        <v>33</v>
      </c>
      <c r="G3534" s="617">
        <f>E3534*F3534</f>
        <v>8.5</v>
      </c>
      <c r="H3534" s="1015"/>
    </row>
    <row r="3535" spans="1:8" ht="25.5" x14ac:dyDescent="0.2">
      <c r="A3535" s="632">
        <v>4001</v>
      </c>
      <c r="B3535" s="633" t="s">
        <v>221</v>
      </c>
      <c r="C3535" s="638" t="s">
        <v>19865</v>
      </c>
      <c r="D3535" s="633" t="s">
        <v>13</v>
      </c>
      <c r="E3535" s="763">
        <v>0.35</v>
      </c>
      <c r="F3535" s="636">
        <v>73.88</v>
      </c>
      <c r="G3535" s="636">
        <f>E3535*F3535</f>
        <v>25.86</v>
      </c>
      <c r="H3535" s="1015"/>
    </row>
    <row r="3536" spans="1:8" ht="13.5" thickBot="1" x14ac:dyDescent="0.25">
      <c r="A3536" s="764"/>
      <c r="B3536" s="713"/>
      <c r="C3536" s="714"/>
      <c r="D3536" s="713"/>
      <c r="E3536" s="715"/>
      <c r="F3536" s="716"/>
      <c r="G3536" s="716"/>
      <c r="H3536" s="1016"/>
    </row>
    <row r="3537" spans="1:8" ht="13.5" thickTop="1" x14ac:dyDescent="0.2">
      <c r="A3537" s="603"/>
      <c r="B3537" s="603"/>
      <c r="C3537" s="604"/>
      <c r="D3537" s="603"/>
      <c r="E3537" s="603"/>
      <c r="F3537" s="603"/>
      <c r="G3537" s="603"/>
      <c r="H3537" s="1014"/>
    </row>
    <row r="3538" spans="1:8" ht="15" x14ac:dyDescent="0.2">
      <c r="A3538" s="605" t="s">
        <v>18896</v>
      </c>
      <c r="B3538" s="606" t="s">
        <v>18897</v>
      </c>
      <c r="C3538" s="606" t="s">
        <v>38</v>
      </c>
      <c r="D3538" s="606" t="s">
        <v>18898</v>
      </c>
      <c r="E3538" s="606" t="s">
        <v>18899</v>
      </c>
      <c r="F3538" s="606" t="s">
        <v>18900</v>
      </c>
      <c r="G3538" s="606" t="s">
        <v>18901</v>
      </c>
      <c r="H3538" s="1015"/>
    </row>
    <row r="3539" spans="1:8" ht="25.5" x14ac:dyDescent="0.2">
      <c r="A3539" s="607">
        <v>61858</v>
      </c>
      <c r="B3539" s="608" t="s">
        <v>238</v>
      </c>
      <c r="C3539" s="675" t="s">
        <v>16616</v>
      </c>
      <c r="D3539" s="608" t="s">
        <v>13</v>
      </c>
      <c r="E3539" s="610">
        <v>1</v>
      </c>
      <c r="F3539" s="611"/>
      <c r="G3539" s="611">
        <f>SUM(G3540:G3543)</f>
        <v>49.06</v>
      </c>
      <c r="H3539" s="1015"/>
    </row>
    <row r="3540" spans="1:8" x14ac:dyDescent="0.2">
      <c r="A3540" s="612">
        <v>88264</v>
      </c>
      <c r="B3540" s="615" t="s">
        <v>211</v>
      </c>
      <c r="C3540" s="614" t="s">
        <v>7565</v>
      </c>
      <c r="D3540" s="615" t="s">
        <v>181</v>
      </c>
      <c r="E3540" s="616">
        <v>0.49299999999999999</v>
      </c>
      <c r="F3540" s="617">
        <f>VLOOKUP($A3540,'Sinapi - Serv'!A:D,4,0)</f>
        <v>39.94</v>
      </c>
      <c r="G3540" s="617">
        <f>E3540*F3540</f>
        <v>19.690000000000001</v>
      </c>
      <c r="H3540" s="1015"/>
    </row>
    <row r="3541" spans="1:8" x14ac:dyDescent="0.2">
      <c r="A3541" s="612">
        <v>88247</v>
      </c>
      <c r="B3541" s="615" t="s">
        <v>211</v>
      </c>
      <c r="C3541" s="614" t="s">
        <v>7353</v>
      </c>
      <c r="D3541" s="615" t="s">
        <v>181</v>
      </c>
      <c r="E3541" s="616">
        <v>0.49299999999999999</v>
      </c>
      <c r="F3541" s="617">
        <f>VLOOKUP($A3541,'Sinapi - Serv'!A:D,4,0)</f>
        <v>33</v>
      </c>
      <c r="G3541" s="617">
        <f>E3541*F3541</f>
        <v>16.27</v>
      </c>
      <c r="H3541" s="1015"/>
    </row>
    <row r="3542" spans="1:8" x14ac:dyDescent="0.2">
      <c r="A3542" s="632" t="s">
        <v>19763</v>
      </c>
      <c r="B3542" s="633" t="s">
        <v>238</v>
      </c>
      <c r="C3542" s="638" t="s">
        <v>19866</v>
      </c>
      <c r="D3542" s="633" t="s">
        <v>13</v>
      </c>
      <c r="E3542" s="763">
        <v>1</v>
      </c>
      <c r="F3542" s="636">
        <v>11.69</v>
      </c>
      <c r="G3542" s="636">
        <f>E3542*F3542</f>
        <v>11.69</v>
      </c>
      <c r="H3542" s="1015"/>
    </row>
    <row r="3543" spans="1:8" x14ac:dyDescent="0.2">
      <c r="A3543" s="632" t="s">
        <v>19764</v>
      </c>
      <c r="B3543" s="633" t="s">
        <v>238</v>
      </c>
      <c r="C3543" s="638" t="s">
        <v>19867</v>
      </c>
      <c r="D3543" s="633" t="s">
        <v>13</v>
      </c>
      <c r="E3543" s="763">
        <v>1</v>
      </c>
      <c r="F3543" s="636">
        <v>1.41</v>
      </c>
      <c r="G3543" s="636">
        <f>E3543*F3543</f>
        <v>1.41</v>
      </c>
      <c r="H3543" s="1015"/>
    </row>
    <row r="3544" spans="1:8" ht="13.5" thickBot="1" x14ac:dyDescent="0.25">
      <c r="A3544" s="764"/>
      <c r="B3544" s="713"/>
      <c r="C3544" s="714"/>
      <c r="D3544" s="713"/>
      <c r="E3544" s="715"/>
      <c r="F3544" s="716"/>
      <c r="G3544" s="716"/>
      <c r="H3544" s="1016"/>
    </row>
    <row r="3545" spans="1:8" ht="13.5" thickTop="1" x14ac:dyDescent="0.2">
      <c r="A3545" s="603"/>
      <c r="B3545" s="603"/>
      <c r="C3545" s="604"/>
      <c r="D3545" s="603"/>
      <c r="E3545" s="603"/>
      <c r="F3545" s="603"/>
      <c r="G3545" s="603"/>
      <c r="H3545" s="1014"/>
    </row>
    <row r="3546" spans="1:8" ht="15" x14ac:dyDescent="0.2">
      <c r="A3546" s="605" t="s">
        <v>18896</v>
      </c>
      <c r="B3546" s="606" t="s">
        <v>18897</v>
      </c>
      <c r="C3546" s="606" t="s">
        <v>38</v>
      </c>
      <c r="D3546" s="606" t="s">
        <v>18898</v>
      </c>
      <c r="E3546" s="606" t="s">
        <v>18899</v>
      </c>
      <c r="F3546" s="606" t="s">
        <v>18900</v>
      </c>
      <c r="G3546" s="606" t="s">
        <v>18901</v>
      </c>
      <c r="H3546" s="1015"/>
    </row>
    <row r="3547" spans="1:8" ht="25.5" x14ac:dyDescent="0.2">
      <c r="A3547" s="607" t="s">
        <v>17378</v>
      </c>
      <c r="B3547" s="608" t="s">
        <v>221</v>
      </c>
      <c r="C3547" s="675" t="s">
        <v>19765</v>
      </c>
      <c r="D3547" s="608" t="s">
        <v>13</v>
      </c>
      <c r="E3547" s="610">
        <v>1</v>
      </c>
      <c r="F3547" s="611"/>
      <c r="G3547" s="611">
        <f>SUM(G3548:G3551)</f>
        <v>55.82</v>
      </c>
      <c r="H3547" s="1015"/>
    </row>
    <row r="3548" spans="1:8" x14ac:dyDescent="0.2">
      <c r="A3548" s="612">
        <v>88264</v>
      </c>
      <c r="B3548" s="615" t="s">
        <v>211</v>
      </c>
      <c r="C3548" s="614" t="s">
        <v>7565</v>
      </c>
      <c r="D3548" s="615" t="s">
        <v>181</v>
      </c>
      <c r="E3548" s="616">
        <v>0.51500000000000001</v>
      </c>
      <c r="F3548" s="617">
        <f>VLOOKUP($A3548,'Sinapi - Serv'!A:D,4,0)</f>
        <v>39.94</v>
      </c>
      <c r="G3548" s="617">
        <f>E3548*F3548</f>
        <v>20.57</v>
      </c>
      <c r="H3548" s="1015"/>
    </row>
    <row r="3549" spans="1:8" x14ac:dyDescent="0.2">
      <c r="A3549" s="612">
        <v>88247</v>
      </c>
      <c r="B3549" s="615" t="s">
        <v>211</v>
      </c>
      <c r="C3549" s="614" t="s">
        <v>7353</v>
      </c>
      <c r="D3549" s="615" t="s">
        <v>181</v>
      </c>
      <c r="E3549" s="616">
        <v>0.51500000000000001</v>
      </c>
      <c r="F3549" s="617">
        <f>VLOOKUP($A3549,'Sinapi - Serv'!A:D,4,0)</f>
        <v>33</v>
      </c>
      <c r="G3549" s="617">
        <f>E3549*F3549</f>
        <v>17</v>
      </c>
      <c r="H3549" s="1015"/>
    </row>
    <row r="3550" spans="1:8" ht="25.5" x14ac:dyDescent="0.2">
      <c r="A3550" s="718" t="s">
        <v>19766</v>
      </c>
      <c r="B3550" s="633" t="s">
        <v>221</v>
      </c>
      <c r="C3550" s="638" t="s">
        <v>19868</v>
      </c>
      <c r="D3550" s="636" t="s">
        <v>13</v>
      </c>
      <c r="E3550" s="763">
        <v>1</v>
      </c>
      <c r="F3550" s="636">
        <v>18.25</v>
      </c>
      <c r="G3550" s="636">
        <f>E3550*F3550</f>
        <v>18.25</v>
      </c>
      <c r="H3550" s="1015"/>
    </row>
    <row r="3551" spans="1:8" x14ac:dyDescent="0.2">
      <c r="A3551" s="632"/>
      <c r="B3551" s="633"/>
      <c r="C3551" s="638"/>
      <c r="D3551" s="633"/>
      <c r="E3551" s="763"/>
      <c r="F3551" s="636"/>
      <c r="G3551" s="636"/>
      <c r="H3551" s="1015"/>
    </row>
    <row r="3552" spans="1:8" ht="13.5" thickBot="1" x14ac:dyDescent="0.25">
      <c r="A3552" s="764"/>
      <c r="B3552" s="713"/>
      <c r="C3552" s="714"/>
      <c r="D3552" s="713"/>
      <c r="E3552" s="715"/>
      <c r="F3552" s="716"/>
      <c r="G3552" s="716"/>
      <c r="H3552" s="1016"/>
    </row>
    <row r="3553" spans="1:8" ht="13.5" thickTop="1" x14ac:dyDescent="0.2">
      <c r="A3553" s="603"/>
      <c r="B3553" s="603"/>
      <c r="C3553" s="604"/>
      <c r="D3553" s="603"/>
      <c r="E3553" s="603"/>
      <c r="F3553" s="603"/>
      <c r="G3553" s="603"/>
      <c r="H3553" s="1014"/>
    </row>
    <row r="3554" spans="1:8" ht="15" x14ac:dyDescent="0.2">
      <c r="A3554" s="605" t="s">
        <v>18896</v>
      </c>
      <c r="B3554" s="606" t="s">
        <v>18897</v>
      </c>
      <c r="C3554" s="606" t="s">
        <v>38</v>
      </c>
      <c r="D3554" s="606" t="s">
        <v>18898</v>
      </c>
      <c r="E3554" s="606" t="s">
        <v>18899</v>
      </c>
      <c r="F3554" s="606" t="s">
        <v>18900</v>
      </c>
      <c r="G3554" s="606" t="s">
        <v>18901</v>
      </c>
      <c r="H3554" s="1015"/>
    </row>
    <row r="3555" spans="1:8" ht="38.25" x14ac:dyDescent="0.2">
      <c r="A3555" s="607">
        <v>111590</v>
      </c>
      <c r="B3555" s="608" t="s">
        <v>238</v>
      </c>
      <c r="C3555" s="675" t="s">
        <v>15678</v>
      </c>
      <c r="D3555" s="608" t="s">
        <v>270</v>
      </c>
      <c r="E3555" s="610">
        <v>1</v>
      </c>
      <c r="F3555" s="611"/>
      <c r="G3555" s="611">
        <f>SUM(G3556:G3562)</f>
        <v>402.09</v>
      </c>
      <c r="H3555" s="1015"/>
    </row>
    <row r="3556" spans="1:8" x14ac:dyDescent="0.2">
      <c r="A3556" s="612">
        <v>88315</v>
      </c>
      <c r="B3556" s="615" t="s">
        <v>211</v>
      </c>
      <c r="C3556" s="614" t="s">
        <v>7640</v>
      </c>
      <c r="D3556" s="615" t="s">
        <v>181</v>
      </c>
      <c r="E3556" s="616">
        <v>0.34</v>
      </c>
      <c r="F3556" s="617">
        <f>VLOOKUP($A3556,'Sinapi - Serv'!A:D,4,0)</f>
        <v>39.81</v>
      </c>
      <c r="G3556" s="617">
        <f t="shared" ref="G3556:G3561" si="30">E3556*F3556</f>
        <v>13.54</v>
      </c>
      <c r="H3556" s="1015"/>
    </row>
    <row r="3557" spans="1:8" x14ac:dyDescent="0.2">
      <c r="A3557" s="612">
        <v>88251</v>
      </c>
      <c r="B3557" s="615" t="s">
        <v>211</v>
      </c>
      <c r="C3557" s="614" t="s">
        <v>7360</v>
      </c>
      <c r="D3557" s="615" t="s">
        <v>181</v>
      </c>
      <c r="E3557" s="616">
        <v>0.34</v>
      </c>
      <c r="F3557" s="617">
        <f>VLOOKUP($A3557,'Sinapi - Serv'!A:D,4,0)</f>
        <v>32.4</v>
      </c>
      <c r="G3557" s="617">
        <f t="shared" si="30"/>
        <v>11.02</v>
      </c>
      <c r="H3557" s="1015"/>
    </row>
    <row r="3558" spans="1:8" x14ac:dyDescent="0.2">
      <c r="A3558" s="633" t="s">
        <v>19767</v>
      </c>
      <c r="B3558" s="633" t="s">
        <v>238</v>
      </c>
      <c r="C3558" s="638" t="s">
        <v>19768</v>
      </c>
      <c r="D3558" s="636" t="s">
        <v>270</v>
      </c>
      <c r="E3558" s="763">
        <v>3</v>
      </c>
      <c r="F3558" s="636">
        <v>75.58</v>
      </c>
      <c r="G3558" s="636">
        <f t="shared" si="30"/>
        <v>226.74</v>
      </c>
      <c r="H3558" s="1015"/>
    </row>
    <row r="3559" spans="1:8" ht="25.5" x14ac:dyDescent="0.2">
      <c r="A3559" s="633">
        <v>7162</v>
      </c>
      <c r="B3559" s="633" t="s">
        <v>211</v>
      </c>
      <c r="C3559" s="638" t="s">
        <v>19991</v>
      </c>
      <c r="D3559" s="636" t="s">
        <v>15111</v>
      </c>
      <c r="E3559" s="763">
        <v>0.95</v>
      </c>
      <c r="F3559" s="636">
        <f>VLOOKUP($A3559,'Sinapi - Insumos'!A:D,4,0)</f>
        <v>83.83</v>
      </c>
      <c r="G3559" s="636">
        <f t="shared" si="30"/>
        <v>79.64</v>
      </c>
      <c r="H3559" s="1015"/>
    </row>
    <row r="3560" spans="1:8" ht="25.5" x14ac:dyDescent="0.2">
      <c r="A3560" s="598">
        <v>40424</v>
      </c>
      <c r="B3560" s="633" t="s">
        <v>211</v>
      </c>
      <c r="C3560" s="638" t="s">
        <v>19769</v>
      </c>
      <c r="D3560" s="636" t="s">
        <v>19240</v>
      </c>
      <c r="E3560" s="763">
        <v>0.32</v>
      </c>
      <c r="F3560" s="636">
        <f>VLOOKUP($A3560,'Sinapi - Insumos'!A:D,4,0)</f>
        <v>9.1</v>
      </c>
      <c r="G3560" s="636">
        <f t="shared" si="30"/>
        <v>2.91</v>
      </c>
      <c r="H3560" s="1015"/>
    </row>
    <row r="3561" spans="1:8" x14ac:dyDescent="0.2">
      <c r="A3561" s="633" t="s">
        <v>19116</v>
      </c>
      <c r="B3561" s="633" t="s">
        <v>238</v>
      </c>
      <c r="C3561" s="638" t="s">
        <v>19117</v>
      </c>
      <c r="D3561" s="636" t="s">
        <v>13</v>
      </c>
      <c r="E3561" s="763">
        <v>4</v>
      </c>
      <c r="F3561" s="636">
        <v>17.059999999999999</v>
      </c>
      <c r="G3561" s="636">
        <f t="shared" si="30"/>
        <v>68.239999999999995</v>
      </c>
      <c r="H3561" s="1015"/>
    </row>
    <row r="3562" spans="1:8" x14ac:dyDescent="0.2">
      <c r="A3562" s="632"/>
      <c r="B3562" s="633"/>
      <c r="C3562" s="638"/>
      <c r="D3562" s="633"/>
      <c r="E3562" s="763"/>
      <c r="F3562" s="636"/>
      <c r="G3562" s="636"/>
      <c r="H3562" s="1015"/>
    </row>
    <row r="3563" spans="1:8" ht="13.5" thickBot="1" x14ac:dyDescent="0.25">
      <c r="A3563" s="764"/>
      <c r="B3563" s="713"/>
      <c r="C3563" s="714"/>
      <c r="D3563" s="713"/>
      <c r="E3563" s="715"/>
      <c r="F3563" s="716"/>
      <c r="G3563" s="716"/>
      <c r="H3563" s="1016"/>
    </row>
    <row r="3564" spans="1:8" ht="13.5" thickTop="1" x14ac:dyDescent="0.2">
      <c r="A3564" s="603"/>
      <c r="B3564" s="603"/>
      <c r="C3564" s="604"/>
      <c r="D3564" s="603"/>
      <c r="E3564" s="603"/>
      <c r="F3564" s="603"/>
      <c r="G3564" s="603"/>
      <c r="H3564" s="1014"/>
    </row>
    <row r="3565" spans="1:8" ht="15" x14ac:dyDescent="0.2">
      <c r="A3565" s="605" t="s">
        <v>18896</v>
      </c>
      <c r="B3565" s="606" t="s">
        <v>18897</v>
      </c>
      <c r="C3565" s="606" t="s">
        <v>38</v>
      </c>
      <c r="D3565" s="606" t="s">
        <v>18898</v>
      </c>
      <c r="E3565" s="606" t="s">
        <v>18899</v>
      </c>
      <c r="F3565" s="606" t="s">
        <v>18900</v>
      </c>
      <c r="G3565" s="606" t="s">
        <v>18901</v>
      </c>
      <c r="H3565" s="1015"/>
    </row>
    <row r="3566" spans="1:8" ht="76.5" x14ac:dyDescent="0.2">
      <c r="A3566" s="607">
        <v>111612</v>
      </c>
      <c r="B3566" s="608" t="s">
        <v>238</v>
      </c>
      <c r="C3566" s="675" t="s">
        <v>15680</v>
      </c>
      <c r="D3566" s="608" t="s">
        <v>270</v>
      </c>
      <c r="E3566" s="610">
        <v>1</v>
      </c>
      <c r="F3566" s="611"/>
      <c r="G3566" s="611">
        <f>SUM(G3567:G3569)</f>
        <v>95.19</v>
      </c>
      <c r="H3566" s="1015"/>
    </row>
    <row r="3567" spans="1:8" x14ac:dyDescent="0.2">
      <c r="A3567" s="612">
        <v>88315</v>
      </c>
      <c r="B3567" s="615" t="s">
        <v>211</v>
      </c>
      <c r="C3567" s="614" t="s">
        <v>7640</v>
      </c>
      <c r="D3567" s="615" t="s">
        <v>181</v>
      </c>
      <c r="E3567" s="616">
        <v>0.186</v>
      </c>
      <c r="F3567" s="617">
        <f>VLOOKUP($A3567,'Sinapi - Serv'!A:D,4,0)</f>
        <v>39.81</v>
      </c>
      <c r="G3567" s="617">
        <f>E3567*F3567</f>
        <v>7.4</v>
      </c>
      <c r="H3567" s="1015"/>
    </row>
    <row r="3568" spans="1:8" x14ac:dyDescent="0.2">
      <c r="A3568" s="612">
        <v>88251</v>
      </c>
      <c r="B3568" s="615" t="s">
        <v>211</v>
      </c>
      <c r="C3568" s="614" t="s">
        <v>7360</v>
      </c>
      <c r="D3568" s="615" t="s">
        <v>181</v>
      </c>
      <c r="E3568" s="616">
        <v>0.186</v>
      </c>
      <c r="F3568" s="617">
        <f>VLOOKUP($A3568,'Sinapi - Serv'!A:D,4,0)</f>
        <v>32.4</v>
      </c>
      <c r="G3568" s="617">
        <f>E3568*F3568</f>
        <v>6.03</v>
      </c>
      <c r="H3568" s="1015"/>
    </row>
    <row r="3569" spans="1:11" ht="25.5" x14ac:dyDescent="0.2">
      <c r="A3569" s="633">
        <v>7696</v>
      </c>
      <c r="B3569" s="633" t="s">
        <v>211</v>
      </c>
      <c r="C3569" s="638" t="s">
        <v>19770</v>
      </c>
      <c r="D3569" s="636" t="s">
        <v>270</v>
      </c>
      <c r="E3569" s="763">
        <v>1.1000000000000001</v>
      </c>
      <c r="F3569" s="636">
        <f>VLOOKUP($A3569,'Sinapi - Insumos'!A:D,4,0)</f>
        <v>74.33</v>
      </c>
      <c r="G3569" s="636">
        <f>E3569*F3569</f>
        <v>81.760000000000005</v>
      </c>
      <c r="H3569" s="1015"/>
    </row>
    <row r="3570" spans="1:11" ht="13.5" thickBot="1" x14ac:dyDescent="0.25">
      <c r="A3570" s="764"/>
      <c r="B3570" s="713"/>
      <c r="C3570" s="714"/>
      <c r="D3570" s="713"/>
      <c r="E3570" s="715"/>
      <c r="F3570" s="716"/>
      <c r="G3570" s="716"/>
      <c r="H3570" s="1016"/>
    </row>
    <row r="3571" spans="1:11" ht="13.5" thickTop="1" x14ac:dyDescent="0.2">
      <c r="A3571" s="603"/>
      <c r="B3571" s="603"/>
      <c r="C3571" s="604"/>
      <c r="D3571" s="603"/>
      <c r="E3571" s="603"/>
      <c r="F3571" s="603"/>
      <c r="G3571" s="603"/>
      <c r="H3571" s="1014"/>
    </row>
    <row r="3572" spans="1:11" ht="15" x14ac:dyDescent="0.2">
      <c r="A3572" s="605" t="s">
        <v>18896</v>
      </c>
      <c r="B3572" s="606" t="s">
        <v>18897</v>
      </c>
      <c r="C3572" s="606" t="s">
        <v>38</v>
      </c>
      <c r="D3572" s="606" t="s">
        <v>18898</v>
      </c>
      <c r="E3572" s="606" t="s">
        <v>18899</v>
      </c>
      <c r="F3572" s="606" t="s">
        <v>18900</v>
      </c>
      <c r="G3572" s="606" t="s">
        <v>18901</v>
      </c>
      <c r="H3572" s="1015"/>
    </row>
    <row r="3573" spans="1:11" ht="51" x14ac:dyDescent="0.2">
      <c r="A3573" s="607">
        <v>63634</v>
      </c>
      <c r="B3573" s="608" t="s">
        <v>238</v>
      </c>
      <c r="C3573" s="675" t="s">
        <v>16899</v>
      </c>
      <c r="D3573" s="608" t="s">
        <v>270</v>
      </c>
      <c r="E3573" s="610">
        <v>1</v>
      </c>
      <c r="F3573" s="611"/>
      <c r="G3573" s="611">
        <f>SUM(G3574:G3576)</f>
        <v>336.89</v>
      </c>
      <c r="H3573" s="1015"/>
    </row>
    <row r="3574" spans="1:11" x14ac:dyDescent="0.2">
      <c r="A3574" s="612">
        <v>88264</v>
      </c>
      <c r="B3574" s="615" t="s">
        <v>211</v>
      </c>
      <c r="C3574" s="614" t="s">
        <v>7565</v>
      </c>
      <c r="D3574" s="615" t="s">
        <v>181</v>
      </c>
      <c r="E3574" s="616">
        <v>0.41199999999999998</v>
      </c>
      <c r="F3574" s="617">
        <f>VLOOKUP($A3574,'Sinapi - Serv'!A:D,4,0)</f>
        <v>39.94</v>
      </c>
      <c r="G3574" s="617">
        <f>E3574*F3574</f>
        <v>16.46</v>
      </c>
      <c r="H3574" s="1015"/>
    </row>
    <row r="3575" spans="1:11" x14ac:dyDescent="0.2">
      <c r="A3575" s="612">
        <v>88247</v>
      </c>
      <c r="B3575" s="615" t="s">
        <v>211</v>
      </c>
      <c r="C3575" s="614" t="s">
        <v>7353</v>
      </c>
      <c r="D3575" s="615" t="s">
        <v>181</v>
      </c>
      <c r="E3575" s="616">
        <v>0.41199999999999998</v>
      </c>
      <c r="F3575" s="617">
        <f>VLOOKUP($A3575,'Sinapi - Serv'!A:D,4,0)</f>
        <v>33</v>
      </c>
      <c r="G3575" s="617">
        <f>E3575*F3575</f>
        <v>13.6</v>
      </c>
      <c r="H3575" s="1015"/>
    </row>
    <row r="3576" spans="1:11" x14ac:dyDescent="0.2">
      <c r="A3576" s="633" t="s">
        <v>19619</v>
      </c>
      <c r="B3576" s="633" t="s">
        <v>238</v>
      </c>
      <c r="C3576" s="638" t="s">
        <v>19620</v>
      </c>
      <c r="D3576" s="636" t="s">
        <v>270</v>
      </c>
      <c r="E3576" s="763">
        <v>1.1000000000000001</v>
      </c>
      <c r="F3576" s="636">
        <v>278.94</v>
      </c>
      <c r="G3576" s="636">
        <f>E3576*F3576</f>
        <v>306.83</v>
      </c>
      <c r="H3576" s="1015"/>
    </row>
    <row r="3577" spans="1:11" ht="13.5" thickBot="1" x14ac:dyDescent="0.25">
      <c r="A3577" s="764"/>
      <c r="B3577" s="713"/>
      <c r="C3577" s="714"/>
      <c r="D3577" s="713"/>
      <c r="E3577" s="715"/>
      <c r="F3577" s="716"/>
      <c r="G3577" s="716"/>
      <c r="H3577" s="1016"/>
    </row>
    <row r="3578" spans="1:11" ht="14.25" thickTop="1" thickBot="1" x14ac:dyDescent="0.25"/>
    <row r="3579" spans="1:11" ht="13.5" thickTop="1" x14ac:dyDescent="0.2">
      <c r="A3579" s="603"/>
      <c r="B3579" s="603"/>
      <c r="C3579" s="604"/>
      <c r="D3579" s="603"/>
      <c r="E3579" s="603"/>
      <c r="F3579" s="603"/>
      <c r="G3579" s="603"/>
      <c r="H3579" s="723"/>
      <c r="I3579" s="423"/>
      <c r="J3579" s="424"/>
      <c r="K3579" s="423"/>
    </row>
    <row r="3580" spans="1:11" ht="15" x14ac:dyDescent="0.2">
      <c r="A3580" s="605" t="s">
        <v>18896</v>
      </c>
      <c r="B3580" s="606" t="s">
        <v>18897</v>
      </c>
      <c r="C3580" s="606" t="s">
        <v>38</v>
      </c>
      <c r="D3580" s="606" t="s">
        <v>18898</v>
      </c>
      <c r="E3580" s="606" t="s">
        <v>18899</v>
      </c>
      <c r="F3580" s="606" t="s">
        <v>18900</v>
      </c>
      <c r="G3580" s="606" t="s">
        <v>18901</v>
      </c>
      <c r="H3580" s="724"/>
      <c r="I3580" s="423"/>
      <c r="J3580" s="424"/>
      <c r="K3580" s="423"/>
    </row>
    <row r="3581" spans="1:11" ht="38.25" x14ac:dyDescent="0.2">
      <c r="A3581" s="607" t="s">
        <v>423</v>
      </c>
      <c r="B3581" s="608" t="s">
        <v>18903</v>
      </c>
      <c r="C3581" s="609" t="s">
        <v>425</v>
      </c>
      <c r="D3581" s="608" t="s">
        <v>13</v>
      </c>
      <c r="E3581" s="610">
        <v>1</v>
      </c>
      <c r="F3581" s="611"/>
      <c r="G3581" s="611">
        <f>SUM(G3582:G3582)</f>
        <v>15804.39</v>
      </c>
      <c r="H3581" s="724"/>
      <c r="I3581" s="423"/>
      <c r="J3581" s="424"/>
      <c r="K3581" s="423"/>
    </row>
    <row r="3582" spans="1:11" ht="38.25" x14ac:dyDescent="0.2">
      <c r="A3582" s="612" t="s">
        <v>423</v>
      </c>
      <c r="B3582" s="613" t="s">
        <v>18903</v>
      </c>
      <c r="C3582" s="614" t="s">
        <v>425</v>
      </c>
      <c r="D3582" s="615" t="s">
        <v>13</v>
      </c>
      <c r="E3582" s="616">
        <v>1</v>
      </c>
      <c r="F3582" s="617">
        <f>VLOOKUP($A3582,'Cotações de Mercado'!A:X,24,0)</f>
        <v>15804.39</v>
      </c>
      <c r="G3582" s="618">
        <f>E3582*F3582</f>
        <v>15804.39</v>
      </c>
      <c r="H3582" s="724"/>
      <c r="I3582" s="423"/>
      <c r="J3582" s="424"/>
      <c r="K3582" s="423"/>
    </row>
    <row r="3583" spans="1:11" ht="13.5" thickBot="1" x14ac:dyDescent="0.25">
      <c r="A3583" s="764"/>
      <c r="B3583" s="713"/>
      <c r="C3583" s="714"/>
      <c r="D3583" s="713"/>
      <c r="E3583" s="715"/>
      <c r="F3583" s="716"/>
      <c r="G3583" s="716"/>
      <c r="H3583" s="949"/>
    </row>
    <row r="3584" spans="1:11" ht="14.25" thickTop="1" thickBot="1" x14ac:dyDescent="0.25"/>
    <row r="3585" spans="1:11" ht="13.5" thickTop="1" x14ac:dyDescent="0.2">
      <c r="A3585" s="603"/>
      <c r="B3585" s="603"/>
      <c r="C3585" s="604"/>
      <c r="D3585" s="603"/>
      <c r="E3585" s="603"/>
      <c r="F3585" s="603"/>
      <c r="G3585" s="603"/>
      <c r="H3585" s="723"/>
      <c r="I3585" s="423"/>
      <c r="J3585" s="424"/>
      <c r="K3585" s="423"/>
    </row>
    <row r="3586" spans="1:11" ht="15" x14ac:dyDescent="0.2">
      <c r="A3586" s="605" t="s">
        <v>18896</v>
      </c>
      <c r="B3586" s="606" t="s">
        <v>18897</v>
      </c>
      <c r="C3586" s="606" t="s">
        <v>38</v>
      </c>
      <c r="D3586" s="606" t="s">
        <v>18898</v>
      </c>
      <c r="E3586" s="606" t="s">
        <v>18899</v>
      </c>
      <c r="F3586" s="606" t="s">
        <v>18900</v>
      </c>
      <c r="G3586" s="606" t="s">
        <v>18901</v>
      </c>
      <c r="H3586" s="724"/>
      <c r="I3586" s="423"/>
      <c r="J3586" s="424"/>
      <c r="K3586" s="423"/>
    </row>
    <row r="3587" spans="1:11" x14ac:dyDescent="0.2">
      <c r="A3587" s="607" t="s">
        <v>15475</v>
      </c>
      <c r="B3587" s="608" t="s">
        <v>18903</v>
      </c>
      <c r="C3587" s="609" t="s">
        <v>15420</v>
      </c>
      <c r="D3587" s="608" t="s">
        <v>16</v>
      </c>
      <c r="E3587" s="610">
        <v>1</v>
      </c>
      <c r="F3587" s="611"/>
      <c r="G3587" s="611">
        <f>SUM(G3588:G3588)</f>
        <v>1303.3499999999999</v>
      </c>
      <c r="H3587" s="724"/>
      <c r="I3587" s="423"/>
      <c r="J3587" s="424"/>
      <c r="K3587" s="423"/>
    </row>
    <row r="3588" spans="1:11" x14ac:dyDescent="0.2">
      <c r="A3588" s="612" t="str">
        <f>A3587</f>
        <v>COT-051</v>
      </c>
      <c r="B3588" s="613" t="s">
        <v>18903</v>
      </c>
      <c r="C3588" s="614" t="s">
        <v>15420</v>
      </c>
      <c r="D3588" s="615" t="s">
        <v>16</v>
      </c>
      <c r="E3588" s="616">
        <v>1</v>
      </c>
      <c r="F3588" s="617">
        <f>VLOOKUP($A3588,'Cotações de Mercado'!A:X,24,0)</f>
        <v>1303.3499999999999</v>
      </c>
      <c r="G3588" s="618">
        <f>E3588*F3588</f>
        <v>1303.3499999999999</v>
      </c>
      <c r="H3588" s="724"/>
      <c r="I3588" s="423"/>
      <c r="J3588" s="424"/>
      <c r="K3588" s="423"/>
    </row>
    <row r="3589" spans="1:11" ht="13.5" thickBot="1" x14ac:dyDescent="0.25">
      <c r="A3589" s="764"/>
      <c r="B3589" s="713"/>
      <c r="C3589" s="714"/>
      <c r="D3589" s="713"/>
      <c r="E3589" s="715"/>
      <c r="F3589" s="716"/>
      <c r="G3589" s="716"/>
      <c r="H3589" s="949"/>
    </row>
    <row r="3590" spans="1:11" ht="14.25" thickTop="1" thickBot="1" x14ac:dyDescent="0.25"/>
    <row r="3591" spans="1:11" ht="13.5" thickTop="1" x14ac:dyDescent="0.2">
      <c r="A3591" s="603"/>
      <c r="B3591" s="603"/>
      <c r="C3591" s="604"/>
      <c r="D3591" s="603"/>
      <c r="E3591" s="603"/>
      <c r="F3591" s="603"/>
      <c r="G3591" s="603"/>
      <c r="H3591" s="723"/>
      <c r="I3591" s="423"/>
      <c r="J3591" s="424"/>
      <c r="K3591" s="423"/>
    </row>
    <row r="3592" spans="1:11" ht="15" x14ac:dyDescent="0.2">
      <c r="A3592" s="605" t="s">
        <v>18896</v>
      </c>
      <c r="B3592" s="606" t="s">
        <v>18897</v>
      </c>
      <c r="C3592" s="606" t="s">
        <v>38</v>
      </c>
      <c r="D3592" s="606" t="s">
        <v>18898</v>
      </c>
      <c r="E3592" s="606" t="s">
        <v>18899</v>
      </c>
      <c r="F3592" s="606" t="s">
        <v>18900</v>
      </c>
      <c r="G3592" s="606" t="s">
        <v>18901</v>
      </c>
      <c r="H3592" s="724"/>
      <c r="I3592" s="423"/>
      <c r="J3592" s="424"/>
      <c r="K3592" s="423"/>
    </row>
    <row r="3593" spans="1:11" ht="25.5" x14ac:dyDescent="0.2">
      <c r="A3593" s="607" t="s">
        <v>15443</v>
      </c>
      <c r="B3593" s="608" t="s">
        <v>18903</v>
      </c>
      <c r="C3593" s="609" t="s">
        <v>15445</v>
      </c>
      <c r="D3593" s="608" t="s">
        <v>13</v>
      </c>
      <c r="E3593" s="610">
        <v>1</v>
      </c>
      <c r="F3593" s="611"/>
      <c r="G3593" s="611">
        <f>SUM(G3594:G3594)</f>
        <v>1366.01</v>
      </c>
      <c r="H3593" s="724"/>
      <c r="I3593" s="423"/>
      <c r="J3593" s="424"/>
      <c r="K3593" s="423"/>
    </row>
    <row r="3594" spans="1:11" ht="25.5" x14ac:dyDescent="0.2">
      <c r="A3594" s="612" t="str">
        <f>A3593</f>
        <v>COT-058</v>
      </c>
      <c r="B3594" s="613" t="s">
        <v>18903</v>
      </c>
      <c r="C3594" s="614" t="str">
        <f>C3593</f>
        <v>J01 (3,00 x 0,60 x 3,00m) JANELA EM ALUMINIO COM VENEZIANAS FIXAS, PINTURA ELETROSTÁTICA BRANCA.</v>
      </c>
      <c r="D3594" s="615" t="s">
        <v>13</v>
      </c>
      <c r="E3594" s="616">
        <v>1</v>
      </c>
      <c r="F3594" s="617">
        <f>VLOOKUP($A3594,'Cotações de Mercado'!A:X,24,0)</f>
        <v>1366.01</v>
      </c>
      <c r="G3594" s="618">
        <f>E3594*F3594</f>
        <v>1366.01</v>
      </c>
      <c r="H3594" s="724"/>
      <c r="I3594" s="423"/>
      <c r="J3594" s="424"/>
      <c r="K3594" s="423"/>
    </row>
    <row r="3595" spans="1:11" ht="13.5" thickBot="1" x14ac:dyDescent="0.25">
      <c r="A3595" s="764"/>
      <c r="B3595" s="713"/>
      <c r="C3595" s="714"/>
      <c r="D3595" s="713"/>
      <c r="E3595" s="715"/>
      <c r="F3595" s="716"/>
      <c r="G3595" s="716"/>
      <c r="H3595" s="949"/>
    </row>
    <row r="3596" spans="1:11" ht="14.25" thickTop="1" thickBot="1" x14ac:dyDescent="0.25"/>
    <row r="3597" spans="1:11" ht="13.5" thickTop="1" x14ac:dyDescent="0.2">
      <c r="A3597" s="603"/>
      <c r="B3597" s="603"/>
      <c r="C3597" s="604"/>
      <c r="D3597" s="603"/>
      <c r="E3597" s="603"/>
      <c r="F3597" s="603"/>
      <c r="G3597" s="603"/>
      <c r="H3597" s="723"/>
    </row>
    <row r="3598" spans="1:11" ht="15" x14ac:dyDescent="0.2">
      <c r="A3598" s="605" t="s">
        <v>18896</v>
      </c>
      <c r="B3598" s="606" t="s">
        <v>18897</v>
      </c>
      <c r="C3598" s="606" t="s">
        <v>38</v>
      </c>
      <c r="D3598" s="606" t="s">
        <v>18898</v>
      </c>
      <c r="E3598" s="606" t="s">
        <v>18899</v>
      </c>
      <c r="F3598" s="606" t="s">
        <v>18900</v>
      </c>
      <c r="G3598" s="606" t="s">
        <v>18901</v>
      </c>
      <c r="H3598" s="724"/>
    </row>
    <row r="3599" spans="1:11" ht="25.5" x14ac:dyDescent="0.2">
      <c r="A3599" s="607" t="s">
        <v>15446</v>
      </c>
      <c r="B3599" s="608" t="s">
        <v>18903</v>
      </c>
      <c r="C3599" s="609" t="s">
        <v>15448</v>
      </c>
      <c r="D3599" s="608" t="s">
        <v>13</v>
      </c>
      <c r="E3599" s="610">
        <v>1</v>
      </c>
      <c r="F3599" s="611"/>
      <c r="G3599" s="611">
        <f>SUM(G3600:G3600)</f>
        <v>2642.53</v>
      </c>
      <c r="H3599" s="724"/>
    </row>
    <row r="3600" spans="1:11" ht="25.5" x14ac:dyDescent="0.2">
      <c r="A3600" s="612" t="str">
        <f>A3599</f>
        <v>COT-059</v>
      </c>
      <c r="B3600" s="613" t="s">
        <v>18903</v>
      </c>
      <c r="C3600" s="614" t="str">
        <f>C3599</f>
        <v>J02 (1,50 x 0,60 x 3,00m) JANELA EM ALUMINIO COM VENEZIANAS FIXAS, PINTURA ELETROSTÁTICA BRANCA.</v>
      </c>
      <c r="D3600" s="615" t="str">
        <f>D3599</f>
        <v>UN</v>
      </c>
      <c r="E3600" s="616">
        <v>1</v>
      </c>
      <c r="F3600" s="617">
        <f>VLOOKUP($A3600,'Cotações de Mercado'!A:X,24,0)</f>
        <v>2642.53</v>
      </c>
      <c r="G3600" s="618">
        <f>E3600*F3600</f>
        <v>2642.53</v>
      </c>
      <c r="H3600" s="724"/>
    </row>
    <row r="3601" spans="1:8" ht="13.5" thickBot="1" x14ac:dyDescent="0.25">
      <c r="A3601" s="764"/>
      <c r="B3601" s="713"/>
      <c r="C3601" s="714"/>
      <c r="D3601" s="713"/>
      <c r="E3601" s="715"/>
      <c r="F3601" s="716"/>
      <c r="G3601" s="716"/>
      <c r="H3601" s="949"/>
    </row>
    <row r="3602" spans="1:8" ht="14.25" thickTop="1" thickBot="1" x14ac:dyDescent="0.25"/>
    <row r="3603" spans="1:8" ht="13.5" thickTop="1" x14ac:dyDescent="0.2">
      <c r="A3603" s="603"/>
      <c r="B3603" s="603"/>
      <c r="C3603" s="604"/>
      <c r="D3603" s="603"/>
      <c r="E3603" s="603"/>
      <c r="F3603" s="603"/>
      <c r="G3603" s="603"/>
      <c r="H3603" s="723"/>
    </row>
    <row r="3604" spans="1:8" ht="15" x14ac:dyDescent="0.2">
      <c r="A3604" s="605" t="s">
        <v>18896</v>
      </c>
      <c r="B3604" s="606" t="s">
        <v>18897</v>
      </c>
      <c r="C3604" s="606" t="s">
        <v>38</v>
      </c>
      <c r="D3604" s="606" t="s">
        <v>18898</v>
      </c>
      <c r="E3604" s="606" t="s">
        <v>18899</v>
      </c>
      <c r="F3604" s="606" t="s">
        <v>18900</v>
      </c>
      <c r="G3604" s="606" t="s">
        <v>18901</v>
      </c>
      <c r="H3604" s="724"/>
    </row>
    <row r="3605" spans="1:8" ht="51" x14ac:dyDescent="0.2">
      <c r="A3605" s="607" t="s">
        <v>15497</v>
      </c>
      <c r="B3605" s="608" t="s">
        <v>18903</v>
      </c>
      <c r="C3605" s="609" t="s">
        <v>15499</v>
      </c>
      <c r="D3605" s="608" t="s">
        <v>13</v>
      </c>
      <c r="E3605" s="610">
        <v>1</v>
      </c>
      <c r="F3605" s="611"/>
      <c r="G3605" s="611">
        <f>SUM(G3606:G3606)</f>
        <v>2045.46</v>
      </c>
      <c r="H3605" s="724"/>
    </row>
    <row r="3606" spans="1:8" ht="51" x14ac:dyDescent="0.2">
      <c r="A3606" s="612" t="str">
        <f>A3605</f>
        <v>COT-060</v>
      </c>
      <c r="B3606" s="613" t="s">
        <v>18903</v>
      </c>
      <c r="C3606" s="614" t="str">
        <f>C3605</f>
        <v>FORNECIMENTO E INSTALAÇÃO DE JANELA EM ALUMINIO PARA VENTILAÇÃO/ILUMINAÇÃO PERMANENTE J03 (2,25 x 0,60 m) COM TELA DE PROTEÇÃO (MALHA 25 mm x BITOLA 3 mm), INTERNA, COM PINTURA ELETROSTÁTICA BRANCA.</v>
      </c>
      <c r="D3606" s="615" t="str">
        <f>D3605</f>
        <v>UN</v>
      </c>
      <c r="E3606" s="616">
        <v>1</v>
      </c>
      <c r="F3606" s="617">
        <f>VLOOKUP($A3606,'Cotações de Mercado'!A:X,24,0)</f>
        <v>2045.46</v>
      </c>
      <c r="G3606" s="618">
        <f>E3606*F3606</f>
        <v>2045.46</v>
      </c>
      <c r="H3606" s="724"/>
    </row>
    <row r="3607" spans="1:8" ht="13.5" thickBot="1" x14ac:dyDescent="0.25">
      <c r="A3607" s="764"/>
      <c r="B3607" s="713"/>
      <c r="C3607" s="714"/>
      <c r="D3607" s="713"/>
      <c r="E3607" s="715"/>
      <c r="F3607" s="716"/>
      <c r="G3607" s="716"/>
      <c r="H3607" s="949"/>
    </row>
    <row r="3608" spans="1:8" ht="14.25" thickTop="1" thickBot="1" x14ac:dyDescent="0.25"/>
    <row r="3609" spans="1:8" ht="13.5" thickTop="1" x14ac:dyDescent="0.2">
      <c r="A3609" s="603"/>
      <c r="B3609" s="603"/>
      <c r="C3609" s="604"/>
      <c r="D3609" s="603"/>
      <c r="E3609" s="603"/>
      <c r="F3609" s="603"/>
      <c r="G3609" s="603"/>
      <c r="H3609" s="723"/>
    </row>
    <row r="3610" spans="1:8" ht="15" x14ac:dyDescent="0.2">
      <c r="A3610" s="605" t="s">
        <v>18896</v>
      </c>
      <c r="B3610" s="606" t="s">
        <v>18897</v>
      </c>
      <c r="C3610" s="606" t="s">
        <v>38</v>
      </c>
      <c r="D3610" s="606" t="s">
        <v>18898</v>
      </c>
      <c r="E3610" s="606" t="s">
        <v>18899</v>
      </c>
      <c r="F3610" s="606" t="s">
        <v>18900</v>
      </c>
      <c r="G3610" s="606" t="s">
        <v>18901</v>
      </c>
      <c r="H3610" s="724"/>
    </row>
    <row r="3611" spans="1:8" ht="51" x14ac:dyDescent="0.2">
      <c r="A3611" s="607" t="s">
        <v>15500</v>
      </c>
      <c r="B3611" s="608" t="s">
        <v>18903</v>
      </c>
      <c r="C3611" s="609" t="s">
        <v>15502</v>
      </c>
      <c r="D3611" s="608" t="s">
        <v>13</v>
      </c>
      <c r="E3611" s="610">
        <v>1</v>
      </c>
      <c r="F3611" s="611"/>
      <c r="G3611" s="611">
        <f>SUM(G3612:G3612)</f>
        <v>1775.72</v>
      </c>
      <c r="H3611" s="724"/>
    </row>
    <row r="3612" spans="1:8" ht="51" x14ac:dyDescent="0.2">
      <c r="A3612" s="612" t="str">
        <f>A3611</f>
        <v>COT-061</v>
      </c>
      <c r="B3612" s="613" t="s">
        <v>18903</v>
      </c>
      <c r="C3612" s="614" t="str">
        <f>C3611</f>
        <v>FORNECIMENTO E INSTALAÇÃO DE JANELA EM ALUMINIO PARA VENTILAÇÃO/ILUMINAÇÃO PERMANENTEJ04 (1,97 x 0,60 m) COM TELA DE PROTEÇÃO(MALHA 25 mm x BITOLA 3 mm), INTERNA, COM PINTURA ELETROSTÁTICA BRANCA.</v>
      </c>
      <c r="D3612" s="615" t="str">
        <f>D3611</f>
        <v>UN</v>
      </c>
      <c r="E3612" s="616">
        <v>1</v>
      </c>
      <c r="F3612" s="617">
        <f>VLOOKUP($A3612,'Cotações de Mercado'!A:X,24,0)</f>
        <v>1775.72</v>
      </c>
      <c r="G3612" s="618">
        <f>E3612*F3612</f>
        <v>1775.72</v>
      </c>
      <c r="H3612" s="724"/>
    </row>
    <row r="3613" spans="1:8" ht="13.5" thickBot="1" x14ac:dyDescent="0.25">
      <c r="A3613" s="764"/>
      <c r="B3613" s="713"/>
      <c r="C3613" s="714"/>
      <c r="D3613" s="713"/>
      <c r="E3613" s="715"/>
      <c r="F3613" s="716"/>
      <c r="G3613" s="716"/>
      <c r="H3613" s="949"/>
    </row>
    <row r="3614" spans="1:8" ht="14.25" thickTop="1" thickBot="1" x14ac:dyDescent="0.25"/>
    <row r="3615" spans="1:8" ht="13.5" thickTop="1" x14ac:dyDescent="0.2">
      <c r="A3615" s="603"/>
      <c r="B3615" s="603"/>
      <c r="C3615" s="604"/>
      <c r="D3615" s="603"/>
      <c r="E3615" s="603"/>
      <c r="F3615" s="603"/>
      <c r="G3615" s="603"/>
      <c r="H3615" s="723"/>
    </row>
    <row r="3616" spans="1:8" ht="15" x14ac:dyDescent="0.2">
      <c r="A3616" s="605" t="s">
        <v>18896</v>
      </c>
      <c r="B3616" s="606" t="s">
        <v>18897</v>
      </c>
      <c r="C3616" s="606" t="s">
        <v>38</v>
      </c>
      <c r="D3616" s="606" t="s">
        <v>18898</v>
      </c>
      <c r="E3616" s="606" t="s">
        <v>18899</v>
      </c>
      <c r="F3616" s="606" t="s">
        <v>18900</v>
      </c>
      <c r="G3616" s="606" t="s">
        <v>18901</v>
      </c>
      <c r="H3616" s="724"/>
    </row>
    <row r="3617" spans="1:8" ht="51" x14ac:dyDescent="0.2">
      <c r="A3617" s="607" t="s">
        <v>15503</v>
      </c>
      <c r="B3617" s="608" t="s">
        <v>18903</v>
      </c>
      <c r="C3617" s="609" t="s">
        <v>15505</v>
      </c>
      <c r="D3617" s="608" t="s">
        <v>13</v>
      </c>
      <c r="E3617" s="610">
        <v>1</v>
      </c>
      <c r="F3617" s="611"/>
      <c r="G3617" s="611">
        <f>SUM(G3618:G3618)</f>
        <v>1775.72</v>
      </c>
      <c r="H3617" s="724"/>
    </row>
    <row r="3618" spans="1:8" ht="51" x14ac:dyDescent="0.2">
      <c r="A3618" s="612" t="str">
        <f>A3617</f>
        <v>COT-062</v>
      </c>
      <c r="B3618" s="613" t="s">
        <v>18903</v>
      </c>
      <c r="C3618" s="614" t="str">
        <f>C3617</f>
        <v>FORNECIMENTO E INSTALAÇÃO DE JANELA EM ALUMINIO PARA VENTILAÇÃO/ILUMINAÇÃO PERMANENTEJ05 (1,97 x 0,60 m) COM TELA DE PROTEÇÃO(MALHA 25 mm x BITOLA 3 mm) COM VÃO PARA EXAUSTOR, INTERNA, COM PINTURA ELETROSTÁTICA BRANCA.</v>
      </c>
      <c r="D3618" s="615" t="str">
        <f>D3617</f>
        <v>UN</v>
      </c>
      <c r="E3618" s="616">
        <v>1</v>
      </c>
      <c r="F3618" s="617">
        <f>VLOOKUP($A3618,'Cotações de Mercado'!A:X,24,0)</f>
        <v>1775.72</v>
      </c>
      <c r="G3618" s="618">
        <f>E3618*F3618</f>
        <v>1775.72</v>
      </c>
      <c r="H3618" s="724"/>
    </row>
    <row r="3619" spans="1:8" ht="13.5" thickBot="1" x14ac:dyDescent="0.25">
      <c r="A3619" s="764"/>
      <c r="B3619" s="713"/>
      <c r="C3619" s="714"/>
      <c r="D3619" s="713"/>
      <c r="E3619" s="715"/>
      <c r="F3619" s="716"/>
      <c r="G3619" s="716"/>
      <c r="H3619" s="949"/>
    </row>
    <row r="3620" spans="1:8" ht="14.25" thickTop="1" thickBot="1" x14ac:dyDescent="0.25"/>
    <row r="3621" spans="1:8" ht="13.5" thickTop="1" x14ac:dyDescent="0.2">
      <c r="A3621" s="603"/>
      <c r="B3621" s="603"/>
      <c r="C3621" s="604"/>
      <c r="D3621" s="603"/>
      <c r="E3621" s="603"/>
      <c r="F3621" s="603"/>
      <c r="G3621" s="603"/>
      <c r="H3621" s="723"/>
    </row>
    <row r="3622" spans="1:8" ht="15" x14ac:dyDescent="0.2">
      <c r="A3622" s="605" t="s">
        <v>18896</v>
      </c>
      <c r="B3622" s="606" t="s">
        <v>18897</v>
      </c>
      <c r="C3622" s="606" t="s">
        <v>38</v>
      </c>
      <c r="D3622" s="606" t="s">
        <v>18898</v>
      </c>
      <c r="E3622" s="606" t="s">
        <v>18899</v>
      </c>
      <c r="F3622" s="606" t="s">
        <v>18900</v>
      </c>
      <c r="G3622" s="606" t="s">
        <v>18901</v>
      </c>
      <c r="H3622" s="724"/>
    </row>
    <row r="3623" spans="1:8" ht="25.5" x14ac:dyDescent="0.2">
      <c r="A3623" s="607" t="s">
        <v>15528</v>
      </c>
      <c r="B3623" s="608" t="s">
        <v>18903</v>
      </c>
      <c r="C3623" s="609" t="s">
        <v>15530</v>
      </c>
      <c r="D3623" s="608" t="s">
        <v>13</v>
      </c>
      <c r="E3623" s="610">
        <v>1</v>
      </c>
      <c r="F3623" s="611"/>
      <c r="G3623" s="611">
        <f>SUM(G3624:G3624)</f>
        <v>6215</v>
      </c>
      <c r="H3623" s="724"/>
    </row>
    <row r="3624" spans="1:8" ht="25.5" x14ac:dyDescent="0.2">
      <c r="A3624" s="612" t="str">
        <f>A3623</f>
        <v>COT-055</v>
      </c>
      <c r="B3624" s="613" t="s">
        <v>18903</v>
      </c>
      <c r="C3624" s="614" t="str">
        <f>C3623</f>
        <v>FORNECIMENTO E INSTALAÇÃO DE P01 ( 1,93 X 2,10m) PORTA DE ABRIR, CORTA FOGO ACÚSTICA EM CHAPA DA AÇO GALVANIZADO, BRANCA</v>
      </c>
      <c r="D3624" s="615" t="str">
        <f>D3623</f>
        <v>UN</v>
      </c>
      <c r="E3624" s="616">
        <v>1</v>
      </c>
      <c r="F3624" s="617">
        <f>VLOOKUP($A3624,'Cotações de Mercado'!A:X,24,0)</f>
        <v>6215</v>
      </c>
      <c r="G3624" s="618">
        <f>E3624*F3624</f>
        <v>6215</v>
      </c>
      <c r="H3624" s="724"/>
    </row>
    <row r="3625" spans="1:8" ht="13.5" thickBot="1" x14ac:dyDescent="0.25">
      <c r="A3625" s="764"/>
      <c r="B3625" s="713"/>
      <c r="C3625" s="714"/>
      <c r="D3625" s="713"/>
      <c r="E3625" s="715"/>
      <c r="F3625" s="716"/>
      <c r="G3625" s="716"/>
      <c r="H3625" s="949"/>
    </row>
    <row r="3626" spans="1:8" ht="14.25" thickTop="1" thickBot="1" x14ac:dyDescent="0.25"/>
    <row r="3627" spans="1:8" ht="13.5" thickTop="1" x14ac:dyDescent="0.2">
      <c r="A3627" s="603"/>
      <c r="B3627" s="603"/>
      <c r="C3627" s="604"/>
      <c r="D3627" s="603"/>
      <c r="E3627" s="603"/>
      <c r="F3627" s="603"/>
      <c r="G3627" s="603"/>
      <c r="H3627" s="723"/>
    </row>
    <row r="3628" spans="1:8" ht="15" x14ac:dyDescent="0.2">
      <c r="A3628" s="605" t="s">
        <v>18896</v>
      </c>
      <c r="B3628" s="606" t="s">
        <v>18897</v>
      </c>
      <c r="C3628" s="606" t="s">
        <v>38</v>
      </c>
      <c r="D3628" s="606" t="s">
        <v>18898</v>
      </c>
      <c r="E3628" s="606" t="s">
        <v>18899</v>
      </c>
      <c r="F3628" s="606" t="s">
        <v>18900</v>
      </c>
      <c r="G3628" s="606" t="s">
        <v>18901</v>
      </c>
      <c r="H3628" s="724"/>
    </row>
    <row r="3629" spans="1:8" ht="25.5" x14ac:dyDescent="0.2">
      <c r="A3629" s="607" t="s">
        <v>15532</v>
      </c>
      <c r="B3629" s="608" t="s">
        <v>18903</v>
      </c>
      <c r="C3629" s="609" t="s">
        <v>15534</v>
      </c>
      <c r="D3629" s="608" t="s">
        <v>13</v>
      </c>
      <c r="E3629" s="610">
        <v>1</v>
      </c>
      <c r="F3629" s="611"/>
      <c r="G3629" s="611">
        <f>SUM(G3630:G3630)</f>
        <v>2774.82</v>
      </c>
      <c r="H3629" s="724"/>
    </row>
    <row r="3630" spans="1:8" ht="25.5" x14ac:dyDescent="0.2">
      <c r="A3630" s="612" t="str">
        <f>A3629</f>
        <v>COT-063</v>
      </c>
      <c r="B3630" s="613" t="s">
        <v>18903</v>
      </c>
      <c r="C3630" s="614" t="str">
        <f>C3629</f>
        <v>FORNECIMENTO E INSTALAÇÃO DE J01 ( 2,54 X 1,00m) JANELA TIPO VENEZINANA, PINTURA TERMOSTÁTICA BRANCA,</v>
      </c>
      <c r="D3630" s="615" t="str">
        <f>D3629</f>
        <v>UN</v>
      </c>
      <c r="E3630" s="616">
        <v>1</v>
      </c>
      <c r="F3630" s="617">
        <f>VLOOKUP($A3630,'Cotações de Mercado'!A:X,24,0)</f>
        <v>2774.82</v>
      </c>
      <c r="G3630" s="618">
        <f>E3630*F3630</f>
        <v>2774.82</v>
      </c>
      <c r="H3630" s="724"/>
    </row>
    <row r="3631" spans="1:8" ht="13.5" thickBot="1" x14ac:dyDescent="0.25">
      <c r="A3631" s="764"/>
      <c r="B3631" s="713"/>
      <c r="C3631" s="714"/>
      <c r="D3631" s="713"/>
      <c r="E3631" s="715"/>
      <c r="F3631" s="716"/>
      <c r="G3631" s="716"/>
      <c r="H3631" s="949"/>
    </row>
    <row r="3632" spans="1:8" ht="14.25" thickTop="1" thickBot="1" x14ac:dyDescent="0.25"/>
    <row r="3633" spans="1:8" ht="13.5" thickTop="1" x14ac:dyDescent="0.2">
      <c r="A3633" s="603"/>
      <c r="B3633" s="603"/>
      <c r="C3633" s="604"/>
      <c r="D3633" s="603"/>
      <c r="E3633" s="603"/>
      <c r="F3633" s="603"/>
      <c r="G3633" s="603"/>
      <c r="H3633" s="723"/>
    </row>
    <row r="3634" spans="1:8" ht="15" x14ac:dyDescent="0.2">
      <c r="A3634" s="605" t="s">
        <v>18896</v>
      </c>
      <c r="B3634" s="606" t="s">
        <v>18897</v>
      </c>
      <c r="C3634" s="606" t="s">
        <v>38</v>
      </c>
      <c r="D3634" s="606" t="s">
        <v>18898</v>
      </c>
      <c r="E3634" s="606" t="s">
        <v>18899</v>
      </c>
      <c r="F3634" s="606" t="s">
        <v>18900</v>
      </c>
      <c r="G3634" s="606" t="s">
        <v>18901</v>
      </c>
      <c r="H3634" s="724"/>
    </row>
    <row r="3635" spans="1:8" ht="25.5" x14ac:dyDescent="0.2">
      <c r="A3635" s="607" t="s">
        <v>15558</v>
      </c>
      <c r="B3635" s="608" t="s">
        <v>18903</v>
      </c>
      <c r="C3635" s="609" t="s">
        <v>15560</v>
      </c>
      <c r="D3635" s="608" t="s">
        <v>13</v>
      </c>
      <c r="E3635" s="610">
        <v>1</v>
      </c>
      <c r="F3635" s="611"/>
      <c r="G3635" s="611">
        <f>SUM(G3636:G3636)</f>
        <v>4115</v>
      </c>
      <c r="H3635" s="724"/>
    </row>
    <row r="3636" spans="1:8" ht="25.5" x14ac:dyDescent="0.2">
      <c r="A3636" s="612" t="str">
        <f>A3635</f>
        <v>COT-056</v>
      </c>
      <c r="B3636" s="613" t="s">
        <v>18903</v>
      </c>
      <c r="C3636" s="614" t="str">
        <f>C3635</f>
        <v>FORNECIMENTO E INSTALAÇÃO DE P03 ( 1,90 X 2,10m) PORTA DE ABRIR, CORTA FOGO ACÚSTICA EM CHAPA DA AÇO GALVANIZADO, BRANCA</v>
      </c>
      <c r="D3636" s="615" t="str">
        <f>D3635</f>
        <v>UN</v>
      </c>
      <c r="E3636" s="616">
        <v>1</v>
      </c>
      <c r="F3636" s="617">
        <f>VLOOKUP($A3636,'Cotações de Mercado'!A:X,24,0)</f>
        <v>4115</v>
      </c>
      <c r="G3636" s="618">
        <f>E3636*F3636</f>
        <v>4115</v>
      </c>
      <c r="H3636" s="724"/>
    </row>
    <row r="3637" spans="1:8" ht="13.5" thickBot="1" x14ac:dyDescent="0.25">
      <c r="A3637" s="764"/>
      <c r="B3637" s="713"/>
      <c r="C3637" s="714"/>
      <c r="D3637" s="713"/>
      <c r="E3637" s="715"/>
      <c r="F3637" s="716"/>
      <c r="G3637" s="716"/>
      <c r="H3637" s="949"/>
    </row>
    <row r="3638" spans="1:8" ht="14.25" thickTop="1" thickBot="1" x14ac:dyDescent="0.25"/>
    <row r="3639" spans="1:8" ht="13.5" thickTop="1" x14ac:dyDescent="0.2">
      <c r="A3639" s="603"/>
      <c r="B3639" s="603"/>
      <c r="C3639" s="604"/>
      <c r="D3639" s="603"/>
      <c r="E3639" s="603"/>
      <c r="F3639" s="603"/>
      <c r="G3639" s="603"/>
      <c r="H3639" s="723"/>
    </row>
    <row r="3640" spans="1:8" ht="15" x14ac:dyDescent="0.2">
      <c r="A3640" s="605" t="s">
        <v>18896</v>
      </c>
      <c r="B3640" s="606" t="s">
        <v>18897</v>
      </c>
      <c r="C3640" s="606" t="s">
        <v>38</v>
      </c>
      <c r="D3640" s="606" t="s">
        <v>18898</v>
      </c>
      <c r="E3640" s="606" t="s">
        <v>18899</v>
      </c>
      <c r="F3640" s="606" t="s">
        <v>18900</v>
      </c>
      <c r="G3640" s="606" t="s">
        <v>18901</v>
      </c>
      <c r="H3640" s="724"/>
    </row>
    <row r="3641" spans="1:8" ht="25.5" x14ac:dyDescent="0.2">
      <c r="A3641" s="607" t="s">
        <v>15561</v>
      </c>
      <c r="B3641" s="608" t="s">
        <v>18903</v>
      </c>
      <c r="C3641" s="609" t="s">
        <v>15560</v>
      </c>
      <c r="D3641" s="608" t="s">
        <v>13</v>
      </c>
      <c r="E3641" s="610">
        <v>1</v>
      </c>
      <c r="F3641" s="611"/>
      <c r="G3641" s="611">
        <f>SUM(G3642:G3642)</f>
        <v>4495</v>
      </c>
      <c r="H3641" s="724"/>
    </row>
    <row r="3642" spans="1:8" ht="25.5" x14ac:dyDescent="0.2">
      <c r="A3642" s="612" t="str">
        <f>A3641</f>
        <v>COT-057</v>
      </c>
      <c r="B3642" s="613" t="s">
        <v>18903</v>
      </c>
      <c r="C3642" s="614" t="str">
        <f>C3641</f>
        <v>FORNECIMENTO E INSTALAÇÃO DE P03 ( 1,90 X 2,10m) PORTA DE ABRIR, CORTA FOGO ACÚSTICA EM CHAPA DA AÇO GALVANIZADO, BRANCA</v>
      </c>
      <c r="D3642" s="615" t="str">
        <f>D3641</f>
        <v>UN</v>
      </c>
      <c r="E3642" s="616">
        <v>1</v>
      </c>
      <c r="F3642" s="617">
        <f>VLOOKUP($A3642,'Cotações de Mercado'!A:X,24,0)</f>
        <v>4495</v>
      </c>
      <c r="G3642" s="618">
        <f>E3642*F3642</f>
        <v>4495</v>
      </c>
      <c r="H3642" s="724"/>
    </row>
    <row r="3643" spans="1:8" ht="13.5" thickBot="1" x14ac:dyDescent="0.25">
      <c r="A3643" s="764"/>
      <c r="B3643" s="713"/>
      <c r="C3643" s="714"/>
      <c r="D3643" s="713"/>
      <c r="E3643" s="715"/>
      <c r="F3643" s="716"/>
      <c r="G3643" s="716"/>
      <c r="H3643" s="949"/>
    </row>
    <row r="3644" spans="1:8" ht="14.25" thickTop="1" thickBot="1" x14ac:dyDescent="0.25"/>
    <row r="3645" spans="1:8" ht="13.5" thickTop="1" x14ac:dyDescent="0.2">
      <c r="A3645" s="603"/>
      <c r="B3645" s="603"/>
      <c r="C3645" s="604"/>
      <c r="D3645" s="603"/>
      <c r="E3645" s="603"/>
      <c r="F3645" s="603"/>
      <c r="G3645" s="603"/>
      <c r="H3645" s="723"/>
    </row>
    <row r="3646" spans="1:8" ht="15" x14ac:dyDescent="0.2">
      <c r="A3646" s="605" t="s">
        <v>18896</v>
      </c>
      <c r="B3646" s="606" t="s">
        <v>18897</v>
      </c>
      <c r="C3646" s="606" t="s">
        <v>38</v>
      </c>
      <c r="D3646" s="606" t="s">
        <v>18898</v>
      </c>
      <c r="E3646" s="606" t="s">
        <v>18899</v>
      </c>
      <c r="F3646" s="606" t="s">
        <v>18900</v>
      </c>
      <c r="G3646" s="606" t="s">
        <v>18901</v>
      </c>
      <c r="H3646" s="724"/>
    </row>
    <row r="3647" spans="1:8" ht="25.5" x14ac:dyDescent="0.2">
      <c r="A3647" s="607" t="s">
        <v>15565</v>
      </c>
      <c r="B3647" s="608" t="s">
        <v>18903</v>
      </c>
      <c r="C3647" s="609" t="s">
        <v>15567</v>
      </c>
      <c r="D3647" s="608" t="s">
        <v>13</v>
      </c>
      <c r="E3647" s="610">
        <v>1</v>
      </c>
      <c r="F3647" s="611"/>
      <c r="G3647" s="611">
        <f>SUM(G3648:G3648)</f>
        <v>3081.25</v>
      </c>
      <c r="H3647" s="724"/>
    </row>
    <row r="3648" spans="1:8" ht="25.5" x14ac:dyDescent="0.2">
      <c r="A3648" s="612" t="str">
        <f>A3647</f>
        <v>COT-064</v>
      </c>
      <c r="B3648" s="613" t="s">
        <v>18903</v>
      </c>
      <c r="C3648" s="614" t="str">
        <f>C3647</f>
        <v>FORNECIMENTO E INSTALAÇÃO DE J01 (2,85 X 1,00m)   JANELA FIXA TIPO VENEZIANA ELETROSTÁTICA, BRANCA</v>
      </c>
      <c r="D3648" s="615" t="str">
        <f>D3647</f>
        <v>UN</v>
      </c>
      <c r="E3648" s="616">
        <v>1</v>
      </c>
      <c r="F3648" s="617">
        <f>VLOOKUP($A3648,'Cotações de Mercado'!A:X,24,0)</f>
        <v>3081.25</v>
      </c>
      <c r="G3648" s="618">
        <f>E3648*F3648</f>
        <v>3081.25</v>
      </c>
      <c r="H3648" s="724"/>
    </row>
    <row r="3649" spans="1:8" ht="13.5" thickBot="1" x14ac:dyDescent="0.25">
      <c r="A3649" s="764"/>
      <c r="B3649" s="713"/>
      <c r="C3649" s="714"/>
      <c r="D3649" s="713"/>
      <c r="E3649" s="715"/>
      <c r="F3649" s="716"/>
      <c r="G3649" s="716"/>
      <c r="H3649" s="949"/>
    </row>
    <row r="3650" spans="1:8" ht="14.25" thickTop="1" thickBot="1" x14ac:dyDescent="0.25"/>
    <row r="3651" spans="1:8" ht="13.5" thickTop="1" x14ac:dyDescent="0.2">
      <c r="A3651" s="603"/>
      <c r="B3651" s="603"/>
      <c r="C3651" s="604"/>
      <c r="D3651" s="603"/>
      <c r="E3651" s="603"/>
      <c r="F3651" s="603"/>
      <c r="G3651" s="603"/>
      <c r="H3651" s="723"/>
    </row>
    <row r="3652" spans="1:8" ht="15" x14ac:dyDescent="0.2">
      <c r="A3652" s="605" t="s">
        <v>18896</v>
      </c>
      <c r="B3652" s="606" t="s">
        <v>18897</v>
      </c>
      <c r="C3652" s="606" t="s">
        <v>38</v>
      </c>
      <c r="D3652" s="606" t="s">
        <v>18898</v>
      </c>
      <c r="E3652" s="606" t="s">
        <v>18899</v>
      </c>
      <c r="F3652" s="606" t="s">
        <v>18900</v>
      </c>
      <c r="G3652" s="606" t="s">
        <v>18901</v>
      </c>
      <c r="H3652" s="724"/>
    </row>
    <row r="3653" spans="1:8" ht="25.5" x14ac:dyDescent="0.2">
      <c r="A3653" s="607" t="s">
        <v>15568</v>
      </c>
      <c r="B3653" s="608" t="s">
        <v>18903</v>
      </c>
      <c r="C3653" s="609" t="s">
        <v>15570</v>
      </c>
      <c r="D3653" s="608" t="s">
        <v>13</v>
      </c>
      <c r="E3653" s="610">
        <v>1</v>
      </c>
      <c r="F3653" s="611"/>
      <c r="G3653" s="611">
        <f>SUM(G3654:G3654)</f>
        <v>3468.23</v>
      </c>
      <c r="H3653" s="724"/>
    </row>
    <row r="3654" spans="1:8" ht="25.5" x14ac:dyDescent="0.2">
      <c r="A3654" s="612" t="str">
        <f>A3653</f>
        <v>COT-065</v>
      </c>
      <c r="B3654" s="613" t="s">
        <v>18903</v>
      </c>
      <c r="C3654" s="614" t="str">
        <f>C3653</f>
        <v>FORNECIMENTO E INSTALAÇÃO DE J02 ( 3,25 X 1,00m)  JANELA FIXA TIPO VENEZIANA ELETROSTÁTICA, BRANCA</v>
      </c>
      <c r="D3654" s="615" t="str">
        <f>D3653</f>
        <v>UN</v>
      </c>
      <c r="E3654" s="616">
        <v>1</v>
      </c>
      <c r="F3654" s="617">
        <f>VLOOKUP($A3654,'Cotações de Mercado'!A:X,24,0)</f>
        <v>3468.23</v>
      </c>
      <c r="G3654" s="618">
        <f>E3654*F3654</f>
        <v>3468.23</v>
      </c>
      <c r="H3654" s="724"/>
    </row>
    <row r="3655" spans="1:8" ht="13.5" thickBot="1" x14ac:dyDescent="0.25">
      <c r="A3655" s="764"/>
      <c r="B3655" s="713"/>
      <c r="C3655" s="714"/>
      <c r="D3655" s="713"/>
      <c r="E3655" s="715"/>
      <c r="F3655" s="716"/>
      <c r="G3655" s="716"/>
      <c r="H3655" s="949"/>
    </row>
    <row r="3656" spans="1:8" ht="14.25" thickTop="1" thickBot="1" x14ac:dyDescent="0.25"/>
    <row r="3657" spans="1:8" ht="13.5" thickTop="1" x14ac:dyDescent="0.2">
      <c r="A3657" s="603"/>
      <c r="B3657" s="603"/>
      <c r="C3657" s="604"/>
      <c r="D3657" s="603"/>
      <c r="E3657" s="603"/>
      <c r="F3657" s="603"/>
      <c r="G3657" s="603"/>
      <c r="H3657" s="723"/>
    </row>
    <row r="3658" spans="1:8" ht="15" x14ac:dyDescent="0.2">
      <c r="A3658" s="605" t="s">
        <v>18896</v>
      </c>
      <c r="B3658" s="606" t="s">
        <v>18897</v>
      </c>
      <c r="C3658" s="606" t="s">
        <v>38</v>
      </c>
      <c r="D3658" s="606" t="s">
        <v>18898</v>
      </c>
      <c r="E3658" s="606" t="s">
        <v>18899</v>
      </c>
      <c r="F3658" s="606" t="s">
        <v>18900</v>
      </c>
      <c r="G3658" s="606" t="s">
        <v>18901</v>
      </c>
      <c r="H3658" s="724"/>
    </row>
    <row r="3659" spans="1:8" ht="25.5" x14ac:dyDescent="0.2">
      <c r="A3659" s="607" t="s">
        <v>15571</v>
      </c>
      <c r="B3659" s="608" t="s">
        <v>18903</v>
      </c>
      <c r="C3659" s="609" t="s">
        <v>15573</v>
      </c>
      <c r="D3659" s="608" t="s">
        <v>13</v>
      </c>
      <c r="E3659" s="610">
        <v>1</v>
      </c>
      <c r="F3659" s="611"/>
      <c r="G3659" s="611">
        <f>SUM(G3660:G3660)</f>
        <v>2774.82</v>
      </c>
      <c r="H3659" s="724"/>
    </row>
    <row r="3660" spans="1:8" ht="25.5" x14ac:dyDescent="0.2">
      <c r="A3660" s="612" t="str">
        <f>A3659</f>
        <v>COT-066</v>
      </c>
      <c r="B3660" s="613" t="s">
        <v>18903</v>
      </c>
      <c r="C3660" s="614" t="str">
        <f>C3659</f>
        <v>FORNECIMENTO E INSTALAÇÃO DE J03 (2,53 X 1,00m)   JANELA FIXA TIPO VENEZIANA ELETROSTÁTICA, BRANCA</v>
      </c>
      <c r="D3660" s="615" t="str">
        <f>D3659</f>
        <v>UN</v>
      </c>
      <c r="E3660" s="616">
        <v>1</v>
      </c>
      <c r="F3660" s="617">
        <f>VLOOKUP($A3660,'Cotações de Mercado'!A:X,24,0)</f>
        <v>2774.82</v>
      </c>
      <c r="G3660" s="618">
        <f>E3660*F3660</f>
        <v>2774.82</v>
      </c>
      <c r="H3660" s="724"/>
    </row>
    <row r="3661" spans="1:8" ht="13.5" thickBot="1" x14ac:dyDescent="0.25">
      <c r="A3661" s="764"/>
      <c r="B3661" s="713"/>
      <c r="C3661" s="714"/>
      <c r="D3661" s="713"/>
      <c r="E3661" s="715"/>
      <c r="F3661" s="716"/>
      <c r="G3661" s="716"/>
      <c r="H3661" s="949"/>
    </row>
    <row r="3662" spans="1:8" ht="14.25" thickTop="1" thickBot="1" x14ac:dyDescent="0.25"/>
    <row r="3663" spans="1:8" ht="13.5" thickTop="1" x14ac:dyDescent="0.2">
      <c r="A3663" s="603"/>
      <c r="B3663" s="603"/>
      <c r="C3663" s="604"/>
      <c r="D3663" s="603"/>
      <c r="E3663" s="603"/>
      <c r="F3663" s="603"/>
      <c r="G3663" s="603"/>
      <c r="H3663" s="723"/>
    </row>
    <row r="3664" spans="1:8" ht="15" x14ac:dyDescent="0.2">
      <c r="A3664" s="605" t="s">
        <v>18896</v>
      </c>
      <c r="B3664" s="606" t="s">
        <v>18897</v>
      </c>
      <c r="C3664" s="606" t="s">
        <v>38</v>
      </c>
      <c r="D3664" s="606" t="s">
        <v>18898</v>
      </c>
      <c r="E3664" s="606" t="s">
        <v>18899</v>
      </c>
      <c r="F3664" s="606" t="s">
        <v>18900</v>
      </c>
      <c r="G3664" s="606" t="s">
        <v>18901</v>
      </c>
      <c r="H3664" s="724"/>
    </row>
    <row r="3665" spans="1:8" ht="25.5" x14ac:dyDescent="0.2">
      <c r="A3665" s="607" t="s">
        <v>15574</v>
      </c>
      <c r="B3665" s="608" t="s">
        <v>18903</v>
      </c>
      <c r="C3665" s="609" t="s">
        <v>15576</v>
      </c>
      <c r="D3665" s="608" t="s">
        <v>13</v>
      </c>
      <c r="E3665" s="610">
        <v>1</v>
      </c>
      <c r="F3665" s="611"/>
      <c r="G3665" s="611">
        <f>SUM(G3666:G3666)</f>
        <v>3400.1</v>
      </c>
      <c r="H3665" s="724"/>
    </row>
    <row r="3666" spans="1:8" ht="25.5" x14ac:dyDescent="0.2">
      <c r="A3666" s="612" t="str">
        <f>A3665</f>
        <v>COT-067</v>
      </c>
      <c r="B3666" s="613" t="s">
        <v>18903</v>
      </c>
      <c r="C3666" s="614" t="str">
        <f>C3665</f>
        <v>FORNECIMENTO E INSTALAÇÃO DE J04 ( 3,18 X 1,00m)  JANELA FIXA TIPO VENEZIANA ELETROSTÁTICA, BRANCA</v>
      </c>
      <c r="D3666" s="615" t="str">
        <f>D3665</f>
        <v>UN</v>
      </c>
      <c r="E3666" s="616">
        <v>1</v>
      </c>
      <c r="F3666" s="617">
        <f>VLOOKUP($A3666,'Cotações de Mercado'!A:X,24,0)</f>
        <v>3400.1</v>
      </c>
      <c r="G3666" s="618">
        <f>E3666*F3666</f>
        <v>3400.1</v>
      </c>
      <c r="H3666" s="724"/>
    </row>
    <row r="3667" spans="1:8" ht="13.5" thickBot="1" x14ac:dyDescent="0.25">
      <c r="A3667" s="764"/>
      <c r="B3667" s="713"/>
      <c r="C3667" s="714"/>
      <c r="D3667" s="713"/>
      <c r="E3667" s="715"/>
      <c r="F3667" s="716"/>
      <c r="G3667" s="716"/>
      <c r="H3667" s="949"/>
    </row>
    <row r="3668" spans="1:8" ht="14.25" thickTop="1" thickBot="1" x14ac:dyDescent="0.25"/>
    <row r="3669" spans="1:8" ht="13.5" thickTop="1" x14ac:dyDescent="0.2">
      <c r="A3669" s="603"/>
      <c r="B3669" s="603"/>
      <c r="C3669" s="604"/>
      <c r="D3669" s="603"/>
      <c r="E3669" s="603"/>
      <c r="F3669" s="603"/>
      <c r="G3669" s="603"/>
      <c r="H3669" s="723"/>
    </row>
    <row r="3670" spans="1:8" ht="15" x14ac:dyDescent="0.2">
      <c r="A3670" s="605" t="s">
        <v>18896</v>
      </c>
      <c r="B3670" s="606" t="s">
        <v>18897</v>
      </c>
      <c r="C3670" s="606" t="s">
        <v>38</v>
      </c>
      <c r="D3670" s="606" t="s">
        <v>18898</v>
      </c>
      <c r="E3670" s="606" t="s">
        <v>18899</v>
      </c>
      <c r="F3670" s="606" t="s">
        <v>18900</v>
      </c>
      <c r="G3670" s="606" t="s">
        <v>18901</v>
      </c>
      <c r="H3670" s="724"/>
    </row>
    <row r="3671" spans="1:8" ht="25.5" x14ac:dyDescent="0.2">
      <c r="A3671" s="607" t="s">
        <v>15577</v>
      </c>
      <c r="B3671" s="608" t="s">
        <v>18903</v>
      </c>
      <c r="C3671" s="609" t="s">
        <v>15579</v>
      </c>
      <c r="D3671" s="608" t="s">
        <v>13</v>
      </c>
      <c r="E3671" s="610">
        <v>1</v>
      </c>
      <c r="F3671" s="611"/>
      <c r="G3671" s="611">
        <f>SUM(G3672:G3672)</f>
        <v>2965.59</v>
      </c>
      <c r="H3671" s="724"/>
    </row>
    <row r="3672" spans="1:8" ht="25.5" x14ac:dyDescent="0.2">
      <c r="A3672" s="612" t="str">
        <f>A3671</f>
        <v>COT-068</v>
      </c>
      <c r="B3672" s="613" t="s">
        <v>18903</v>
      </c>
      <c r="C3672" s="614" t="str">
        <f>C3671</f>
        <v>FORNECIMENTO E INSTALAÇÃO DE J05 ( 2,73 X 1,00m)  JANELA FIXA TIPO VENEZIANA ELETROSTÁTICA, BRANCA</v>
      </c>
      <c r="D3672" s="615" t="str">
        <f>D3671</f>
        <v>UN</v>
      </c>
      <c r="E3672" s="616">
        <v>1</v>
      </c>
      <c r="F3672" s="617">
        <f>VLOOKUP($A3672,'Cotações de Mercado'!A:X,24,0)</f>
        <v>2965.59</v>
      </c>
      <c r="G3672" s="618">
        <f>E3672*F3672</f>
        <v>2965.59</v>
      </c>
      <c r="H3672" s="724"/>
    </row>
    <row r="3673" spans="1:8" ht="13.5" thickBot="1" x14ac:dyDescent="0.25">
      <c r="A3673" s="764"/>
      <c r="B3673" s="713"/>
      <c r="C3673" s="714"/>
      <c r="D3673" s="713"/>
      <c r="E3673" s="715"/>
      <c r="F3673" s="716"/>
      <c r="G3673" s="716"/>
      <c r="H3673" s="949"/>
    </row>
    <row r="3674" spans="1:8" ht="14.25" thickTop="1" thickBot="1" x14ac:dyDescent="0.25"/>
    <row r="3675" spans="1:8" ht="13.5" thickTop="1" x14ac:dyDescent="0.2">
      <c r="A3675" s="603"/>
      <c r="B3675" s="603"/>
      <c r="C3675" s="604"/>
      <c r="D3675" s="603"/>
      <c r="E3675" s="603"/>
      <c r="F3675" s="603"/>
      <c r="G3675" s="603"/>
      <c r="H3675" s="723"/>
    </row>
    <row r="3676" spans="1:8" ht="15" x14ac:dyDescent="0.2">
      <c r="A3676" s="605" t="s">
        <v>18896</v>
      </c>
      <c r="B3676" s="606" t="s">
        <v>18897</v>
      </c>
      <c r="C3676" s="606" t="s">
        <v>38</v>
      </c>
      <c r="D3676" s="606" t="s">
        <v>18898</v>
      </c>
      <c r="E3676" s="606" t="s">
        <v>18899</v>
      </c>
      <c r="F3676" s="606" t="s">
        <v>18900</v>
      </c>
      <c r="G3676" s="606" t="s">
        <v>18901</v>
      </c>
      <c r="H3676" s="724"/>
    </row>
    <row r="3677" spans="1:8" ht="25.5" x14ac:dyDescent="0.2">
      <c r="A3677" s="607" t="s">
        <v>15580</v>
      </c>
      <c r="B3677" s="608" t="s">
        <v>18903</v>
      </c>
      <c r="C3677" s="609" t="s">
        <v>15582</v>
      </c>
      <c r="D3677" s="608" t="s">
        <v>13</v>
      </c>
      <c r="E3677" s="610">
        <v>1</v>
      </c>
      <c r="F3677" s="611"/>
      <c r="G3677" s="611">
        <f>SUM(G3678:G3678)</f>
        <v>1212.6199999999999</v>
      </c>
      <c r="H3677" s="724"/>
    </row>
    <row r="3678" spans="1:8" ht="25.5" x14ac:dyDescent="0.2">
      <c r="A3678" s="612" t="str">
        <f>A3677</f>
        <v>COT-069</v>
      </c>
      <c r="B3678" s="613" t="s">
        <v>18903</v>
      </c>
      <c r="C3678" s="614" t="str">
        <f>C3677</f>
        <v>FORNECIMENTO E INSTALAÇÃO DE J06 ( 1,40 X 1,05m)  JANELA FIXA TIPO VENEZIANA ELETROSTÁTICA, BRANCA</v>
      </c>
      <c r="D3678" s="615" t="str">
        <f>D3677</f>
        <v>UN</v>
      </c>
      <c r="E3678" s="616">
        <v>1</v>
      </c>
      <c r="F3678" s="617">
        <f>VLOOKUP($A3678,'Cotações de Mercado'!A:X,24,0)</f>
        <v>1212.6199999999999</v>
      </c>
      <c r="G3678" s="618">
        <f>E3678*F3678</f>
        <v>1212.6199999999999</v>
      </c>
      <c r="H3678" s="724"/>
    </row>
    <row r="3679" spans="1:8" ht="13.5" thickBot="1" x14ac:dyDescent="0.25">
      <c r="A3679" s="764"/>
      <c r="B3679" s="713"/>
      <c r="C3679" s="714"/>
      <c r="D3679" s="713"/>
      <c r="E3679" s="715"/>
      <c r="F3679" s="716"/>
      <c r="G3679" s="716"/>
      <c r="H3679" s="949"/>
    </row>
    <row r="3680" spans="1:8" ht="14.25" thickTop="1" thickBot="1" x14ac:dyDescent="0.25"/>
    <row r="3681" spans="1:8" ht="13.5" thickTop="1" x14ac:dyDescent="0.2">
      <c r="A3681" s="603"/>
      <c r="B3681" s="603"/>
      <c r="C3681" s="604"/>
      <c r="D3681" s="603"/>
      <c r="E3681" s="603"/>
      <c r="F3681" s="603"/>
      <c r="G3681" s="603"/>
      <c r="H3681" s="723"/>
    </row>
    <row r="3682" spans="1:8" ht="15" x14ac:dyDescent="0.2">
      <c r="A3682" s="605" t="s">
        <v>18896</v>
      </c>
      <c r="B3682" s="606" t="s">
        <v>18897</v>
      </c>
      <c r="C3682" s="606" t="s">
        <v>38</v>
      </c>
      <c r="D3682" s="606" t="s">
        <v>18898</v>
      </c>
      <c r="E3682" s="606" t="s">
        <v>18899</v>
      </c>
      <c r="F3682" s="606" t="s">
        <v>18900</v>
      </c>
      <c r="G3682" s="606" t="s">
        <v>18901</v>
      </c>
      <c r="H3682" s="724"/>
    </row>
    <row r="3683" spans="1:8" ht="25.5" x14ac:dyDescent="0.2">
      <c r="A3683" s="607" t="s">
        <v>15773</v>
      </c>
      <c r="B3683" s="608" t="s">
        <v>18903</v>
      </c>
      <c r="C3683" s="609" t="s">
        <v>15727</v>
      </c>
      <c r="D3683" s="608" t="s">
        <v>13</v>
      </c>
      <c r="E3683" s="610">
        <v>1</v>
      </c>
      <c r="F3683" s="611"/>
      <c r="G3683" s="611">
        <f>SUM(G3684:G3684)</f>
        <v>884698.83</v>
      </c>
      <c r="H3683" s="724"/>
    </row>
    <row r="3684" spans="1:8" ht="25.5" x14ac:dyDescent="0.2">
      <c r="A3684" s="612" t="str">
        <f>A3683</f>
        <v>COT-001</v>
      </c>
      <c r="B3684" s="613" t="s">
        <v>18903</v>
      </c>
      <c r="C3684" s="614" t="str">
        <f>C3683</f>
        <v>Fornecimento e instalação de Painel de Média Tensão "PMT", conforme Diagrama Unifilar: E868A01, Especificação : E868A06 e Caderno de Encargos: E868A05</v>
      </c>
      <c r="D3684" s="615" t="str">
        <f>D3683</f>
        <v>UN</v>
      </c>
      <c r="E3684" s="616">
        <v>1</v>
      </c>
      <c r="F3684" s="617">
        <f>VLOOKUP($A3684,'Cotações de Mercado'!A:X,24,0)</f>
        <v>884698.83</v>
      </c>
      <c r="G3684" s="618">
        <f>E3684*F3684</f>
        <v>884698.83</v>
      </c>
      <c r="H3684" s="724"/>
    </row>
    <row r="3685" spans="1:8" ht="13.5" thickBot="1" x14ac:dyDescent="0.25">
      <c r="A3685" s="764"/>
      <c r="B3685" s="713"/>
      <c r="C3685" s="714"/>
      <c r="D3685" s="713"/>
      <c r="E3685" s="715"/>
      <c r="F3685" s="716"/>
      <c r="G3685" s="716"/>
      <c r="H3685" s="949"/>
    </row>
    <row r="3686" spans="1:8" ht="14.25" thickTop="1" thickBot="1" x14ac:dyDescent="0.25"/>
    <row r="3687" spans="1:8" ht="13.5" thickTop="1" x14ac:dyDescent="0.2">
      <c r="A3687" s="603"/>
      <c r="B3687" s="603"/>
      <c r="C3687" s="604"/>
      <c r="D3687" s="603"/>
      <c r="E3687" s="603"/>
      <c r="F3687" s="603"/>
      <c r="G3687" s="603"/>
      <c r="H3687" s="723"/>
    </row>
    <row r="3688" spans="1:8" ht="15" x14ac:dyDescent="0.2">
      <c r="A3688" s="605" t="s">
        <v>18896</v>
      </c>
      <c r="B3688" s="606" t="s">
        <v>18897</v>
      </c>
      <c r="C3688" s="606" t="s">
        <v>38</v>
      </c>
      <c r="D3688" s="606" t="s">
        <v>18898</v>
      </c>
      <c r="E3688" s="606" t="s">
        <v>18899</v>
      </c>
      <c r="F3688" s="606" t="s">
        <v>18900</v>
      </c>
      <c r="G3688" s="606" t="s">
        <v>18901</v>
      </c>
      <c r="H3688" s="724"/>
    </row>
    <row r="3689" spans="1:8" ht="38.25" x14ac:dyDescent="0.2">
      <c r="A3689" s="607" t="s">
        <v>15774</v>
      </c>
      <c r="B3689" s="608" t="s">
        <v>18903</v>
      </c>
      <c r="C3689" s="609" t="s">
        <v>15729</v>
      </c>
      <c r="D3689" s="608" t="s">
        <v>13</v>
      </c>
      <c r="E3689" s="610">
        <v>1</v>
      </c>
      <c r="F3689" s="611"/>
      <c r="G3689" s="611">
        <f>SUM(G3690:G3690)</f>
        <v>49397.09</v>
      </c>
      <c r="H3689" s="724"/>
    </row>
    <row r="3690" spans="1:8" ht="38.25" x14ac:dyDescent="0.2">
      <c r="A3690" s="612" t="str">
        <f>A3689</f>
        <v>COT-002</v>
      </c>
      <c r="B3690" s="613" t="s">
        <v>18903</v>
      </c>
      <c r="C3690" s="614" t="str">
        <f>C3689</f>
        <v>Fornecimento e instalação de Fonte de Alimentação ininterrupta para PMT, em 125V/10A de saída, entrada em 220V trifásico. Com bateria interna e sistema de supervisão, conforme Diagrama Unifilar: E868A01e Caderno de Encargos: E868A05</v>
      </c>
      <c r="D3690" s="615" t="str">
        <f>D3689</f>
        <v>UN</v>
      </c>
      <c r="E3690" s="616">
        <v>1</v>
      </c>
      <c r="F3690" s="617">
        <f>VLOOKUP($A3690,'Cotações de Mercado'!A:X,24,0)</f>
        <v>49397.09</v>
      </c>
      <c r="G3690" s="618">
        <f>E3690*F3690</f>
        <v>49397.09</v>
      </c>
      <c r="H3690" s="724"/>
    </row>
    <row r="3691" spans="1:8" ht="13.5" thickBot="1" x14ac:dyDescent="0.25">
      <c r="A3691" s="764"/>
      <c r="B3691" s="713"/>
      <c r="C3691" s="714"/>
      <c r="D3691" s="713"/>
      <c r="E3691" s="715"/>
      <c r="F3691" s="716"/>
      <c r="G3691" s="716"/>
      <c r="H3691" s="949"/>
    </row>
    <row r="3692" spans="1:8" ht="14.25" thickTop="1" thickBot="1" x14ac:dyDescent="0.25"/>
    <row r="3693" spans="1:8" ht="13.5" thickTop="1" x14ac:dyDescent="0.2">
      <c r="A3693" s="603"/>
      <c r="B3693" s="603"/>
      <c r="C3693" s="604"/>
      <c r="D3693" s="603"/>
      <c r="E3693" s="603"/>
      <c r="F3693" s="603"/>
      <c r="G3693" s="603"/>
      <c r="H3693" s="723"/>
    </row>
    <row r="3694" spans="1:8" ht="15" x14ac:dyDescent="0.2">
      <c r="A3694" s="605" t="s">
        <v>18896</v>
      </c>
      <c r="B3694" s="606" t="s">
        <v>18897</v>
      </c>
      <c r="C3694" s="606" t="s">
        <v>38</v>
      </c>
      <c r="D3694" s="606" t="s">
        <v>18898</v>
      </c>
      <c r="E3694" s="606" t="s">
        <v>18899</v>
      </c>
      <c r="F3694" s="606" t="s">
        <v>18900</v>
      </c>
      <c r="G3694" s="606" t="s">
        <v>18901</v>
      </c>
      <c r="H3694" s="724"/>
    </row>
    <row r="3695" spans="1:8" ht="25.5" x14ac:dyDescent="0.2">
      <c r="A3695" s="607" t="s">
        <v>15775</v>
      </c>
      <c r="B3695" s="608" t="s">
        <v>18903</v>
      </c>
      <c r="C3695" s="609" t="s">
        <v>15731</v>
      </c>
      <c r="D3695" s="608" t="s">
        <v>13</v>
      </c>
      <c r="E3695" s="610">
        <v>1</v>
      </c>
      <c r="F3695" s="611"/>
      <c r="G3695" s="611">
        <f>SUM(G3696:G3696)</f>
        <v>10556.9</v>
      </c>
      <c r="H3695" s="724"/>
    </row>
    <row r="3696" spans="1:8" ht="25.5" x14ac:dyDescent="0.2">
      <c r="A3696" s="612" t="str">
        <f>A3695</f>
        <v>COT-003</v>
      </c>
      <c r="B3696" s="613" t="s">
        <v>18903</v>
      </c>
      <c r="C3696" s="614" t="str">
        <f>C3695</f>
        <v>Fornecimento e instalação de painel de Baixa Tensão "QDLTG-SE42", conforme Diagrama Trifilar n° E868A03 e Caderno de Encargos : E868A05.</v>
      </c>
      <c r="D3696" s="615" t="str">
        <f>D3695</f>
        <v>UN</v>
      </c>
      <c r="E3696" s="616">
        <v>1</v>
      </c>
      <c r="F3696" s="617">
        <f>VLOOKUP($A3696,'Cotações de Mercado'!A:X,24,0)</f>
        <v>10556.9</v>
      </c>
      <c r="G3696" s="618">
        <f>E3696*F3696</f>
        <v>10556.9</v>
      </c>
      <c r="H3696" s="724"/>
    </row>
    <row r="3697" spans="1:8" ht="13.5" thickBot="1" x14ac:dyDescent="0.25">
      <c r="A3697" s="764"/>
      <c r="B3697" s="713"/>
      <c r="C3697" s="714"/>
      <c r="D3697" s="713"/>
      <c r="E3697" s="715"/>
      <c r="F3697" s="716"/>
      <c r="G3697" s="716"/>
      <c r="H3697" s="949"/>
    </row>
    <row r="3698" spans="1:8" ht="14.25" thickTop="1" thickBot="1" x14ac:dyDescent="0.25"/>
    <row r="3699" spans="1:8" ht="13.5" thickTop="1" x14ac:dyDescent="0.2">
      <c r="A3699" s="603"/>
      <c r="B3699" s="603"/>
      <c r="C3699" s="604"/>
      <c r="D3699" s="603"/>
      <c r="E3699" s="603"/>
      <c r="F3699" s="603"/>
      <c r="G3699" s="603"/>
      <c r="H3699" s="723"/>
    </row>
    <row r="3700" spans="1:8" ht="15" x14ac:dyDescent="0.2">
      <c r="A3700" s="605" t="s">
        <v>18896</v>
      </c>
      <c r="B3700" s="606" t="s">
        <v>18897</v>
      </c>
      <c r="C3700" s="606" t="s">
        <v>38</v>
      </c>
      <c r="D3700" s="606" t="s">
        <v>18898</v>
      </c>
      <c r="E3700" s="606" t="s">
        <v>18899</v>
      </c>
      <c r="F3700" s="606" t="s">
        <v>18900</v>
      </c>
      <c r="G3700" s="606" t="s">
        <v>18901</v>
      </c>
      <c r="H3700" s="724"/>
    </row>
    <row r="3701" spans="1:8" ht="25.5" x14ac:dyDescent="0.2">
      <c r="A3701" s="607" t="s">
        <v>15776</v>
      </c>
      <c r="B3701" s="608" t="s">
        <v>18903</v>
      </c>
      <c r="C3701" s="609" t="s">
        <v>15733</v>
      </c>
      <c r="D3701" s="608" t="s">
        <v>13</v>
      </c>
      <c r="E3701" s="610">
        <v>1</v>
      </c>
      <c r="F3701" s="611"/>
      <c r="G3701" s="611">
        <f>SUM(G3702:G3702)</f>
        <v>29582.46</v>
      </c>
      <c r="H3701" s="724"/>
    </row>
    <row r="3702" spans="1:8" ht="25.5" x14ac:dyDescent="0.2">
      <c r="A3702" s="612" t="str">
        <f>A3701</f>
        <v>COT-004</v>
      </c>
      <c r="B3702" s="613" t="s">
        <v>18903</v>
      </c>
      <c r="C3702" s="614" t="str">
        <f>C3701</f>
        <v>Fornecimento e instalação de Nobreak 12kVA, 2F+T,220V com bateria, conforme Caderno de Encargos: E868A05 e conforme Diagrama n° E868A04</v>
      </c>
      <c r="D3702" s="615" t="str">
        <f>D3701</f>
        <v>UN</v>
      </c>
      <c r="E3702" s="616">
        <v>1</v>
      </c>
      <c r="F3702" s="617">
        <f>VLOOKUP($A3702,'Cotações de Mercado'!A:X,24,0)</f>
        <v>29582.46</v>
      </c>
      <c r="G3702" s="618">
        <f>E3702*F3702</f>
        <v>29582.46</v>
      </c>
      <c r="H3702" s="724"/>
    </row>
    <row r="3703" spans="1:8" ht="13.5" thickBot="1" x14ac:dyDescent="0.25">
      <c r="A3703" s="764"/>
      <c r="B3703" s="713"/>
      <c r="C3703" s="714"/>
      <c r="D3703" s="713"/>
      <c r="E3703" s="715"/>
      <c r="F3703" s="716"/>
      <c r="G3703" s="716"/>
      <c r="H3703" s="949"/>
    </row>
    <row r="3704" spans="1:8" ht="14.25" thickTop="1" thickBot="1" x14ac:dyDescent="0.25"/>
    <row r="3705" spans="1:8" ht="13.5" thickTop="1" x14ac:dyDescent="0.2">
      <c r="A3705" s="603"/>
      <c r="B3705" s="603"/>
      <c r="C3705" s="604"/>
      <c r="D3705" s="603"/>
      <c r="E3705" s="603"/>
      <c r="F3705" s="603"/>
      <c r="G3705" s="603"/>
      <c r="H3705" s="723"/>
    </row>
    <row r="3706" spans="1:8" ht="15" x14ac:dyDescent="0.2">
      <c r="A3706" s="605" t="s">
        <v>18896</v>
      </c>
      <c r="B3706" s="606" t="s">
        <v>18897</v>
      </c>
      <c r="C3706" s="606" t="s">
        <v>38</v>
      </c>
      <c r="D3706" s="606" t="s">
        <v>18898</v>
      </c>
      <c r="E3706" s="606" t="s">
        <v>18899</v>
      </c>
      <c r="F3706" s="606" t="s">
        <v>18900</v>
      </c>
      <c r="G3706" s="606" t="s">
        <v>18901</v>
      </c>
      <c r="H3706" s="724"/>
    </row>
    <row r="3707" spans="1:8" ht="25.5" x14ac:dyDescent="0.2">
      <c r="A3707" s="607" t="s">
        <v>15777</v>
      </c>
      <c r="B3707" s="608" t="s">
        <v>18903</v>
      </c>
      <c r="C3707" s="609" t="s">
        <v>15735</v>
      </c>
      <c r="D3707" s="608" t="s">
        <v>13</v>
      </c>
      <c r="E3707" s="610">
        <v>1</v>
      </c>
      <c r="F3707" s="611"/>
      <c r="G3707" s="611">
        <f>SUM(G3708:G3708)</f>
        <v>8228.84</v>
      </c>
      <c r="H3707" s="724"/>
    </row>
    <row r="3708" spans="1:8" ht="25.5" x14ac:dyDescent="0.2">
      <c r="A3708" s="612" t="str">
        <f>A3707</f>
        <v>COT-005</v>
      </c>
      <c r="B3708" s="613" t="s">
        <v>18903</v>
      </c>
      <c r="C3708" s="614" t="str">
        <f>C3707</f>
        <v>Fornecimento e instalação de Painel de Baixa Tensão "QDNB-SE42", conforme Diagrama Trifilar e Caderno de Encargos : E868A05 e conforme Diagrama Trifilar n° E868A04</v>
      </c>
      <c r="D3708" s="615" t="str">
        <f>D3707</f>
        <v>UN</v>
      </c>
      <c r="E3708" s="616">
        <v>1</v>
      </c>
      <c r="F3708" s="617">
        <f>VLOOKUP($A3708,'Cotações de Mercado'!A:X,24,0)</f>
        <v>8228.84</v>
      </c>
      <c r="G3708" s="618">
        <f>E3708*F3708</f>
        <v>8228.84</v>
      </c>
      <c r="H3708" s="724"/>
    </row>
    <row r="3709" spans="1:8" ht="13.5" thickBot="1" x14ac:dyDescent="0.25">
      <c r="A3709" s="764"/>
      <c r="B3709" s="713"/>
      <c r="C3709" s="714"/>
      <c r="D3709" s="713"/>
      <c r="E3709" s="715"/>
      <c r="F3709" s="716"/>
      <c r="G3709" s="716"/>
      <c r="H3709" s="949"/>
    </row>
    <row r="3710" spans="1:8" ht="14.25" thickTop="1" thickBot="1" x14ac:dyDescent="0.25"/>
    <row r="3711" spans="1:8" ht="13.5" thickTop="1" x14ac:dyDescent="0.2">
      <c r="A3711" s="603"/>
      <c r="B3711" s="603"/>
      <c r="C3711" s="604"/>
      <c r="D3711" s="603"/>
      <c r="E3711" s="603"/>
      <c r="F3711" s="603"/>
      <c r="G3711" s="603"/>
      <c r="H3711" s="723"/>
    </row>
    <row r="3712" spans="1:8" ht="15" x14ac:dyDescent="0.2">
      <c r="A3712" s="605" t="s">
        <v>18896</v>
      </c>
      <c r="B3712" s="606" t="s">
        <v>18897</v>
      </c>
      <c r="C3712" s="606" t="s">
        <v>38</v>
      </c>
      <c r="D3712" s="606" t="s">
        <v>18898</v>
      </c>
      <c r="E3712" s="606" t="s">
        <v>18899</v>
      </c>
      <c r="F3712" s="606" t="s">
        <v>18900</v>
      </c>
      <c r="G3712" s="606" t="s">
        <v>18901</v>
      </c>
      <c r="H3712" s="724"/>
    </row>
    <row r="3713" spans="1:8" ht="25.5" x14ac:dyDescent="0.2">
      <c r="A3713" s="607" t="s">
        <v>15778</v>
      </c>
      <c r="B3713" s="608" t="s">
        <v>18903</v>
      </c>
      <c r="C3713" s="609" t="s">
        <v>15737</v>
      </c>
      <c r="D3713" s="608" t="s">
        <v>13</v>
      </c>
      <c r="E3713" s="610">
        <v>1</v>
      </c>
      <c r="F3713" s="611"/>
      <c r="G3713" s="611">
        <f>SUM(G3714:G3714)</f>
        <v>886182.11</v>
      </c>
      <c r="H3713" s="724"/>
    </row>
    <row r="3714" spans="1:8" ht="25.5" x14ac:dyDescent="0.2">
      <c r="A3714" s="612" t="str">
        <f>A3713</f>
        <v>COT-010</v>
      </c>
      <c r="B3714" s="613" t="s">
        <v>18903</v>
      </c>
      <c r="C3714" s="614" t="str">
        <f>C3713</f>
        <v>Fornecimento e instalação de Painel de Média Tensão, conforme Diagrama Unifilar E871A01 e Caderno de Encargos E871A05.</v>
      </c>
      <c r="D3714" s="615" t="str">
        <f>D3713</f>
        <v>UN</v>
      </c>
      <c r="E3714" s="616">
        <v>1</v>
      </c>
      <c r="F3714" s="617">
        <f>VLOOKUP($A3714,'Cotações de Mercado'!A:X,24,0)</f>
        <v>886182.11</v>
      </c>
      <c r="G3714" s="618">
        <f>E3714*F3714</f>
        <v>886182.11</v>
      </c>
      <c r="H3714" s="724"/>
    </row>
    <row r="3715" spans="1:8" ht="13.5" thickBot="1" x14ac:dyDescent="0.25">
      <c r="A3715" s="764"/>
      <c r="B3715" s="713"/>
      <c r="C3715" s="714"/>
      <c r="D3715" s="713"/>
      <c r="E3715" s="715"/>
      <c r="F3715" s="716"/>
      <c r="G3715" s="716"/>
      <c r="H3715" s="949"/>
    </row>
    <row r="3716" spans="1:8" ht="14.25" thickTop="1" thickBot="1" x14ac:dyDescent="0.25"/>
    <row r="3717" spans="1:8" ht="13.5" thickTop="1" x14ac:dyDescent="0.2">
      <c r="A3717" s="603"/>
      <c r="B3717" s="603"/>
      <c r="C3717" s="604"/>
      <c r="D3717" s="603"/>
      <c r="E3717" s="603"/>
      <c r="F3717" s="603"/>
      <c r="G3717" s="603"/>
      <c r="H3717" s="723"/>
    </row>
    <row r="3718" spans="1:8" ht="15" x14ac:dyDescent="0.2">
      <c r="A3718" s="605" t="s">
        <v>18896</v>
      </c>
      <c r="B3718" s="606" t="s">
        <v>18897</v>
      </c>
      <c r="C3718" s="606" t="s">
        <v>38</v>
      </c>
      <c r="D3718" s="606" t="s">
        <v>18898</v>
      </c>
      <c r="E3718" s="606" t="s">
        <v>18899</v>
      </c>
      <c r="F3718" s="606" t="s">
        <v>18900</v>
      </c>
      <c r="G3718" s="606" t="s">
        <v>18901</v>
      </c>
      <c r="H3718" s="724"/>
    </row>
    <row r="3719" spans="1:8" ht="25.5" x14ac:dyDescent="0.2">
      <c r="A3719" s="607" t="s">
        <v>15779</v>
      </c>
      <c r="B3719" s="608" t="s">
        <v>18903</v>
      </c>
      <c r="C3719" s="609" t="s">
        <v>15738</v>
      </c>
      <c r="D3719" s="608" t="s">
        <v>13</v>
      </c>
      <c r="E3719" s="610">
        <v>1</v>
      </c>
      <c r="F3719" s="611"/>
      <c r="G3719" s="611">
        <f>SUM(G3720:G3720)</f>
        <v>1835830.44</v>
      </c>
      <c r="H3719" s="724"/>
    </row>
    <row r="3720" spans="1:8" ht="25.5" x14ac:dyDescent="0.2">
      <c r="A3720" s="612" t="str">
        <f>A3719</f>
        <v>COT-011</v>
      </c>
      <c r="B3720" s="613" t="s">
        <v>18903</v>
      </c>
      <c r="C3720" s="614" t="str">
        <f>C3719</f>
        <v>Fornecimento e instalação de Painel de Baixa Tensão "QGBT-NE", conforme Diagrama Unifilar E871A01 e Caderno de Encargos E871A05.</v>
      </c>
      <c r="D3720" s="615" t="str">
        <f>D3719</f>
        <v>UN</v>
      </c>
      <c r="E3720" s="616">
        <v>1</v>
      </c>
      <c r="F3720" s="617">
        <f>VLOOKUP($A3720,'Cotações de Mercado'!A:X,24,0)</f>
        <v>1835830.44</v>
      </c>
      <c r="G3720" s="618">
        <f>E3720*F3720</f>
        <v>1835830.44</v>
      </c>
      <c r="H3720" s="724"/>
    </row>
    <row r="3721" spans="1:8" ht="13.5" thickBot="1" x14ac:dyDescent="0.25">
      <c r="A3721" s="764"/>
      <c r="B3721" s="713"/>
      <c r="C3721" s="714"/>
      <c r="D3721" s="713"/>
      <c r="E3721" s="715"/>
      <c r="F3721" s="716"/>
      <c r="G3721" s="716"/>
      <c r="H3721" s="949"/>
    </row>
    <row r="3722" spans="1:8" ht="14.25" thickTop="1" thickBot="1" x14ac:dyDescent="0.25"/>
    <row r="3723" spans="1:8" ht="13.5" thickTop="1" x14ac:dyDescent="0.2">
      <c r="A3723" s="603"/>
      <c r="B3723" s="603"/>
      <c r="C3723" s="604"/>
      <c r="D3723" s="603"/>
      <c r="E3723" s="603"/>
      <c r="F3723" s="603"/>
      <c r="G3723" s="603"/>
      <c r="H3723" s="723"/>
    </row>
    <row r="3724" spans="1:8" ht="15" x14ac:dyDescent="0.2">
      <c r="A3724" s="605" t="s">
        <v>18896</v>
      </c>
      <c r="B3724" s="606" t="s">
        <v>18897</v>
      </c>
      <c r="C3724" s="606" t="s">
        <v>38</v>
      </c>
      <c r="D3724" s="606" t="s">
        <v>18898</v>
      </c>
      <c r="E3724" s="606" t="s">
        <v>18899</v>
      </c>
      <c r="F3724" s="606" t="s">
        <v>18900</v>
      </c>
      <c r="G3724" s="606" t="s">
        <v>18901</v>
      </c>
      <c r="H3724" s="724"/>
    </row>
    <row r="3725" spans="1:8" ht="38.25" x14ac:dyDescent="0.2">
      <c r="A3725" s="607" t="s">
        <v>15780</v>
      </c>
      <c r="B3725" s="608" t="s">
        <v>18903</v>
      </c>
      <c r="C3725" s="609" t="s">
        <v>15741</v>
      </c>
      <c r="D3725" s="608" t="s">
        <v>13</v>
      </c>
      <c r="E3725" s="610">
        <v>1</v>
      </c>
      <c r="F3725" s="611"/>
      <c r="G3725" s="611">
        <f>SUM(G3726:G3726)</f>
        <v>49397.09</v>
      </c>
      <c r="H3725" s="724"/>
    </row>
    <row r="3726" spans="1:8" ht="38.25" x14ac:dyDescent="0.2">
      <c r="A3726" s="612" t="str">
        <f>A3725</f>
        <v>COT-013</v>
      </c>
      <c r="B3726" s="613" t="s">
        <v>18903</v>
      </c>
      <c r="C3726" s="614" t="str">
        <f>C3725</f>
        <v>Fornecimento e instalação de Fonte de Alimentação ininterrupta para PMT, em 125V/10A de saída, entrada em 220V trifásico. Com bateria interna e sistema de supervisão, conforme Diagrama Unifilar E871A01 e Caderno de Encargos E871A05.</v>
      </c>
      <c r="D3726" s="615" t="str">
        <f>D3725</f>
        <v>UN</v>
      </c>
      <c r="E3726" s="616">
        <v>1</v>
      </c>
      <c r="F3726" s="617">
        <f>VLOOKUP($A3726,'Cotações de Mercado'!A:X,24,0)</f>
        <v>49397.09</v>
      </c>
      <c r="G3726" s="618">
        <f>E3726*F3726</f>
        <v>49397.09</v>
      </c>
      <c r="H3726" s="724"/>
    </row>
    <row r="3727" spans="1:8" ht="13.5" thickBot="1" x14ac:dyDescent="0.25">
      <c r="A3727" s="764"/>
      <c r="B3727" s="713"/>
      <c r="C3727" s="714"/>
      <c r="D3727" s="713"/>
      <c r="E3727" s="715"/>
      <c r="F3727" s="716"/>
      <c r="G3727" s="716"/>
      <c r="H3727" s="949"/>
    </row>
    <row r="3728" spans="1:8" ht="14.25" thickTop="1" thickBot="1" x14ac:dyDescent="0.25"/>
    <row r="3729" spans="1:8" ht="13.5" thickTop="1" x14ac:dyDescent="0.2">
      <c r="A3729" s="603"/>
      <c r="B3729" s="603"/>
      <c r="C3729" s="604"/>
      <c r="D3729" s="603"/>
      <c r="E3729" s="603"/>
      <c r="F3729" s="603"/>
      <c r="G3729" s="603"/>
      <c r="H3729" s="723"/>
    </row>
    <row r="3730" spans="1:8" ht="15" x14ac:dyDescent="0.2">
      <c r="A3730" s="605" t="s">
        <v>18896</v>
      </c>
      <c r="B3730" s="606" t="s">
        <v>18897</v>
      </c>
      <c r="C3730" s="606" t="s">
        <v>38</v>
      </c>
      <c r="D3730" s="606" t="s">
        <v>18898</v>
      </c>
      <c r="E3730" s="606" t="s">
        <v>18899</v>
      </c>
      <c r="F3730" s="606" t="s">
        <v>18900</v>
      </c>
      <c r="G3730" s="606" t="s">
        <v>18901</v>
      </c>
      <c r="H3730" s="724"/>
    </row>
    <row r="3731" spans="1:8" ht="25.5" x14ac:dyDescent="0.2">
      <c r="A3731" s="607" t="s">
        <v>15781</v>
      </c>
      <c r="B3731" s="608" t="s">
        <v>18903</v>
      </c>
      <c r="C3731" s="609" t="s">
        <v>15743</v>
      </c>
      <c r="D3731" s="608" t="s">
        <v>13</v>
      </c>
      <c r="E3731" s="610">
        <v>1</v>
      </c>
      <c r="F3731" s="611"/>
      <c r="G3731" s="611">
        <f>SUM(G3732:G3732)</f>
        <v>10368.120000000001</v>
      </c>
      <c r="H3731" s="724"/>
    </row>
    <row r="3732" spans="1:8" ht="25.5" x14ac:dyDescent="0.2">
      <c r="A3732" s="612" t="str">
        <f>A3731</f>
        <v>COT-015</v>
      </c>
      <c r="B3732" s="613" t="s">
        <v>18903</v>
      </c>
      <c r="C3732" s="614" t="str">
        <f>C3731</f>
        <v>Fornecimento e instalação de Painel de Baixa Tensão "QDNB-ETG01.", , conforme Diagrama Trifilar E871A14 e Caderno de Encargos E871A05.</v>
      </c>
      <c r="D3732" s="615" t="str">
        <f>D3731</f>
        <v>UN</v>
      </c>
      <c r="E3732" s="616">
        <v>1</v>
      </c>
      <c r="F3732" s="617">
        <f>VLOOKUP($A3732,'Cotações de Mercado'!A:X,24,0)</f>
        <v>10368.120000000001</v>
      </c>
      <c r="G3732" s="618">
        <f>E3732*F3732</f>
        <v>10368.120000000001</v>
      </c>
      <c r="H3732" s="724"/>
    </row>
    <row r="3733" spans="1:8" ht="13.5" thickBot="1" x14ac:dyDescent="0.25">
      <c r="A3733" s="764"/>
      <c r="B3733" s="713"/>
      <c r="C3733" s="714"/>
      <c r="D3733" s="713"/>
      <c r="E3733" s="715"/>
      <c r="F3733" s="716"/>
      <c r="G3733" s="716"/>
      <c r="H3733" s="949"/>
    </row>
    <row r="3734" spans="1:8" ht="14.25" thickTop="1" thickBot="1" x14ac:dyDescent="0.25"/>
    <row r="3735" spans="1:8" ht="13.5" thickTop="1" x14ac:dyDescent="0.2">
      <c r="A3735" s="603"/>
      <c r="B3735" s="603"/>
      <c r="C3735" s="604"/>
      <c r="D3735" s="603"/>
      <c r="E3735" s="603"/>
      <c r="F3735" s="603"/>
      <c r="G3735" s="603"/>
      <c r="H3735" s="723"/>
    </row>
    <row r="3736" spans="1:8" ht="15" x14ac:dyDescent="0.2">
      <c r="A3736" s="605" t="s">
        <v>18896</v>
      </c>
      <c r="B3736" s="606" t="s">
        <v>18897</v>
      </c>
      <c r="C3736" s="606" t="s">
        <v>38</v>
      </c>
      <c r="D3736" s="606" t="s">
        <v>18898</v>
      </c>
      <c r="E3736" s="606" t="s">
        <v>18899</v>
      </c>
      <c r="F3736" s="606" t="s">
        <v>18900</v>
      </c>
      <c r="G3736" s="606" t="s">
        <v>18901</v>
      </c>
      <c r="H3736" s="724"/>
    </row>
    <row r="3737" spans="1:8" ht="25.5" x14ac:dyDescent="0.2">
      <c r="A3737" s="607" t="s">
        <v>15782</v>
      </c>
      <c r="B3737" s="608" t="s">
        <v>18903</v>
      </c>
      <c r="C3737" s="609" t="s">
        <v>15745</v>
      </c>
      <c r="D3737" s="608" t="s">
        <v>13</v>
      </c>
      <c r="E3737" s="610">
        <v>1</v>
      </c>
      <c r="F3737" s="611"/>
      <c r="G3737" s="611">
        <f>SUM(G3738:G3738)</f>
        <v>22014.83</v>
      </c>
      <c r="H3737" s="724"/>
    </row>
    <row r="3738" spans="1:8" ht="25.5" x14ac:dyDescent="0.2">
      <c r="A3738" s="612" t="str">
        <f>A3737</f>
        <v>COT-016</v>
      </c>
      <c r="B3738" s="613" t="s">
        <v>18903</v>
      </c>
      <c r="C3738" s="614" t="str">
        <f>C3737</f>
        <v>Fornecimento e instalação de Painel de Baixa Tensão "QGIM", conforme Diagrama Trifilar E871A14 e Caderno de Encargos E871A05.</v>
      </c>
      <c r="D3738" s="615" t="str">
        <f>D3737</f>
        <v>UN</v>
      </c>
      <c r="E3738" s="616">
        <v>1</v>
      </c>
      <c r="F3738" s="617">
        <f>VLOOKUP($A3738,'Cotações de Mercado'!A:X,24,0)</f>
        <v>22014.83</v>
      </c>
      <c r="G3738" s="618">
        <f>E3738*F3738</f>
        <v>22014.83</v>
      </c>
      <c r="H3738" s="724"/>
    </row>
    <row r="3739" spans="1:8" ht="13.5" thickBot="1" x14ac:dyDescent="0.25">
      <c r="A3739" s="764"/>
      <c r="B3739" s="713"/>
      <c r="C3739" s="714"/>
      <c r="D3739" s="713"/>
      <c r="E3739" s="715"/>
      <c r="F3739" s="716"/>
      <c r="G3739" s="716"/>
      <c r="H3739" s="949"/>
    </row>
    <row r="3740" spans="1:8" ht="14.25" thickTop="1" thickBot="1" x14ac:dyDescent="0.25"/>
    <row r="3741" spans="1:8" ht="13.5" thickTop="1" x14ac:dyDescent="0.2">
      <c r="A3741" s="603"/>
      <c r="B3741" s="603"/>
      <c r="C3741" s="604"/>
      <c r="D3741" s="603"/>
      <c r="E3741" s="603"/>
      <c r="F3741" s="603"/>
      <c r="G3741" s="603"/>
      <c r="H3741" s="723"/>
    </row>
    <row r="3742" spans="1:8" ht="15" x14ac:dyDescent="0.2">
      <c r="A3742" s="605" t="s">
        <v>18896</v>
      </c>
      <c r="B3742" s="606" t="s">
        <v>18897</v>
      </c>
      <c r="C3742" s="606" t="s">
        <v>38</v>
      </c>
      <c r="D3742" s="606" t="s">
        <v>18898</v>
      </c>
      <c r="E3742" s="606" t="s">
        <v>18899</v>
      </c>
      <c r="F3742" s="606" t="s">
        <v>18900</v>
      </c>
      <c r="G3742" s="606" t="s">
        <v>18901</v>
      </c>
      <c r="H3742" s="724"/>
    </row>
    <row r="3743" spans="1:8" ht="165.75" x14ac:dyDescent="0.2">
      <c r="A3743" s="607" t="s">
        <v>15783</v>
      </c>
      <c r="B3743" s="608" t="s">
        <v>18903</v>
      </c>
      <c r="C3743" s="609" t="s">
        <v>15746</v>
      </c>
      <c r="D3743" s="608" t="s">
        <v>13</v>
      </c>
      <c r="E3743" s="610">
        <v>1</v>
      </c>
      <c r="F3743" s="611"/>
      <c r="G3743" s="611">
        <f>SUM(G3744:G3744)</f>
        <v>95608.93</v>
      </c>
      <c r="H3743" s="724"/>
    </row>
    <row r="3744" spans="1:8" ht="165.75" x14ac:dyDescent="0.2">
      <c r="A3744" s="612" t="str">
        <f>A3743</f>
        <v>COT-017</v>
      </c>
      <c r="B3744" s="613" t="s">
        <v>18903</v>
      </c>
      <c r="C3744" s="614" t="str">
        <f>C3743</f>
        <v>Fornecimento e instalação  de quadro de sobrepor, denominado QDGN (GOMES FARIAS),3F+N+T -220V, conforme Diagrama Unifilar E871A01 e Caderno de Encargos E871A05 com os seguintes componentes:
 Disjuntor de entrada em caixa moldada, 3F, 500A -50kA, com regulagem LSI;
Multimedidor de grandezas eletricas. REF: PAC.
Proteção de Entrada com DPS 275V-40kA classe II (3F+N);
3x Disjuntores de saida em caixa moldada, 3F, 250A-35kA;
1x Disjuntores de saida em caixa moldada, 3F, 175A-35kA;
1x Disjuntores de saida em caixa moldada, 3F, 63A-35kA;
4x Disjuntores de saida em caixa moldada, 3F, 40A-35kA;
4x Disjuntores de saida em caixa moldada, 3F, 32A-35kA;
Barramento de Neutro;
Barramento de Terra;</v>
      </c>
      <c r="D3744" s="615" t="str">
        <f>D3743</f>
        <v>UN</v>
      </c>
      <c r="E3744" s="616">
        <v>1</v>
      </c>
      <c r="F3744" s="617">
        <f>VLOOKUP($A3744,'Cotações de Mercado'!A:X,24,0)</f>
        <v>95608.93</v>
      </c>
      <c r="G3744" s="618">
        <f>E3744*F3744</f>
        <v>95608.93</v>
      </c>
      <c r="H3744" s="724"/>
    </row>
    <row r="3745" spans="1:8" ht="13.5" thickBot="1" x14ac:dyDescent="0.25">
      <c r="A3745" s="764"/>
      <c r="B3745" s="713"/>
      <c r="C3745" s="714"/>
      <c r="D3745" s="713"/>
      <c r="E3745" s="715"/>
      <c r="F3745" s="716"/>
      <c r="G3745" s="716"/>
      <c r="H3745" s="949"/>
    </row>
    <row r="3746" spans="1:8" ht="14.25" thickTop="1" thickBot="1" x14ac:dyDescent="0.25"/>
    <row r="3747" spans="1:8" ht="13.5" thickTop="1" x14ac:dyDescent="0.2">
      <c r="A3747" s="603"/>
      <c r="B3747" s="603"/>
      <c r="C3747" s="604"/>
      <c r="D3747" s="603"/>
      <c r="E3747" s="603"/>
      <c r="F3747" s="603"/>
      <c r="G3747" s="603"/>
      <c r="H3747" s="723"/>
    </row>
    <row r="3748" spans="1:8" ht="15" x14ac:dyDescent="0.2">
      <c r="A3748" s="605" t="s">
        <v>18896</v>
      </c>
      <c r="B3748" s="606" t="s">
        <v>18897</v>
      </c>
      <c r="C3748" s="606" t="s">
        <v>38</v>
      </c>
      <c r="D3748" s="606" t="s">
        <v>18898</v>
      </c>
      <c r="E3748" s="606" t="s">
        <v>18899</v>
      </c>
      <c r="F3748" s="606" t="s">
        <v>18900</v>
      </c>
      <c r="G3748" s="606" t="s">
        <v>18901</v>
      </c>
      <c r="H3748" s="724"/>
    </row>
    <row r="3749" spans="1:8" ht="25.5" x14ac:dyDescent="0.2">
      <c r="A3749" s="607" t="s">
        <v>15784</v>
      </c>
      <c r="B3749" s="608" t="s">
        <v>18903</v>
      </c>
      <c r="C3749" s="609" t="s">
        <v>15752</v>
      </c>
      <c r="D3749" s="608" t="s">
        <v>13</v>
      </c>
      <c r="E3749" s="610">
        <v>1</v>
      </c>
      <c r="F3749" s="611"/>
      <c r="G3749" s="611">
        <f>SUM(G3750:G3750)</f>
        <v>201493.6</v>
      </c>
      <c r="H3749" s="724"/>
    </row>
    <row r="3750" spans="1:8" ht="25.5" x14ac:dyDescent="0.2">
      <c r="A3750" s="612" t="str">
        <f>A3749</f>
        <v>COT-018</v>
      </c>
      <c r="B3750" s="613" t="s">
        <v>18903</v>
      </c>
      <c r="C3750" s="614" t="str">
        <f>C3749</f>
        <v>Fornecimento e instalação de Painel de Média Tensão "PMT1", conforme Diagrama Unifilar E191A01 e Caderno de Encargos E191A05</v>
      </c>
      <c r="D3750" s="615" t="str">
        <f>D3749</f>
        <v>UN</v>
      </c>
      <c r="E3750" s="616">
        <v>1</v>
      </c>
      <c r="F3750" s="617">
        <f>VLOOKUP($A3750,'Cotações de Mercado'!A:X,24,0)</f>
        <v>201493.6</v>
      </c>
      <c r="G3750" s="618">
        <f>E3750*F3750</f>
        <v>201493.6</v>
      </c>
      <c r="H3750" s="724"/>
    </row>
    <row r="3751" spans="1:8" ht="13.5" thickBot="1" x14ac:dyDescent="0.25">
      <c r="A3751" s="764"/>
      <c r="B3751" s="713"/>
      <c r="C3751" s="714"/>
      <c r="D3751" s="713"/>
      <c r="E3751" s="715"/>
      <c r="F3751" s="716"/>
      <c r="G3751" s="716"/>
      <c r="H3751" s="949"/>
    </row>
    <row r="3752" spans="1:8" ht="14.25" thickTop="1" thickBot="1" x14ac:dyDescent="0.25"/>
    <row r="3753" spans="1:8" ht="13.5" thickTop="1" x14ac:dyDescent="0.2">
      <c r="A3753" s="603"/>
      <c r="B3753" s="603"/>
      <c r="C3753" s="604"/>
      <c r="D3753" s="603"/>
      <c r="E3753" s="603"/>
      <c r="F3753" s="603"/>
      <c r="G3753" s="603"/>
      <c r="H3753" s="723"/>
    </row>
    <row r="3754" spans="1:8" ht="15" x14ac:dyDescent="0.2">
      <c r="A3754" s="605" t="s">
        <v>18896</v>
      </c>
      <c r="B3754" s="606" t="s">
        <v>18897</v>
      </c>
      <c r="C3754" s="606" t="s">
        <v>38</v>
      </c>
      <c r="D3754" s="606" t="s">
        <v>18898</v>
      </c>
      <c r="E3754" s="606" t="s">
        <v>18899</v>
      </c>
      <c r="F3754" s="606" t="s">
        <v>18900</v>
      </c>
      <c r="G3754" s="606" t="s">
        <v>18901</v>
      </c>
      <c r="H3754" s="724"/>
    </row>
    <row r="3755" spans="1:8" ht="25.5" x14ac:dyDescent="0.2">
      <c r="A3755" s="607" t="s">
        <v>15785</v>
      </c>
      <c r="B3755" s="608" t="s">
        <v>18903</v>
      </c>
      <c r="C3755" s="609" t="s">
        <v>15754</v>
      </c>
      <c r="D3755" s="608" t="s">
        <v>13</v>
      </c>
      <c r="E3755" s="610">
        <v>1</v>
      </c>
      <c r="F3755" s="611"/>
      <c r="G3755" s="611">
        <f>SUM(G3756:G3756)</f>
        <v>1077734.08</v>
      </c>
      <c r="H3755" s="724"/>
    </row>
    <row r="3756" spans="1:8" ht="25.5" x14ac:dyDescent="0.2">
      <c r="A3756" s="612" t="str">
        <f>A3755</f>
        <v>COT-019</v>
      </c>
      <c r="B3756" s="613" t="s">
        <v>18903</v>
      </c>
      <c r="C3756" s="614" t="str">
        <f>C3755</f>
        <v>Fornecimento e instalação de Painel de Média Tensão "PMT2", conforme Diagrama Unifilar E191A01 e Caderno de Encargos E191A05</v>
      </c>
      <c r="D3756" s="615" t="str">
        <f>D3755</f>
        <v>UN</v>
      </c>
      <c r="E3756" s="616">
        <v>1</v>
      </c>
      <c r="F3756" s="617">
        <f>VLOOKUP($A3756,'Cotações de Mercado'!A:X,24,0)</f>
        <v>1077734.08</v>
      </c>
      <c r="G3756" s="618">
        <f>E3756*F3756</f>
        <v>1077734.08</v>
      </c>
      <c r="H3756" s="724"/>
    </row>
    <row r="3757" spans="1:8" ht="13.5" thickBot="1" x14ac:dyDescent="0.25">
      <c r="A3757" s="764"/>
      <c r="B3757" s="713"/>
      <c r="C3757" s="714"/>
      <c r="D3757" s="713"/>
      <c r="E3757" s="715"/>
      <c r="F3757" s="716"/>
      <c r="G3757" s="716"/>
      <c r="H3757" s="949"/>
    </row>
    <row r="3758" spans="1:8" ht="14.25" thickTop="1" thickBot="1" x14ac:dyDescent="0.25"/>
    <row r="3759" spans="1:8" ht="13.5" thickTop="1" x14ac:dyDescent="0.2">
      <c r="A3759" s="603"/>
      <c r="B3759" s="603"/>
      <c r="C3759" s="604"/>
      <c r="D3759" s="603"/>
      <c r="E3759" s="603"/>
      <c r="F3759" s="603"/>
      <c r="G3759" s="603"/>
      <c r="H3759" s="723"/>
    </row>
    <row r="3760" spans="1:8" ht="15" x14ac:dyDescent="0.2">
      <c r="A3760" s="605" t="s">
        <v>18896</v>
      </c>
      <c r="B3760" s="606" t="s">
        <v>18897</v>
      </c>
      <c r="C3760" s="606" t="s">
        <v>38</v>
      </c>
      <c r="D3760" s="606" t="s">
        <v>18898</v>
      </c>
      <c r="E3760" s="606" t="s">
        <v>18899</v>
      </c>
      <c r="F3760" s="606" t="s">
        <v>18900</v>
      </c>
      <c r="G3760" s="606" t="s">
        <v>18901</v>
      </c>
      <c r="H3760" s="724"/>
    </row>
    <row r="3761" spans="1:8" ht="25.5" x14ac:dyDescent="0.2">
      <c r="A3761" s="607" t="s">
        <v>15786</v>
      </c>
      <c r="B3761" s="608" t="s">
        <v>18903</v>
      </c>
      <c r="C3761" s="609" t="s">
        <v>15756</v>
      </c>
      <c r="D3761" s="608" t="s">
        <v>13</v>
      </c>
      <c r="E3761" s="610">
        <v>1</v>
      </c>
      <c r="F3761" s="611"/>
      <c r="G3761" s="611">
        <f>SUM(G3762:G3762)</f>
        <v>1665097.77</v>
      </c>
      <c r="H3761" s="724"/>
    </row>
    <row r="3762" spans="1:8" ht="25.5" x14ac:dyDescent="0.2">
      <c r="A3762" s="612" t="str">
        <f>A3761</f>
        <v>COT-020</v>
      </c>
      <c r="B3762" s="613" t="s">
        <v>18903</v>
      </c>
      <c r="C3762" s="614" t="str">
        <f>C3761</f>
        <v>Fornecimento e instalação de Painel de Baixa Tensão "QGBT-N2/N1", conforme Diagrama Unifilar E191A01 e Caderno de Encargos E191A05</v>
      </c>
      <c r="D3762" s="615" t="str">
        <f>D3761</f>
        <v>UN</v>
      </c>
      <c r="E3762" s="616">
        <v>1</v>
      </c>
      <c r="F3762" s="617">
        <f>VLOOKUP($A3762,'Cotações de Mercado'!A:X,24,0)</f>
        <v>1665097.77</v>
      </c>
      <c r="G3762" s="618">
        <f>E3762*F3762</f>
        <v>1665097.77</v>
      </c>
      <c r="H3762" s="724"/>
    </row>
    <row r="3763" spans="1:8" ht="13.5" thickBot="1" x14ac:dyDescent="0.25">
      <c r="A3763" s="764"/>
      <c r="B3763" s="713"/>
      <c r="C3763" s="714"/>
      <c r="D3763" s="713"/>
      <c r="E3763" s="715"/>
      <c r="F3763" s="716"/>
      <c r="G3763" s="716"/>
      <c r="H3763" s="949"/>
    </row>
    <row r="3764" spans="1:8" ht="14.25" thickTop="1" thickBot="1" x14ac:dyDescent="0.25"/>
    <row r="3765" spans="1:8" ht="13.5" thickTop="1" x14ac:dyDescent="0.2">
      <c r="A3765" s="603"/>
      <c r="B3765" s="603"/>
      <c r="C3765" s="604"/>
      <c r="D3765" s="603"/>
      <c r="E3765" s="603"/>
      <c r="F3765" s="603"/>
      <c r="G3765" s="603"/>
      <c r="H3765" s="723"/>
    </row>
    <row r="3766" spans="1:8" ht="15" x14ac:dyDescent="0.2">
      <c r="A3766" s="605" t="s">
        <v>18896</v>
      </c>
      <c r="B3766" s="606" t="s">
        <v>18897</v>
      </c>
      <c r="C3766" s="606" t="s">
        <v>38</v>
      </c>
      <c r="D3766" s="606" t="s">
        <v>18898</v>
      </c>
      <c r="E3766" s="606" t="s">
        <v>18899</v>
      </c>
      <c r="F3766" s="606" t="s">
        <v>18900</v>
      </c>
      <c r="G3766" s="606" t="s">
        <v>18901</v>
      </c>
      <c r="H3766" s="724"/>
    </row>
    <row r="3767" spans="1:8" ht="25.5" x14ac:dyDescent="0.2">
      <c r="A3767" s="607" t="s">
        <v>15787</v>
      </c>
      <c r="B3767" s="608" t="s">
        <v>18903</v>
      </c>
      <c r="C3767" s="609" t="s">
        <v>15758</v>
      </c>
      <c r="D3767" s="608" t="s">
        <v>13</v>
      </c>
      <c r="E3767" s="610">
        <v>1</v>
      </c>
      <c r="F3767" s="611"/>
      <c r="G3767" s="611">
        <f>SUM(G3768:G3768)</f>
        <v>1036947.73</v>
      </c>
      <c r="H3767" s="724"/>
    </row>
    <row r="3768" spans="1:8" ht="25.5" x14ac:dyDescent="0.2">
      <c r="A3768" s="612" t="str">
        <f>A3767</f>
        <v>COT-021</v>
      </c>
      <c r="B3768" s="613" t="s">
        <v>18903</v>
      </c>
      <c r="C3768" s="614" t="str">
        <f>C3767</f>
        <v>Fornecimento e instalação de Painel de Baixa Tensão "QGBT-E", conforme Diagrama Unifilar E191A01 e Caderno de Encargos E191A05</v>
      </c>
      <c r="D3768" s="615" t="str">
        <f>D3767</f>
        <v>UN</v>
      </c>
      <c r="E3768" s="616">
        <v>1</v>
      </c>
      <c r="F3768" s="617">
        <f>VLOOKUP($A3768,'Cotações de Mercado'!A:X,24,0)</f>
        <v>1036947.73</v>
      </c>
      <c r="G3768" s="618">
        <f>E3768*F3768</f>
        <v>1036947.73</v>
      </c>
      <c r="H3768" s="724"/>
    </row>
    <row r="3769" spans="1:8" ht="13.5" thickBot="1" x14ac:dyDescent="0.25">
      <c r="A3769" s="764"/>
      <c r="B3769" s="713"/>
      <c r="C3769" s="714"/>
      <c r="D3769" s="713"/>
      <c r="E3769" s="715"/>
      <c r="F3769" s="716"/>
      <c r="G3769" s="716"/>
      <c r="H3769" s="949"/>
    </row>
    <row r="3770" spans="1:8" ht="14.25" thickTop="1" thickBot="1" x14ac:dyDescent="0.25"/>
    <row r="3771" spans="1:8" ht="13.5" thickTop="1" x14ac:dyDescent="0.2">
      <c r="A3771" s="603"/>
      <c r="B3771" s="603"/>
      <c r="C3771" s="604"/>
      <c r="D3771" s="603"/>
      <c r="E3771" s="603"/>
      <c r="F3771" s="603"/>
      <c r="G3771" s="603"/>
      <c r="H3771" s="723"/>
    </row>
    <row r="3772" spans="1:8" ht="15" x14ac:dyDescent="0.2">
      <c r="A3772" s="605" t="s">
        <v>18896</v>
      </c>
      <c r="B3772" s="606" t="s">
        <v>18897</v>
      </c>
      <c r="C3772" s="606" t="s">
        <v>38</v>
      </c>
      <c r="D3772" s="606" t="s">
        <v>18898</v>
      </c>
      <c r="E3772" s="606" t="s">
        <v>18899</v>
      </c>
      <c r="F3772" s="606" t="s">
        <v>18900</v>
      </c>
      <c r="G3772" s="606" t="s">
        <v>18901</v>
      </c>
      <c r="H3772" s="724"/>
    </row>
    <row r="3773" spans="1:8" ht="38.25" x14ac:dyDescent="0.2">
      <c r="A3773" s="607" t="s">
        <v>15789</v>
      </c>
      <c r="B3773" s="608" t="s">
        <v>18903</v>
      </c>
      <c r="C3773" s="609" t="s">
        <v>15764</v>
      </c>
      <c r="D3773" s="608" t="s">
        <v>13</v>
      </c>
      <c r="E3773" s="610">
        <v>1</v>
      </c>
      <c r="F3773" s="611"/>
      <c r="G3773" s="611">
        <f>SUM(G3774:G3774)</f>
        <v>49397.09</v>
      </c>
      <c r="H3773" s="724"/>
    </row>
    <row r="3774" spans="1:8" ht="38.25" x14ac:dyDescent="0.2">
      <c r="A3774" s="612" t="str">
        <f>A3773</f>
        <v>COT-024</v>
      </c>
      <c r="B3774" s="613" t="s">
        <v>18903</v>
      </c>
      <c r="C3774" s="614" t="str">
        <f>C3773</f>
        <v>Fornecimento e instalação de Fonte de Alimentação ininterrupta para PMT, em 125V/10A de saída, entrada em 220V bifásico. Com bateria interna e sistema de supervisão, conforme Diagrama Unifilar E191A01 e Caderno de Encargos E191A05</v>
      </c>
      <c r="D3774" s="615" t="str">
        <f>D3773</f>
        <v>UN</v>
      </c>
      <c r="E3774" s="616">
        <v>1</v>
      </c>
      <c r="F3774" s="617">
        <f>VLOOKUP($A3774,'Cotações de Mercado'!A:X,24,0)</f>
        <v>49397.09</v>
      </c>
      <c r="G3774" s="618">
        <f>E3774*F3774</f>
        <v>49397.09</v>
      </c>
      <c r="H3774" s="724"/>
    </row>
    <row r="3775" spans="1:8" ht="13.5" thickBot="1" x14ac:dyDescent="0.25">
      <c r="A3775" s="764"/>
      <c r="B3775" s="713"/>
      <c r="C3775" s="714"/>
      <c r="D3775" s="713"/>
      <c r="E3775" s="715"/>
      <c r="F3775" s="716"/>
      <c r="G3775" s="716"/>
      <c r="H3775" s="949"/>
    </row>
    <row r="3776" spans="1:8" ht="14.25" thickTop="1" thickBot="1" x14ac:dyDescent="0.25"/>
    <row r="3777" spans="1:8" ht="13.5" thickTop="1" x14ac:dyDescent="0.2">
      <c r="A3777" s="603"/>
      <c r="B3777" s="603"/>
      <c r="C3777" s="604"/>
      <c r="D3777" s="603"/>
      <c r="E3777" s="603"/>
      <c r="F3777" s="603"/>
      <c r="G3777" s="603"/>
      <c r="H3777" s="723"/>
    </row>
    <row r="3778" spans="1:8" ht="15" x14ac:dyDescent="0.2">
      <c r="A3778" s="605" t="s">
        <v>18896</v>
      </c>
      <c r="B3778" s="606" t="s">
        <v>18897</v>
      </c>
      <c r="C3778" s="606" t="s">
        <v>38</v>
      </c>
      <c r="D3778" s="606" t="s">
        <v>18898</v>
      </c>
      <c r="E3778" s="606" t="s">
        <v>18899</v>
      </c>
      <c r="F3778" s="606" t="s">
        <v>18900</v>
      </c>
      <c r="G3778" s="606" t="s">
        <v>18901</v>
      </c>
      <c r="H3778" s="724"/>
    </row>
    <row r="3779" spans="1:8" ht="25.5" x14ac:dyDescent="0.2">
      <c r="A3779" s="607" t="s">
        <v>15790</v>
      </c>
      <c r="B3779" s="608" t="s">
        <v>18903</v>
      </c>
      <c r="C3779" s="609" t="s">
        <v>15766</v>
      </c>
      <c r="D3779" s="608" t="s">
        <v>13</v>
      </c>
      <c r="E3779" s="610">
        <v>1</v>
      </c>
      <c r="F3779" s="611"/>
      <c r="G3779" s="611">
        <f>SUM(G3780:G3780)</f>
        <v>446408.28</v>
      </c>
      <c r="H3779" s="724"/>
    </row>
    <row r="3780" spans="1:8" ht="25.5" x14ac:dyDescent="0.2">
      <c r="A3780" s="612" t="str">
        <f>A3779</f>
        <v>COT-025</v>
      </c>
      <c r="B3780" s="613" t="s">
        <v>18903</v>
      </c>
      <c r="C3780" s="614" t="str">
        <f>C3779</f>
        <v>Fornecimento e instalação de Quadro de Transferência em Rampa, 3200A, para Gerador de 1250kVA ,conforme Diagrama Unifilar E191A01 e Caderno de Encargos</v>
      </c>
      <c r="D3780" s="615" t="str">
        <f>D3779</f>
        <v>UN</v>
      </c>
      <c r="E3780" s="616">
        <v>1</v>
      </c>
      <c r="F3780" s="617">
        <f>VLOOKUP($A3780,'Cotações de Mercado'!A:X,24,0)</f>
        <v>446408.28</v>
      </c>
      <c r="G3780" s="618">
        <f>E3780*F3780</f>
        <v>446408.28</v>
      </c>
      <c r="H3780" s="724"/>
    </row>
    <row r="3781" spans="1:8" ht="13.5" thickBot="1" x14ac:dyDescent="0.25">
      <c r="A3781" s="764"/>
      <c r="B3781" s="713"/>
      <c r="C3781" s="714"/>
      <c r="D3781" s="713"/>
      <c r="E3781" s="715"/>
      <c r="F3781" s="716"/>
      <c r="G3781" s="716"/>
      <c r="H3781" s="949"/>
    </row>
    <row r="3782" spans="1:8" ht="14.25" thickTop="1" thickBot="1" x14ac:dyDescent="0.25"/>
    <row r="3783" spans="1:8" ht="13.5" thickTop="1" x14ac:dyDescent="0.2">
      <c r="A3783" s="603"/>
      <c r="B3783" s="603"/>
      <c r="C3783" s="604"/>
      <c r="D3783" s="603"/>
      <c r="E3783" s="603"/>
      <c r="F3783" s="603"/>
      <c r="G3783" s="603"/>
      <c r="H3783" s="723"/>
    </row>
    <row r="3784" spans="1:8" ht="15" x14ac:dyDescent="0.2">
      <c r="A3784" s="605" t="s">
        <v>18896</v>
      </c>
      <c r="B3784" s="606" t="s">
        <v>18897</v>
      </c>
      <c r="C3784" s="606" t="s">
        <v>38</v>
      </c>
      <c r="D3784" s="606" t="s">
        <v>18898</v>
      </c>
      <c r="E3784" s="606" t="s">
        <v>18899</v>
      </c>
      <c r="F3784" s="606" t="s">
        <v>18900</v>
      </c>
      <c r="G3784" s="606" t="s">
        <v>18901</v>
      </c>
      <c r="H3784" s="724"/>
    </row>
    <row r="3785" spans="1:8" ht="38.25" x14ac:dyDescent="0.2">
      <c r="A3785" s="607" t="s">
        <v>15791</v>
      </c>
      <c r="B3785" s="608" t="s">
        <v>18903</v>
      </c>
      <c r="C3785" s="609" t="s">
        <v>15768</v>
      </c>
      <c r="D3785" s="608" t="s">
        <v>13</v>
      </c>
      <c r="E3785" s="610">
        <v>1</v>
      </c>
      <c r="F3785" s="611"/>
      <c r="G3785" s="611">
        <f>SUM(G3786:G3786)</f>
        <v>15160.9</v>
      </c>
      <c r="H3785" s="724"/>
    </row>
    <row r="3786" spans="1:8" ht="38.25" x14ac:dyDescent="0.2">
      <c r="A3786" s="612" t="str">
        <f>A3785</f>
        <v>COT-026</v>
      </c>
      <c r="B3786" s="613" t="s">
        <v>18903</v>
      </c>
      <c r="C3786" s="614" t="str">
        <f>C3785</f>
        <v>Fornecimento e instalação de Painel de Baixa Tensão "QD- Serv. Aux.", conforme Diagrama Trifilar e Caderno de Encargos, conforme Diagrama trifilar E191A14 e Caderno de Encargos E191A05.</v>
      </c>
      <c r="D3786" s="615" t="str">
        <f>D3785</f>
        <v>UN</v>
      </c>
      <c r="E3786" s="616">
        <v>1</v>
      </c>
      <c r="F3786" s="617">
        <f>VLOOKUP($A3786,'Cotações de Mercado'!A:X,24,0)</f>
        <v>15160.9</v>
      </c>
      <c r="G3786" s="618">
        <f>E3786*F3786</f>
        <v>15160.9</v>
      </c>
      <c r="H3786" s="724"/>
    </row>
    <row r="3787" spans="1:8" ht="13.5" thickBot="1" x14ac:dyDescent="0.25">
      <c r="A3787" s="764"/>
      <c r="B3787" s="713"/>
      <c r="C3787" s="714"/>
      <c r="D3787" s="713"/>
      <c r="E3787" s="715"/>
      <c r="F3787" s="716"/>
      <c r="G3787" s="716"/>
      <c r="H3787" s="949"/>
    </row>
    <row r="3788" spans="1:8" ht="14.25" thickTop="1" thickBot="1" x14ac:dyDescent="0.25"/>
    <row r="3789" spans="1:8" ht="13.5" thickTop="1" x14ac:dyDescent="0.2">
      <c r="A3789" s="603"/>
      <c r="B3789" s="603"/>
      <c r="C3789" s="604"/>
      <c r="D3789" s="603"/>
      <c r="E3789" s="603"/>
      <c r="F3789" s="603"/>
      <c r="G3789" s="603"/>
      <c r="H3789" s="723"/>
    </row>
    <row r="3790" spans="1:8" ht="15" x14ac:dyDescent="0.2">
      <c r="A3790" s="605" t="s">
        <v>18896</v>
      </c>
      <c r="B3790" s="606" t="s">
        <v>18897</v>
      </c>
      <c r="C3790" s="606" t="s">
        <v>38</v>
      </c>
      <c r="D3790" s="606" t="s">
        <v>18898</v>
      </c>
      <c r="E3790" s="606" t="s">
        <v>18899</v>
      </c>
      <c r="F3790" s="606" t="s">
        <v>18900</v>
      </c>
      <c r="G3790" s="606" t="s">
        <v>18901</v>
      </c>
      <c r="H3790" s="724"/>
    </row>
    <row r="3791" spans="1:8" ht="25.5" x14ac:dyDescent="0.2">
      <c r="A3791" s="607" t="s">
        <v>15792</v>
      </c>
      <c r="B3791" s="608" t="s">
        <v>18903</v>
      </c>
      <c r="C3791" s="609" t="s">
        <v>15770</v>
      </c>
      <c r="D3791" s="608" t="s">
        <v>13</v>
      </c>
      <c r="E3791" s="610">
        <v>1</v>
      </c>
      <c r="F3791" s="611"/>
      <c r="G3791" s="611">
        <f>SUM(G3792:G3792)</f>
        <v>10567.88</v>
      </c>
      <c r="H3791" s="724"/>
    </row>
    <row r="3792" spans="1:8" ht="25.5" x14ac:dyDescent="0.2">
      <c r="A3792" s="612" t="str">
        <f>A3791</f>
        <v>COT-027</v>
      </c>
      <c r="B3792" s="613" t="s">
        <v>18903</v>
      </c>
      <c r="C3792" s="614" t="str">
        <f>C3791</f>
        <v>Fornecimento e instalação de Painel de Baixa Tensão "QDNB-ETG02.", conforme Diagrama trifilar E191A14 e Caderno de Encargos E191A05.</v>
      </c>
      <c r="D3792" s="615" t="str">
        <f>D3791</f>
        <v>UN</v>
      </c>
      <c r="E3792" s="616">
        <v>1</v>
      </c>
      <c r="F3792" s="617">
        <f>VLOOKUP($A3792,'Cotações de Mercado'!A:X,24,0)</f>
        <v>10567.88</v>
      </c>
      <c r="G3792" s="618">
        <f>E3792*F3792</f>
        <v>10567.88</v>
      </c>
      <c r="H3792" s="724"/>
    </row>
    <row r="3793" spans="1:8" ht="13.5" thickBot="1" x14ac:dyDescent="0.25">
      <c r="A3793" s="764"/>
      <c r="B3793" s="713"/>
      <c r="C3793" s="714"/>
      <c r="D3793" s="713"/>
      <c r="E3793" s="715"/>
      <c r="F3793" s="716"/>
      <c r="G3793" s="716"/>
      <c r="H3793" s="949"/>
    </row>
    <row r="3794" spans="1:8" ht="14.25" thickTop="1" thickBot="1" x14ac:dyDescent="0.25"/>
    <row r="3795" spans="1:8" ht="13.5" thickTop="1" x14ac:dyDescent="0.2">
      <c r="A3795" s="603"/>
      <c r="B3795" s="603"/>
      <c r="C3795" s="604"/>
      <c r="D3795" s="603"/>
      <c r="E3795" s="603"/>
      <c r="F3795" s="603"/>
      <c r="G3795" s="603"/>
      <c r="H3795" s="723"/>
    </row>
    <row r="3796" spans="1:8" ht="15" x14ac:dyDescent="0.2">
      <c r="A3796" s="605" t="s">
        <v>18896</v>
      </c>
      <c r="B3796" s="606" t="s">
        <v>18897</v>
      </c>
      <c r="C3796" s="606" t="s">
        <v>38</v>
      </c>
      <c r="D3796" s="606" t="s">
        <v>18898</v>
      </c>
      <c r="E3796" s="606" t="s">
        <v>18899</v>
      </c>
      <c r="F3796" s="606" t="s">
        <v>18900</v>
      </c>
      <c r="G3796" s="606" t="s">
        <v>18901</v>
      </c>
      <c r="H3796" s="724"/>
    </row>
    <row r="3797" spans="1:8" ht="25.5" x14ac:dyDescent="0.2">
      <c r="A3797" s="607" t="s">
        <v>15805</v>
      </c>
      <c r="B3797" s="608" t="s">
        <v>18903</v>
      </c>
      <c r="C3797" s="609" t="s">
        <v>15796</v>
      </c>
      <c r="D3797" s="608" t="s">
        <v>13</v>
      </c>
      <c r="E3797" s="610">
        <v>1</v>
      </c>
      <c r="F3797" s="611"/>
      <c r="G3797" s="611">
        <f>SUM(G3798:G3798)</f>
        <v>508784.74</v>
      </c>
      <c r="H3797" s="724"/>
    </row>
    <row r="3798" spans="1:8" ht="25.5" x14ac:dyDescent="0.2">
      <c r="A3798" s="612" t="str">
        <f>A3797</f>
        <v>COT-028</v>
      </c>
      <c r="B3798" s="613" t="s">
        <v>18903</v>
      </c>
      <c r="C3798" s="614" t="str">
        <f>C3797</f>
        <v>Fornecimento e Instalação de Painel de Baixa Tensão "QGBT-01 -Normal", conforme Diagrama Unifilar E877A01 e Caderno de Encargos E877A05</v>
      </c>
      <c r="D3798" s="615" t="str">
        <f>D3797</f>
        <v>UN</v>
      </c>
      <c r="E3798" s="616">
        <v>1</v>
      </c>
      <c r="F3798" s="617">
        <f>VLOOKUP($A3798,'Cotações de Mercado'!A:X,24,0)</f>
        <v>508784.74</v>
      </c>
      <c r="G3798" s="618">
        <f>E3798*F3798</f>
        <v>508784.74</v>
      </c>
      <c r="H3798" s="724"/>
    </row>
    <row r="3799" spans="1:8" ht="13.5" thickBot="1" x14ac:dyDescent="0.25">
      <c r="A3799" s="764"/>
      <c r="B3799" s="713"/>
      <c r="C3799" s="714"/>
      <c r="D3799" s="713"/>
      <c r="E3799" s="715"/>
      <c r="F3799" s="716"/>
      <c r="G3799" s="716"/>
      <c r="H3799" s="949"/>
    </row>
    <row r="3800" spans="1:8" ht="14.25" thickTop="1" thickBot="1" x14ac:dyDescent="0.25"/>
    <row r="3801" spans="1:8" ht="13.5" thickTop="1" x14ac:dyDescent="0.2">
      <c r="A3801" s="603"/>
      <c r="B3801" s="603"/>
      <c r="C3801" s="604"/>
      <c r="D3801" s="603"/>
      <c r="E3801" s="603"/>
      <c r="F3801" s="603"/>
      <c r="G3801" s="603"/>
      <c r="H3801" s="723"/>
    </row>
    <row r="3802" spans="1:8" ht="15" x14ac:dyDescent="0.2">
      <c r="A3802" s="605" t="s">
        <v>18896</v>
      </c>
      <c r="B3802" s="606" t="s">
        <v>18897</v>
      </c>
      <c r="C3802" s="606" t="s">
        <v>38</v>
      </c>
      <c r="D3802" s="606" t="s">
        <v>18898</v>
      </c>
      <c r="E3802" s="606" t="s">
        <v>18899</v>
      </c>
      <c r="F3802" s="606" t="s">
        <v>18900</v>
      </c>
      <c r="G3802" s="606" t="s">
        <v>18901</v>
      </c>
      <c r="H3802" s="724"/>
    </row>
    <row r="3803" spans="1:8" ht="25.5" x14ac:dyDescent="0.2">
      <c r="A3803" s="607" t="s">
        <v>15806</v>
      </c>
      <c r="B3803" s="608" t="s">
        <v>18903</v>
      </c>
      <c r="C3803" s="609" t="s">
        <v>15798</v>
      </c>
      <c r="D3803" s="608" t="s">
        <v>13</v>
      </c>
      <c r="E3803" s="610">
        <v>1</v>
      </c>
      <c r="F3803" s="611"/>
      <c r="G3803" s="611">
        <f>SUM(G3804:G3804)</f>
        <v>543792.73</v>
      </c>
      <c r="H3803" s="724"/>
    </row>
    <row r="3804" spans="1:8" ht="25.5" x14ac:dyDescent="0.2">
      <c r="A3804" s="612" t="str">
        <f>A3803</f>
        <v>COT-029</v>
      </c>
      <c r="B3804" s="613" t="s">
        <v>18903</v>
      </c>
      <c r="C3804" s="614" t="str">
        <f>C3803</f>
        <v>Fornecimento e Instalação de Painel de Baixa Tensão "QGBT-01 -Emergência", conforme Diagrama Unifilar E877A01 e Caderno de Encargos E877A05</v>
      </c>
      <c r="D3804" s="615" t="str">
        <f>D3803</f>
        <v>UN</v>
      </c>
      <c r="E3804" s="616">
        <v>1</v>
      </c>
      <c r="F3804" s="617">
        <f>VLOOKUP($A3804,'Cotações de Mercado'!A:X,24,0)</f>
        <v>543792.73</v>
      </c>
      <c r="G3804" s="618">
        <f>E3804*F3804</f>
        <v>543792.73</v>
      </c>
      <c r="H3804" s="724"/>
    </row>
    <row r="3805" spans="1:8" ht="13.5" thickBot="1" x14ac:dyDescent="0.25">
      <c r="A3805" s="764"/>
      <c r="B3805" s="713"/>
      <c r="C3805" s="714"/>
      <c r="D3805" s="713"/>
      <c r="E3805" s="715"/>
      <c r="F3805" s="716"/>
      <c r="G3805" s="716"/>
      <c r="H3805" s="949"/>
    </row>
    <row r="3806" spans="1:8" ht="14.25" thickTop="1" thickBot="1" x14ac:dyDescent="0.25"/>
    <row r="3807" spans="1:8" ht="13.5" thickTop="1" x14ac:dyDescent="0.2">
      <c r="A3807" s="603"/>
      <c r="B3807" s="603"/>
      <c r="C3807" s="604"/>
      <c r="D3807" s="603"/>
      <c r="E3807" s="603"/>
      <c r="F3807" s="603"/>
      <c r="G3807" s="603"/>
      <c r="H3807" s="723"/>
    </row>
    <row r="3808" spans="1:8" ht="15" x14ac:dyDescent="0.2">
      <c r="A3808" s="605" t="s">
        <v>18896</v>
      </c>
      <c r="B3808" s="606" t="s">
        <v>18897</v>
      </c>
      <c r="C3808" s="606" t="s">
        <v>38</v>
      </c>
      <c r="D3808" s="606" t="s">
        <v>18898</v>
      </c>
      <c r="E3808" s="606" t="s">
        <v>18899</v>
      </c>
      <c r="F3808" s="606" t="s">
        <v>18900</v>
      </c>
      <c r="G3808" s="606" t="s">
        <v>18901</v>
      </c>
      <c r="H3808" s="724"/>
    </row>
    <row r="3809" spans="1:8" ht="25.5" x14ac:dyDescent="0.2">
      <c r="A3809" s="607" t="s">
        <v>15807</v>
      </c>
      <c r="B3809" s="608" t="s">
        <v>18903</v>
      </c>
      <c r="C3809" s="609" t="s">
        <v>15800</v>
      </c>
      <c r="D3809" s="608" t="s">
        <v>13</v>
      </c>
      <c r="E3809" s="610">
        <v>1</v>
      </c>
      <c r="F3809" s="611"/>
      <c r="G3809" s="611">
        <f>SUM(G3810:G3810)</f>
        <v>13448.8</v>
      </c>
      <c r="H3809" s="724"/>
    </row>
    <row r="3810" spans="1:8" ht="25.5" x14ac:dyDescent="0.2">
      <c r="A3810" s="612" t="str">
        <f>A3809</f>
        <v>COT-030</v>
      </c>
      <c r="B3810" s="613" t="s">
        <v>18903</v>
      </c>
      <c r="C3810" s="614" t="str">
        <f>C3809</f>
        <v>Fornecimento e Instalação de Painel de Baixa Tensão "QE-SERV. AUX.", conforme Diagrama Trifilar e e Caderno de Encargos E877A05</v>
      </c>
      <c r="D3810" s="615" t="str">
        <f>D3809</f>
        <v>UN</v>
      </c>
      <c r="E3810" s="616">
        <v>1</v>
      </c>
      <c r="F3810" s="617">
        <f>VLOOKUP($A3810,'Cotações de Mercado'!A:X,24,0)</f>
        <v>13448.8</v>
      </c>
      <c r="G3810" s="618">
        <f>E3810*F3810</f>
        <v>13448.8</v>
      </c>
      <c r="H3810" s="724"/>
    </row>
    <row r="3811" spans="1:8" ht="13.5" thickBot="1" x14ac:dyDescent="0.25">
      <c r="A3811" s="764"/>
      <c r="B3811" s="713"/>
      <c r="C3811" s="714"/>
      <c r="D3811" s="713"/>
      <c r="E3811" s="715"/>
      <c r="F3811" s="716"/>
      <c r="G3811" s="716"/>
      <c r="H3811" s="949"/>
    </row>
    <row r="3812" spans="1:8" ht="14.25" thickTop="1" thickBot="1" x14ac:dyDescent="0.25"/>
    <row r="3813" spans="1:8" ht="13.5" thickTop="1" x14ac:dyDescent="0.2">
      <c r="A3813" s="603"/>
      <c r="B3813" s="603"/>
      <c r="C3813" s="604"/>
      <c r="D3813" s="603"/>
      <c r="E3813" s="603"/>
      <c r="F3813" s="603"/>
      <c r="G3813" s="603"/>
      <c r="H3813" s="723"/>
    </row>
    <row r="3814" spans="1:8" ht="15" x14ac:dyDescent="0.2">
      <c r="A3814" s="605" t="s">
        <v>18896</v>
      </c>
      <c r="B3814" s="606" t="s">
        <v>18897</v>
      </c>
      <c r="C3814" s="606" t="s">
        <v>38</v>
      </c>
      <c r="D3814" s="606" t="s">
        <v>18898</v>
      </c>
      <c r="E3814" s="606" t="s">
        <v>18899</v>
      </c>
      <c r="F3814" s="606" t="s">
        <v>18900</v>
      </c>
      <c r="G3814" s="606" t="s">
        <v>18901</v>
      </c>
      <c r="H3814" s="724"/>
    </row>
    <row r="3815" spans="1:8" ht="25.5" x14ac:dyDescent="0.2">
      <c r="A3815" s="607" t="s">
        <v>15808</v>
      </c>
      <c r="B3815" s="608" t="s">
        <v>18903</v>
      </c>
      <c r="C3815" s="609" t="s">
        <v>15802</v>
      </c>
      <c r="D3815" s="608" t="s">
        <v>13</v>
      </c>
      <c r="E3815" s="610">
        <v>1</v>
      </c>
      <c r="F3815" s="611"/>
      <c r="G3815" s="611">
        <f>SUM(G3816:G3816)</f>
        <v>10667.07</v>
      </c>
      <c r="H3815" s="724"/>
    </row>
    <row r="3816" spans="1:8" ht="25.5" x14ac:dyDescent="0.2">
      <c r="A3816" s="612" t="str">
        <f>A3815</f>
        <v>COT-031</v>
      </c>
      <c r="B3816" s="613" t="s">
        <v>18903</v>
      </c>
      <c r="C3816" s="614" t="str">
        <f>C3815</f>
        <v>Fornecimento e Instalação de Painel de Baixa Tensão "QDNB-ET16.", conforme Diagrama Trifilar E877A03 e Caderno de Encargos E 877A05</v>
      </c>
      <c r="D3816" s="615" t="str">
        <f>D3815</f>
        <v>UN</v>
      </c>
      <c r="E3816" s="616">
        <v>1</v>
      </c>
      <c r="F3816" s="617">
        <f>VLOOKUP($A3816,'Cotações de Mercado'!A:X,24,0)</f>
        <v>10667.07</v>
      </c>
      <c r="G3816" s="618">
        <f>E3816*F3816</f>
        <v>10667.07</v>
      </c>
      <c r="H3816" s="724"/>
    </row>
    <row r="3817" spans="1:8" ht="13.5" thickBot="1" x14ac:dyDescent="0.25">
      <c r="A3817" s="764"/>
      <c r="B3817" s="713"/>
      <c r="C3817" s="714"/>
      <c r="D3817" s="713"/>
      <c r="E3817" s="715"/>
      <c r="F3817" s="716"/>
      <c r="G3817" s="716"/>
      <c r="H3817" s="949"/>
    </row>
    <row r="3818" spans="1:8" ht="14.25" thickTop="1" thickBot="1" x14ac:dyDescent="0.25"/>
    <row r="3819" spans="1:8" ht="13.5" thickTop="1" x14ac:dyDescent="0.2">
      <c r="A3819" s="603"/>
      <c r="B3819" s="603"/>
      <c r="C3819" s="604"/>
      <c r="D3819" s="603"/>
      <c r="E3819" s="603"/>
      <c r="F3819" s="603"/>
      <c r="G3819" s="603"/>
      <c r="H3819" s="723"/>
    </row>
    <row r="3820" spans="1:8" ht="15" x14ac:dyDescent="0.2">
      <c r="A3820" s="605" t="s">
        <v>18896</v>
      </c>
      <c r="B3820" s="606" t="s">
        <v>18897</v>
      </c>
      <c r="C3820" s="606" t="s">
        <v>38</v>
      </c>
      <c r="D3820" s="606" t="s">
        <v>18898</v>
      </c>
      <c r="E3820" s="606" t="s">
        <v>18899</v>
      </c>
      <c r="F3820" s="606" t="s">
        <v>18900</v>
      </c>
      <c r="G3820" s="606" t="s">
        <v>18901</v>
      </c>
      <c r="H3820" s="724"/>
    </row>
    <row r="3821" spans="1:8" ht="25.5" x14ac:dyDescent="0.2">
      <c r="A3821" s="607" t="s">
        <v>15808</v>
      </c>
      <c r="B3821" s="608" t="s">
        <v>18903</v>
      </c>
      <c r="C3821" s="609" t="s">
        <v>15802</v>
      </c>
      <c r="D3821" s="608" t="s">
        <v>13</v>
      </c>
      <c r="E3821" s="610">
        <v>1</v>
      </c>
      <c r="F3821" s="611"/>
      <c r="G3821" s="611">
        <f>SUM(G3822:G3822)</f>
        <v>10667.07</v>
      </c>
      <c r="H3821" s="724"/>
    </row>
    <row r="3822" spans="1:8" ht="25.5" x14ac:dyDescent="0.2">
      <c r="A3822" s="612" t="str">
        <f>A3821</f>
        <v>COT-031</v>
      </c>
      <c r="B3822" s="613" t="s">
        <v>18903</v>
      </c>
      <c r="C3822" s="614" t="str">
        <f>C3821</f>
        <v>Fornecimento e Instalação de Painel de Baixa Tensão "QDNB-ET16.", conforme Diagrama Trifilar E877A03 e Caderno de Encargos E 877A05</v>
      </c>
      <c r="D3822" s="615" t="str">
        <f>D3821</f>
        <v>UN</v>
      </c>
      <c r="E3822" s="616">
        <v>1</v>
      </c>
      <c r="F3822" s="617">
        <f>VLOOKUP($A3822,'Cotações de Mercado'!A:X,24,0)</f>
        <v>10667.07</v>
      </c>
      <c r="G3822" s="618">
        <f>E3822*F3822</f>
        <v>10667.07</v>
      </c>
      <c r="H3822" s="724"/>
    </row>
    <row r="3823" spans="1:8" ht="13.5" thickBot="1" x14ac:dyDescent="0.25">
      <c r="A3823" s="764"/>
      <c r="B3823" s="713"/>
      <c r="C3823" s="714"/>
      <c r="D3823" s="713"/>
      <c r="E3823" s="715"/>
      <c r="F3823" s="716"/>
      <c r="G3823" s="716"/>
      <c r="H3823" s="949"/>
    </row>
    <row r="3824" spans="1:8" ht="13.5" thickTop="1" x14ac:dyDescent="0.2"/>
  </sheetData>
  <sheetProtection algorithmName="SHA-512" hashValue="tjzh+szihQ/LExQowG5qk3UdTtlH25B6yJUitqiy4Hi1igQTEwz1ppvWuD26gOgWNl79VA8rcOgnzmB9jl+BHA==" saltValue="a1PEsPSzZz/NNH7ukM6hNQ==" spinCount="100000" sheet="1" objects="1" scenarios="1"/>
  <autoFilter ref="A19:H3578" xr:uid="{FDE2CD46-700C-41DA-920B-E865F9D574BE}">
    <filterColumn colId="5">
      <filters blank="1">
        <filter val="#N/D"/>
      </filters>
    </filterColumn>
  </autoFilter>
  <mergeCells count="424">
    <mergeCell ref="H1816:H1821"/>
    <mergeCell ref="H1822:H1826"/>
    <mergeCell ref="H83:H88"/>
    <mergeCell ref="H89:H94"/>
    <mergeCell ref="H95:H100"/>
    <mergeCell ref="H101:H106"/>
    <mergeCell ref="H107:H112"/>
    <mergeCell ref="H167:H173"/>
    <mergeCell ref="H174:H179"/>
    <mergeCell ref="H180:H186"/>
    <mergeCell ref="H187:H192"/>
    <mergeCell ref="H193:H198"/>
    <mergeCell ref="H281:H287"/>
    <mergeCell ref="H330:H336"/>
    <mergeCell ref="H337:H342"/>
    <mergeCell ref="H343:H348"/>
    <mergeCell ref="H349:H355"/>
    <mergeCell ref="H356:H362"/>
    <mergeCell ref="H363:H369"/>
    <mergeCell ref="H288:H294"/>
    <mergeCell ref="H295:H301"/>
    <mergeCell ref="H302:H308"/>
    <mergeCell ref="H309:H315"/>
    <mergeCell ref="H316:H322"/>
    <mergeCell ref="H21:H25"/>
    <mergeCell ref="H26:H68"/>
    <mergeCell ref="H69:H75"/>
    <mergeCell ref="H76:H82"/>
    <mergeCell ref="H246:H252"/>
    <mergeCell ref="H253:H259"/>
    <mergeCell ref="H260:H266"/>
    <mergeCell ref="H267:H273"/>
    <mergeCell ref="H274:H280"/>
    <mergeCell ref="H199:H210"/>
    <mergeCell ref="H211:H220"/>
    <mergeCell ref="H221:H227"/>
    <mergeCell ref="H228:H233"/>
    <mergeCell ref="H234:H238"/>
    <mergeCell ref="H239:H245"/>
    <mergeCell ref="H323:H329"/>
    <mergeCell ref="H412:H418"/>
    <mergeCell ref="H419:H425"/>
    <mergeCell ref="H426:H432"/>
    <mergeCell ref="H433:H439"/>
    <mergeCell ref="H440:H446"/>
    <mergeCell ref="H447:H453"/>
    <mergeCell ref="H370:H376"/>
    <mergeCell ref="H377:H383"/>
    <mergeCell ref="H384:H390"/>
    <mergeCell ref="H391:H397"/>
    <mergeCell ref="H398:H404"/>
    <mergeCell ref="H405:H411"/>
    <mergeCell ref="H496:H502"/>
    <mergeCell ref="H503:H509"/>
    <mergeCell ref="H510:H516"/>
    <mergeCell ref="H517:H523"/>
    <mergeCell ref="H524:H530"/>
    <mergeCell ref="H531:H537"/>
    <mergeCell ref="H454:H460"/>
    <mergeCell ref="H461:H467"/>
    <mergeCell ref="H468:H474"/>
    <mergeCell ref="H475:H481"/>
    <mergeCell ref="H482:H488"/>
    <mergeCell ref="H489:H495"/>
    <mergeCell ref="H580:H586"/>
    <mergeCell ref="H587:H593"/>
    <mergeCell ref="H594:H600"/>
    <mergeCell ref="H601:H607"/>
    <mergeCell ref="H608:H614"/>
    <mergeCell ref="H615:H621"/>
    <mergeCell ref="H538:H544"/>
    <mergeCell ref="H545:H551"/>
    <mergeCell ref="H552:H558"/>
    <mergeCell ref="H559:H565"/>
    <mergeCell ref="H566:H572"/>
    <mergeCell ref="H573:H579"/>
    <mergeCell ref="H664:H670"/>
    <mergeCell ref="H671:H677"/>
    <mergeCell ref="H678:H684"/>
    <mergeCell ref="H685:H691"/>
    <mergeCell ref="H692:H698"/>
    <mergeCell ref="H699:H705"/>
    <mergeCell ref="H622:H628"/>
    <mergeCell ref="H629:H635"/>
    <mergeCell ref="H636:H642"/>
    <mergeCell ref="H643:H649"/>
    <mergeCell ref="H650:H656"/>
    <mergeCell ref="H657:H663"/>
    <mergeCell ref="H748:H754"/>
    <mergeCell ref="H755:H761"/>
    <mergeCell ref="H762:H768"/>
    <mergeCell ref="H769:H775"/>
    <mergeCell ref="H776:H782"/>
    <mergeCell ref="H783:H789"/>
    <mergeCell ref="H706:H712"/>
    <mergeCell ref="H713:H719"/>
    <mergeCell ref="H720:H726"/>
    <mergeCell ref="H727:H733"/>
    <mergeCell ref="H734:H740"/>
    <mergeCell ref="H741:H747"/>
    <mergeCell ref="H832:H838"/>
    <mergeCell ref="H839:H845"/>
    <mergeCell ref="H846:H852"/>
    <mergeCell ref="H853:H859"/>
    <mergeCell ref="H860:H866"/>
    <mergeCell ref="H867:H873"/>
    <mergeCell ref="H790:H796"/>
    <mergeCell ref="H797:H803"/>
    <mergeCell ref="H804:H810"/>
    <mergeCell ref="H811:H817"/>
    <mergeCell ref="H818:H824"/>
    <mergeCell ref="H825:H831"/>
    <mergeCell ref="H918:H922"/>
    <mergeCell ref="H923:H929"/>
    <mergeCell ref="H930:H937"/>
    <mergeCell ref="H938:H944"/>
    <mergeCell ref="H945:H953"/>
    <mergeCell ref="H954:H959"/>
    <mergeCell ref="H874:H880"/>
    <mergeCell ref="H881:H887"/>
    <mergeCell ref="H888:H894"/>
    <mergeCell ref="H895:H901"/>
    <mergeCell ref="H902:H910"/>
    <mergeCell ref="H911:H917"/>
    <mergeCell ref="H999:H1005"/>
    <mergeCell ref="H1006:H1012"/>
    <mergeCell ref="H1013:H1019"/>
    <mergeCell ref="H1020:H1026"/>
    <mergeCell ref="H1027:H1033"/>
    <mergeCell ref="H1034:H1040"/>
    <mergeCell ref="H960:H966"/>
    <mergeCell ref="H967:H971"/>
    <mergeCell ref="H972:H977"/>
    <mergeCell ref="H978:H984"/>
    <mergeCell ref="H985:H991"/>
    <mergeCell ref="H992:H998"/>
    <mergeCell ref="H1400:H1406"/>
    <mergeCell ref="H1407:H1413"/>
    <mergeCell ref="H1414:H1420"/>
    <mergeCell ref="H1421:H1427"/>
    <mergeCell ref="H1428:H1434"/>
    <mergeCell ref="H1435:H1441"/>
    <mergeCell ref="H1041:H1047"/>
    <mergeCell ref="H1048:H1054"/>
    <mergeCell ref="H1055:H1061"/>
    <mergeCell ref="H1062:H1068"/>
    <mergeCell ref="H1386:H1392"/>
    <mergeCell ref="H1393:H1399"/>
    <mergeCell ref="H1484:H1490"/>
    <mergeCell ref="H1491:H1497"/>
    <mergeCell ref="H1498:H1508"/>
    <mergeCell ref="H1509:H1524"/>
    <mergeCell ref="H1525:H1533"/>
    <mergeCell ref="H1534:H1539"/>
    <mergeCell ref="H1442:H1448"/>
    <mergeCell ref="H1450:H1456"/>
    <mergeCell ref="H1457:H1463"/>
    <mergeCell ref="H1464:H1469"/>
    <mergeCell ref="H1470:H1476"/>
    <mergeCell ref="H1477:H1483"/>
    <mergeCell ref="H1658:H1666"/>
    <mergeCell ref="H1667:H1674"/>
    <mergeCell ref="H1582:H1588"/>
    <mergeCell ref="H1589:H1595"/>
    <mergeCell ref="H1596:H1602"/>
    <mergeCell ref="H1603:H1609"/>
    <mergeCell ref="H1610:H1616"/>
    <mergeCell ref="H1617:H1627"/>
    <mergeCell ref="H1540:H1546"/>
    <mergeCell ref="H1547:H1553"/>
    <mergeCell ref="H1554:H1560"/>
    <mergeCell ref="H1561:H1567"/>
    <mergeCell ref="H1568:H1574"/>
    <mergeCell ref="H1575:H1581"/>
    <mergeCell ref="H1779:H1788"/>
    <mergeCell ref="H1789:H1794"/>
    <mergeCell ref="H1795:H1798"/>
    <mergeCell ref="H1799:H1806"/>
    <mergeCell ref="B10:H12"/>
    <mergeCell ref="A17:H17"/>
    <mergeCell ref="H1735:H1741"/>
    <mergeCell ref="H1742:H1746"/>
    <mergeCell ref="H1747:H1755"/>
    <mergeCell ref="H1756:H1762"/>
    <mergeCell ref="H1675:H1683"/>
    <mergeCell ref="H1684:H1692"/>
    <mergeCell ref="H1763:H1770"/>
    <mergeCell ref="H1771:H1778"/>
    <mergeCell ref="H1693:H1699"/>
    <mergeCell ref="H1700:H1706"/>
    <mergeCell ref="H1707:H1713"/>
    <mergeCell ref="H1714:H1720"/>
    <mergeCell ref="H1721:H1727"/>
    <mergeCell ref="H1728:H1734"/>
    <mergeCell ref="H1628:H1639"/>
    <mergeCell ref="H1640:H1645"/>
    <mergeCell ref="H1646:H1651"/>
    <mergeCell ref="H1652:H1657"/>
    <mergeCell ref="H1864:H1870"/>
    <mergeCell ref="H1871:H1890"/>
    <mergeCell ref="H1891:H1907"/>
    <mergeCell ref="H1908:H1912"/>
    <mergeCell ref="H1919:H1929"/>
    <mergeCell ref="H1930:H1937"/>
    <mergeCell ref="H1827:H1832"/>
    <mergeCell ref="H1833:H1838"/>
    <mergeCell ref="H1839:H1844"/>
    <mergeCell ref="H1845:H1851"/>
    <mergeCell ref="H1852:H1856"/>
    <mergeCell ref="H1857:H1863"/>
    <mergeCell ref="H2003:H2010"/>
    <mergeCell ref="H2011:H2017"/>
    <mergeCell ref="H2018:H2025"/>
    <mergeCell ref="H2026:H2032"/>
    <mergeCell ref="H2033:H2039"/>
    <mergeCell ref="H2040:H2046"/>
    <mergeCell ref="H1938:H1944"/>
    <mergeCell ref="H1945:H1953"/>
    <mergeCell ref="H1954:H1976"/>
    <mergeCell ref="H1977:H1983"/>
    <mergeCell ref="H1984:H1988"/>
    <mergeCell ref="H1989:H2002"/>
    <mergeCell ref="H2089:H2095"/>
    <mergeCell ref="H2096:H2104"/>
    <mergeCell ref="H2105:H2111"/>
    <mergeCell ref="H2112:H2118"/>
    <mergeCell ref="H2119:H2125"/>
    <mergeCell ref="H2126:H2132"/>
    <mergeCell ref="H2047:H2053"/>
    <mergeCell ref="H2054:H2060"/>
    <mergeCell ref="H2061:H2067"/>
    <mergeCell ref="H2068:H2074"/>
    <mergeCell ref="H2075:H2081"/>
    <mergeCell ref="H2082:H2088"/>
    <mergeCell ref="H2175:H2181"/>
    <mergeCell ref="H2182:H2188"/>
    <mergeCell ref="H2189:H2195"/>
    <mergeCell ref="H2196:H2202"/>
    <mergeCell ref="H2203:H2209"/>
    <mergeCell ref="H2210:H2216"/>
    <mergeCell ref="H2133:H2139"/>
    <mergeCell ref="H2140:H2146"/>
    <mergeCell ref="H2147:H2153"/>
    <mergeCell ref="H2154:H2160"/>
    <mergeCell ref="H2161:H2167"/>
    <mergeCell ref="H2168:H2174"/>
    <mergeCell ref="H2260:H2266"/>
    <mergeCell ref="H2267:H2273"/>
    <mergeCell ref="H2274:H2280"/>
    <mergeCell ref="H2281:H2287"/>
    <mergeCell ref="H2288:H2294"/>
    <mergeCell ref="H2295:H2301"/>
    <mergeCell ref="H2217:H2223"/>
    <mergeCell ref="H2224:H2230"/>
    <mergeCell ref="H2231:H2237"/>
    <mergeCell ref="H2238:H2244"/>
    <mergeCell ref="H2245:H2251"/>
    <mergeCell ref="H2252:H2259"/>
    <mergeCell ref="H2344:H2350"/>
    <mergeCell ref="H2351:H2357"/>
    <mergeCell ref="H2358:H2364"/>
    <mergeCell ref="H2365:H2371"/>
    <mergeCell ref="H2372:H2377"/>
    <mergeCell ref="H2378:H2384"/>
    <mergeCell ref="H2302:H2308"/>
    <mergeCell ref="H2309:H2315"/>
    <mergeCell ref="H2316:H2322"/>
    <mergeCell ref="H2323:H2329"/>
    <mergeCell ref="H2330:H2336"/>
    <mergeCell ref="H2337:H2343"/>
    <mergeCell ref="H2427:H2433"/>
    <mergeCell ref="H2469:H2475"/>
    <mergeCell ref="H2476:H2482"/>
    <mergeCell ref="H2483:H2489"/>
    <mergeCell ref="H2490:H2496"/>
    <mergeCell ref="H2504:H2510"/>
    <mergeCell ref="H2385:H2391"/>
    <mergeCell ref="H2392:H2398"/>
    <mergeCell ref="H2399:H2405"/>
    <mergeCell ref="H2406:H2412"/>
    <mergeCell ref="H2413:H2419"/>
    <mergeCell ref="H2420:H2426"/>
    <mergeCell ref="H2555:H2561"/>
    <mergeCell ref="H2562:H2568"/>
    <mergeCell ref="H2569:H2575"/>
    <mergeCell ref="H2576:H2582"/>
    <mergeCell ref="H2583:H2589"/>
    <mergeCell ref="H2590:H2596"/>
    <mergeCell ref="H2511:H2517"/>
    <mergeCell ref="H2518:H2524"/>
    <mergeCell ref="H2525:H2531"/>
    <mergeCell ref="H2532:H2537"/>
    <mergeCell ref="H2538:H2547"/>
    <mergeCell ref="H2548:H2554"/>
    <mergeCell ref="H2641:H2647"/>
    <mergeCell ref="H2648:H2654"/>
    <mergeCell ref="H2655:H2661"/>
    <mergeCell ref="H2662:H2668"/>
    <mergeCell ref="H2669:H2675"/>
    <mergeCell ref="H2676:H2682"/>
    <mergeCell ref="H2597:H2603"/>
    <mergeCell ref="H2604:H2612"/>
    <mergeCell ref="H2613:H2619"/>
    <mergeCell ref="H2620:H2626"/>
    <mergeCell ref="H2627:H2633"/>
    <mergeCell ref="H2634:H2640"/>
    <mergeCell ref="H2723:H2728"/>
    <mergeCell ref="H2729:H2735"/>
    <mergeCell ref="H2736:H2742"/>
    <mergeCell ref="H2743:H2749"/>
    <mergeCell ref="H2750:H2756"/>
    <mergeCell ref="H2757:H2763"/>
    <mergeCell ref="H2683:H2689"/>
    <mergeCell ref="H2690:H2696"/>
    <mergeCell ref="H2697:H2702"/>
    <mergeCell ref="H2703:H2709"/>
    <mergeCell ref="H2710:H2715"/>
    <mergeCell ref="H2716:H2722"/>
    <mergeCell ref="H2806:H2812"/>
    <mergeCell ref="H2813:H2819"/>
    <mergeCell ref="H2820:H2826"/>
    <mergeCell ref="H2827:H2833"/>
    <mergeCell ref="H2834:H2840"/>
    <mergeCell ref="H2841:H2847"/>
    <mergeCell ref="H2764:H2770"/>
    <mergeCell ref="H2771:H2777"/>
    <mergeCell ref="H2778:H2784"/>
    <mergeCell ref="H2785:H2791"/>
    <mergeCell ref="H2792:H2798"/>
    <mergeCell ref="H2799:H2805"/>
    <mergeCell ref="H2890:H2896"/>
    <mergeCell ref="H2897:H2903"/>
    <mergeCell ref="H2904:H2910"/>
    <mergeCell ref="H2911:H2917"/>
    <mergeCell ref="H2918:H2924"/>
    <mergeCell ref="H2925:H2931"/>
    <mergeCell ref="H2848:H2854"/>
    <mergeCell ref="H2855:H2861"/>
    <mergeCell ref="H2862:H2868"/>
    <mergeCell ref="H2869:H2875"/>
    <mergeCell ref="H2876:H2882"/>
    <mergeCell ref="H2883:H2889"/>
    <mergeCell ref="H2974:H2980"/>
    <mergeCell ref="H2981:H2987"/>
    <mergeCell ref="H2988:H2994"/>
    <mergeCell ref="H2995:H3001"/>
    <mergeCell ref="H3002:H3008"/>
    <mergeCell ref="H3009:H3015"/>
    <mergeCell ref="H2932:H2938"/>
    <mergeCell ref="H2939:H2945"/>
    <mergeCell ref="H2946:H2952"/>
    <mergeCell ref="H2953:H2959"/>
    <mergeCell ref="H2960:H2966"/>
    <mergeCell ref="H2967:H2973"/>
    <mergeCell ref="H3058:H3064"/>
    <mergeCell ref="H3065:H3071"/>
    <mergeCell ref="H3072:H3078"/>
    <mergeCell ref="H3079:H3085"/>
    <mergeCell ref="H3086:H3092"/>
    <mergeCell ref="H3093:H3099"/>
    <mergeCell ref="H3016:H3022"/>
    <mergeCell ref="H3023:H3029"/>
    <mergeCell ref="H3030:H3036"/>
    <mergeCell ref="H3037:H3043"/>
    <mergeCell ref="H3044:H3050"/>
    <mergeCell ref="H3051:H3057"/>
    <mergeCell ref="H3142:H3148"/>
    <mergeCell ref="H3149:H3155"/>
    <mergeCell ref="H3156:H3168"/>
    <mergeCell ref="H3169:H3181"/>
    <mergeCell ref="H3182:H3188"/>
    <mergeCell ref="H3189:H3195"/>
    <mergeCell ref="H3100:H3106"/>
    <mergeCell ref="H3107:H3113"/>
    <mergeCell ref="H3114:H3120"/>
    <mergeCell ref="H3121:H3127"/>
    <mergeCell ref="H3128:H3134"/>
    <mergeCell ref="H3135:H3141"/>
    <mergeCell ref="H3246:H3255"/>
    <mergeCell ref="H3256:H3264"/>
    <mergeCell ref="H3265:H3273"/>
    <mergeCell ref="H3274:H3282"/>
    <mergeCell ref="H3283:H3293"/>
    <mergeCell ref="H3294:H3302"/>
    <mergeCell ref="H3196:H3202"/>
    <mergeCell ref="H3203:H3211"/>
    <mergeCell ref="H3212:H3220"/>
    <mergeCell ref="H3221:H3227"/>
    <mergeCell ref="H3228:H3236"/>
    <mergeCell ref="H3237:H3245"/>
    <mergeCell ref="H3347:H3353"/>
    <mergeCell ref="H3354:H3360"/>
    <mergeCell ref="H3361:H3367"/>
    <mergeCell ref="H3368:H3376"/>
    <mergeCell ref="H3377:H3383"/>
    <mergeCell ref="H3384:H3390"/>
    <mergeCell ref="H3303:H3311"/>
    <mergeCell ref="H3312:H3318"/>
    <mergeCell ref="H3319:H3325"/>
    <mergeCell ref="H3326:H3332"/>
    <mergeCell ref="H3333:H3339"/>
    <mergeCell ref="H3340:H3346"/>
    <mergeCell ref="H3450:H3454"/>
    <mergeCell ref="H3455:H3461"/>
    <mergeCell ref="H3462:H3468"/>
    <mergeCell ref="H3469:H3477"/>
    <mergeCell ref="H3478:H3486"/>
    <mergeCell ref="H3487:H3492"/>
    <mergeCell ref="H3391:H3399"/>
    <mergeCell ref="H3400:H3408"/>
    <mergeCell ref="H3409:H3415"/>
    <mergeCell ref="H3416:H3425"/>
    <mergeCell ref="H3426:H3432"/>
    <mergeCell ref="H3433:H3449"/>
    <mergeCell ref="H3493:H3498"/>
    <mergeCell ref="H3553:H3563"/>
    <mergeCell ref="H3564:H3570"/>
    <mergeCell ref="H3571:H3577"/>
    <mergeCell ref="H3499:H3512"/>
    <mergeCell ref="H3513:H3522"/>
    <mergeCell ref="H3523:H3529"/>
    <mergeCell ref="H3530:H3536"/>
    <mergeCell ref="H3537:H3544"/>
    <mergeCell ref="H3545:H3552"/>
  </mergeCells>
  <pageMargins left="0.11811023622047244" right="0.11811023622047244" top="0.19685039370078741" bottom="0.19685039370078741" header="0.11811023622047244" footer="0.11811023622047244"/>
  <pageSetup paperSize="9" scale="4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651BD-1D9D-447F-897A-8859E6271816}">
  <dimension ref="A1:D9729"/>
  <sheetViews>
    <sheetView view="pageBreakPreview" topLeftCell="A4597" zoomScaleNormal="100" zoomScaleSheetLayoutView="100" workbookViewId="0">
      <selection activeCell="D4637" sqref="D4637"/>
    </sheetView>
  </sheetViews>
  <sheetFormatPr defaultRowHeight="12.75" x14ac:dyDescent="0.2"/>
  <cols>
    <col min="1" max="1" width="24.5703125" customWidth="1"/>
    <col min="2" max="2" width="48.7109375" customWidth="1"/>
    <col min="3" max="3" width="8.140625" customWidth="1"/>
    <col min="4" max="4" width="21.140625" customWidth="1"/>
  </cols>
  <sheetData>
    <row r="1" spans="1:4" x14ac:dyDescent="0.2">
      <c r="A1" s="576" t="s">
        <v>564</v>
      </c>
    </row>
    <row r="2" spans="1:4" x14ac:dyDescent="0.2">
      <c r="A2" s="577" t="s">
        <v>569</v>
      </c>
    </row>
    <row r="3" spans="1:4" x14ac:dyDescent="0.2">
      <c r="A3" s="577" t="s">
        <v>565</v>
      </c>
      <c r="B3" s="578" t="s">
        <v>19871</v>
      </c>
      <c r="D3" s="579" t="s">
        <v>566</v>
      </c>
    </row>
    <row r="4" spans="1:4" x14ac:dyDescent="0.2">
      <c r="A4" s="577" t="s">
        <v>567</v>
      </c>
      <c r="B4" s="578" t="s">
        <v>19872</v>
      </c>
      <c r="D4" s="580" t="s">
        <v>568</v>
      </c>
    </row>
    <row r="6" spans="1:4" ht="13.5" x14ac:dyDescent="0.25">
      <c r="A6" s="581" t="s">
        <v>10255</v>
      </c>
      <c r="B6" s="581" t="s">
        <v>10256</v>
      </c>
      <c r="C6" s="581" t="s">
        <v>10257</v>
      </c>
      <c r="D6" s="581" t="s">
        <v>10258</v>
      </c>
    </row>
    <row r="7" spans="1:4" x14ac:dyDescent="0.2">
      <c r="A7">
        <v>104658</v>
      </c>
      <c r="B7" t="s">
        <v>571</v>
      </c>
      <c r="C7" t="s">
        <v>16</v>
      </c>
      <c r="D7">
        <v>177.31</v>
      </c>
    </row>
    <row r="8" spans="1:4" x14ac:dyDescent="0.2">
      <c r="A8">
        <v>105002</v>
      </c>
      <c r="B8" t="s">
        <v>572</v>
      </c>
      <c r="C8" t="s">
        <v>13</v>
      </c>
      <c r="D8">
        <v>814.27</v>
      </c>
    </row>
    <row r="9" spans="1:4" x14ac:dyDescent="0.2">
      <c r="A9">
        <v>105004</v>
      </c>
      <c r="B9" t="s">
        <v>573</v>
      </c>
      <c r="C9" t="s">
        <v>16</v>
      </c>
      <c r="D9">
        <v>138.55000000000001</v>
      </c>
    </row>
    <row r="10" spans="1:4" x14ac:dyDescent="0.2">
      <c r="A10">
        <v>105003</v>
      </c>
      <c r="B10" t="s">
        <v>574</v>
      </c>
      <c r="C10" t="s">
        <v>13</v>
      </c>
      <c r="D10">
        <v>1423.12</v>
      </c>
    </row>
    <row r="11" spans="1:4" x14ac:dyDescent="0.2">
      <c r="A11">
        <v>105005</v>
      </c>
      <c r="B11" t="s">
        <v>575</v>
      </c>
      <c r="C11" t="s">
        <v>16</v>
      </c>
      <c r="D11">
        <v>251.28</v>
      </c>
    </row>
    <row r="12" spans="1:4" x14ac:dyDescent="0.2">
      <c r="A12">
        <v>105006</v>
      </c>
      <c r="B12" t="s">
        <v>576</v>
      </c>
      <c r="C12" t="s">
        <v>13</v>
      </c>
      <c r="D12">
        <v>0</v>
      </c>
    </row>
    <row r="13" spans="1:4" x14ac:dyDescent="0.2">
      <c r="A13">
        <v>104999</v>
      </c>
      <c r="B13" t="s">
        <v>577</v>
      </c>
      <c r="C13" t="s">
        <v>13</v>
      </c>
      <c r="D13">
        <v>0</v>
      </c>
    </row>
    <row r="14" spans="1:4" x14ac:dyDescent="0.2">
      <c r="A14">
        <v>105000</v>
      </c>
      <c r="B14" t="s">
        <v>578</v>
      </c>
      <c r="C14" t="s">
        <v>270</v>
      </c>
      <c r="D14">
        <v>1601.96</v>
      </c>
    </row>
    <row r="15" spans="1:4" x14ac:dyDescent="0.2">
      <c r="A15">
        <v>105001</v>
      </c>
      <c r="B15" t="s">
        <v>579</v>
      </c>
      <c r="C15" t="s">
        <v>270</v>
      </c>
      <c r="D15">
        <v>1635.99</v>
      </c>
    </row>
    <row r="16" spans="1:4" x14ac:dyDescent="0.2">
      <c r="A16">
        <v>89306</v>
      </c>
      <c r="B16" t="s">
        <v>580</v>
      </c>
      <c r="C16" t="s">
        <v>16</v>
      </c>
      <c r="D16">
        <v>115.19</v>
      </c>
    </row>
    <row r="17" spans="1:4" x14ac:dyDescent="0.2">
      <c r="A17">
        <v>89307</v>
      </c>
      <c r="B17" t="s">
        <v>581</v>
      </c>
      <c r="C17" t="s">
        <v>16</v>
      </c>
      <c r="D17">
        <v>118.41</v>
      </c>
    </row>
    <row r="18" spans="1:4" x14ac:dyDescent="0.2">
      <c r="A18">
        <v>89290</v>
      </c>
      <c r="B18" t="s">
        <v>582</v>
      </c>
      <c r="C18" t="s">
        <v>16</v>
      </c>
      <c r="D18">
        <v>93.13</v>
      </c>
    </row>
    <row r="19" spans="1:4" x14ac:dyDescent="0.2">
      <c r="A19">
        <v>89291</v>
      </c>
      <c r="B19" t="s">
        <v>583</v>
      </c>
      <c r="C19" t="s">
        <v>16</v>
      </c>
      <c r="D19">
        <v>95.53</v>
      </c>
    </row>
    <row r="20" spans="1:4" x14ac:dyDescent="0.2">
      <c r="A20">
        <v>89298</v>
      </c>
      <c r="B20" t="s">
        <v>584</v>
      </c>
      <c r="C20" t="s">
        <v>16</v>
      </c>
      <c r="D20">
        <v>97.06</v>
      </c>
    </row>
    <row r="21" spans="1:4" x14ac:dyDescent="0.2">
      <c r="A21">
        <v>89299</v>
      </c>
      <c r="B21" t="s">
        <v>585</v>
      </c>
      <c r="C21" t="s">
        <v>16</v>
      </c>
      <c r="D21">
        <v>99.95</v>
      </c>
    </row>
    <row r="22" spans="1:4" x14ac:dyDescent="0.2">
      <c r="A22">
        <v>89282</v>
      </c>
      <c r="B22" t="s">
        <v>586</v>
      </c>
      <c r="C22" t="s">
        <v>16</v>
      </c>
      <c r="D22">
        <v>81.680000000000007</v>
      </c>
    </row>
    <row r="23" spans="1:4" x14ac:dyDescent="0.2">
      <c r="A23">
        <v>89283</v>
      </c>
      <c r="B23" t="s">
        <v>587</v>
      </c>
      <c r="C23" t="s">
        <v>16</v>
      </c>
      <c r="D23">
        <v>83.85</v>
      </c>
    </row>
    <row r="24" spans="1:4" x14ac:dyDescent="0.2">
      <c r="A24">
        <v>89480</v>
      </c>
      <c r="B24" t="s">
        <v>588</v>
      </c>
      <c r="C24" t="s">
        <v>16</v>
      </c>
      <c r="D24">
        <v>169.66</v>
      </c>
    </row>
    <row r="25" spans="1:4" x14ac:dyDescent="0.2">
      <c r="A25">
        <v>89464</v>
      </c>
      <c r="B25" t="s">
        <v>589</v>
      </c>
      <c r="C25" t="s">
        <v>16</v>
      </c>
      <c r="D25">
        <v>142.57</v>
      </c>
    </row>
    <row r="26" spans="1:4" x14ac:dyDescent="0.2">
      <c r="A26">
        <v>89478</v>
      </c>
      <c r="B26" t="s">
        <v>590</v>
      </c>
      <c r="C26" t="s">
        <v>16</v>
      </c>
      <c r="D26">
        <v>149.16</v>
      </c>
    </row>
    <row r="27" spans="1:4" x14ac:dyDescent="0.2">
      <c r="A27">
        <v>89462</v>
      </c>
      <c r="B27" t="s">
        <v>591</v>
      </c>
      <c r="C27" t="s">
        <v>16</v>
      </c>
      <c r="D27">
        <v>123.24</v>
      </c>
    </row>
    <row r="28" spans="1:4" x14ac:dyDescent="0.2">
      <c r="A28">
        <v>104444</v>
      </c>
      <c r="B28" t="s">
        <v>592</v>
      </c>
      <c r="C28" t="s">
        <v>16</v>
      </c>
      <c r="D28">
        <v>0</v>
      </c>
    </row>
    <row r="29" spans="1:4" x14ac:dyDescent="0.2">
      <c r="A29">
        <v>104442</v>
      </c>
      <c r="B29" t="s">
        <v>593</v>
      </c>
      <c r="C29" t="s">
        <v>16</v>
      </c>
      <c r="D29">
        <v>0</v>
      </c>
    </row>
    <row r="30" spans="1:4" x14ac:dyDescent="0.2">
      <c r="A30">
        <v>89472</v>
      </c>
      <c r="B30" t="s">
        <v>594</v>
      </c>
      <c r="C30" t="s">
        <v>16</v>
      </c>
      <c r="D30">
        <v>124.43</v>
      </c>
    </row>
    <row r="31" spans="1:4" x14ac:dyDescent="0.2">
      <c r="A31">
        <v>89455</v>
      </c>
      <c r="B31" t="s">
        <v>595</v>
      </c>
      <c r="C31" t="s">
        <v>16</v>
      </c>
      <c r="D31">
        <v>107.73</v>
      </c>
    </row>
    <row r="32" spans="1:4" x14ac:dyDescent="0.2">
      <c r="A32">
        <v>89470</v>
      </c>
      <c r="B32" t="s">
        <v>596</v>
      </c>
      <c r="C32" t="s">
        <v>16</v>
      </c>
      <c r="D32">
        <v>106.32</v>
      </c>
    </row>
    <row r="33" spans="1:4" x14ac:dyDescent="0.2">
      <c r="A33">
        <v>89453</v>
      </c>
      <c r="B33" t="s">
        <v>597</v>
      </c>
      <c r="C33" t="s">
        <v>16</v>
      </c>
      <c r="D33">
        <v>90.83</v>
      </c>
    </row>
    <row r="34" spans="1:4" x14ac:dyDescent="0.2">
      <c r="A34">
        <v>104443</v>
      </c>
      <c r="B34" t="s">
        <v>598</v>
      </c>
      <c r="C34" t="s">
        <v>16</v>
      </c>
      <c r="D34">
        <v>0</v>
      </c>
    </row>
    <row r="35" spans="1:4" x14ac:dyDescent="0.2">
      <c r="A35">
        <v>104441</v>
      </c>
      <c r="B35" t="s">
        <v>599</v>
      </c>
      <c r="C35" t="s">
        <v>16</v>
      </c>
      <c r="D35">
        <v>0</v>
      </c>
    </row>
    <row r="36" spans="1:4" x14ac:dyDescent="0.2">
      <c r="A36">
        <v>103354</v>
      </c>
      <c r="B36" t="s">
        <v>600</v>
      </c>
      <c r="C36" t="s">
        <v>16</v>
      </c>
      <c r="D36">
        <v>110.97</v>
      </c>
    </row>
    <row r="37" spans="1:4" x14ac:dyDescent="0.2">
      <c r="A37">
        <v>103355</v>
      </c>
      <c r="B37" t="s">
        <v>601</v>
      </c>
      <c r="C37" t="s">
        <v>16</v>
      </c>
      <c r="D37">
        <v>112.87</v>
      </c>
    </row>
    <row r="38" spans="1:4" x14ac:dyDescent="0.2">
      <c r="A38">
        <v>103330</v>
      </c>
      <c r="B38" t="s">
        <v>602</v>
      </c>
      <c r="C38" t="s">
        <v>16</v>
      </c>
      <c r="D38">
        <v>101.42</v>
      </c>
    </row>
    <row r="39" spans="1:4" x14ac:dyDescent="0.2">
      <c r="A39">
        <v>103331</v>
      </c>
      <c r="B39" t="s">
        <v>603</v>
      </c>
      <c r="C39" t="s">
        <v>16</v>
      </c>
      <c r="D39">
        <v>103.2</v>
      </c>
    </row>
    <row r="40" spans="1:4" x14ac:dyDescent="0.2">
      <c r="A40">
        <v>103358</v>
      </c>
      <c r="B40" t="s">
        <v>604</v>
      </c>
      <c r="C40" t="s">
        <v>16</v>
      </c>
      <c r="D40">
        <v>84.88</v>
      </c>
    </row>
    <row r="41" spans="1:4" x14ac:dyDescent="0.2">
      <c r="A41">
        <v>103359</v>
      </c>
      <c r="B41" t="s">
        <v>605</v>
      </c>
      <c r="C41" t="s">
        <v>16</v>
      </c>
      <c r="D41">
        <v>86.39</v>
      </c>
    </row>
    <row r="42" spans="1:4" x14ac:dyDescent="0.2">
      <c r="A42">
        <v>103366</v>
      </c>
      <c r="B42" t="s">
        <v>606</v>
      </c>
      <c r="C42" t="s">
        <v>16</v>
      </c>
      <c r="D42">
        <v>72.7</v>
      </c>
    </row>
    <row r="43" spans="1:4" x14ac:dyDescent="0.2">
      <c r="A43">
        <v>103367</v>
      </c>
      <c r="B43" t="s">
        <v>607</v>
      </c>
      <c r="C43" t="s">
        <v>16</v>
      </c>
      <c r="D43">
        <v>74.069999999999993</v>
      </c>
    </row>
    <row r="44" spans="1:4" x14ac:dyDescent="0.2">
      <c r="A44">
        <v>103360</v>
      </c>
      <c r="B44" t="s">
        <v>608</v>
      </c>
      <c r="C44" t="s">
        <v>16</v>
      </c>
      <c r="D44">
        <v>99.45</v>
      </c>
    </row>
    <row r="45" spans="1:4" x14ac:dyDescent="0.2">
      <c r="A45">
        <v>103361</v>
      </c>
      <c r="B45" t="s">
        <v>609</v>
      </c>
      <c r="C45" t="s">
        <v>16</v>
      </c>
      <c r="D45">
        <v>101.36</v>
      </c>
    </row>
    <row r="46" spans="1:4" x14ac:dyDescent="0.2">
      <c r="A46">
        <v>103368</v>
      </c>
      <c r="B46" t="s">
        <v>610</v>
      </c>
      <c r="C46" t="s">
        <v>16</v>
      </c>
      <c r="D46">
        <v>82.78</v>
      </c>
    </row>
    <row r="47" spans="1:4" x14ac:dyDescent="0.2">
      <c r="A47">
        <v>103369</v>
      </c>
      <c r="B47" t="s">
        <v>611</v>
      </c>
      <c r="C47" t="s">
        <v>16</v>
      </c>
      <c r="D47">
        <v>84.51</v>
      </c>
    </row>
    <row r="48" spans="1:4" x14ac:dyDescent="0.2">
      <c r="A48">
        <v>103334</v>
      </c>
      <c r="B48" t="s">
        <v>612</v>
      </c>
      <c r="C48" t="s">
        <v>16</v>
      </c>
      <c r="D48">
        <v>181.49</v>
      </c>
    </row>
    <row r="49" spans="1:4" x14ac:dyDescent="0.2">
      <c r="A49">
        <v>103335</v>
      </c>
      <c r="B49" t="s">
        <v>613</v>
      </c>
      <c r="C49" t="s">
        <v>16</v>
      </c>
      <c r="D49">
        <v>184.82</v>
      </c>
    </row>
    <row r="50" spans="1:4" x14ac:dyDescent="0.2">
      <c r="A50">
        <v>103362</v>
      </c>
      <c r="B50" t="s">
        <v>614</v>
      </c>
      <c r="C50" t="s">
        <v>16</v>
      </c>
      <c r="D50">
        <v>119.33</v>
      </c>
    </row>
    <row r="51" spans="1:4" x14ac:dyDescent="0.2">
      <c r="A51">
        <v>103363</v>
      </c>
      <c r="B51" t="s">
        <v>615</v>
      </c>
      <c r="C51" t="s">
        <v>16</v>
      </c>
      <c r="D51">
        <v>121.48</v>
      </c>
    </row>
    <row r="52" spans="1:4" x14ac:dyDescent="0.2">
      <c r="A52">
        <v>103370</v>
      </c>
      <c r="B52" t="s">
        <v>616</v>
      </c>
      <c r="C52" t="s">
        <v>16</v>
      </c>
      <c r="D52">
        <v>103.01</v>
      </c>
    </row>
    <row r="53" spans="1:4" x14ac:dyDescent="0.2">
      <c r="A53">
        <v>103371</v>
      </c>
      <c r="B53" t="s">
        <v>617</v>
      </c>
      <c r="C53" t="s">
        <v>16</v>
      </c>
      <c r="D53">
        <v>104.96</v>
      </c>
    </row>
    <row r="54" spans="1:4" x14ac:dyDescent="0.2">
      <c r="A54">
        <v>103332</v>
      </c>
      <c r="B54" t="s">
        <v>618</v>
      </c>
      <c r="C54" t="s">
        <v>16</v>
      </c>
      <c r="D54">
        <v>155.35</v>
      </c>
    </row>
    <row r="55" spans="1:4" x14ac:dyDescent="0.2">
      <c r="A55">
        <v>103333</v>
      </c>
      <c r="B55" t="s">
        <v>619</v>
      </c>
      <c r="C55" t="s">
        <v>16</v>
      </c>
      <c r="D55">
        <v>157.26</v>
      </c>
    </row>
    <row r="56" spans="1:4" x14ac:dyDescent="0.2">
      <c r="A56">
        <v>103352</v>
      </c>
      <c r="B56" t="s">
        <v>620</v>
      </c>
      <c r="C56" t="s">
        <v>16</v>
      </c>
      <c r="D56">
        <v>131.91</v>
      </c>
    </row>
    <row r="57" spans="1:4" x14ac:dyDescent="0.2">
      <c r="A57">
        <v>103353</v>
      </c>
      <c r="B57" t="s">
        <v>621</v>
      </c>
      <c r="C57" t="s">
        <v>16</v>
      </c>
      <c r="D57">
        <v>133.68</v>
      </c>
    </row>
    <row r="58" spans="1:4" x14ac:dyDescent="0.2">
      <c r="A58">
        <v>103328</v>
      </c>
      <c r="B58" t="s">
        <v>622</v>
      </c>
      <c r="C58" t="s">
        <v>16</v>
      </c>
      <c r="D58">
        <v>120.12</v>
      </c>
    </row>
    <row r="59" spans="1:4" x14ac:dyDescent="0.2">
      <c r="A59">
        <v>103329</v>
      </c>
      <c r="B59" t="s">
        <v>623</v>
      </c>
      <c r="C59" t="s">
        <v>16</v>
      </c>
      <c r="D59">
        <v>121.78</v>
      </c>
    </row>
    <row r="60" spans="1:4" x14ac:dyDescent="0.2">
      <c r="A60">
        <v>103356</v>
      </c>
      <c r="B60" t="s">
        <v>624</v>
      </c>
      <c r="C60" t="s">
        <v>16</v>
      </c>
      <c r="D60">
        <v>73.290000000000006</v>
      </c>
    </row>
    <row r="61" spans="1:4" x14ac:dyDescent="0.2">
      <c r="A61">
        <v>103357</v>
      </c>
      <c r="B61" t="s">
        <v>625</v>
      </c>
      <c r="C61" t="s">
        <v>16</v>
      </c>
      <c r="D61">
        <v>74.69</v>
      </c>
    </row>
    <row r="62" spans="1:4" x14ac:dyDescent="0.2">
      <c r="A62">
        <v>103364</v>
      </c>
      <c r="B62" t="s">
        <v>626</v>
      </c>
      <c r="C62" t="s">
        <v>16</v>
      </c>
      <c r="D62">
        <v>60.43</v>
      </c>
    </row>
    <row r="63" spans="1:4" x14ac:dyDescent="0.2">
      <c r="A63">
        <v>103365</v>
      </c>
      <c r="B63" t="s">
        <v>627</v>
      </c>
      <c r="C63" t="s">
        <v>16</v>
      </c>
      <c r="D63">
        <v>61.34</v>
      </c>
    </row>
    <row r="64" spans="1:4" x14ac:dyDescent="0.2">
      <c r="A64">
        <v>103350</v>
      </c>
      <c r="B64" t="s">
        <v>628</v>
      </c>
      <c r="C64" t="s">
        <v>16</v>
      </c>
      <c r="D64">
        <v>223.08</v>
      </c>
    </row>
    <row r="65" spans="1:4" x14ac:dyDescent="0.2">
      <c r="A65">
        <v>103351</v>
      </c>
      <c r="B65" t="s">
        <v>629</v>
      </c>
      <c r="C65" t="s">
        <v>16</v>
      </c>
      <c r="D65">
        <v>225.52</v>
      </c>
    </row>
    <row r="66" spans="1:4" x14ac:dyDescent="0.2">
      <c r="A66">
        <v>103344</v>
      </c>
      <c r="B66" t="s">
        <v>630</v>
      </c>
      <c r="C66" t="s">
        <v>16</v>
      </c>
      <c r="D66">
        <v>97.71</v>
      </c>
    </row>
    <row r="67" spans="1:4" x14ac:dyDescent="0.2">
      <c r="A67">
        <v>103345</v>
      </c>
      <c r="B67" t="s">
        <v>631</v>
      </c>
      <c r="C67" t="s">
        <v>16</v>
      </c>
      <c r="D67">
        <v>99.93</v>
      </c>
    </row>
    <row r="68" spans="1:4" x14ac:dyDescent="0.2">
      <c r="A68">
        <v>103348</v>
      </c>
      <c r="B68" t="s">
        <v>632</v>
      </c>
      <c r="C68" t="s">
        <v>16</v>
      </c>
      <c r="D68">
        <v>81.41</v>
      </c>
    </row>
    <row r="69" spans="1:4" x14ac:dyDescent="0.2">
      <c r="A69">
        <v>103349</v>
      </c>
      <c r="B69" t="s">
        <v>633</v>
      </c>
      <c r="C69" t="s">
        <v>16</v>
      </c>
      <c r="D69">
        <v>83.43</v>
      </c>
    </row>
    <row r="70" spans="1:4" x14ac:dyDescent="0.2">
      <c r="A70">
        <v>103346</v>
      </c>
      <c r="B70" t="s">
        <v>634</v>
      </c>
      <c r="C70" t="s">
        <v>16</v>
      </c>
      <c r="D70">
        <v>109.6</v>
      </c>
    </row>
    <row r="71" spans="1:4" x14ac:dyDescent="0.2">
      <c r="A71">
        <v>103347</v>
      </c>
      <c r="B71" t="s">
        <v>635</v>
      </c>
      <c r="C71" t="s">
        <v>16</v>
      </c>
      <c r="D71">
        <v>111.97</v>
      </c>
    </row>
    <row r="72" spans="1:4" x14ac:dyDescent="0.2">
      <c r="A72">
        <v>103324</v>
      </c>
      <c r="B72" t="s">
        <v>636</v>
      </c>
      <c r="C72" t="s">
        <v>16</v>
      </c>
      <c r="D72">
        <v>92.48</v>
      </c>
    </row>
    <row r="73" spans="1:4" x14ac:dyDescent="0.2">
      <c r="A73">
        <v>103325</v>
      </c>
      <c r="B73" t="s">
        <v>637</v>
      </c>
      <c r="C73" t="s">
        <v>16</v>
      </c>
      <c r="D73">
        <v>94.63</v>
      </c>
    </row>
    <row r="74" spans="1:4" x14ac:dyDescent="0.2">
      <c r="A74">
        <v>103326</v>
      </c>
      <c r="B74" t="s">
        <v>638</v>
      </c>
      <c r="C74" t="s">
        <v>16</v>
      </c>
      <c r="D74">
        <v>108.43</v>
      </c>
    </row>
    <row r="75" spans="1:4" x14ac:dyDescent="0.2">
      <c r="A75">
        <v>103327</v>
      </c>
      <c r="B75" t="s">
        <v>639</v>
      </c>
      <c r="C75" t="s">
        <v>16</v>
      </c>
      <c r="D75">
        <v>110.94</v>
      </c>
    </row>
    <row r="76" spans="1:4" x14ac:dyDescent="0.2">
      <c r="A76">
        <v>103322</v>
      </c>
      <c r="B76" t="s">
        <v>640</v>
      </c>
      <c r="C76" t="s">
        <v>16</v>
      </c>
      <c r="D76">
        <v>68.31</v>
      </c>
    </row>
    <row r="77" spans="1:4" x14ac:dyDescent="0.2">
      <c r="A77">
        <v>103323</v>
      </c>
      <c r="B77" t="s">
        <v>641</v>
      </c>
      <c r="C77" t="s">
        <v>16</v>
      </c>
      <c r="D77">
        <v>70.209999999999994</v>
      </c>
    </row>
    <row r="78" spans="1:4" x14ac:dyDescent="0.2">
      <c r="A78">
        <v>103338</v>
      </c>
      <c r="B78" t="s">
        <v>642</v>
      </c>
      <c r="C78" t="s">
        <v>16</v>
      </c>
      <c r="D78">
        <v>128.79</v>
      </c>
    </row>
    <row r="79" spans="1:4" x14ac:dyDescent="0.2">
      <c r="A79">
        <v>103339</v>
      </c>
      <c r="B79" t="s">
        <v>643</v>
      </c>
      <c r="C79" t="s">
        <v>16</v>
      </c>
      <c r="D79">
        <v>130.65</v>
      </c>
    </row>
    <row r="80" spans="1:4" x14ac:dyDescent="0.2">
      <c r="A80">
        <v>103340</v>
      </c>
      <c r="B80" t="s">
        <v>644</v>
      </c>
      <c r="C80" t="s">
        <v>16</v>
      </c>
      <c r="D80">
        <v>153.75</v>
      </c>
    </row>
    <row r="81" spans="1:4" x14ac:dyDescent="0.2">
      <c r="A81">
        <v>103341</v>
      </c>
      <c r="B81" t="s">
        <v>645</v>
      </c>
      <c r="C81" t="s">
        <v>16</v>
      </c>
      <c r="D81">
        <v>156.08000000000001</v>
      </c>
    </row>
    <row r="82" spans="1:4" x14ac:dyDescent="0.2">
      <c r="A82">
        <v>103336</v>
      </c>
      <c r="B82" t="s">
        <v>646</v>
      </c>
      <c r="C82" t="s">
        <v>16</v>
      </c>
      <c r="D82">
        <v>97.24</v>
      </c>
    </row>
    <row r="83" spans="1:4" x14ac:dyDescent="0.2">
      <c r="A83">
        <v>103337</v>
      </c>
      <c r="B83" t="s">
        <v>647</v>
      </c>
      <c r="C83" t="s">
        <v>16</v>
      </c>
      <c r="D83">
        <v>98.82</v>
      </c>
    </row>
    <row r="84" spans="1:4" x14ac:dyDescent="0.2">
      <c r="A84">
        <v>103342</v>
      </c>
      <c r="B84" t="s">
        <v>648</v>
      </c>
      <c r="C84" t="s">
        <v>16</v>
      </c>
      <c r="D84">
        <v>127.91</v>
      </c>
    </row>
    <row r="85" spans="1:4" x14ac:dyDescent="0.2">
      <c r="A85">
        <v>103343</v>
      </c>
      <c r="B85" t="s">
        <v>649</v>
      </c>
      <c r="C85" t="s">
        <v>16</v>
      </c>
      <c r="D85">
        <v>129.97</v>
      </c>
    </row>
    <row r="86" spans="1:4" x14ac:dyDescent="0.2">
      <c r="A86">
        <v>103318</v>
      </c>
      <c r="B86" t="s">
        <v>650</v>
      </c>
      <c r="C86" t="s">
        <v>16</v>
      </c>
      <c r="D86">
        <v>110.28</v>
      </c>
    </row>
    <row r="87" spans="1:4" x14ac:dyDescent="0.2">
      <c r="A87">
        <v>103319</v>
      </c>
      <c r="B87" t="s">
        <v>651</v>
      </c>
      <c r="C87" t="s">
        <v>16</v>
      </c>
      <c r="D87">
        <v>112.14</v>
      </c>
    </row>
    <row r="88" spans="1:4" x14ac:dyDescent="0.2">
      <c r="A88">
        <v>103320</v>
      </c>
      <c r="B88" t="s">
        <v>652</v>
      </c>
      <c r="C88" t="s">
        <v>16</v>
      </c>
      <c r="D88">
        <v>131.1</v>
      </c>
    </row>
    <row r="89" spans="1:4" x14ac:dyDescent="0.2">
      <c r="A89">
        <v>103321</v>
      </c>
      <c r="B89" t="s">
        <v>653</v>
      </c>
      <c r="C89" t="s">
        <v>16</v>
      </c>
      <c r="D89">
        <v>133.43</v>
      </c>
    </row>
    <row r="90" spans="1:4" x14ac:dyDescent="0.2">
      <c r="A90">
        <v>103316</v>
      </c>
      <c r="B90" t="s">
        <v>654</v>
      </c>
      <c r="C90" t="s">
        <v>16</v>
      </c>
      <c r="D90">
        <v>84.28</v>
      </c>
    </row>
    <row r="91" spans="1:4" x14ac:dyDescent="0.2">
      <c r="A91">
        <v>103317</v>
      </c>
      <c r="B91" t="s">
        <v>655</v>
      </c>
      <c r="C91" t="s">
        <v>16</v>
      </c>
      <c r="D91">
        <v>85.86</v>
      </c>
    </row>
    <row r="92" spans="1:4" x14ac:dyDescent="0.2">
      <c r="A92">
        <v>101166</v>
      </c>
      <c r="B92" t="s">
        <v>656</v>
      </c>
      <c r="C92" t="s">
        <v>48</v>
      </c>
      <c r="D92">
        <v>796.49</v>
      </c>
    </row>
    <row r="93" spans="1:4" x14ac:dyDescent="0.2">
      <c r="A93">
        <v>101165</v>
      </c>
      <c r="B93" t="s">
        <v>657</v>
      </c>
      <c r="C93" t="s">
        <v>48</v>
      </c>
      <c r="D93">
        <v>1104.0999999999999</v>
      </c>
    </row>
    <row r="94" spans="1:4" x14ac:dyDescent="0.2">
      <c r="A94">
        <v>101163</v>
      </c>
      <c r="B94" t="s">
        <v>658</v>
      </c>
      <c r="C94" t="s">
        <v>16</v>
      </c>
      <c r="D94">
        <v>726.86</v>
      </c>
    </row>
    <row r="95" spans="1:4" x14ac:dyDescent="0.2">
      <c r="A95">
        <v>101164</v>
      </c>
      <c r="B95" t="s">
        <v>659</v>
      </c>
      <c r="C95" t="s">
        <v>16</v>
      </c>
      <c r="D95">
        <v>737.3</v>
      </c>
    </row>
    <row r="96" spans="1:4" x14ac:dyDescent="0.2">
      <c r="A96">
        <v>101162</v>
      </c>
      <c r="B96" t="s">
        <v>660</v>
      </c>
      <c r="C96" t="s">
        <v>16</v>
      </c>
      <c r="D96">
        <v>188.85</v>
      </c>
    </row>
    <row r="97" spans="1:4" x14ac:dyDescent="0.2">
      <c r="A97">
        <v>101161</v>
      </c>
      <c r="B97" t="s">
        <v>661</v>
      </c>
      <c r="C97" t="s">
        <v>16</v>
      </c>
      <c r="D97">
        <v>244.95</v>
      </c>
    </row>
    <row r="98" spans="1:4" x14ac:dyDescent="0.2">
      <c r="A98">
        <v>101160</v>
      </c>
      <c r="B98" t="s">
        <v>662</v>
      </c>
      <c r="C98" t="s">
        <v>16</v>
      </c>
      <c r="D98">
        <v>0</v>
      </c>
    </row>
    <row r="99" spans="1:4" x14ac:dyDescent="0.2">
      <c r="A99">
        <v>101159</v>
      </c>
      <c r="B99" t="s">
        <v>663</v>
      </c>
      <c r="C99" t="s">
        <v>16</v>
      </c>
      <c r="D99">
        <v>167.42</v>
      </c>
    </row>
    <row r="100" spans="1:4" x14ac:dyDescent="0.2">
      <c r="A100">
        <v>101154</v>
      </c>
      <c r="B100" t="s">
        <v>664</v>
      </c>
      <c r="C100" t="s">
        <v>16</v>
      </c>
      <c r="D100">
        <v>151.84</v>
      </c>
    </row>
    <row r="101" spans="1:4" x14ac:dyDescent="0.2">
      <c r="A101">
        <v>101155</v>
      </c>
      <c r="B101" t="s">
        <v>665</v>
      </c>
      <c r="C101" t="s">
        <v>16</v>
      </c>
      <c r="D101">
        <v>212.46</v>
      </c>
    </row>
    <row r="102" spans="1:4" x14ac:dyDescent="0.2">
      <c r="A102">
        <v>101156</v>
      </c>
      <c r="B102" t="s">
        <v>666</v>
      </c>
      <c r="C102" t="s">
        <v>16</v>
      </c>
      <c r="D102">
        <v>310.38</v>
      </c>
    </row>
    <row r="103" spans="1:4" x14ac:dyDescent="0.2">
      <c r="A103">
        <v>101158</v>
      </c>
      <c r="B103" t="s">
        <v>667</v>
      </c>
      <c r="C103" t="s">
        <v>16</v>
      </c>
      <c r="D103">
        <v>91.87</v>
      </c>
    </row>
    <row r="104" spans="1:4" x14ac:dyDescent="0.2">
      <c r="A104">
        <v>101157</v>
      </c>
      <c r="B104" t="s">
        <v>668</v>
      </c>
      <c r="C104" t="s">
        <v>16</v>
      </c>
      <c r="D104">
        <v>71.17</v>
      </c>
    </row>
    <row r="105" spans="1:4" x14ac:dyDescent="0.2">
      <c r="A105">
        <v>87382</v>
      </c>
      <c r="B105" t="s">
        <v>669</v>
      </c>
      <c r="C105" t="s">
        <v>48</v>
      </c>
      <c r="D105">
        <v>1724.41</v>
      </c>
    </row>
    <row r="106" spans="1:4" x14ac:dyDescent="0.2">
      <c r="A106">
        <v>87383</v>
      </c>
      <c r="B106" t="s">
        <v>670</v>
      </c>
      <c r="C106" t="s">
        <v>48</v>
      </c>
      <c r="D106">
        <v>1707.12</v>
      </c>
    </row>
    <row r="107" spans="1:4" x14ac:dyDescent="0.2">
      <c r="A107">
        <v>87384</v>
      </c>
      <c r="B107" t="s">
        <v>671</v>
      </c>
      <c r="C107" t="s">
        <v>48</v>
      </c>
      <c r="D107">
        <v>1686.34</v>
      </c>
    </row>
    <row r="108" spans="1:4" x14ac:dyDescent="0.2">
      <c r="A108">
        <v>87398</v>
      </c>
      <c r="B108" t="s">
        <v>672</v>
      </c>
      <c r="C108" t="s">
        <v>48</v>
      </c>
      <c r="D108">
        <v>2001.7</v>
      </c>
    </row>
    <row r="109" spans="1:4" x14ac:dyDescent="0.2">
      <c r="A109">
        <v>87395</v>
      </c>
      <c r="B109" t="s">
        <v>673</v>
      </c>
      <c r="C109" t="s">
        <v>48</v>
      </c>
      <c r="D109">
        <v>3318.13</v>
      </c>
    </row>
    <row r="110" spans="1:4" x14ac:dyDescent="0.2">
      <c r="A110">
        <v>87396</v>
      </c>
      <c r="B110" t="s">
        <v>674</v>
      </c>
      <c r="C110" t="s">
        <v>48</v>
      </c>
      <c r="D110">
        <v>3322.15</v>
      </c>
    </row>
    <row r="111" spans="1:4" x14ac:dyDescent="0.2">
      <c r="A111">
        <v>87397</v>
      </c>
      <c r="B111" t="s">
        <v>675</v>
      </c>
      <c r="C111" t="s">
        <v>48</v>
      </c>
      <c r="D111">
        <v>3328</v>
      </c>
    </row>
    <row r="112" spans="1:4" x14ac:dyDescent="0.2">
      <c r="A112">
        <v>87402</v>
      </c>
      <c r="B112" t="s">
        <v>676</v>
      </c>
      <c r="C112" t="s">
        <v>48</v>
      </c>
      <c r="D112">
        <v>3667.38</v>
      </c>
    </row>
    <row r="113" spans="1:4" x14ac:dyDescent="0.2">
      <c r="A113">
        <v>87391</v>
      </c>
      <c r="B113" t="s">
        <v>677</v>
      </c>
      <c r="C113" t="s">
        <v>48</v>
      </c>
      <c r="D113">
        <v>5214.45</v>
      </c>
    </row>
    <row r="114" spans="1:4" x14ac:dyDescent="0.2">
      <c r="A114">
        <v>87393</v>
      </c>
      <c r="B114" t="s">
        <v>678</v>
      </c>
      <c r="C114" t="s">
        <v>48</v>
      </c>
      <c r="D114">
        <v>5243.94</v>
      </c>
    </row>
    <row r="115" spans="1:4" x14ac:dyDescent="0.2">
      <c r="A115">
        <v>87394</v>
      </c>
      <c r="B115" t="s">
        <v>679</v>
      </c>
      <c r="C115" t="s">
        <v>48</v>
      </c>
      <c r="D115">
        <v>5274.12</v>
      </c>
    </row>
    <row r="116" spans="1:4" x14ac:dyDescent="0.2">
      <c r="A116">
        <v>87401</v>
      </c>
      <c r="B116" t="s">
        <v>680</v>
      </c>
      <c r="C116" t="s">
        <v>48</v>
      </c>
      <c r="D116">
        <v>5602.53</v>
      </c>
    </row>
    <row r="117" spans="1:4" x14ac:dyDescent="0.2">
      <c r="A117">
        <v>87407</v>
      </c>
      <c r="B117" t="s">
        <v>681</v>
      </c>
      <c r="C117" t="s">
        <v>48</v>
      </c>
      <c r="D117">
        <v>1758.1</v>
      </c>
    </row>
    <row r="118" spans="1:4" x14ac:dyDescent="0.2">
      <c r="A118">
        <v>87408</v>
      </c>
      <c r="B118" t="s">
        <v>682</v>
      </c>
      <c r="C118" t="s">
        <v>48</v>
      </c>
      <c r="D118">
        <v>1731.27</v>
      </c>
    </row>
    <row r="119" spans="1:4" x14ac:dyDescent="0.2">
      <c r="A119">
        <v>87404</v>
      </c>
      <c r="B119" t="s">
        <v>683</v>
      </c>
      <c r="C119" t="s">
        <v>48</v>
      </c>
      <c r="D119">
        <v>4891.3</v>
      </c>
    </row>
    <row r="120" spans="1:4" x14ac:dyDescent="0.2">
      <c r="A120">
        <v>87405</v>
      </c>
      <c r="B120" t="s">
        <v>684</v>
      </c>
      <c r="C120" t="s">
        <v>48</v>
      </c>
      <c r="D120">
        <v>4879.43</v>
      </c>
    </row>
    <row r="121" spans="1:4" x14ac:dyDescent="0.2">
      <c r="A121">
        <v>87388</v>
      </c>
      <c r="B121" t="s">
        <v>685</v>
      </c>
      <c r="C121" t="s">
        <v>48</v>
      </c>
      <c r="D121">
        <v>4679.1499999999996</v>
      </c>
    </row>
    <row r="122" spans="1:4" x14ac:dyDescent="0.2">
      <c r="A122">
        <v>87389</v>
      </c>
      <c r="B122" t="s">
        <v>686</v>
      </c>
      <c r="C122" t="s">
        <v>48</v>
      </c>
      <c r="D122">
        <v>4681.96</v>
      </c>
    </row>
    <row r="123" spans="1:4" x14ac:dyDescent="0.2">
      <c r="A123">
        <v>87390</v>
      </c>
      <c r="B123" t="s">
        <v>687</v>
      </c>
      <c r="C123" t="s">
        <v>48</v>
      </c>
      <c r="D123">
        <v>4692.16</v>
      </c>
    </row>
    <row r="124" spans="1:4" x14ac:dyDescent="0.2">
      <c r="A124">
        <v>87385</v>
      </c>
      <c r="B124" t="s">
        <v>688</v>
      </c>
      <c r="C124" t="s">
        <v>48</v>
      </c>
      <c r="D124">
        <v>1994.27</v>
      </c>
    </row>
    <row r="125" spans="1:4" x14ac:dyDescent="0.2">
      <c r="A125">
        <v>87386</v>
      </c>
      <c r="B125" t="s">
        <v>689</v>
      </c>
      <c r="C125" t="s">
        <v>48</v>
      </c>
      <c r="D125">
        <v>1967.31</v>
      </c>
    </row>
    <row r="126" spans="1:4" x14ac:dyDescent="0.2">
      <c r="A126">
        <v>87387</v>
      </c>
      <c r="B126" t="s">
        <v>690</v>
      </c>
      <c r="C126" t="s">
        <v>48</v>
      </c>
      <c r="D126">
        <v>1947.31</v>
      </c>
    </row>
    <row r="127" spans="1:4" x14ac:dyDescent="0.2">
      <c r="A127">
        <v>87399</v>
      </c>
      <c r="B127" t="s">
        <v>691</v>
      </c>
      <c r="C127" t="s">
        <v>48</v>
      </c>
      <c r="D127">
        <v>2272.6999999999998</v>
      </c>
    </row>
    <row r="128" spans="1:4" x14ac:dyDescent="0.2">
      <c r="A128">
        <v>88627</v>
      </c>
      <c r="B128" t="s">
        <v>692</v>
      </c>
      <c r="C128" t="s">
        <v>48</v>
      </c>
      <c r="D128">
        <v>705.02</v>
      </c>
    </row>
    <row r="129" spans="1:4" x14ac:dyDescent="0.2">
      <c r="A129">
        <v>100463</v>
      </c>
      <c r="B129" t="s">
        <v>693</v>
      </c>
      <c r="C129" t="s">
        <v>48</v>
      </c>
      <c r="D129">
        <v>0</v>
      </c>
    </row>
    <row r="130" spans="1:4" x14ac:dyDescent="0.2">
      <c r="A130">
        <v>88626</v>
      </c>
      <c r="B130" t="s">
        <v>694</v>
      </c>
      <c r="C130" t="s">
        <v>48</v>
      </c>
      <c r="D130">
        <v>565.62</v>
      </c>
    </row>
    <row r="131" spans="1:4" x14ac:dyDescent="0.2">
      <c r="A131">
        <v>100488</v>
      </c>
      <c r="B131" t="s">
        <v>695</v>
      </c>
      <c r="C131" t="s">
        <v>48</v>
      </c>
      <c r="D131">
        <v>547.54999999999995</v>
      </c>
    </row>
    <row r="132" spans="1:4" x14ac:dyDescent="0.2">
      <c r="A132">
        <v>100464</v>
      </c>
      <c r="B132" t="s">
        <v>696</v>
      </c>
      <c r="C132" t="s">
        <v>48</v>
      </c>
      <c r="D132">
        <v>609.97</v>
      </c>
    </row>
    <row r="133" spans="1:4" x14ac:dyDescent="0.2">
      <c r="A133">
        <v>100465</v>
      </c>
      <c r="B133" t="s">
        <v>697</v>
      </c>
      <c r="C133" t="s">
        <v>48</v>
      </c>
      <c r="D133">
        <v>549.33000000000004</v>
      </c>
    </row>
    <row r="134" spans="1:4" x14ac:dyDescent="0.2">
      <c r="A134">
        <v>100466</v>
      </c>
      <c r="B134" t="s">
        <v>698</v>
      </c>
      <c r="C134" t="s">
        <v>48</v>
      </c>
      <c r="D134">
        <v>517.76</v>
      </c>
    </row>
    <row r="135" spans="1:4" x14ac:dyDescent="0.2">
      <c r="A135">
        <v>87368</v>
      </c>
      <c r="B135" t="s">
        <v>699</v>
      </c>
      <c r="C135" t="s">
        <v>48</v>
      </c>
      <c r="D135">
        <v>797.95</v>
      </c>
    </row>
    <row r="136" spans="1:4" x14ac:dyDescent="0.2">
      <c r="A136">
        <v>100450</v>
      </c>
      <c r="B136" t="s">
        <v>700</v>
      </c>
      <c r="C136" t="s">
        <v>48</v>
      </c>
      <c r="D136">
        <v>0</v>
      </c>
    </row>
    <row r="137" spans="1:4" x14ac:dyDescent="0.2">
      <c r="A137">
        <v>87289</v>
      </c>
      <c r="B137" t="s">
        <v>701</v>
      </c>
      <c r="C137" t="s">
        <v>48</v>
      </c>
      <c r="D137">
        <v>621.24</v>
      </c>
    </row>
    <row r="138" spans="1:4" x14ac:dyDescent="0.2">
      <c r="A138">
        <v>87290</v>
      </c>
      <c r="B138" t="s">
        <v>702</v>
      </c>
      <c r="C138" t="s">
        <v>48</v>
      </c>
      <c r="D138">
        <v>601.61</v>
      </c>
    </row>
    <row r="139" spans="1:4" x14ac:dyDescent="0.2">
      <c r="A139">
        <v>87333</v>
      </c>
      <c r="B139" t="s">
        <v>703</v>
      </c>
      <c r="C139" t="s">
        <v>48</v>
      </c>
      <c r="D139">
        <v>632.16</v>
      </c>
    </row>
    <row r="140" spans="1:4" x14ac:dyDescent="0.2">
      <c r="A140">
        <v>87334</v>
      </c>
      <c r="B140" t="s">
        <v>704</v>
      </c>
      <c r="C140" t="s">
        <v>48</v>
      </c>
      <c r="D140">
        <v>572.74</v>
      </c>
    </row>
    <row r="141" spans="1:4" x14ac:dyDescent="0.2">
      <c r="A141">
        <v>105515</v>
      </c>
      <c r="B141" t="s">
        <v>705</v>
      </c>
      <c r="C141" t="s">
        <v>48</v>
      </c>
      <c r="D141">
        <v>810.36</v>
      </c>
    </row>
    <row r="142" spans="1:4" x14ac:dyDescent="0.2">
      <c r="A142">
        <v>87367</v>
      </c>
      <c r="B142" t="s">
        <v>706</v>
      </c>
      <c r="C142" t="s">
        <v>48</v>
      </c>
      <c r="D142">
        <v>796.2</v>
      </c>
    </row>
    <row r="143" spans="1:4" x14ac:dyDescent="0.2">
      <c r="A143">
        <v>100449</v>
      </c>
      <c r="B143" t="s">
        <v>707</v>
      </c>
      <c r="C143" t="s">
        <v>48</v>
      </c>
      <c r="D143">
        <v>0</v>
      </c>
    </row>
    <row r="144" spans="1:4" x14ac:dyDescent="0.2">
      <c r="A144">
        <v>87286</v>
      </c>
      <c r="B144" t="s">
        <v>708</v>
      </c>
      <c r="C144" t="s">
        <v>48</v>
      </c>
      <c r="D144">
        <v>628.14</v>
      </c>
    </row>
    <row r="145" spans="1:4" x14ac:dyDescent="0.2">
      <c r="A145">
        <v>87287</v>
      </c>
      <c r="B145" t="s">
        <v>709</v>
      </c>
      <c r="C145" t="s">
        <v>48</v>
      </c>
      <c r="D145">
        <v>592.77</v>
      </c>
    </row>
    <row r="146" spans="1:4" x14ac:dyDescent="0.2">
      <c r="A146">
        <v>87331</v>
      </c>
      <c r="B146" t="s">
        <v>710</v>
      </c>
      <c r="C146" t="s">
        <v>48</v>
      </c>
      <c r="D146">
        <v>663.74</v>
      </c>
    </row>
    <row r="147" spans="1:4" x14ac:dyDescent="0.2">
      <c r="A147">
        <v>87332</v>
      </c>
      <c r="B147" t="s">
        <v>711</v>
      </c>
      <c r="C147" t="s">
        <v>48</v>
      </c>
      <c r="D147">
        <v>566.79999999999995</v>
      </c>
    </row>
    <row r="148" spans="1:4" x14ac:dyDescent="0.2">
      <c r="A148">
        <v>87369</v>
      </c>
      <c r="B148" t="s">
        <v>712</v>
      </c>
      <c r="C148" t="s">
        <v>48</v>
      </c>
      <c r="D148">
        <v>828.07</v>
      </c>
    </row>
    <row r="149" spans="1:4" x14ac:dyDescent="0.2">
      <c r="A149">
        <v>100451</v>
      </c>
      <c r="B149" t="s">
        <v>713</v>
      </c>
      <c r="C149" t="s">
        <v>48</v>
      </c>
      <c r="D149">
        <v>0</v>
      </c>
    </row>
    <row r="150" spans="1:4" x14ac:dyDescent="0.2">
      <c r="A150">
        <v>87292</v>
      </c>
      <c r="B150" t="s">
        <v>714</v>
      </c>
      <c r="C150" t="s">
        <v>48</v>
      </c>
      <c r="D150">
        <v>645.99</v>
      </c>
    </row>
    <row r="151" spans="1:4" x14ac:dyDescent="0.2">
      <c r="A151">
        <v>87335</v>
      </c>
      <c r="B151" t="s">
        <v>715</v>
      </c>
      <c r="C151" t="s">
        <v>48</v>
      </c>
      <c r="D151">
        <v>619.9</v>
      </c>
    </row>
    <row r="152" spans="1:4" x14ac:dyDescent="0.2">
      <c r="A152">
        <v>87336</v>
      </c>
      <c r="B152" t="s">
        <v>716</v>
      </c>
      <c r="C152" t="s">
        <v>48</v>
      </c>
      <c r="D152">
        <v>604.48</v>
      </c>
    </row>
    <row r="153" spans="1:4" x14ac:dyDescent="0.2">
      <c r="A153">
        <v>87370</v>
      </c>
      <c r="B153" t="s">
        <v>717</v>
      </c>
      <c r="C153" t="s">
        <v>48</v>
      </c>
      <c r="D153">
        <v>798.99</v>
      </c>
    </row>
    <row r="154" spans="1:4" x14ac:dyDescent="0.2">
      <c r="A154">
        <v>100452</v>
      </c>
      <c r="B154" t="s">
        <v>718</v>
      </c>
      <c r="C154" t="s">
        <v>48</v>
      </c>
      <c r="D154">
        <v>0</v>
      </c>
    </row>
    <row r="155" spans="1:4" x14ac:dyDescent="0.2">
      <c r="A155">
        <v>88715</v>
      </c>
      <c r="B155" t="s">
        <v>719</v>
      </c>
      <c r="C155" t="s">
        <v>48</v>
      </c>
      <c r="D155">
        <v>606.52</v>
      </c>
    </row>
    <row r="156" spans="1:4" x14ac:dyDescent="0.2">
      <c r="A156">
        <v>87294</v>
      </c>
      <c r="B156" t="s">
        <v>720</v>
      </c>
      <c r="C156" t="s">
        <v>48</v>
      </c>
      <c r="D156">
        <v>612.54</v>
      </c>
    </row>
    <row r="157" spans="1:4" x14ac:dyDescent="0.2">
      <c r="A157">
        <v>87337</v>
      </c>
      <c r="B157" t="s">
        <v>721</v>
      </c>
      <c r="C157" t="s">
        <v>48</v>
      </c>
      <c r="D157">
        <v>622.25</v>
      </c>
    </row>
    <row r="158" spans="1:4" x14ac:dyDescent="0.2">
      <c r="A158">
        <v>100487</v>
      </c>
      <c r="B158" t="s">
        <v>722</v>
      </c>
      <c r="C158" t="s">
        <v>48</v>
      </c>
      <c r="D158">
        <v>569.29999999999995</v>
      </c>
    </row>
    <row r="159" spans="1:4" x14ac:dyDescent="0.2">
      <c r="A159">
        <v>87380</v>
      </c>
      <c r="B159" t="s">
        <v>723</v>
      </c>
      <c r="C159" t="s">
        <v>48</v>
      </c>
      <c r="D159">
        <v>4462.95</v>
      </c>
    </row>
    <row r="160" spans="1:4" x14ac:dyDescent="0.2">
      <c r="A160">
        <v>100461</v>
      </c>
      <c r="B160" t="s">
        <v>724</v>
      </c>
      <c r="C160" t="s">
        <v>48</v>
      </c>
      <c r="D160">
        <v>0</v>
      </c>
    </row>
    <row r="161" spans="1:4" x14ac:dyDescent="0.2">
      <c r="A161">
        <v>87322</v>
      </c>
      <c r="B161" t="s">
        <v>725</v>
      </c>
      <c r="C161" t="s">
        <v>48</v>
      </c>
      <c r="D161">
        <v>4324.8599999999997</v>
      </c>
    </row>
    <row r="162" spans="1:4" x14ac:dyDescent="0.2">
      <c r="A162">
        <v>87323</v>
      </c>
      <c r="B162" t="s">
        <v>726</v>
      </c>
      <c r="C162" t="s">
        <v>48</v>
      </c>
      <c r="D162">
        <v>4313.3900000000003</v>
      </c>
    </row>
    <row r="163" spans="1:4" x14ac:dyDescent="0.2">
      <c r="A163">
        <v>87360</v>
      </c>
      <c r="B163" t="s">
        <v>727</v>
      </c>
      <c r="C163" t="s">
        <v>48</v>
      </c>
      <c r="D163">
        <v>4293.6400000000003</v>
      </c>
    </row>
    <row r="164" spans="1:4" x14ac:dyDescent="0.2">
      <c r="A164">
        <v>87361</v>
      </c>
      <c r="B164" t="s">
        <v>728</v>
      </c>
      <c r="C164" t="s">
        <v>48</v>
      </c>
      <c r="D164">
        <v>4219.68</v>
      </c>
    </row>
    <row r="165" spans="1:4" x14ac:dyDescent="0.2">
      <c r="A165">
        <v>87362</v>
      </c>
      <c r="B165" t="s">
        <v>729</v>
      </c>
      <c r="C165" t="s">
        <v>48</v>
      </c>
      <c r="D165">
        <v>4208.88</v>
      </c>
    </row>
    <row r="166" spans="1:4" x14ac:dyDescent="0.2">
      <c r="A166">
        <v>87377</v>
      </c>
      <c r="B166" t="s">
        <v>730</v>
      </c>
      <c r="C166" t="s">
        <v>48</v>
      </c>
      <c r="D166">
        <v>699.71</v>
      </c>
    </row>
    <row r="167" spans="1:4" x14ac:dyDescent="0.2">
      <c r="A167">
        <v>100458</v>
      </c>
      <c r="B167" t="s">
        <v>731</v>
      </c>
      <c r="C167" t="s">
        <v>48</v>
      </c>
      <c r="D167">
        <v>0</v>
      </c>
    </row>
    <row r="168" spans="1:4" x14ac:dyDescent="0.2">
      <c r="A168">
        <v>87313</v>
      </c>
      <c r="B168" t="s">
        <v>732</v>
      </c>
      <c r="C168" t="s">
        <v>48</v>
      </c>
      <c r="D168">
        <v>508.82</v>
      </c>
    </row>
    <row r="169" spans="1:4" x14ac:dyDescent="0.2">
      <c r="A169">
        <v>87314</v>
      </c>
      <c r="B169" t="s">
        <v>733</v>
      </c>
      <c r="C169" t="s">
        <v>48</v>
      </c>
      <c r="D169">
        <v>491.38</v>
      </c>
    </row>
    <row r="170" spans="1:4" x14ac:dyDescent="0.2">
      <c r="A170">
        <v>87352</v>
      </c>
      <c r="B170" t="s">
        <v>734</v>
      </c>
      <c r="C170" t="s">
        <v>48</v>
      </c>
      <c r="D170">
        <v>639.35</v>
      </c>
    </row>
    <row r="171" spans="1:4" x14ac:dyDescent="0.2">
      <c r="A171">
        <v>87353</v>
      </c>
      <c r="B171" t="s">
        <v>735</v>
      </c>
      <c r="C171" t="s">
        <v>48</v>
      </c>
      <c r="D171">
        <v>521.05999999999995</v>
      </c>
    </row>
    <row r="172" spans="1:4" x14ac:dyDescent="0.2">
      <c r="A172">
        <v>87354</v>
      </c>
      <c r="B172" t="s">
        <v>736</v>
      </c>
      <c r="C172" t="s">
        <v>48</v>
      </c>
      <c r="D172">
        <v>464.49</v>
      </c>
    </row>
    <row r="173" spans="1:4" x14ac:dyDescent="0.2">
      <c r="A173">
        <v>100480</v>
      </c>
      <c r="B173" t="s">
        <v>737</v>
      </c>
      <c r="C173" t="s">
        <v>48</v>
      </c>
      <c r="D173">
        <v>844.98</v>
      </c>
    </row>
    <row r="174" spans="1:4" x14ac:dyDescent="0.2">
      <c r="A174">
        <v>100476</v>
      </c>
      <c r="B174" t="s">
        <v>738</v>
      </c>
      <c r="C174" t="s">
        <v>48</v>
      </c>
      <c r="D174">
        <v>0</v>
      </c>
    </row>
    <row r="175" spans="1:4" x14ac:dyDescent="0.2">
      <c r="A175">
        <v>100475</v>
      </c>
      <c r="B175" t="s">
        <v>739</v>
      </c>
      <c r="C175" t="s">
        <v>48</v>
      </c>
      <c r="D175">
        <v>698.53</v>
      </c>
    </row>
    <row r="176" spans="1:4" x14ac:dyDescent="0.2">
      <c r="A176">
        <v>100491</v>
      </c>
      <c r="B176" t="s">
        <v>740</v>
      </c>
      <c r="C176" t="s">
        <v>48</v>
      </c>
      <c r="D176">
        <v>693.61</v>
      </c>
    </row>
    <row r="177" spans="1:4" x14ac:dyDescent="0.2">
      <c r="A177">
        <v>100477</v>
      </c>
      <c r="B177" t="s">
        <v>741</v>
      </c>
      <c r="C177" t="s">
        <v>48</v>
      </c>
      <c r="D177">
        <v>804.23</v>
      </c>
    </row>
    <row r="178" spans="1:4" x14ac:dyDescent="0.2">
      <c r="A178">
        <v>100478</v>
      </c>
      <c r="B178" t="s">
        <v>742</v>
      </c>
      <c r="C178" t="s">
        <v>48</v>
      </c>
      <c r="D178">
        <v>684.7</v>
      </c>
    </row>
    <row r="179" spans="1:4" x14ac:dyDescent="0.2">
      <c r="A179">
        <v>100479</v>
      </c>
      <c r="B179" t="s">
        <v>743</v>
      </c>
      <c r="C179" t="s">
        <v>48</v>
      </c>
      <c r="D179">
        <v>657.29</v>
      </c>
    </row>
    <row r="180" spans="1:4" x14ac:dyDescent="0.2">
      <c r="A180">
        <v>87372</v>
      </c>
      <c r="B180" t="s">
        <v>744</v>
      </c>
      <c r="C180" t="s">
        <v>48</v>
      </c>
      <c r="D180">
        <v>835.75</v>
      </c>
    </row>
    <row r="181" spans="1:4" x14ac:dyDescent="0.2">
      <c r="A181">
        <v>100453</v>
      </c>
      <c r="B181" t="s">
        <v>745</v>
      </c>
      <c r="C181" t="s">
        <v>48</v>
      </c>
      <c r="D181">
        <v>0</v>
      </c>
    </row>
    <row r="182" spans="1:4" x14ac:dyDescent="0.2">
      <c r="A182">
        <v>87298</v>
      </c>
      <c r="B182" t="s">
        <v>746</v>
      </c>
      <c r="C182" t="s">
        <v>48</v>
      </c>
      <c r="D182">
        <v>633.4</v>
      </c>
    </row>
    <row r="183" spans="1:4" x14ac:dyDescent="0.2">
      <c r="A183">
        <v>87299</v>
      </c>
      <c r="B183" t="s">
        <v>747</v>
      </c>
      <c r="C183" t="s">
        <v>48</v>
      </c>
      <c r="D183">
        <v>432.96</v>
      </c>
    </row>
    <row r="184" spans="1:4" x14ac:dyDescent="0.2">
      <c r="A184">
        <v>87339</v>
      </c>
      <c r="B184" t="s">
        <v>748</v>
      </c>
      <c r="C184" t="s">
        <v>48</v>
      </c>
      <c r="D184">
        <v>832.43</v>
      </c>
    </row>
    <row r="185" spans="1:4" x14ac:dyDescent="0.2">
      <c r="A185">
        <v>87340</v>
      </c>
      <c r="B185" t="s">
        <v>749</v>
      </c>
      <c r="C185" t="s">
        <v>48</v>
      </c>
      <c r="D185">
        <v>638.99</v>
      </c>
    </row>
    <row r="186" spans="1:4" x14ac:dyDescent="0.2">
      <c r="A186">
        <v>87341</v>
      </c>
      <c r="B186" t="s">
        <v>750</v>
      </c>
      <c r="C186" t="s">
        <v>48</v>
      </c>
      <c r="D186">
        <v>588.62</v>
      </c>
    </row>
    <row r="187" spans="1:4" x14ac:dyDescent="0.2">
      <c r="A187">
        <v>88629</v>
      </c>
      <c r="B187" t="s">
        <v>751</v>
      </c>
      <c r="C187" t="s">
        <v>48</v>
      </c>
      <c r="D187">
        <v>671.72</v>
      </c>
    </row>
    <row r="188" spans="1:4" x14ac:dyDescent="0.2">
      <c r="A188">
        <v>100467</v>
      </c>
      <c r="B188" t="s">
        <v>752</v>
      </c>
      <c r="C188" t="s">
        <v>48</v>
      </c>
      <c r="D188">
        <v>0</v>
      </c>
    </row>
    <row r="189" spans="1:4" x14ac:dyDescent="0.2">
      <c r="A189">
        <v>88628</v>
      </c>
      <c r="B189" t="s">
        <v>753</v>
      </c>
      <c r="C189" t="s">
        <v>48</v>
      </c>
      <c r="D189">
        <v>523.25</v>
      </c>
    </row>
    <row r="190" spans="1:4" x14ac:dyDescent="0.2">
      <c r="A190">
        <v>100489</v>
      </c>
      <c r="B190" t="s">
        <v>754</v>
      </c>
      <c r="C190" t="s">
        <v>48</v>
      </c>
      <c r="D190">
        <v>516.98</v>
      </c>
    </row>
    <row r="191" spans="1:4" x14ac:dyDescent="0.2">
      <c r="A191">
        <v>100468</v>
      </c>
      <c r="B191" t="s">
        <v>755</v>
      </c>
      <c r="C191" t="s">
        <v>48</v>
      </c>
      <c r="D191">
        <v>684.37</v>
      </c>
    </row>
    <row r="192" spans="1:4" x14ac:dyDescent="0.2">
      <c r="A192">
        <v>100469</v>
      </c>
      <c r="B192" t="s">
        <v>756</v>
      </c>
      <c r="C192" t="s">
        <v>48</v>
      </c>
      <c r="D192">
        <v>513.36</v>
      </c>
    </row>
    <row r="193" spans="1:4" x14ac:dyDescent="0.2">
      <c r="A193">
        <v>100470</v>
      </c>
      <c r="B193" t="s">
        <v>757</v>
      </c>
      <c r="C193" t="s">
        <v>48</v>
      </c>
      <c r="D193">
        <v>470.22</v>
      </c>
    </row>
    <row r="194" spans="1:4" x14ac:dyDescent="0.2">
      <c r="A194">
        <v>87371</v>
      </c>
      <c r="B194" t="s">
        <v>758</v>
      </c>
      <c r="C194" t="s">
        <v>48</v>
      </c>
      <c r="D194">
        <v>797.92</v>
      </c>
    </row>
    <row r="195" spans="1:4" x14ac:dyDescent="0.2">
      <c r="A195">
        <v>87295</v>
      </c>
      <c r="B195" t="s">
        <v>759</v>
      </c>
      <c r="C195" t="s">
        <v>48</v>
      </c>
      <c r="D195">
        <v>654.91999999999996</v>
      </c>
    </row>
    <row r="196" spans="1:4" x14ac:dyDescent="0.2">
      <c r="A196">
        <v>87296</v>
      </c>
      <c r="B196" t="s">
        <v>760</v>
      </c>
      <c r="C196" t="s">
        <v>48</v>
      </c>
      <c r="D196">
        <v>605.70000000000005</v>
      </c>
    </row>
    <row r="197" spans="1:4" x14ac:dyDescent="0.2">
      <c r="A197">
        <v>87338</v>
      </c>
      <c r="B197" t="s">
        <v>761</v>
      </c>
      <c r="C197" t="s">
        <v>48</v>
      </c>
      <c r="D197">
        <v>608.66999999999996</v>
      </c>
    </row>
    <row r="198" spans="1:4" x14ac:dyDescent="0.2">
      <c r="A198">
        <v>88630</v>
      </c>
      <c r="B198" t="s">
        <v>762</v>
      </c>
      <c r="C198" t="s">
        <v>48</v>
      </c>
      <c r="D198">
        <v>452.79</v>
      </c>
    </row>
    <row r="199" spans="1:4" x14ac:dyDescent="0.2">
      <c r="A199">
        <v>87381</v>
      </c>
      <c r="B199" t="s">
        <v>763</v>
      </c>
      <c r="C199" t="s">
        <v>48</v>
      </c>
      <c r="D199">
        <v>4402.3</v>
      </c>
    </row>
    <row r="200" spans="1:4" x14ac:dyDescent="0.2">
      <c r="A200">
        <v>100462</v>
      </c>
      <c r="B200" t="s">
        <v>764</v>
      </c>
      <c r="C200" t="s">
        <v>48</v>
      </c>
      <c r="D200">
        <v>0</v>
      </c>
    </row>
    <row r="201" spans="1:4" x14ac:dyDescent="0.2">
      <c r="A201">
        <v>87325</v>
      </c>
      <c r="B201" t="s">
        <v>765</v>
      </c>
      <c r="C201" t="s">
        <v>48</v>
      </c>
      <c r="D201">
        <v>4244.03</v>
      </c>
    </row>
    <row r="202" spans="1:4" x14ac:dyDescent="0.2">
      <c r="A202">
        <v>87326</v>
      </c>
      <c r="B202" t="s">
        <v>766</v>
      </c>
      <c r="C202" t="s">
        <v>48</v>
      </c>
      <c r="D202">
        <v>4241.6000000000004</v>
      </c>
    </row>
    <row r="203" spans="1:4" x14ac:dyDescent="0.2">
      <c r="A203">
        <v>87363</v>
      </c>
      <c r="B203" t="s">
        <v>767</v>
      </c>
      <c r="C203" t="s">
        <v>48</v>
      </c>
      <c r="D203">
        <v>4217.97</v>
      </c>
    </row>
    <row r="204" spans="1:4" x14ac:dyDescent="0.2">
      <c r="A204">
        <v>87364</v>
      </c>
      <c r="B204" t="s">
        <v>768</v>
      </c>
      <c r="C204" t="s">
        <v>48</v>
      </c>
      <c r="D204">
        <v>4162.68</v>
      </c>
    </row>
    <row r="205" spans="1:4" x14ac:dyDescent="0.2">
      <c r="A205">
        <v>87378</v>
      </c>
      <c r="B205" t="s">
        <v>769</v>
      </c>
      <c r="C205" t="s">
        <v>48</v>
      </c>
      <c r="D205">
        <v>641.99</v>
      </c>
    </row>
    <row r="206" spans="1:4" x14ac:dyDescent="0.2">
      <c r="A206">
        <v>100459</v>
      </c>
      <c r="B206" t="s">
        <v>770</v>
      </c>
      <c r="C206" t="s">
        <v>48</v>
      </c>
      <c r="D206">
        <v>0</v>
      </c>
    </row>
    <row r="207" spans="1:4" x14ac:dyDescent="0.2">
      <c r="A207">
        <v>87316</v>
      </c>
      <c r="B207" t="s">
        <v>771</v>
      </c>
      <c r="C207" t="s">
        <v>48</v>
      </c>
      <c r="D207">
        <v>473.15</v>
      </c>
    </row>
    <row r="208" spans="1:4" x14ac:dyDescent="0.2">
      <c r="A208">
        <v>87317</v>
      </c>
      <c r="B208" t="s">
        <v>772</v>
      </c>
      <c r="C208" t="s">
        <v>48</v>
      </c>
      <c r="D208">
        <v>444.63</v>
      </c>
    </row>
    <row r="209" spans="1:4" x14ac:dyDescent="0.2">
      <c r="A209">
        <v>87355</v>
      </c>
      <c r="B209" t="s">
        <v>773</v>
      </c>
      <c r="C209" t="s">
        <v>48</v>
      </c>
      <c r="D209">
        <v>537.1</v>
      </c>
    </row>
    <row r="210" spans="1:4" x14ac:dyDescent="0.2">
      <c r="A210">
        <v>87356</v>
      </c>
      <c r="B210" t="s">
        <v>774</v>
      </c>
      <c r="C210" t="s">
        <v>48</v>
      </c>
      <c r="D210">
        <v>455.91</v>
      </c>
    </row>
    <row r="211" spans="1:4" x14ac:dyDescent="0.2">
      <c r="A211">
        <v>87357</v>
      </c>
      <c r="B211" t="s">
        <v>775</v>
      </c>
      <c r="C211" t="s">
        <v>48</v>
      </c>
      <c r="D211">
        <v>415.27</v>
      </c>
    </row>
    <row r="212" spans="1:4" x14ac:dyDescent="0.2">
      <c r="A212">
        <v>100486</v>
      </c>
      <c r="B212" t="s">
        <v>776</v>
      </c>
      <c r="C212" t="s">
        <v>48</v>
      </c>
      <c r="D212">
        <v>754.44</v>
      </c>
    </row>
    <row r="213" spans="1:4" x14ac:dyDescent="0.2">
      <c r="A213">
        <v>100482</v>
      </c>
      <c r="B213" t="s">
        <v>777</v>
      </c>
      <c r="C213" t="s">
        <v>48</v>
      </c>
      <c r="D213">
        <v>0</v>
      </c>
    </row>
    <row r="214" spans="1:4" x14ac:dyDescent="0.2">
      <c r="A214">
        <v>100481</v>
      </c>
      <c r="B214" t="s">
        <v>778</v>
      </c>
      <c r="C214" t="s">
        <v>48</v>
      </c>
      <c r="D214">
        <v>604.28</v>
      </c>
    </row>
    <row r="215" spans="1:4" x14ac:dyDescent="0.2">
      <c r="A215">
        <v>100492</v>
      </c>
      <c r="B215" t="s">
        <v>779</v>
      </c>
      <c r="C215" t="s">
        <v>48</v>
      </c>
      <c r="D215">
        <v>599.66999999999996</v>
      </c>
    </row>
    <row r="216" spans="1:4" x14ac:dyDescent="0.2">
      <c r="A216">
        <v>100483</v>
      </c>
      <c r="B216" t="s">
        <v>780</v>
      </c>
      <c r="C216" t="s">
        <v>48</v>
      </c>
      <c r="D216">
        <v>683.25</v>
      </c>
    </row>
    <row r="217" spans="1:4" x14ac:dyDescent="0.2">
      <c r="A217">
        <v>100484</v>
      </c>
      <c r="B217" t="s">
        <v>781</v>
      </c>
      <c r="C217" t="s">
        <v>48</v>
      </c>
      <c r="D217">
        <v>608.21</v>
      </c>
    </row>
    <row r="218" spans="1:4" x14ac:dyDescent="0.2">
      <c r="A218">
        <v>100485</v>
      </c>
      <c r="B218" t="s">
        <v>782</v>
      </c>
      <c r="C218" t="s">
        <v>48</v>
      </c>
      <c r="D218">
        <v>574.41999999999996</v>
      </c>
    </row>
    <row r="219" spans="1:4" x14ac:dyDescent="0.2">
      <c r="A219">
        <v>87373</v>
      </c>
      <c r="B219" t="s">
        <v>783</v>
      </c>
      <c r="C219" t="s">
        <v>48</v>
      </c>
      <c r="D219">
        <v>754.96</v>
      </c>
    </row>
    <row r="220" spans="1:4" x14ac:dyDescent="0.2">
      <c r="A220">
        <v>100454</v>
      </c>
      <c r="B220" t="s">
        <v>784</v>
      </c>
      <c r="C220" t="s">
        <v>48</v>
      </c>
      <c r="D220">
        <v>0</v>
      </c>
    </row>
    <row r="221" spans="1:4" x14ac:dyDescent="0.2">
      <c r="A221">
        <v>87301</v>
      </c>
      <c r="B221" t="s">
        <v>785</v>
      </c>
      <c r="C221" t="s">
        <v>48</v>
      </c>
      <c r="D221">
        <v>583.55999999999995</v>
      </c>
    </row>
    <row r="222" spans="1:4" x14ac:dyDescent="0.2">
      <c r="A222">
        <v>87302</v>
      </c>
      <c r="B222" t="s">
        <v>786</v>
      </c>
      <c r="C222" t="s">
        <v>48</v>
      </c>
      <c r="D222">
        <v>563.27</v>
      </c>
    </row>
    <row r="223" spans="1:4" x14ac:dyDescent="0.2">
      <c r="A223">
        <v>87342</v>
      </c>
      <c r="B223" t="s">
        <v>787</v>
      </c>
      <c r="C223" t="s">
        <v>48</v>
      </c>
      <c r="D223">
        <v>700.91</v>
      </c>
    </row>
    <row r="224" spans="1:4" x14ac:dyDescent="0.2">
      <c r="A224">
        <v>87343</v>
      </c>
      <c r="B224" t="s">
        <v>788</v>
      </c>
      <c r="C224" t="s">
        <v>48</v>
      </c>
      <c r="D224">
        <v>591.44000000000005</v>
      </c>
    </row>
    <row r="225" spans="1:4" x14ac:dyDescent="0.2">
      <c r="A225">
        <v>87344</v>
      </c>
      <c r="B225" t="s">
        <v>789</v>
      </c>
      <c r="C225" t="s">
        <v>48</v>
      </c>
      <c r="D225">
        <v>528</v>
      </c>
    </row>
    <row r="226" spans="1:4" x14ac:dyDescent="0.2">
      <c r="A226">
        <v>88631</v>
      </c>
      <c r="B226" t="s">
        <v>790</v>
      </c>
      <c r="C226" t="s">
        <v>48</v>
      </c>
      <c r="D226">
        <v>610.14</v>
      </c>
    </row>
    <row r="227" spans="1:4" x14ac:dyDescent="0.2">
      <c r="A227">
        <v>100471</v>
      </c>
      <c r="B227" t="s">
        <v>791</v>
      </c>
      <c r="C227" t="s">
        <v>48</v>
      </c>
      <c r="D227">
        <v>0</v>
      </c>
    </row>
    <row r="228" spans="1:4" x14ac:dyDescent="0.2">
      <c r="A228">
        <v>100490</v>
      </c>
      <c r="B228" t="s">
        <v>792</v>
      </c>
      <c r="C228" t="s">
        <v>48</v>
      </c>
      <c r="D228">
        <v>458.55</v>
      </c>
    </row>
    <row r="229" spans="1:4" x14ac:dyDescent="0.2">
      <c r="A229">
        <v>100472</v>
      </c>
      <c r="B229" t="s">
        <v>793</v>
      </c>
      <c r="C229" t="s">
        <v>48</v>
      </c>
      <c r="D229">
        <v>547.39</v>
      </c>
    </row>
    <row r="230" spans="1:4" x14ac:dyDescent="0.2">
      <c r="A230">
        <v>100473</v>
      </c>
      <c r="B230" t="s">
        <v>794</v>
      </c>
      <c r="C230" t="s">
        <v>48</v>
      </c>
      <c r="D230">
        <v>471.21</v>
      </c>
    </row>
    <row r="231" spans="1:4" x14ac:dyDescent="0.2">
      <c r="A231">
        <v>100474</v>
      </c>
      <c r="B231" t="s">
        <v>795</v>
      </c>
      <c r="C231" t="s">
        <v>48</v>
      </c>
      <c r="D231">
        <v>435.28</v>
      </c>
    </row>
    <row r="232" spans="1:4" x14ac:dyDescent="0.2">
      <c r="A232">
        <v>87379</v>
      </c>
      <c r="B232" t="s">
        <v>796</v>
      </c>
      <c r="C232" t="s">
        <v>48</v>
      </c>
      <c r="D232">
        <v>4374.01</v>
      </c>
    </row>
    <row r="233" spans="1:4" x14ac:dyDescent="0.2">
      <c r="A233">
        <v>100460</v>
      </c>
      <c r="B233" t="s">
        <v>797</v>
      </c>
      <c r="C233" t="s">
        <v>48</v>
      </c>
      <c r="D233">
        <v>0</v>
      </c>
    </row>
    <row r="234" spans="1:4" x14ac:dyDescent="0.2">
      <c r="A234">
        <v>87319</v>
      </c>
      <c r="B234" t="s">
        <v>798</v>
      </c>
      <c r="C234" t="s">
        <v>48</v>
      </c>
      <c r="D234">
        <v>4217.88</v>
      </c>
    </row>
    <row r="235" spans="1:4" x14ac:dyDescent="0.2">
      <c r="A235">
        <v>87320</v>
      </c>
      <c r="B235" t="s">
        <v>799</v>
      </c>
      <c r="C235" t="s">
        <v>48</v>
      </c>
      <c r="D235">
        <v>4217.01</v>
      </c>
    </row>
    <row r="236" spans="1:4" x14ac:dyDescent="0.2">
      <c r="A236">
        <v>87358</v>
      </c>
      <c r="B236" t="s">
        <v>800</v>
      </c>
      <c r="C236" t="s">
        <v>48</v>
      </c>
      <c r="D236">
        <v>4179.42</v>
      </c>
    </row>
    <row r="237" spans="1:4" x14ac:dyDescent="0.2">
      <c r="A237">
        <v>87359</v>
      </c>
      <c r="B237" t="s">
        <v>801</v>
      </c>
      <c r="C237" t="s">
        <v>48</v>
      </c>
      <c r="D237">
        <v>4130.79</v>
      </c>
    </row>
    <row r="238" spans="1:4" x14ac:dyDescent="0.2">
      <c r="A238">
        <v>87376</v>
      </c>
      <c r="B238" t="s">
        <v>802</v>
      </c>
      <c r="C238" t="s">
        <v>48</v>
      </c>
      <c r="D238">
        <v>615.34</v>
      </c>
    </row>
    <row r="239" spans="1:4" x14ac:dyDescent="0.2">
      <c r="A239">
        <v>100457</v>
      </c>
      <c r="B239" t="s">
        <v>803</v>
      </c>
      <c r="C239" t="s">
        <v>48</v>
      </c>
      <c r="D239">
        <v>0</v>
      </c>
    </row>
    <row r="240" spans="1:4" x14ac:dyDescent="0.2">
      <c r="A240">
        <v>87310</v>
      </c>
      <c r="B240" t="s">
        <v>804</v>
      </c>
      <c r="C240" t="s">
        <v>48</v>
      </c>
      <c r="D240">
        <v>430.97</v>
      </c>
    </row>
    <row r="241" spans="1:4" x14ac:dyDescent="0.2">
      <c r="A241">
        <v>87311</v>
      </c>
      <c r="B241" t="s">
        <v>805</v>
      </c>
      <c r="C241" t="s">
        <v>48</v>
      </c>
      <c r="D241">
        <v>412.03</v>
      </c>
    </row>
    <row r="242" spans="1:4" x14ac:dyDescent="0.2">
      <c r="A242">
        <v>87350</v>
      </c>
      <c r="B242" t="s">
        <v>806</v>
      </c>
      <c r="C242" t="s">
        <v>48</v>
      </c>
      <c r="D242">
        <v>505.2</v>
      </c>
    </row>
    <row r="243" spans="1:4" x14ac:dyDescent="0.2">
      <c r="A243">
        <v>87351</v>
      </c>
      <c r="B243" t="s">
        <v>807</v>
      </c>
      <c r="C243" t="s">
        <v>48</v>
      </c>
      <c r="D243">
        <v>392.78</v>
      </c>
    </row>
    <row r="244" spans="1:4" x14ac:dyDescent="0.2">
      <c r="A244">
        <v>87374</v>
      </c>
      <c r="B244" t="s">
        <v>808</v>
      </c>
      <c r="C244" t="s">
        <v>48</v>
      </c>
      <c r="D244">
        <v>715.56</v>
      </c>
    </row>
    <row r="245" spans="1:4" x14ac:dyDescent="0.2">
      <c r="A245">
        <v>100455</v>
      </c>
      <c r="B245" t="s">
        <v>809</v>
      </c>
      <c r="C245" t="s">
        <v>48</v>
      </c>
      <c r="D245">
        <v>0</v>
      </c>
    </row>
    <row r="246" spans="1:4" x14ac:dyDescent="0.2">
      <c r="A246">
        <v>87304</v>
      </c>
      <c r="B246" t="s">
        <v>810</v>
      </c>
      <c r="C246" t="s">
        <v>48</v>
      </c>
      <c r="D246">
        <v>527.39</v>
      </c>
    </row>
    <row r="247" spans="1:4" x14ac:dyDescent="0.2">
      <c r="A247">
        <v>87305</v>
      </c>
      <c r="B247" t="s">
        <v>811</v>
      </c>
      <c r="C247" t="s">
        <v>48</v>
      </c>
      <c r="D247">
        <v>526.48</v>
      </c>
    </row>
    <row r="248" spans="1:4" x14ac:dyDescent="0.2">
      <c r="A248">
        <v>87345</v>
      </c>
      <c r="B248" t="s">
        <v>812</v>
      </c>
      <c r="C248" t="s">
        <v>48</v>
      </c>
      <c r="D248">
        <v>627.66</v>
      </c>
    </row>
    <row r="249" spans="1:4" x14ac:dyDescent="0.2">
      <c r="A249">
        <v>87346</v>
      </c>
      <c r="B249" t="s">
        <v>813</v>
      </c>
      <c r="C249" t="s">
        <v>48</v>
      </c>
      <c r="D249">
        <v>536.88</v>
      </c>
    </row>
    <row r="250" spans="1:4" x14ac:dyDescent="0.2">
      <c r="A250">
        <v>87347</v>
      </c>
      <c r="B250" t="s">
        <v>814</v>
      </c>
      <c r="C250" t="s">
        <v>48</v>
      </c>
      <c r="D250">
        <v>486.73</v>
      </c>
    </row>
    <row r="251" spans="1:4" x14ac:dyDescent="0.2">
      <c r="A251">
        <v>87366</v>
      </c>
      <c r="B251" t="s">
        <v>815</v>
      </c>
      <c r="C251" t="s">
        <v>48</v>
      </c>
      <c r="D251">
        <v>639.37</v>
      </c>
    </row>
    <row r="252" spans="1:4" x14ac:dyDescent="0.2">
      <c r="A252">
        <v>100448</v>
      </c>
      <c r="B252" t="s">
        <v>816</v>
      </c>
      <c r="C252" t="s">
        <v>48</v>
      </c>
      <c r="D252">
        <v>0</v>
      </c>
    </row>
    <row r="253" spans="1:4" x14ac:dyDescent="0.2">
      <c r="A253">
        <v>87283</v>
      </c>
      <c r="B253" t="s">
        <v>817</v>
      </c>
      <c r="C253" t="s">
        <v>48</v>
      </c>
      <c r="D253">
        <v>448.06</v>
      </c>
    </row>
    <row r="254" spans="1:4" x14ac:dyDescent="0.2">
      <c r="A254">
        <v>87284</v>
      </c>
      <c r="B254" t="s">
        <v>818</v>
      </c>
      <c r="C254" t="s">
        <v>48</v>
      </c>
      <c r="D254">
        <v>431.28</v>
      </c>
    </row>
    <row r="255" spans="1:4" x14ac:dyDescent="0.2">
      <c r="A255">
        <v>87329</v>
      </c>
      <c r="B255" t="s">
        <v>819</v>
      </c>
      <c r="C255" t="s">
        <v>48</v>
      </c>
      <c r="D255">
        <v>515.30999999999995</v>
      </c>
    </row>
    <row r="256" spans="1:4" x14ac:dyDescent="0.2">
      <c r="A256">
        <v>87330</v>
      </c>
      <c r="B256" t="s">
        <v>820</v>
      </c>
      <c r="C256" t="s">
        <v>48</v>
      </c>
      <c r="D256">
        <v>410.14</v>
      </c>
    </row>
    <row r="257" spans="1:4" x14ac:dyDescent="0.2">
      <c r="A257">
        <v>87375</v>
      </c>
      <c r="B257" t="s">
        <v>821</v>
      </c>
      <c r="C257" t="s">
        <v>48</v>
      </c>
      <c r="D257">
        <v>692.54</v>
      </c>
    </row>
    <row r="258" spans="1:4" x14ac:dyDescent="0.2">
      <c r="A258">
        <v>100456</v>
      </c>
      <c r="B258" t="s">
        <v>822</v>
      </c>
      <c r="C258" t="s">
        <v>48</v>
      </c>
      <c r="D258">
        <v>0</v>
      </c>
    </row>
    <row r="259" spans="1:4" x14ac:dyDescent="0.2">
      <c r="A259">
        <v>87307</v>
      </c>
      <c r="B259" t="s">
        <v>823</v>
      </c>
      <c r="C259" t="s">
        <v>48</v>
      </c>
      <c r="D259">
        <v>512.48</v>
      </c>
    </row>
    <row r="260" spans="1:4" x14ac:dyDescent="0.2">
      <c r="A260">
        <v>87308</v>
      </c>
      <c r="B260" t="s">
        <v>824</v>
      </c>
      <c r="C260" t="s">
        <v>48</v>
      </c>
      <c r="D260">
        <v>493.64</v>
      </c>
    </row>
    <row r="261" spans="1:4" x14ac:dyDescent="0.2">
      <c r="A261">
        <v>87348</v>
      </c>
      <c r="B261" t="s">
        <v>825</v>
      </c>
      <c r="C261" t="s">
        <v>48</v>
      </c>
      <c r="D261">
        <v>572.04</v>
      </c>
    </row>
    <row r="262" spans="1:4" x14ac:dyDescent="0.2">
      <c r="A262">
        <v>87349</v>
      </c>
      <c r="B262" t="s">
        <v>826</v>
      </c>
      <c r="C262" t="s">
        <v>48</v>
      </c>
      <c r="D262">
        <v>450.62</v>
      </c>
    </row>
    <row r="263" spans="1:4" x14ac:dyDescent="0.2">
      <c r="A263">
        <v>87365</v>
      </c>
      <c r="B263" t="s">
        <v>827</v>
      </c>
      <c r="C263" t="s">
        <v>48</v>
      </c>
      <c r="D263">
        <v>609.27</v>
      </c>
    </row>
    <row r="264" spans="1:4" x14ac:dyDescent="0.2">
      <c r="A264">
        <v>100447</v>
      </c>
      <c r="B264" t="s">
        <v>828</v>
      </c>
      <c r="C264" t="s">
        <v>48</v>
      </c>
      <c r="D264">
        <v>0</v>
      </c>
    </row>
    <row r="265" spans="1:4" x14ac:dyDescent="0.2">
      <c r="A265">
        <v>87280</v>
      </c>
      <c r="B265" t="s">
        <v>829</v>
      </c>
      <c r="C265" t="s">
        <v>48</v>
      </c>
      <c r="D265">
        <v>441.39</v>
      </c>
    </row>
    <row r="266" spans="1:4" x14ac:dyDescent="0.2">
      <c r="A266">
        <v>87281</v>
      </c>
      <c r="B266" t="s">
        <v>830</v>
      </c>
      <c r="C266" t="s">
        <v>48</v>
      </c>
      <c r="D266">
        <v>426.15</v>
      </c>
    </row>
    <row r="267" spans="1:4" x14ac:dyDescent="0.2">
      <c r="A267">
        <v>87327</v>
      </c>
      <c r="B267" t="s">
        <v>831</v>
      </c>
      <c r="C267" t="s">
        <v>48</v>
      </c>
      <c r="D267">
        <v>479</v>
      </c>
    </row>
    <row r="268" spans="1:4" x14ac:dyDescent="0.2">
      <c r="A268">
        <v>87328</v>
      </c>
      <c r="B268" t="s">
        <v>832</v>
      </c>
      <c r="C268" t="s">
        <v>48</v>
      </c>
      <c r="D268">
        <v>385.79</v>
      </c>
    </row>
    <row r="269" spans="1:4" x14ac:dyDescent="0.2">
      <c r="A269">
        <v>87410</v>
      </c>
      <c r="B269" t="s">
        <v>833</v>
      </c>
      <c r="C269" t="s">
        <v>48</v>
      </c>
      <c r="D269">
        <v>937.76</v>
      </c>
    </row>
    <row r="270" spans="1:4" x14ac:dyDescent="0.2">
      <c r="A270">
        <v>95577</v>
      </c>
      <c r="B270" t="s">
        <v>834</v>
      </c>
      <c r="C270" t="s">
        <v>107</v>
      </c>
      <c r="D270">
        <v>11.74</v>
      </c>
    </row>
    <row r="271" spans="1:4" x14ac:dyDescent="0.2">
      <c r="A271">
        <v>95578</v>
      </c>
      <c r="B271" t="s">
        <v>835</v>
      </c>
      <c r="C271" t="s">
        <v>107</v>
      </c>
      <c r="D271">
        <v>9.6300000000000008</v>
      </c>
    </row>
    <row r="272" spans="1:4" x14ac:dyDescent="0.2">
      <c r="A272">
        <v>95579</v>
      </c>
      <c r="B272" t="s">
        <v>836</v>
      </c>
      <c r="C272" t="s">
        <v>107</v>
      </c>
      <c r="D272">
        <v>9.1999999999999993</v>
      </c>
    </row>
    <row r="273" spans="1:4" x14ac:dyDescent="0.2">
      <c r="A273">
        <v>95580</v>
      </c>
      <c r="B273" t="s">
        <v>837</v>
      </c>
      <c r="C273" t="s">
        <v>107</v>
      </c>
      <c r="D273">
        <v>10.55</v>
      </c>
    </row>
    <row r="274" spans="1:4" x14ac:dyDescent="0.2">
      <c r="A274">
        <v>95581</v>
      </c>
      <c r="B274" t="s">
        <v>838</v>
      </c>
      <c r="C274" t="s">
        <v>107</v>
      </c>
      <c r="D274">
        <v>10.49</v>
      </c>
    </row>
    <row r="275" spans="1:4" x14ac:dyDescent="0.2">
      <c r="A275">
        <v>95582</v>
      </c>
      <c r="B275" t="s">
        <v>839</v>
      </c>
      <c r="C275" t="s">
        <v>107</v>
      </c>
      <c r="D275">
        <v>11.4</v>
      </c>
    </row>
    <row r="276" spans="1:4" x14ac:dyDescent="0.2">
      <c r="A276">
        <v>95576</v>
      </c>
      <c r="B276" t="s">
        <v>840</v>
      </c>
      <c r="C276" t="s">
        <v>107</v>
      </c>
      <c r="D276">
        <v>14.23</v>
      </c>
    </row>
    <row r="277" spans="1:4" x14ac:dyDescent="0.2">
      <c r="A277">
        <v>95583</v>
      </c>
      <c r="B277" t="s">
        <v>841</v>
      </c>
      <c r="C277" t="s">
        <v>107</v>
      </c>
      <c r="D277">
        <v>19.350000000000001</v>
      </c>
    </row>
    <row r="278" spans="1:4" x14ac:dyDescent="0.2">
      <c r="A278">
        <v>95584</v>
      </c>
      <c r="B278" t="s">
        <v>842</v>
      </c>
      <c r="C278" t="s">
        <v>107</v>
      </c>
      <c r="D278">
        <v>16.309999999999999</v>
      </c>
    </row>
    <row r="279" spans="1:4" x14ac:dyDescent="0.2">
      <c r="A279">
        <v>95593</v>
      </c>
      <c r="B279" t="s">
        <v>843</v>
      </c>
      <c r="C279" t="s">
        <v>107</v>
      </c>
      <c r="D279">
        <v>16.309999999999999</v>
      </c>
    </row>
    <row r="280" spans="1:4" x14ac:dyDescent="0.2">
      <c r="A280">
        <v>95592</v>
      </c>
      <c r="B280" t="s">
        <v>844</v>
      </c>
      <c r="C280" t="s">
        <v>107</v>
      </c>
      <c r="D280">
        <v>19.350000000000001</v>
      </c>
    </row>
    <row r="281" spans="1:4" x14ac:dyDescent="0.2">
      <c r="A281">
        <v>92919</v>
      </c>
      <c r="B281" t="s">
        <v>845</v>
      </c>
      <c r="C281" t="s">
        <v>107</v>
      </c>
      <c r="D281">
        <v>13.6</v>
      </c>
    </row>
    <row r="282" spans="1:4" x14ac:dyDescent="0.2">
      <c r="A282">
        <v>92921</v>
      </c>
      <c r="B282" t="s">
        <v>846</v>
      </c>
      <c r="C282" t="s">
        <v>107</v>
      </c>
      <c r="D282">
        <v>11.03</v>
      </c>
    </row>
    <row r="283" spans="1:4" x14ac:dyDescent="0.2">
      <c r="A283">
        <v>92922</v>
      </c>
      <c r="B283" t="s">
        <v>847</v>
      </c>
      <c r="C283" t="s">
        <v>107</v>
      </c>
      <c r="D283">
        <v>10.38</v>
      </c>
    </row>
    <row r="284" spans="1:4" x14ac:dyDescent="0.2">
      <c r="A284">
        <v>92923</v>
      </c>
      <c r="B284" t="s">
        <v>848</v>
      </c>
      <c r="C284" t="s">
        <v>107</v>
      </c>
      <c r="D284">
        <v>11.49</v>
      </c>
    </row>
    <row r="285" spans="1:4" x14ac:dyDescent="0.2">
      <c r="A285">
        <v>92924</v>
      </c>
      <c r="B285" t="s">
        <v>849</v>
      </c>
      <c r="C285" t="s">
        <v>107</v>
      </c>
      <c r="D285">
        <v>11.21</v>
      </c>
    </row>
    <row r="286" spans="1:4" x14ac:dyDescent="0.2">
      <c r="A286">
        <v>104104</v>
      </c>
      <c r="B286" t="s">
        <v>850</v>
      </c>
      <c r="C286" t="s">
        <v>107</v>
      </c>
      <c r="D286">
        <v>11.58</v>
      </c>
    </row>
    <row r="287" spans="1:4" x14ac:dyDescent="0.2">
      <c r="A287">
        <v>92916</v>
      </c>
      <c r="B287" t="s">
        <v>851</v>
      </c>
      <c r="C287" t="s">
        <v>107</v>
      </c>
      <c r="D287">
        <v>18.010000000000002</v>
      </c>
    </row>
    <row r="288" spans="1:4" x14ac:dyDescent="0.2">
      <c r="A288">
        <v>92917</v>
      </c>
      <c r="B288" t="s">
        <v>852</v>
      </c>
      <c r="C288" t="s">
        <v>107</v>
      </c>
      <c r="D288">
        <v>15.9</v>
      </c>
    </row>
    <row r="289" spans="1:4" x14ac:dyDescent="0.2">
      <c r="A289">
        <v>92915</v>
      </c>
      <c r="B289" t="s">
        <v>853</v>
      </c>
      <c r="C289" t="s">
        <v>107</v>
      </c>
      <c r="D289">
        <v>20.52</v>
      </c>
    </row>
    <row r="290" spans="1:4" x14ac:dyDescent="0.2">
      <c r="A290">
        <v>92771</v>
      </c>
      <c r="B290" t="s">
        <v>854</v>
      </c>
      <c r="C290" t="s">
        <v>107</v>
      </c>
      <c r="D290">
        <v>11.56</v>
      </c>
    </row>
    <row r="291" spans="1:4" x14ac:dyDescent="0.2">
      <c r="A291">
        <v>92772</v>
      </c>
      <c r="B291" t="s">
        <v>855</v>
      </c>
      <c r="C291" t="s">
        <v>107</v>
      </c>
      <c r="D291">
        <v>9.56</v>
      </c>
    </row>
    <row r="292" spans="1:4" x14ac:dyDescent="0.2">
      <c r="A292">
        <v>92773</v>
      </c>
      <c r="B292" t="s">
        <v>856</v>
      </c>
      <c r="C292" t="s">
        <v>107</v>
      </c>
      <c r="D292">
        <v>9.33</v>
      </c>
    </row>
    <row r="293" spans="1:4" x14ac:dyDescent="0.2">
      <c r="A293">
        <v>92774</v>
      </c>
      <c r="B293" t="s">
        <v>857</v>
      </c>
      <c r="C293" t="s">
        <v>107</v>
      </c>
      <c r="D293">
        <v>10.73</v>
      </c>
    </row>
    <row r="294" spans="1:4" x14ac:dyDescent="0.2">
      <c r="A294">
        <v>92769</v>
      </c>
      <c r="B294" t="s">
        <v>858</v>
      </c>
      <c r="C294" t="s">
        <v>107</v>
      </c>
      <c r="D294">
        <v>14.41</v>
      </c>
    </row>
    <row r="295" spans="1:4" x14ac:dyDescent="0.2">
      <c r="A295">
        <v>92770</v>
      </c>
      <c r="B295" t="s">
        <v>859</v>
      </c>
      <c r="C295" t="s">
        <v>107</v>
      </c>
      <c r="D295">
        <v>13.2</v>
      </c>
    </row>
    <row r="296" spans="1:4" x14ac:dyDescent="0.2">
      <c r="A296">
        <v>92767</v>
      </c>
      <c r="B296" t="s">
        <v>860</v>
      </c>
      <c r="C296" t="s">
        <v>107</v>
      </c>
      <c r="D296">
        <v>18.54</v>
      </c>
    </row>
    <row r="297" spans="1:4" x14ac:dyDescent="0.2">
      <c r="A297">
        <v>92768</v>
      </c>
      <c r="B297" t="s">
        <v>861</v>
      </c>
      <c r="C297" t="s">
        <v>107</v>
      </c>
      <c r="D297">
        <v>15.86</v>
      </c>
    </row>
    <row r="298" spans="1:4" x14ac:dyDescent="0.2">
      <c r="A298">
        <v>92762</v>
      </c>
      <c r="B298" t="s">
        <v>862</v>
      </c>
      <c r="C298" t="s">
        <v>107</v>
      </c>
      <c r="D298">
        <v>12.19</v>
      </c>
    </row>
    <row r="299" spans="1:4" x14ac:dyDescent="0.2">
      <c r="A299">
        <v>92763</v>
      </c>
      <c r="B299" t="s">
        <v>863</v>
      </c>
      <c r="C299" t="s">
        <v>107</v>
      </c>
      <c r="D299">
        <v>10.119999999999999</v>
      </c>
    </row>
    <row r="300" spans="1:4" x14ac:dyDescent="0.2">
      <c r="A300">
        <v>92764</v>
      </c>
      <c r="B300" t="s">
        <v>864</v>
      </c>
      <c r="C300" t="s">
        <v>107</v>
      </c>
      <c r="D300">
        <v>9.69</v>
      </c>
    </row>
    <row r="301" spans="1:4" x14ac:dyDescent="0.2">
      <c r="A301">
        <v>92765</v>
      </c>
      <c r="B301" t="s">
        <v>865</v>
      </c>
      <c r="C301" t="s">
        <v>107</v>
      </c>
      <c r="D301">
        <v>10.95</v>
      </c>
    </row>
    <row r="302" spans="1:4" x14ac:dyDescent="0.2">
      <c r="A302">
        <v>92766</v>
      </c>
      <c r="B302" t="s">
        <v>866</v>
      </c>
      <c r="C302" t="s">
        <v>107</v>
      </c>
      <c r="D302">
        <v>10.78</v>
      </c>
    </row>
    <row r="303" spans="1:4" x14ac:dyDescent="0.2">
      <c r="A303">
        <v>104105</v>
      </c>
      <c r="B303" t="s">
        <v>867</v>
      </c>
      <c r="C303" t="s">
        <v>107</v>
      </c>
      <c r="D303">
        <v>11.58</v>
      </c>
    </row>
    <row r="304" spans="1:4" x14ac:dyDescent="0.2">
      <c r="A304">
        <v>92760</v>
      </c>
      <c r="B304" t="s">
        <v>868</v>
      </c>
      <c r="C304" t="s">
        <v>107</v>
      </c>
      <c r="D304">
        <v>15.18</v>
      </c>
    </row>
    <row r="305" spans="1:4" x14ac:dyDescent="0.2">
      <c r="A305">
        <v>92761</v>
      </c>
      <c r="B305" t="s">
        <v>869</v>
      </c>
      <c r="C305" t="s">
        <v>107</v>
      </c>
      <c r="D305">
        <v>13.89</v>
      </c>
    </row>
    <row r="306" spans="1:4" x14ac:dyDescent="0.2">
      <c r="A306">
        <v>92759</v>
      </c>
      <c r="B306" t="s">
        <v>870</v>
      </c>
      <c r="C306" t="s">
        <v>107</v>
      </c>
      <c r="D306">
        <v>16.690000000000001</v>
      </c>
    </row>
    <row r="307" spans="1:4" x14ac:dyDescent="0.2">
      <c r="A307">
        <v>104108</v>
      </c>
      <c r="B307" t="s">
        <v>871</v>
      </c>
      <c r="C307" t="s">
        <v>107</v>
      </c>
      <c r="D307">
        <v>14.69</v>
      </c>
    </row>
    <row r="308" spans="1:4" x14ac:dyDescent="0.2">
      <c r="A308">
        <v>104107</v>
      </c>
      <c r="B308" t="s">
        <v>872</v>
      </c>
      <c r="C308" t="s">
        <v>107</v>
      </c>
      <c r="D308">
        <v>12.27</v>
      </c>
    </row>
    <row r="309" spans="1:4" x14ac:dyDescent="0.2">
      <c r="A309">
        <v>104106</v>
      </c>
      <c r="B309" t="s">
        <v>873</v>
      </c>
      <c r="C309" t="s">
        <v>107</v>
      </c>
      <c r="D309">
        <v>11.32</v>
      </c>
    </row>
    <row r="310" spans="1:4" x14ac:dyDescent="0.2">
      <c r="A310">
        <v>104110</v>
      </c>
      <c r="B310" t="s">
        <v>874</v>
      </c>
      <c r="C310" t="s">
        <v>107</v>
      </c>
      <c r="D310">
        <v>21.81</v>
      </c>
    </row>
    <row r="311" spans="1:4" x14ac:dyDescent="0.2">
      <c r="A311">
        <v>104109</v>
      </c>
      <c r="B311" t="s">
        <v>875</v>
      </c>
      <c r="C311" t="s">
        <v>107</v>
      </c>
      <c r="D311">
        <v>18.600000000000001</v>
      </c>
    </row>
    <row r="312" spans="1:4" x14ac:dyDescent="0.2">
      <c r="A312">
        <v>104111</v>
      </c>
      <c r="B312" t="s">
        <v>876</v>
      </c>
      <c r="C312" t="s">
        <v>107</v>
      </c>
      <c r="D312">
        <v>25.66</v>
      </c>
    </row>
    <row r="313" spans="1:4" x14ac:dyDescent="0.2">
      <c r="A313">
        <v>92884</v>
      </c>
      <c r="B313" t="s">
        <v>877</v>
      </c>
      <c r="C313" t="s">
        <v>107</v>
      </c>
      <c r="D313">
        <v>13.65</v>
      </c>
    </row>
    <row r="314" spans="1:4" x14ac:dyDescent="0.2">
      <c r="A314">
        <v>92885</v>
      </c>
      <c r="B314" t="s">
        <v>878</v>
      </c>
      <c r="C314" t="s">
        <v>107</v>
      </c>
      <c r="D314">
        <v>12.76</v>
      </c>
    </row>
    <row r="315" spans="1:4" x14ac:dyDescent="0.2">
      <c r="A315">
        <v>92886</v>
      </c>
      <c r="B315" t="s">
        <v>879</v>
      </c>
      <c r="C315" t="s">
        <v>107</v>
      </c>
      <c r="D315">
        <v>12</v>
      </c>
    </row>
    <row r="316" spans="1:4" x14ac:dyDescent="0.2">
      <c r="A316">
        <v>92887</v>
      </c>
      <c r="B316" t="s">
        <v>880</v>
      </c>
      <c r="C316" t="s">
        <v>107</v>
      </c>
      <c r="D316">
        <v>11.8</v>
      </c>
    </row>
    <row r="317" spans="1:4" x14ac:dyDescent="0.2">
      <c r="A317">
        <v>92888</v>
      </c>
      <c r="B317" t="s">
        <v>881</v>
      </c>
      <c r="C317" t="s">
        <v>107</v>
      </c>
      <c r="D317">
        <v>11.43</v>
      </c>
    </row>
    <row r="318" spans="1:4" x14ac:dyDescent="0.2">
      <c r="A318">
        <v>92882</v>
      </c>
      <c r="B318" t="s">
        <v>882</v>
      </c>
      <c r="C318" t="s">
        <v>107</v>
      </c>
      <c r="D318">
        <v>15.49</v>
      </c>
    </row>
    <row r="319" spans="1:4" x14ac:dyDescent="0.2">
      <c r="A319">
        <v>92883</v>
      </c>
      <c r="B319" t="s">
        <v>883</v>
      </c>
      <c r="C319" t="s">
        <v>107</v>
      </c>
      <c r="D319">
        <v>13.84</v>
      </c>
    </row>
    <row r="320" spans="1:4" x14ac:dyDescent="0.2">
      <c r="A320">
        <v>92877</v>
      </c>
      <c r="B320" t="s">
        <v>884</v>
      </c>
      <c r="C320" t="s">
        <v>107</v>
      </c>
      <c r="D320">
        <v>10.66</v>
      </c>
    </row>
    <row r="321" spans="1:4" x14ac:dyDescent="0.2">
      <c r="A321">
        <v>92878</v>
      </c>
      <c r="B321" t="s">
        <v>885</v>
      </c>
      <c r="C321" t="s">
        <v>107</v>
      </c>
      <c r="D321">
        <v>10.43</v>
      </c>
    </row>
    <row r="322" spans="1:4" x14ac:dyDescent="0.2">
      <c r="A322">
        <v>92879</v>
      </c>
      <c r="B322" t="s">
        <v>886</v>
      </c>
      <c r="C322" t="s">
        <v>107</v>
      </c>
      <c r="D322">
        <v>10.27</v>
      </c>
    </row>
    <row r="323" spans="1:4" x14ac:dyDescent="0.2">
      <c r="A323">
        <v>92880</v>
      </c>
      <c r="B323" t="s">
        <v>887</v>
      </c>
      <c r="C323" t="s">
        <v>107</v>
      </c>
      <c r="D323">
        <v>10.47</v>
      </c>
    </row>
    <row r="324" spans="1:4" x14ac:dyDescent="0.2">
      <c r="A324">
        <v>92881</v>
      </c>
      <c r="B324" t="s">
        <v>888</v>
      </c>
      <c r="C324" t="s">
        <v>107</v>
      </c>
      <c r="D324">
        <v>10.44</v>
      </c>
    </row>
    <row r="325" spans="1:4" x14ac:dyDescent="0.2">
      <c r="A325">
        <v>92875</v>
      </c>
      <c r="B325" t="s">
        <v>889</v>
      </c>
      <c r="C325" t="s">
        <v>107</v>
      </c>
      <c r="D325">
        <v>10.54</v>
      </c>
    </row>
    <row r="326" spans="1:4" x14ac:dyDescent="0.2">
      <c r="A326">
        <v>92876</v>
      </c>
      <c r="B326" t="s">
        <v>890</v>
      </c>
      <c r="C326" t="s">
        <v>107</v>
      </c>
      <c r="D326">
        <v>10.01</v>
      </c>
    </row>
    <row r="327" spans="1:4" x14ac:dyDescent="0.2">
      <c r="A327">
        <v>92803</v>
      </c>
      <c r="B327" t="s">
        <v>891</v>
      </c>
      <c r="C327" t="s">
        <v>107</v>
      </c>
      <c r="D327">
        <v>9.81</v>
      </c>
    </row>
    <row r="328" spans="1:4" x14ac:dyDescent="0.2">
      <c r="A328">
        <v>92804</v>
      </c>
      <c r="B328" t="s">
        <v>892</v>
      </c>
      <c r="C328" t="s">
        <v>107</v>
      </c>
      <c r="D328">
        <v>8.36</v>
      </c>
    </row>
    <row r="329" spans="1:4" x14ac:dyDescent="0.2">
      <c r="A329">
        <v>92805</v>
      </c>
      <c r="B329" t="s">
        <v>893</v>
      </c>
      <c r="C329" t="s">
        <v>107</v>
      </c>
      <c r="D329">
        <v>8.25</v>
      </c>
    </row>
    <row r="330" spans="1:4" x14ac:dyDescent="0.2">
      <c r="A330">
        <v>92806</v>
      </c>
      <c r="B330" t="s">
        <v>894</v>
      </c>
      <c r="C330" t="s">
        <v>107</v>
      </c>
      <c r="D330">
        <v>9.7100000000000009</v>
      </c>
    </row>
    <row r="331" spans="1:4" x14ac:dyDescent="0.2">
      <c r="A331">
        <v>92798</v>
      </c>
      <c r="B331" t="s">
        <v>895</v>
      </c>
      <c r="C331" t="s">
        <v>107</v>
      </c>
      <c r="D331">
        <v>9.6999999999999993</v>
      </c>
    </row>
    <row r="332" spans="1:4" x14ac:dyDescent="0.2">
      <c r="A332">
        <v>95448</v>
      </c>
      <c r="B332" t="s">
        <v>896</v>
      </c>
      <c r="C332" t="s">
        <v>107</v>
      </c>
      <c r="D332">
        <v>10.64</v>
      </c>
    </row>
    <row r="333" spans="1:4" x14ac:dyDescent="0.2">
      <c r="A333">
        <v>92801</v>
      </c>
      <c r="B333" t="s">
        <v>897</v>
      </c>
      <c r="C333" t="s">
        <v>107</v>
      </c>
      <c r="D333">
        <v>10.94</v>
      </c>
    </row>
    <row r="334" spans="1:4" x14ac:dyDescent="0.2">
      <c r="A334">
        <v>92802</v>
      </c>
      <c r="B334" t="s">
        <v>898</v>
      </c>
      <c r="C334" t="s">
        <v>107</v>
      </c>
      <c r="D334">
        <v>10.71</v>
      </c>
    </row>
    <row r="335" spans="1:4" x14ac:dyDescent="0.2">
      <c r="A335">
        <v>92799</v>
      </c>
      <c r="B335" t="s">
        <v>899</v>
      </c>
      <c r="C335" t="s">
        <v>107</v>
      </c>
      <c r="D335">
        <v>12.72</v>
      </c>
    </row>
    <row r="336" spans="1:4" x14ac:dyDescent="0.2">
      <c r="A336">
        <v>92800</v>
      </c>
      <c r="B336" t="s">
        <v>900</v>
      </c>
      <c r="C336" t="s">
        <v>107</v>
      </c>
      <c r="D336">
        <v>11.16</v>
      </c>
    </row>
    <row r="337" spans="1:4" x14ac:dyDescent="0.2">
      <c r="A337">
        <v>95605</v>
      </c>
      <c r="B337" t="s">
        <v>901</v>
      </c>
      <c r="C337" t="s">
        <v>13</v>
      </c>
      <c r="D337">
        <v>206.43</v>
      </c>
    </row>
    <row r="338" spans="1:4" x14ac:dyDescent="0.2">
      <c r="A338">
        <v>95602</v>
      </c>
      <c r="B338" t="s">
        <v>902</v>
      </c>
      <c r="C338" t="s">
        <v>13</v>
      </c>
      <c r="D338">
        <v>42.46</v>
      </c>
    </row>
    <row r="339" spans="1:4" x14ac:dyDescent="0.2">
      <c r="A339">
        <v>95603</v>
      </c>
      <c r="B339" t="s">
        <v>903</v>
      </c>
      <c r="C339" t="s">
        <v>13</v>
      </c>
      <c r="D339">
        <v>72.44</v>
      </c>
    </row>
    <row r="340" spans="1:4" x14ac:dyDescent="0.2">
      <c r="A340">
        <v>95604</v>
      </c>
      <c r="B340" t="s">
        <v>904</v>
      </c>
      <c r="C340" t="s">
        <v>13</v>
      </c>
      <c r="D340">
        <v>112.41</v>
      </c>
    </row>
    <row r="341" spans="1:4" x14ac:dyDescent="0.2">
      <c r="A341">
        <v>95601</v>
      </c>
      <c r="B341" t="s">
        <v>905</v>
      </c>
      <c r="C341" t="s">
        <v>13</v>
      </c>
      <c r="D341">
        <v>26.53</v>
      </c>
    </row>
    <row r="342" spans="1:4" x14ac:dyDescent="0.2">
      <c r="A342">
        <v>102521</v>
      </c>
      <c r="B342" t="s">
        <v>906</v>
      </c>
      <c r="C342" t="s">
        <v>13</v>
      </c>
      <c r="D342">
        <v>170.28</v>
      </c>
    </row>
    <row r="343" spans="1:4" x14ac:dyDescent="0.2">
      <c r="A343">
        <v>102522</v>
      </c>
      <c r="B343" t="s">
        <v>907</v>
      </c>
      <c r="C343" t="s">
        <v>13</v>
      </c>
      <c r="D343">
        <v>249.82</v>
      </c>
    </row>
    <row r="344" spans="1:4" x14ac:dyDescent="0.2">
      <c r="A344">
        <v>102523</v>
      </c>
      <c r="B344" t="s">
        <v>908</v>
      </c>
      <c r="C344" t="s">
        <v>13</v>
      </c>
      <c r="D344">
        <v>329.35</v>
      </c>
    </row>
    <row r="345" spans="1:4" x14ac:dyDescent="0.2">
      <c r="A345">
        <v>95608</v>
      </c>
      <c r="B345" t="s">
        <v>909</v>
      </c>
      <c r="C345" t="s">
        <v>13</v>
      </c>
      <c r="D345">
        <v>45.3</v>
      </c>
    </row>
    <row r="346" spans="1:4" x14ac:dyDescent="0.2">
      <c r="A346">
        <v>95609</v>
      </c>
      <c r="B346" t="s">
        <v>910</v>
      </c>
      <c r="C346" t="s">
        <v>13</v>
      </c>
      <c r="D346">
        <v>57.45</v>
      </c>
    </row>
    <row r="347" spans="1:4" x14ac:dyDescent="0.2">
      <c r="A347">
        <v>95607</v>
      </c>
      <c r="B347" t="s">
        <v>911</v>
      </c>
      <c r="C347" t="s">
        <v>13</v>
      </c>
      <c r="D347">
        <v>31.23</v>
      </c>
    </row>
    <row r="348" spans="1:4" x14ac:dyDescent="0.2">
      <c r="A348">
        <v>95996</v>
      </c>
      <c r="B348" t="s">
        <v>912</v>
      </c>
      <c r="C348" t="s">
        <v>48</v>
      </c>
      <c r="D348">
        <v>1561.92</v>
      </c>
    </row>
    <row r="349" spans="1:4" x14ac:dyDescent="0.2">
      <c r="A349">
        <v>95995</v>
      </c>
      <c r="B349" t="s">
        <v>913</v>
      </c>
      <c r="C349" t="s">
        <v>48</v>
      </c>
      <c r="D349">
        <v>1807.61</v>
      </c>
    </row>
    <row r="350" spans="1:4" x14ac:dyDescent="0.2">
      <c r="A350">
        <v>104372</v>
      </c>
      <c r="B350" t="s">
        <v>914</v>
      </c>
      <c r="C350" t="s">
        <v>48</v>
      </c>
      <c r="D350">
        <v>0</v>
      </c>
    </row>
    <row r="351" spans="1:4" x14ac:dyDescent="0.2">
      <c r="A351">
        <v>104371</v>
      </c>
      <c r="B351" t="s">
        <v>915</v>
      </c>
      <c r="C351" t="s">
        <v>48</v>
      </c>
      <c r="D351">
        <v>0</v>
      </c>
    </row>
    <row r="352" spans="1:4" x14ac:dyDescent="0.2">
      <c r="A352">
        <v>96001</v>
      </c>
      <c r="B352" t="s">
        <v>916</v>
      </c>
      <c r="C352" t="s">
        <v>16</v>
      </c>
      <c r="D352">
        <v>7.9</v>
      </c>
    </row>
    <row r="353" spans="1:4" x14ac:dyDescent="0.2">
      <c r="A353">
        <v>94880</v>
      </c>
      <c r="B353" t="s">
        <v>917</v>
      </c>
      <c r="C353" t="s">
        <v>270</v>
      </c>
      <c r="D353">
        <v>53.53</v>
      </c>
    </row>
    <row r="354" spans="1:4" x14ac:dyDescent="0.2">
      <c r="A354">
        <v>94882</v>
      </c>
      <c r="B354" t="s">
        <v>918</v>
      </c>
      <c r="C354" t="s">
        <v>270</v>
      </c>
      <c r="D354">
        <v>62.39</v>
      </c>
    </row>
    <row r="355" spans="1:4" x14ac:dyDescent="0.2">
      <c r="A355">
        <v>94884</v>
      </c>
      <c r="B355" t="s">
        <v>919</v>
      </c>
      <c r="C355" t="s">
        <v>270</v>
      </c>
      <c r="D355">
        <v>80.34</v>
      </c>
    </row>
    <row r="356" spans="1:4" x14ac:dyDescent="0.2">
      <c r="A356">
        <v>94870</v>
      </c>
      <c r="B356" t="s">
        <v>920</v>
      </c>
      <c r="C356" t="s">
        <v>270</v>
      </c>
      <c r="D356">
        <v>2.44</v>
      </c>
    </row>
    <row r="357" spans="1:4" x14ac:dyDescent="0.2">
      <c r="A357">
        <v>94872</v>
      </c>
      <c r="B357" t="s">
        <v>921</v>
      </c>
      <c r="C357" t="s">
        <v>270</v>
      </c>
      <c r="D357">
        <v>3.58</v>
      </c>
    </row>
    <row r="358" spans="1:4" x14ac:dyDescent="0.2">
      <c r="A358">
        <v>90746</v>
      </c>
      <c r="B358" t="s">
        <v>922</v>
      </c>
      <c r="C358" t="s">
        <v>270</v>
      </c>
      <c r="D358">
        <v>5.58</v>
      </c>
    </row>
    <row r="359" spans="1:4" x14ac:dyDescent="0.2">
      <c r="A359">
        <v>90747</v>
      </c>
      <c r="B359" t="s">
        <v>923</v>
      </c>
      <c r="C359" t="s">
        <v>270</v>
      </c>
      <c r="D359">
        <v>21.88</v>
      </c>
    </row>
    <row r="360" spans="1:4" x14ac:dyDescent="0.2">
      <c r="A360">
        <v>94876</v>
      </c>
      <c r="B360" t="s">
        <v>924</v>
      </c>
      <c r="C360" t="s">
        <v>270</v>
      </c>
      <c r="D360">
        <v>36.08</v>
      </c>
    </row>
    <row r="361" spans="1:4" x14ac:dyDescent="0.2">
      <c r="A361">
        <v>94878</v>
      </c>
      <c r="B361" t="s">
        <v>925</v>
      </c>
      <c r="C361" t="s">
        <v>270</v>
      </c>
      <c r="D361">
        <v>41.83</v>
      </c>
    </row>
    <row r="362" spans="1:4" x14ac:dyDescent="0.2">
      <c r="A362">
        <v>90740</v>
      </c>
      <c r="B362" t="s">
        <v>926</v>
      </c>
      <c r="C362" t="s">
        <v>270</v>
      </c>
      <c r="D362">
        <v>6.81</v>
      </c>
    </row>
    <row r="363" spans="1:4" x14ac:dyDescent="0.2">
      <c r="A363">
        <v>90741</v>
      </c>
      <c r="B363" t="s">
        <v>927</v>
      </c>
      <c r="C363" t="s">
        <v>270</v>
      </c>
      <c r="D363">
        <v>7.77</v>
      </c>
    </row>
    <row r="364" spans="1:4" x14ac:dyDescent="0.2">
      <c r="A364">
        <v>90742</v>
      </c>
      <c r="B364" t="s">
        <v>928</v>
      </c>
      <c r="C364" t="s">
        <v>270</v>
      </c>
      <c r="D364">
        <v>8.7100000000000009</v>
      </c>
    </row>
    <row r="365" spans="1:4" x14ac:dyDescent="0.2">
      <c r="A365">
        <v>90743</v>
      </c>
      <c r="B365" t="s">
        <v>929</v>
      </c>
      <c r="C365" t="s">
        <v>270</v>
      </c>
      <c r="D365">
        <v>9.67</v>
      </c>
    </row>
    <row r="366" spans="1:4" x14ac:dyDescent="0.2">
      <c r="A366">
        <v>90744</v>
      </c>
      <c r="B366" t="s">
        <v>930</v>
      </c>
      <c r="C366" t="s">
        <v>270</v>
      </c>
      <c r="D366">
        <v>10.63</v>
      </c>
    </row>
    <row r="367" spans="1:4" x14ac:dyDescent="0.2">
      <c r="A367">
        <v>90745</v>
      </c>
      <c r="B367" t="s">
        <v>931</v>
      </c>
      <c r="C367" t="s">
        <v>270</v>
      </c>
      <c r="D367">
        <v>13.34</v>
      </c>
    </row>
    <row r="368" spans="1:4" x14ac:dyDescent="0.2">
      <c r="A368">
        <v>90733</v>
      </c>
      <c r="B368" t="s">
        <v>932</v>
      </c>
      <c r="C368" t="s">
        <v>270</v>
      </c>
      <c r="D368">
        <v>5.16</v>
      </c>
    </row>
    <row r="369" spans="1:4" x14ac:dyDescent="0.2">
      <c r="A369">
        <v>90734</v>
      </c>
      <c r="B369" t="s">
        <v>933</v>
      </c>
      <c r="C369" t="s">
        <v>270</v>
      </c>
      <c r="D369">
        <v>6.11</v>
      </c>
    </row>
    <row r="370" spans="1:4" x14ac:dyDescent="0.2">
      <c r="A370">
        <v>90735</v>
      </c>
      <c r="B370" t="s">
        <v>934</v>
      </c>
      <c r="C370" t="s">
        <v>270</v>
      </c>
      <c r="D370">
        <v>7.07</v>
      </c>
    </row>
    <row r="371" spans="1:4" x14ac:dyDescent="0.2">
      <c r="A371">
        <v>90736</v>
      </c>
      <c r="B371" t="s">
        <v>935</v>
      </c>
      <c r="C371" t="s">
        <v>270</v>
      </c>
      <c r="D371">
        <v>8.01</v>
      </c>
    </row>
    <row r="372" spans="1:4" x14ac:dyDescent="0.2">
      <c r="A372">
        <v>90737</v>
      </c>
      <c r="B372" t="s">
        <v>936</v>
      </c>
      <c r="C372" t="s">
        <v>270</v>
      </c>
      <c r="D372">
        <v>8.9700000000000006</v>
      </c>
    </row>
    <row r="373" spans="1:4" x14ac:dyDescent="0.2">
      <c r="A373">
        <v>90738</v>
      </c>
      <c r="B373" t="s">
        <v>937</v>
      </c>
      <c r="C373" t="s">
        <v>270</v>
      </c>
      <c r="D373">
        <v>9.93</v>
      </c>
    </row>
    <row r="374" spans="1:4" x14ac:dyDescent="0.2">
      <c r="A374">
        <v>90739</v>
      </c>
      <c r="B374" t="s">
        <v>938</v>
      </c>
      <c r="C374" t="s">
        <v>270</v>
      </c>
      <c r="D374">
        <v>11.95</v>
      </c>
    </row>
    <row r="375" spans="1:4" x14ac:dyDescent="0.2">
      <c r="A375">
        <v>90724</v>
      </c>
      <c r="B375" t="s">
        <v>939</v>
      </c>
      <c r="C375" t="s">
        <v>13</v>
      </c>
      <c r="D375">
        <v>36.119999999999997</v>
      </c>
    </row>
    <row r="376" spans="1:4" x14ac:dyDescent="0.2">
      <c r="A376">
        <v>102267</v>
      </c>
      <c r="B376" t="s">
        <v>940</v>
      </c>
      <c r="C376" t="s">
        <v>13</v>
      </c>
      <c r="D376">
        <v>192.77</v>
      </c>
    </row>
    <row r="377" spans="1:4" x14ac:dyDescent="0.2">
      <c r="A377">
        <v>102268</v>
      </c>
      <c r="B377" t="s">
        <v>941</v>
      </c>
      <c r="C377" t="s">
        <v>13</v>
      </c>
      <c r="D377">
        <v>217.49</v>
      </c>
    </row>
    <row r="378" spans="1:4" x14ac:dyDescent="0.2">
      <c r="A378">
        <v>90725</v>
      </c>
      <c r="B378" t="s">
        <v>942</v>
      </c>
      <c r="C378" t="s">
        <v>13</v>
      </c>
      <c r="D378">
        <v>44.36</v>
      </c>
    </row>
    <row r="379" spans="1:4" x14ac:dyDescent="0.2">
      <c r="A379">
        <v>102269</v>
      </c>
      <c r="B379" t="s">
        <v>943</v>
      </c>
      <c r="C379" t="s">
        <v>13</v>
      </c>
      <c r="D379">
        <v>266.92</v>
      </c>
    </row>
    <row r="380" spans="1:4" x14ac:dyDescent="0.2">
      <c r="A380">
        <v>90726</v>
      </c>
      <c r="B380" t="s">
        <v>944</v>
      </c>
      <c r="C380" t="s">
        <v>13</v>
      </c>
      <c r="D380">
        <v>52.67</v>
      </c>
    </row>
    <row r="381" spans="1:4" x14ac:dyDescent="0.2">
      <c r="A381">
        <v>90727</v>
      </c>
      <c r="B381" t="s">
        <v>945</v>
      </c>
      <c r="C381" t="s">
        <v>13</v>
      </c>
      <c r="D381">
        <v>60.9</v>
      </c>
    </row>
    <row r="382" spans="1:4" x14ac:dyDescent="0.2">
      <c r="A382">
        <v>90728</v>
      </c>
      <c r="B382" t="s">
        <v>946</v>
      </c>
      <c r="C382" t="s">
        <v>13</v>
      </c>
      <c r="D382">
        <v>69.14</v>
      </c>
    </row>
    <row r="383" spans="1:4" x14ac:dyDescent="0.2">
      <c r="A383">
        <v>90729</v>
      </c>
      <c r="B383" t="s">
        <v>947</v>
      </c>
      <c r="C383" t="s">
        <v>13</v>
      </c>
      <c r="D383">
        <v>77.38</v>
      </c>
    </row>
    <row r="384" spans="1:4" x14ac:dyDescent="0.2">
      <c r="A384">
        <v>90730</v>
      </c>
      <c r="B384" t="s">
        <v>948</v>
      </c>
      <c r="C384" t="s">
        <v>13</v>
      </c>
      <c r="D384">
        <v>85.62</v>
      </c>
    </row>
    <row r="385" spans="1:4" x14ac:dyDescent="0.2">
      <c r="A385">
        <v>90731</v>
      </c>
      <c r="B385" t="s">
        <v>949</v>
      </c>
      <c r="C385" t="s">
        <v>13</v>
      </c>
      <c r="D385">
        <v>93.85</v>
      </c>
    </row>
    <row r="386" spans="1:4" x14ac:dyDescent="0.2">
      <c r="A386">
        <v>90732</v>
      </c>
      <c r="B386" t="s">
        <v>950</v>
      </c>
      <c r="C386" t="s">
        <v>13</v>
      </c>
      <c r="D386">
        <v>118.57</v>
      </c>
    </row>
    <row r="387" spans="1:4" x14ac:dyDescent="0.2">
      <c r="A387">
        <v>102265</v>
      </c>
      <c r="B387" t="s">
        <v>951</v>
      </c>
      <c r="C387" t="s">
        <v>13</v>
      </c>
      <c r="D387">
        <v>151.52000000000001</v>
      </c>
    </row>
    <row r="388" spans="1:4" x14ac:dyDescent="0.2">
      <c r="A388">
        <v>102266</v>
      </c>
      <c r="B388" t="s">
        <v>952</v>
      </c>
      <c r="C388" t="s">
        <v>13</v>
      </c>
      <c r="D388">
        <v>167.99</v>
      </c>
    </row>
    <row r="389" spans="1:4" x14ac:dyDescent="0.2">
      <c r="A389">
        <v>94879</v>
      </c>
      <c r="B389" t="s">
        <v>953</v>
      </c>
      <c r="C389" t="s">
        <v>270</v>
      </c>
      <c r="D389">
        <v>2137.17</v>
      </c>
    </row>
    <row r="390" spans="1:4" x14ac:dyDescent="0.2">
      <c r="A390">
        <v>94881</v>
      </c>
      <c r="B390" t="s">
        <v>954</v>
      </c>
      <c r="C390" t="s">
        <v>270</v>
      </c>
      <c r="D390">
        <v>2942.1</v>
      </c>
    </row>
    <row r="391" spans="1:4" x14ac:dyDescent="0.2">
      <c r="A391">
        <v>94869</v>
      </c>
      <c r="B391" t="s">
        <v>955</v>
      </c>
      <c r="C391" t="s">
        <v>270</v>
      </c>
      <c r="D391">
        <v>150.61000000000001</v>
      </c>
    </row>
    <row r="392" spans="1:4" x14ac:dyDescent="0.2">
      <c r="A392">
        <v>94871</v>
      </c>
      <c r="B392" t="s">
        <v>956</v>
      </c>
      <c r="C392" t="s">
        <v>270</v>
      </c>
      <c r="D392">
        <v>235.72</v>
      </c>
    </row>
    <row r="393" spans="1:4" x14ac:dyDescent="0.2">
      <c r="A393">
        <v>90708</v>
      </c>
      <c r="B393" t="s">
        <v>957</v>
      </c>
      <c r="C393" t="s">
        <v>270</v>
      </c>
      <c r="D393">
        <v>855.43</v>
      </c>
    </row>
    <row r="394" spans="1:4" x14ac:dyDescent="0.2">
      <c r="A394">
        <v>94875</v>
      </c>
      <c r="B394" t="s">
        <v>958</v>
      </c>
      <c r="C394" t="s">
        <v>270</v>
      </c>
      <c r="D394">
        <v>1388.66</v>
      </c>
    </row>
    <row r="395" spans="1:4" x14ac:dyDescent="0.2">
      <c r="A395">
        <v>102264</v>
      </c>
      <c r="B395" t="s">
        <v>959</v>
      </c>
      <c r="C395" t="s">
        <v>270</v>
      </c>
      <c r="D395">
        <v>23.06</v>
      </c>
    </row>
    <row r="396" spans="1:4" x14ac:dyDescent="0.2">
      <c r="A396">
        <v>90701</v>
      </c>
      <c r="B396" t="s">
        <v>960</v>
      </c>
      <c r="C396" t="s">
        <v>270</v>
      </c>
      <c r="D396">
        <v>76.38</v>
      </c>
    </row>
    <row r="397" spans="1:4" x14ac:dyDescent="0.2">
      <c r="A397">
        <v>90702</v>
      </c>
      <c r="B397" t="s">
        <v>961</v>
      </c>
      <c r="C397" t="s">
        <v>270</v>
      </c>
      <c r="D397">
        <v>125.48</v>
      </c>
    </row>
    <row r="398" spans="1:4" x14ac:dyDescent="0.2">
      <c r="A398">
        <v>90703</v>
      </c>
      <c r="B398" t="s">
        <v>962</v>
      </c>
      <c r="C398" t="s">
        <v>270</v>
      </c>
      <c r="D398">
        <v>195.43</v>
      </c>
    </row>
    <row r="399" spans="1:4" x14ac:dyDescent="0.2">
      <c r="A399">
        <v>90704</v>
      </c>
      <c r="B399" t="s">
        <v>963</v>
      </c>
      <c r="C399" t="s">
        <v>270</v>
      </c>
      <c r="D399">
        <v>289.27</v>
      </c>
    </row>
    <row r="400" spans="1:4" x14ac:dyDescent="0.2">
      <c r="A400">
        <v>90705</v>
      </c>
      <c r="B400" t="s">
        <v>964</v>
      </c>
      <c r="C400" t="s">
        <v>270</v>
      </c>
      <c r="D400">
        <v>378</v>
      </c>
    </row>
    <row r="401" spans="1:4" x14ac:dyDescent="0.2">
      <c r="A401">
        <v>90706</v>
      </c>
      <c r="B401" t="s">
        <v>965</v>
      </c>
      <c r="C401" t="s">
        <v>270</v>
      </c>
      <c r="D401">
        <v>499.16</v>
      </c>
    </row>
    <row r="402" spans="1:4" x14ac:dyDescent="0.2">
      <c r="A402">
        <v>90694</v>
      </c>
      <c r="B402" t="s">
        <v>966</v>
      </c>
      <c r="C402" t="s">
        <v>270</v>
      </c>
      <c r="D402">
        <v>51.39</v>
      </c>
    </row>
    <row r="403" spans="1:4" x14ac:dyDescent="0.2">
      <c r="A403">
        <v>90695</v>
      </c>
      <c r="B403" t="s">
        <v>967</v>
      </c>
      <c r="C403" t="s">
        <v>270</v>
      </c>
      <c r="D403">
        <v>96.64</v>
      </c>
    </row>
    <row r="404" spans="1:4" x14ac:dyDescent="0.2">
      <c r="A404">
        <v>90696</v>
      </c>
      <c r="B404" t="s">
        <v>968</v>
      </c>
      <c r="C404" t="s">
        <v>270</v>
      </c>
      <c r="D404">
        <v>160.58000000000001</v>
      </c>
    </row>
    <row r="405" spans="1:4" x14ac:dyDescent="0.2">
      <c r="A405">
        <v>90697</v>
      </c>
      <c r="B405" t="s">
        <v>969</v>
      </c>
      <c r="C405" t="s">
        <v>270</v>
      </c>
      <c r="D405">
        <v>248.31</v>
      </c>
    </row>
    <row r="406" spans="1:4" x14ac:dyDescent="0.2">
      <c r="A406">
        <v>90698</v>
      </c>
      <c r="B406" t="s">
        <v>970</v>
      </c>
      <c r="C406" t="s">
        <v>270</v>
      </c>
      <c r="D406">
        <v>378.65</v>
      </c>
    </row>
    <row r="407" spans="1:4" x14ac:dyDescent="0.2">
      <c r="A407">
        <v>90699</v>
      </c>
      <c r="B407" t="s">
        <v>971</v>
      </c>
      <c r="C407" t="s">
        <v>270</v>
      </c>
      <c r="D407">
        <v>532.20000000000005</v>
      </c>
    </row>
    <row r="408" spans="1:4" x14ac:dyDescent="0.2">
      <c r="A408">
        <v>90700</v>
      </c>
      <c r="B408" t="s">
        <v>972</v>
      </c>
      <c r="C408" t="s">
        <v>270</v>
      </c>
      <c r="D408">
        <v>620.16999999999996</v>
      </c>
    </row>
    <row r="409" spans="1:4" x14ac:dyDescent="0.2">
      <c r="A409">
        <v>105378</v>
      </c>
      <c r="B409" t="s">
        <v>973</v>
      </c>
      <c r="C409" t="s">
        <v>13</v>
      </c>
      <c r="D409">
        <v>15.67</v>
      </c>
    </row>
    <row r="410" spans="1:4" x14ac:dyDescent="0.2">
      <c r="A410">
        <v>105373</v>
      </c>
      <c r="B410" t="s">
        <v>974</v>
      </c>
      <c r="C410" t="s">
        <v>13</v>
      </c>
      <c r="D410">
        <v>12.38</v>
      </c>
    </row>
    <row r="411" spans="1:4" x14ac:dyDescent="0.2">
      <c r="A411">
        <v>105380</v>
      </c>
      <c r="B411" t="s">
        <v>975</v>
      </c>
      <c r="C411" t="s">
        <v>13</v>
      </c>
      <c r="D411">
        <v>130.22999999999999</v>
      </c>
    </row>
    <row r="412" spans="1:4" x14ac:dyDescent="0.2">
      <c r="A412">
        <v>105267</v>
      </c>
      <c r="B412" t="s">
        <v>976</v>
      </c>
      <c r="C412" t="s">
        <v>13</v>
      </c>
      <c r="D412">
        <v>106.91</v>
      </c>
    </row>
    <row r="413" spans="1:4" x14ac:dyDescent="0.2">
      <c r="A413">
        <v>105249</v>
      </c>
      <c r="B413" t="s">
        <v>977</v>
      </c>
      <c r="C413" t="s">
        <v>13</v>
      </c>
      <c r="D413">
        <v>158.29</v>
      </c>
    </row>
    <row r="414" spans="1:4" x14ac:dyDescent="0.2">
      <c r="A414">
        <v>105268</v>
      </c>
      <c r="B414" t="s">
        <v>978</v>
      </c>
      <c r="C414" t="s">
        <v>13</v>
      </c>
      <c r="D414">
        <v>130.74</v>
      </c>
    </row>
    <row r="415" spans="1:4" x14ac:dyDescent="0.2">
      <c r="A415">
        <v>105379</v>
      </c>
      <c r="B415" t="s">
        <v>979</v>
      </c>
      <c r="C415" t="s">
        <v>13</v>
      </c>
      <c r="D415">
        <v>21.13</v>
      </c>
    </row>
    <row r="416" spans="1:4" x14ac:dyDescent="0.2">
      <c r="A416">
        <v>105388</v>
      </c>
      <c r="B416" t="s">
        <v>980</v>
      </c>
      <c r="C416" t="s">
        <v>13</v>
      </c>
      <c r="D416">
        <v>16.98</v>
      </c>
    </row>
    <row r="417" spans="1:4" x14ac:dyDescent="0.2">
      <c r="A417">
        <v>105392</v>
      </c>
      <c r="B417" t="s">
        <v>981</v>
      </c>
      <c r="C417" t="s">
        <v>13</v>
      </c>
      <c r="D417">
        <v>26.59</v>
      </c>
    </row>
    <row r="418" spans="1:4" x14ac:dyDescent="0.2">
      <c r="A418">
        <v>105389</v>
      </c>
      <c r="B418" t="s">
        <v>982</v>
      </c>
      <c r="C418" t="s">
        <v>13</v>
      </c>
      <c r="D418">
        <v>21.59</v>
      </c>
    </row>
    <row r="419" spans="1:4" x14ac:dyDescent="0.2">
      <c r="A419">
        <v>105393</v>
      </c>
      <c r="B419" t="s">
        <v>983</v>
      </c>
      <c r="C419" t="s">
        <v>13</v>
      </c>
      <c r="D419">
        <v>32.21</v>
      </c>
    </row>
    <row r="420" spans="1:4" x14ac:dyDescent="0.2">
      <c r="A420">
        <v>105316</v>
      </c>
      <c r="B420" t="s">
        <v>984</v>
      </c>
      <c r="C420" t="s">
        <v>13</v>
      </c>
      <c r="D420">
        <v>26.37</v>
      </c>
    </row>
    <row r="421" spans="1:4" x14ac:dyDescent="0.2">
      <c r="A421">
        <v>105394</v>
      </c>
      <c r="B421" t="s">
        <v>985</v>
      </c>
      <c r="C421" t="s">
        <v>13</v>
      </c>
      <c r="D421">
        <v>37.82</v>
      </c>
    </row>
    <row r="422" spans="1:4" x14ac:dyDescent="0.2">
      <c r="A422">
        <v>105317</v>
      </c>
      <c r="B422" t="s">
        <v>986</v>
      </c>
      <c r="C422" t="s">
        <v>13</v>
      </c>
      <c r="D422">
        <v>31.12</v>
      </c>
    </row>
    <row r="423" spans="1:4" x14ac:dyDescent="0.2">
      <c r="A423">
        <v>105395</v>
      </c>
      <c r="B423" t="s">
        <v>987</v>
      </c>
      <c r="C423" t="s">
        <v>13</v>
      </c>
      <c r="D423">
        <v>43.44</v>
      </c>
    </row>
    <row r="424" spans="1:4" x14ac:dyDescent="0.2">
      <c r="A424">
        <v>105318</v>
      </c>
      <c r="B424" t="s">
        <v>988</v>
      </c>
      <c r="C424" t="s">
        <v>13</v>
      </c>
      <c r="D424">
        <v>35.880000000000003</v>
      </c>
    </row>
    <row r="425" spans="1:4" x14ac:dyDescent="0.2">
      <c r="A425">
        <v>105396</v>
      </c>
      <c r="B425" t="s">
        <v>989</v>
      </c>
      <c r="C425" t="s">
        <v>13</v>
      </c>
      <c r="D425">
        <v>49.04</v>
      </c>
    </row>
    <row r="426" spans="1:4" x14ac:dyDescent="0.2">
      <c r="A426">
        <v>105258</v>
      </c>
      <c r="B426" t="s">
        <v>990</v>
      </c>
      <c r="C426" t="s">
        <v>13</v>
      </c>
      <c r="D426">
        <v>40.64</v>
      </c>
    </row>
    <row r="427" spans="1:4" x14ac:dyDescent="0.2">
      <c r="A427">
        <v>105397</v>
      </c>
      <c r="B427" t="s">
        <v>991</v>
      </c>
      <c r="C427" t="s">
        <v>13</v>
      </c>
      <c r="D427">
        <v>54.78</v>
      </c>
    </row>
    <row r="428" spans="1:4" x14ac:dyDescent="0.2">
      <c r="A428">
        <v>105261</v>
      </c>
      <c r="B428" t="s">
        <v>992</v>
      </c>
      <c r="C428" t="s">
        <v>13</v>
      </c>
      <c r="D428">
        <v>45.52</v>
      </c>
    </row>
    <row r="429" spans="1:4" x14ac:dyDescent="0.2">
      <c r="A429">
        <v>105398</v>
      </c>
      <c r="B429" t="s">
        <v>993</v>
      </c>
      <c r="C429" t="s">
        <v>13</v>
      </c>
      <c r="D429">
        <v>68.52</v>
      </c>
    </row>
    <row r="430" spans="1:4" x14ac:dyDescent="0.2">
      <c r="A430">
        <v>105262</v>
      </c>
      <c r="B430" t="s">
        <v>994</v>
      </c>
      <c r="C430" t="s">
        <v>13</v>
      </c>
      <c r="D430">
        <v>55.74</v>
      </c>
    </row>
    <row r="431" spans="1:4" x14ac:dyDescent="0.2">
      <c r="A431">
        <v>105399</v>
      </c>
      <c r="B431" t="s">
        <v>995</v>
      </c>
      <c r="C431" t="s">
        <v>13</v>
      </c>
      <c r="D431">
        <v>81.2</v>
      </c>
    </row>
    <row r="432" spans="1:4" x14ac:dyDescent="0.2">
      <c r="A432">
        <v>105263</v>
      </c>
      <c r="B432" t="s">
        <v>996</v>
      </c>
      <c r="C432" t="s">
        <v>13</v>
      </c>
      <c r="D432">
        <v>66.319999999999993</v>
      </c>
    </row>
    <row r="433" spans="1:4" x14ac:dyDescent="0.2">
      <c r="A433">
        <v>105400</v>
      </c>
      <c r="B433" t="s">
        <v>997</v>
      </c>
      <c r="C433" t="s">
        <v>13</v>
      </c>
      <c r="D433">
        <v>93.12</v>
      </c>
    </row>
    <row r="434" spans="1:4" x14ac:dyDescent="0.2">
      <c r="A434">
        <v>105264</v>
      </c>
      <c r="B434" t="s">
        <v>998</v>
      </c>
      <c r="C434" t="s">
        <v>13</v>
      </c>
      <c r="D434">
        <v>76.11</v>
      </c>
    </row>
    <row r="435" spans="1:4" x14ac:dyDescent="0.2">
      <c r="A435">
        <v>105297</v>
      </c>
      <c r="B435" t="s">
        <v>999</v>
      </c>
      <c r="C435" t="s">
        <v>13</v>
      </c>
      <c r="D435">
        <v>13.44</v>
      </c>
    </row>
    <row r="436" spans="1:4" x14ac:dyDescent="0.2">
      <c r="A436">
        <v>105372</v>
      </c>
      <c r="B436" t="s">
        <v>1000</v>
      </c>
      <c r="C436" t="s">
        <v>13</v>
      </c>
      <c r="D436">
        <v>10.49</v>
      </c>
    </row>
    <row r="437" spans="1:4" x14ac:dyDescent="0.2">
      <c r="A437">
        <v>105401</v>
      </c>
      <c r="B437" t="s">
        <v>1001</v>
      </c>
      <c r="C437" t="s">
        <v>13</v>
      </c>
      <c r="D437">
        <v>105.31</v>
      </c>
    </row>
    <row r="438" spans="1:4" x14ac:dyDescent="0.2">
      <c r="A438">
        <v>105265</v>
      </c>
      <c r="B438" t="s">
        <v>1002</v>
      </c>
      <c r="C438" t="s">
        <v>13</v>
      </c>
      <c r="D438">
        <v>86.2</v>
      </c>
    </row>
    <row r="439" spans="1:4" x14ac:dyDescent="0.2">
      <c r="A439">
        <v>105402</v>
      </c>
      <c r="B439" t="s">
        <v>1003</v>
      </c>
      <c r="C439" t="s">
        <v>13</v>
      </c>
      <c r="D439">
        <v>117.73</v>
      </c>
    </row>
    <row r="440" spans="1:4" x14ac:dyDescent="0.2">
      <c r="A440">
        <v>105266</v>
      </c>
      <c r="B440" t="s">
        <v>1004</v>
      </c>
      <c r="C440" t="s">
        <v>13</v>
      </c>
      <c r="D440">
        <v>96.5</v>
      </c>
    </row>
    <row r="441" spans="1:4" x14ac:dyDescent="0.2">
      <c r="A441">
        <v>105361</v>
      </c>
      <c r="B441" t="s">
        <v>1005</v>
      </c>
      <c r="C441" t="s">
        <v>13</v>
      </c>
      <c r="D441">
        <v>25.78</v>
      </c>
    </row>
    <row r="442" spans="1:4" x14ac:dyDescent="0.2">
      <c r="A442">
        <v>105382</v>
      </c>
      <c r="B442" t="s">
        <v>1006</v>
      </c>
      <c r="C442" t="s">
        <v>13</v>
      </c>
      <c r="D442">
        <v>21.22</v>
      </c>
    </row>
    <row r="443" spans="1:4" x14ac:dyDescent="0.2">
      <c r="A443">
        <v>105359</v>
      </c>
      <c r="B443" t="s">
        <v>1007</v>
      </c>
      <c r="C443" t="s">
        <v>13</v>
      </c>
      <c r="D443">
        <v>18.45</v>
      </c>
    </row>
    <row r="444" spans="1:4" x14ac:dyDescent="0.2">
      <c r="A444">
        <v>105315</v>
      </c>
      <c r="B444" t="s">
        <v>1008</v>
      </c>
      <c r="C444" t="s">
        <v>13</v>
      </c>
      <c r="D444">
        <v>15.1</v>
      </c>
    </row>
    <row r="445" spans="1:4" x14ac:dyDescent="0.2">
      <c r="A445">
        <v>105360</v>
      </c>
      <c r="B445" t="s">
        <v>1009</v>
      </c>
      <c r="C445" t="s">
        <v>13</v>
      </c>
      <c r="D445">
        <v>22.21</v>
      </c>
    </row>
    <row r="446" spans="1:4" x14ac:dyDescent="0.2">
      <c r="A446">
        <v>105381</v>
      </c>
      <c r="B446" t="s">
        <v>1010</v>
      </c>
      <c r="C446" t="s">
        <v>13</v>
      </c>
      <c r="D446">
        <v>18.260000000000002</v>
      </c>
    </row>
    <row r="447" spans="1:4" x14ac:dyDescent="0.2">
      <c r="A447">
        <v>105251</v>
      </c>
      <c r="B447" t="s">
        <v>1011</v>
      </c>
      <c r="C447" t="s">
        <v>13</v>
      </c>
      <c r="D447">
        <v>23.04</v>
      </c>
    </row>
    <row r="448" spans="1:4" x14ac:dyDescent="0.2">
      <c r="A448">
        <v>105282</v>
      </c>
      <c r="B448" t="s">
        <v>1012</v>
      </c>
      <c r="C448" t="s">
        <v>13</v>
      </c>
      <c r="D448">
        <v>18.11</v>
      </c>
    </row>
    <row r="449" spans="1:4" x14ac:dyDescent="0.2">
      <c r="A449">
        <v>105276</v>
      </c>
      <c r="B449" t="s">
        <v>1013</v>
      </c>
      <c r="C449" t="s">
        <v>13</v>
      </c>
      <c r="D449">
        <v>191.34</v>
      </c>
    </row>
    <row r="450" spans="1:4" x14ac:dyDescent="0.2">
      <c r="A450">
        <v>105341</v>
      </c>
      <c r="B450" t="s">
        <v>1014</v>
      </c>
      <c r="C450" t="s">
        <v>13</v>
      </c>
      <c r="D450">
        <v>156.35</v>
      </c>
    </row>
    <row r="451" spans="1:4" x14ac:dyDescent="0.2">
      <c r="A451">
        <v>105277</v>
      </c>
      <c r="B451" t="s">
        <v>1015</v>
      </c>
      <c r="C451" t="s">
        <v>13</v>
      </c>
      <c r="D451">
        <v>230.96</v>
      </c>
    </row>
    <row r="452" spans="1:4" x14ac:dyDescent="0.2">
      <c r="A452">
        <v>105342</v>
      </c>
      <c r="B452" t="s">
        <v>1016</v>
      </c>
      <c r="C452" t="s">
        <v>13</v>
      </c>
      <c r="D452">
        <v>189.65</v>
      </c>
    </row>
    <row r="453" spans="1:4" x14ac:dyDescent="0.2">
      <c r="A453">
        <v>105252</v>
      </c>
      <c r="B453" t="s">
        <v>1017</v>
      </c>
      <c r="C453" t="s">
        <v>13</v>
      </c>
      <c r="D453">
        <v>31.09</v>
      </c>
    </row>
    <row r="454" spans="1:4" x14ac:dyDescent="0.2">
      <c r="A454">
        <v>105298</v>
      </c>
      <c r="B454" t="s">
        <v>1018</v>
      </c>
      <c r="C454" t="s">
        <v>13</v>
      </c>
      <c r="D454">
        <v>24.87</v>
      </c>
    </row>
    <row r="455" spans="1:4" x14ac:dyDescent="0.2">
      <c r="A455">
        <v>105253</v>
      </c>
      <c r="B455" t="s">
        <v>1019</v>
      </c>
      <c r="C455" t="s">
        <v>13</v>
      </c>
      <c r="D455">
        <v>39.15</v>
      </c>
    </row>
    <row r="456" spans="1:4" x14ac:dyDescent="0.2">
      <c r="A456">
        <v>105299</v>
      </c>
      <c r="B456" t="s">
        <v>1020</v>
      </c>
      <c r="C456" t="s">
        <v>13</v>
      </c>
      <c r="D456">
        <v>31.65</v>
      </c>
    </row>
    <row r="457" spans="1:4" x14ac:dyDescent="0.2">
      <c r="A457">
        <v>105254</v>
      </c>
      <c r="B457" t="s">
        <v>1021</v>
      </c>
      <c r="C457" t="s">
        <v>13</v>
      </c>
      <c r="D457">
        <v>47.37</v>
      </c>
    </row>
    <row r="458" spans="1:4" x14ac:dyDescent="0.2">
      <c r="A458">
        <v>105300</v>
      </c>
      <c r="B458" t="s">
        <v>1022</v>
      </c>
      <c r="C458" t="s">
        <v>13</v>
      </c>
      <c r="D458">
        <v>38.58</v>
      </c>
    </row>
    <row r="459" spans="1:4" x14ac:dyDescent="0.2">
      <c r="A459">
        <v>105255</v>
      </c>
      <c r="B459" t="s">
        <v>1023</v>
      </c>
      <c r="C459" t="s">
        <v>13</v>
      </c>
      <c r="D459">
        <v>55.56</v>
      </c>
    </row>
    <row r="460" spans="1:4" x14ac:dyDescent="0.2">
      <c r="A460">
        <v>105301</v>
      </c>
      <c r="B460" t="s">
        <v>1024</v>
      </c>
      <c r="C460" t="s">
        <v>13</v>
      </c>
      <c r="D460">
        <v>45.51</v>
      </c>
    </row>
    <row r="461" spans="1:4" x14ac:dyDescent="0.2">
      <c r="A461">
        <v>105256</v>
      </c>
      <c r="B461" t="s">
        <v>1025</v>
      </c>
      <c r="C461" t="s">
        <v>13</v>
      </c>
      <c r="D461">
        <v>63.77</v>
      </c>
    </row>
    <row r="462" spans="1:4" x14ac:dyDescent="0.2">
      <c r="A462">
        <v>105302</v>
      </c>
      <c r="B462" t="s">
        <v>1026</v>
      </c>
      <c r="C462" t="s">
        <v>13</v>
      </c>
      <c r="D462">
        <v>52.43</v>
      </c>
    </row>
    <row r="463" spans="1:4" x14ac:dyDescent="0.2">
      <c r="A463">
        <v>105257</v>
      </c>
      <c r="B463" t="s">
        <v>1027</v>
      </c>
      <c r="C463" t="s">
        <v>13</v>
      </c>
      <c r="D463">
        <v>71.95</v>
      </c>
    </row>
    <row r="464" spans="1:4" x14ac:dyDescent="0.2">
      <c r="A464">
        <v>105303</v>
      </c>
      <c r="B464" t="s">
        <v>1028</v>
      </c>
      <c r="C464" t="s">
        <v>13</v>
      </c>
      <c r="D464">
        <v>59.33</v>
      </c>
    </row>
    <row r="465" spans="1:4" x14ac:dyDescent="0.2">
      <c r="A465">
        <v>105270</v>
      </c>
      <c r="B465" t="s">
        <v>1029</v>
      </c>
      <c r="C465" t="s">
        <v>13</v>
      </c>
      <c r="D465">
        <v>80.290000000000006</v>
      </c>
    </row>
    <row r="466" spans="1:4" x14ac:dyDescent="0.2">
      <c r="A466">
        <v>105304</v>
      </c>
      <c r="B466" t="s">
        <v>1030</v>
      </c>
      <c r="C466" t="s">
        <v>13</v>
      </c>
      <c r="D466">
        <v>66.41</v>
      </c>
    </row>
    <row r="467" spans="1:4" x14ac:dyDescent="0.2">
      <c r="A467">
        <v>105271</v>
      </c>
      <c r="B467" t="s">
        <v>1031</v>
      </c>
      <c r="C467" t="s">
        <v>13</v>
      </c>
      <c r="D467">
        <v>100.67</v>
      </c>
    </row>
    <row r="468" spans="1:4" x14ac:dyDescent="0.2">
      <c r="A468">
        <v>105305</v>
      </c>
      <c r="B468" t="s">
        <v>1032</v>
      </c>
      <c r="C468" t="s">
        <v>13</v>
      </c>
      <c r="D468">
        <v>81.5</v>
      </c>
    </row>
    <row r="469" spans="1:4" x14ac:dyDescent="0.2">
      <c r="A469">
        <v>105272</v>
      </c>
      <c r="B469" t="s">
        <v>1033</v>
      </c>
      <c r="C469" t="s">
        <v>13</v>
      </c>
      <c r="D469">
        <v>119.15</v>
      </c>
    </row>
    <row r="470" spans="1:4" x14ac:dyDescent="0.2">
      <c r="A470">
        <v>105306</v>
      </c>
      <c r="B470" t="s">
        <v>1034</v>
      </c>
      <c r="C470" t="s">
        <v>13</v>
      </c>
      <c r="D470">
        <v>96.81</v>
      </c>
    </row>
    <row r="471" spans="1:4" x14ac:dyDescent="0.2">
      <c r="A471">
        <v>105273</v>
      </c>
      <c r="B471" t="s">
        <v>1035</v>
      </c>
      <c r="C471" t="s">
        <v>13</v>
      </c>
      <c r="D471">
        <v>136.84</v>
      </c>
    </row>
    <row r="472" spans="1:4" x14ac:dyDescent="0.2">
      <c r="A472">
        <v>105307</v>
      </c>
      <c r="B472" t="s">
        <v>1036</v>
      </c>
      <c r="C472" t="s">
        <v>13</v>
      </c>
      <c r="D472">
        <v>111.34</v>
      </c>
    </row>
    <row r="473" spans="1:4" x14ac:dyDescent="0.2">
      <c r="A473">
        <v>105250</v>
      </c>
      <c r="B473" t="s">
        <v>1037</v>
      </c>
      <c r="C473" t="s">
        <v>13</v>
      </c>
      <c r="D473">
        <v>19.78</v>
      </c>
    </row>
    <row r="474" spans="1:4" x14ac:dyDescent="0.2">
      <c r="A474">
        <v>105269</v>
      </c>
      <c r="B474" t="s">
        <v>1038</v>
      </c>
      <c r="C474" t="s">
        <v>13</v>
      </c>
      <c r="D474">
        <v>15.36</v>
      </c>
    </row>
    <row r="475" spans="1:4" x14ac:dyDescent="0.2">
      <c r="A475">
        <v>105274</v>
      </c>
      <c r="B475" t="s">
        <v>1039</v>
      </c>
      <c r="C475" t="s">
        <v>13</v>
      </c>
      <c r="D475">
        <v>154.84</v>
      </c>
    </row>
    <row r="476" spans="1:4" x14ac:dyDescent="0.2">
      <c r="A476">
        <v>105340</v>
      </c>
      <c r="B476" t="s">
        <v>1040</v>
      </c>
      <c r="C476" t="s">
        <v>13</v>
      </c>
      <c r="D476">
        <v>126.17</v>
      </c>
    </row>
    <row r="477" spans="1:4" x14ac:dyDescent="0.2">
      <c r="A477">
        <v>105275</v>
      </c>
      <c r="B477" t="s">
        <v>1041</v>
      </c>
      <c r="C477" t="s">
        <v>13</v>
      </c>
      <c r="D477">
        <v>173.03</v>
      </c>
    </row>
    <row r="478" spans="1:4" x14ac:dyDescent="0.2">
      <c r="A478">
        <v>105390</v>
      </c>
      <c r="B478" t="s">
        <v>1042</v>
      </c>
      <c r="C478" t="s">
        <v>13</v>
      </c>
      <c r="D478">
        <v>141.19</v>
      </c>
    </row>
    <row r="479" spans="1:4" x14ac:dyDescent="0.2">
      <c r="A479">
        <v>105364</v>
      </c>
      <c r="B479" t="s">
        <v>1043</v>
      </c>
      <c r="C479" t="s">
        <v>13</v>
      </c>
      <c r="D479">
        <v>37.880000000000003</v>
      </c>
    </row>
    <row r="480" spans="1:4" x14ac:dyDescent="0.2">
      <c r="A480">
        <v>105385</v>
      </c>
      <c r="B480" t="s">
        <v>1044</v>
      </c>
      <c r="C480" t="s">
        <v>13</v>
      </c>
      <c r="D480">
        <v>31.03</v>
      </c>
    </row>
    <row r="481" spans="1:4" x14ac:dyDescent="0.2">
      <c r="A481">
        <v>105362</v>
      </c>
      <c r="B481" t="s">
        <v>1045</v>
      </c>
      <c r="C481" t="s">
        <v>13</v>
      </c>
      <c r="D481">
        <v>27.32</v>
      </c>
    </row>
    <row r="482" spans="1:4" x14ac:dyDescent="0.2">
      <c r="A482">
        <v>105383</v>
      </c>
      <c r="B482" t="s">
        <v>1046</v>
      </c>
      <c r="C482" t="s">
        <v>13</v>
      </c>
      <c r="D482">
        <v>22.31</v>
      </c>
    </row>
    <row r="483" spans="1:4" x14ac:dyDescent="0.2">
      <c r="A483">
        <v>105363</v>
      </c>
      <c r="B483" t="s">
        <v>1047</v>
      </c>
      <c r="C483" t="s">
        <v>13</v>
      </c>
      <c r="D483">
        <v>32.69</v>
      </c>
    </row>
    <row r="484" spans="1:4" x14ac:dyDescent="0.2">
      <c r="A484">
        <v>105384</v>
      </c>
      <c r="B484" t="s">
        <v>1048</v>
      </c>
      <c r="C484" t="s">
        <v>13</v>
      </c>
      <c r="D484">
        <v>26.76</v>
      </c>
    </row>
    <row r="485" spans="1:4" x14ac:dyDescent="0.2">
      <c r="A485">
        <v>105279</v>
      </c>
      <c r="B485" t="s">
        <v>1049</v>
      </c>
      <c r="C485" t="s">
        <v>13</v>
      </c>
      <c r="D485">
        <v>31.35</v>
      </c>
    </row>
    <row r="486" spans="1:4" x14ac:dyDescent="0.2">
      <c r="A486">
        <v>105259</v>
      </c>
      <c r="B486" t="s">
        <v>1050</v>
      </c>
      <c r="C486" t="s">
        <v>13</v>
      </c>
      <c r="D486">
        <v>24.76</v>
      </c>
    </row>
    <row r="487" spans="1:4" x14ac:dyDescent="0.2">
      <c r="A487">
        <v>105357</v>
      </c>
      <c r="B487" t="s">
        <v>1051</v>
      </c>
      <c r="C487" t="s">
        <v>13</v>
      </c>
      <c r="D487">
        <v>260.52</v>
      </c>
    </row>
    <row r="488" spans="1:4" x14ac:dyDescent="0.2">
      <c r="A488">
        <v>105346</v>
      </c>
      <c r="B488" t="s">
        <v>1052</v>
      </c>
      <c r="C488" t="s">
        <v>13</v>
      </c>
      <c r="D488">
        <v>213.86</v>
      </c>
    </row>
    <row r="489" spans="1:4" x14ac:dyDescent="0.2">
      <c r="A489">
        <v>105358</v>
      </c>
      <c r="B489" t="s">
        <v>1053</v>
      </c>
      <c r="C489" t="s">
        <v>13</v>
      </c>
      <c r="D489">
        <v>316.58</v>
      </c>
    </row>
    <row r="490" spans="1:4" x14ac:dyDescent="0.2">
      <c r="A490">
        <v>105347</v>
      </c>
      <c r="B490" t="s">
        <v>1054</v>
      </c>
      <c r="C490" t="s">
        <v>13</v>
      </c>
      <c r="D490">
        <v>261.48</v>
      </c>
    </row>
    <row r="491" spans="1:4" x14ac:dyDescent="0.2">
      <c r="A491">
        <v>105280</v>
      </c>
      <c r="B491" t="s">
        <v>1055</v>
      </c>
      <c r="C491" t="s">
        <v>13</v>
      </c>
      <c r="D491">
        <v>42.27</v>
      </c>
    </row>
    <row r="492" spans="1:4" x14ac:dyDescent="0.2">
      <c r="A492">
        <v>105283</v>
      </c>
      <c r="B492" t="s">
        <v>1056</v>
      </c>
      <c r="C492" t="s">
        <v>13</v>
      </c>
      <c r="D492">
        <v>33.99</v>
      </c>
    </row>
    <row r="493" spans="1:4" x14ac:dyDescent="0.2">
      <c r="A493">
        <v>105281</v>
      </c>
      <c r="B493" t="s">
        <v>1057</v>
      </c>
      <c r="C493" t="s">
        <v>13</v>
      </c>
      <c r="D493">
        <v>53.2</v>
      </c>
    </row>
    <row r="494" spans="1:4" x14ac:dyDescent="0.2">
      <c r="A494">
        <v>105319</v>
      </c>
      <c r="B494" t="s">
        <v>1058</v>
      </c>
      <c r="C494" t="s">
        <v>13</v>
      </c>
      <c r="D494">
        <v>43.22</v>
      </c>
    </row>
    <row r="495" spans="1:4" x14ac:dyDescent="0.2">
      <c r="A495">
        <v>105284</v>
      </c>
      <c r="B495" t="s">
        <v>1059</v>
      </c>
      <c r="C495" t="s">
        <v>13</v>
      </c>
      <c r="D495">
        <v>64.45</v>
      </c>
    </row>
    <row r="496" spans="1:4" x14ac:dyDescent="0.2">
      <c r="A496">
        <v>105320</v>
      </c>
      <c r="B496" t="s">
        <v>1060</v>
      </c>
      <c r="C496" t="s">
        <v>13</v>
      </c>
      <c r="D496">
        <v>52.76</v>
      </c>
    </row>
    <row r="497" spans="1:4" x14ac:dyDescent="0.2">
      <c r="A497">
        <v>105348</v>
      </c>
      <c r="B497" t="s">
        <v>1061</v>
      </c>
      <c r="C497" t="s">
        <v>13</v>
      </c>
      <c r="D497">
        <v>75.67</v>
      </c>
    </row>
    <row r="498" spans="1:4" x14ac:dyDescent="0.2">
      <c r="A498">
        <v>105321</v>
      </c>
      <c r="B498" t="s">
        <v>1062</v>
      </c>
      <c r="C498" t="s">
        <v>13</v>
      </c>
      <c r="D498">
        <v>62.27</v>
      </c>
    </row>
    <row r="499" spans="1:4" x14ac:dyDescent="0.2">
      <c r="A499">
        <v>105349</v>
      </c>
      <c r="B499" t="s">
        <v>1063</v>
      </c>
      <c r="C499" t="s">
        <v>13</v>
      </c>
      <c r="D499">
        <v>86.89</v>
      </c>
    </row>
    <row r="500" spans="1:4" x14ac:dyDescent="0.2">
      <c r="A500">
        <v>105322</v>
      </c>
      <c r="B500" t="s">
        <v>1064</v>
      </c>
      <c r="C500" t="s">
        <v>13</v>
      </c>
      <c r="D500">
        <v>71.77</v>
      </c>
    </row>
    <row r="501" spans="1:4" x14ac:dyDescent="0.2">
      <c r="A501">
        <v>105350</v>
      </c>
      <c r="B501" t="s">
        <v>1065</v>
      </c>
      <c r="C501" t="s">
        <v>13</v>
      </c>
      <c r="D501">
        <v>98.1</v>
      </c>
    </row>
    <row r="502" spans="1:4" x14ac:dyDescent="0.2">
      <c r="A502">
        <v>105323</v>
      </c>
      <c r="B502" t="s">
        <v>1066</v>
      </c>
      <c r="C502" t="s">
        <v>13</v>
      </c>
      <c r="D502">
        <v>81.28</v>
      </c>
    </row>
    <row r="503" spans="1:4" x14ac:dyDescent="0.2">
      <c r="A503">
        <v>105351</v>
      </c>
      <c r="B503" t="s">
        <v>1067</v>
      </c>
      <c r="C503" t="s">
        <v>13</v>
      </c>
      <c r="D503">
        <v>109.59</v>
      </c>
    </row>
    <row r="504" spans="1:4" x14ac:dyDescent="0.2">
      <c r="A504">
        <v>105324</v>
      </c>
      <c r="B504" t="s">
        <v>1068</v>
      </c>
      <c r="C504" t="s">
        <v>13</v>
      </c>
      <c r="D504">
        <v>91.06</v>
      </c>
    </row>
    <row r="505" spans="1:4" x14ac:dyDescent="0.2">
      <c r="A505">
        <v>105352</v>
      </c>
      <c r="B505" t="s">
        <v>1069</v>
      </c>
      <c r="C505" t="s">
        <v>13</v>
      </c>
      <c r="D505">
        <v>137.06</v>
      </c>
    </row>
    <row r="506" spans="1:4" x14ac:dyDescent="0.2">
      <c r="A506">
        <v>105325</v>
      </c>
      <c r="B506" t="s">
        <v>1070</v>
      </c>
      <c r="C506" t="s">
        <v>13</v>
      </c>
      <c r="D506">
        <v>111.49</v>
      </c>
    </row>
    <row r="507" spans="1:4" x14ac:dyDescent="0.2">
      <c r="A507">
        <v>105353</v>
      </c>
      <c r="B507" t="s">
        <v>1071</v>
      </c>
      <c r="C507" t="s">
        <v>13</v>
      </c>
      <c r="D507">
        <v>162.46</v>
      </c>
    </row>
    <row r="508" spans="1:4" x14ac:dyDescent="0.2">
      <c r="A508">
        <v>105326</v>
      </c>
      <c r="B508" t="s">
        <v>1072</v>
      </c>
      <c r="C508" t="s">
        <v>13</v>
      </c>
      <c r="D508">
        <v>132.66</v>
      </c>
    </row>
    <row r="509" spans="1:4" x14ac:dyDescent="0.2">
      <c r="A509">
        <v>105354</v>
      </c>
      <c r="B509" t="s">
        <v>1073</v>
      </c>
      <c r="C509" t="s">
        <v>13</v>
      </c>
      <c r="D509">
        <v>186.26</v>
      </c>
    </row>
    <row r="510" spans="1:4" x14ac:dyDescent="0.2">
      <c r="A510">
        <v>105344</v>
      </c>
      <c r="B510" t="s">
        <v>1074</v>
      </c>
      <c r="C510" t="s">
        <v>13</v>
      </c>
      <c r="D510">
        <v>152.26</v>
      </c>
    </row>
    <row r="511" spans="1:4" x14ac:dyDescent="0.2">
      <c r="A511">
        <v>105278</v>
      </c>
      <c r="B511" t="s">
        <v>1075</v>
      </c>
      <c r="C511" t="s">
        <v>13</v>
      </c>
      <c r="D511">
        <v>26.9</v>
      </c>
    </row>
    <row r="512" spans="1:4" x14ac:dyDescent="0.2">
      <c r="A512">
        <v>105343</v>
      </c>
      <c r="B512" t="s">
        <v>1076</v>
      </c>
      <c r="C512" t="s">
        <v>13</v>
      </c>
      <c r="D512">
        <v>21</v>
      </c>
    </row>
    <row r="513" spans="1:4" x14ac:dyDescent="0.2">
      <c r="A513">
        <v>105355</v>
      </c>
      <c r="B513" t="s">
        <v>1077</v>
      </c>
      <c r="C513" t="s">
        <v>13</v>
      </c>
      <c r="D513">
        <v>210.63</v>
      </c>
    </row>
    <row r="514" spans="1:4" x14ac:dyDescent="0.2">
      <c r="A514">
        <v>105391</v>
      </c>
      <c r="B514" t="s">
        <v>1078</v>
      </c>
      <c r="C514" t="s">
        <v>13</v>
      </c>
      <c r="D514">
        <v>172.4</v>
      </c>
    </row>
    <row r="515" spans="1:4" x14ac:dyDescent="0.2">
      <c r="A515">
        <v>105356</v>
      </c>
      <c r="B515" t="s">
        <v>1079</v>
      </c>
      <c r="C515" t="s">
        <v>13</v>
      </c>
      <c r="D515">
        <v>235.45</v>
      </c>
    </row>
    <row r="516" spans="1:4" x14ac:dyDescent="0.2">
      <c r="A516">
        <v>105345</v>
      </c>
      <c r="B516" t="s">
        <v>1080</v>
      </c>
      <c r="C516" t="s">
        <v>13</v>
      </c>
      <c r="D516">
        <v>193</v>
      </c>
    </row>
    <row r="517" spans="1:4" x14ac:dyDescent="0.2">
      <c r="A517">
        <v>105367</v>
      </c>
      <c r="B517" t="s">
        <v>1081</v>
      </c>
      <c r="C517" t="s">
        <v>13</v>
      </c>
      <c r="D517">
        <v>51.59</v>
      </c>
    </row>
    <row r="518" spans="1:4" x14ac:dyDescent="0.2">
      <c r="A518">
        <v>105371</v>
      </c>
      <c r="B518" t="s">
        <v>1082</v>
      </c>
      <c r="C518" t="s">
        <v>13</v>
      </c>
      <c r="D518">
        <v>42.46</v>
      </c>
    </row>
    <row r="519" spans="1:4" x14ac:dyDescent="0.2">
      <c r="A519">
        <v>105365</v>
      </c>
      <c r="B519" t="s">
        <v>1083</v>
      </c>
      <c r="C519" t="s">
        <v>13</v>
      </c>
      <c r="D519">
        <v>36.909999999999997</v>
      </c>
    </row>
    <row r="520" spans="1:4" x14ac:dyDescent="0.2">
      <c r="A520">
        <v>105386</v>
      </c>
      <c r="B520" t="s">
        <v>1084</v>
      </c>
      <c r="C520" t="s">
        <v>13</v>
      </c>
      <c r="D520">
        <v>30.21</v>
      </c>
    </row>
    <row r="521" spans="1:4" x14ac:dyDescent="0.2">
      <c r="A521">
        <v>105366</v>
      </c>
      <c r="B521" t="s">
        <v>1085</v>
      </c>
      <c r="C521" t="s">
        <v>13</v>
      </c>
      <c r="D521">
        <v>44.42</v>
      </c>
    </row>
    <row r="522" spans="1:4" x14ac:dyDescent="0.2">
      <c r="A522">
        <v>105387</v>
      </c>
      <c r="B522" t="s">
        <v>1086</v>
      </c>
      <c r="C522" t="s">
        <v>13</v>
      </c>
      <c r="D522">
        <v>36.51</v>
      </c>
    </row>
    <row r="523" spans="1:4" x14ac:dyDescent="0.2">
      <c r="A523">
        <v>97177</v>
      </c>
      <c r="B523" t="s">
        <v>1087</v>
      </c>
      <c r="C523" t="s">
        <v>270</v>
      </c>
      <c r="D523">
        <v>106.18</v>
      </c>
    </row>
    <row r="524" spans="1:4" x14ac:dyDescent="0.2">
      <c r="A524">
        <v>97187</v>
      </c>
      <c r="B524" t="s">
        <v>1088</v>
      </c>
      <c r="C524" t="s">
        <v>270</v>
      </c>
      <c r="D524">
        <v>96.4</v>
      </c>
    </row>
    <row r="525" spans="1:4" x14ac:dyDescent="0.2">
      <c r="A525">
        <v>97178</v>
      </c>
      <c r="B525" t="s">
        <v>1089</v>
      </c>
      <c r="C525" t="s">
        <v>270</v>
      </c>
      <c r="D525">
        <v>129.52000000000001</v>
      </c>
    </row>
    <row r="526" spans="1:4" x14ac:dyDescent="0.2">
      <c r="A526">
        <v>97188</v>
      </c>
      <c r="B526" t="s">
        <v>1090</v>
      </c>
      <c r="C526" t="s">
        <v>270</v>
      </c>
      <c r="D526">
        <v>117.7</v>
      </c>
    </row>
    <row r="527" spans="1:4" x14ac:dyDescent="0.2">
      <c r="A527">
        <v>97179</v>
      </c>
      <c r="B527" t="s">
        <v>1091</v>
      </c>
      <c r="C527" t="s">
        <v>270</v>
      </c>
      <c r="D527">
        <v>152.88999999999999</v>
      </c>
    </row>
    <row r="528" spans="1:4" x14ac:dyDescent="0.2">
      <c r="A528">
        <v>97189</v>
      </c>
      <c r="B528" t="s">
        <v>1092</v>
      </c>
      <c r="C528" t="s">
        <v>270</v>
      </c>
      <c r="D528">
        <v>138.99</v>
      </c>
    </row>
    <row r="529" spans="1:4" x14ac:dyDescent="0.2">
      <c r="A529">
        <v>97180</v>
      </c>
      <c r="B529" t="s">
        <v>1093</v>
      </c>
      <c r="C529" t="s">
        <v>270</v>
      </c>
      <c r="D529">
        <v>176.22</v>
      </c>
    </row>
    <row r="530" spans="1:4" x14ac:dyDescent="0.2">
      <c r="A530">
        <v>97190</v>
      </c>
      <c r="B530" t="s">
        <v>1094</v>
      </c>
      <c r="C530" t="s">
        <v>270</v>
      </c>
      <c r="D530">
        <v>160.26</v>
      </c>
    </row>
    <row r="531" spans="1:4" x14ac:dyDescent="0.2">
      <c r="A531">
        <v>97181</v>
      </c>
      <c r="B531" t="s">
        <v>1095</v>
      </c>
      <c r="C531" t="s">
        <v>270</v>
      </c>
      <c r="D531">
        <v>199.55</v>
      </c>
    </row>
    <row r="532" spans="1:4" x14ac:dyDescent="0.2">
      <c r="A532">
        <v>97191</v>
      </c>
      <c r="B532" t="s">
        <v>1096</v>
      </c>
      <c r="C532" t="s">
        <v>270</v>
      </c>
      <c r="D532">
        <v>181.56</v>
      </c>
    </row>
    <row r="533" spans="1:4" x14ac:dyDescent="0.2">
      <c r="A533">
        <v>97182</v>
      </c>
      <c r="B533" t="s">
        <v>1097</v>
      </c>
      <c r="C533" t="s">
        <v>270</v>
      </c>
      <c r="D533">
        <v>227.55</v>
      </c>
    </row>
    <row r="534" spans="1:4" x14ac:dyDescent="0.2">
      <c r="A534">
        <v>97192</v>
      </c>
      <c r="B534" t="s">
        <v>1098</v>
      </c>
      <c r="C534" t="s">
        <v>270</v>
      </c>
      <c r="D534">
        <v>206.35</v>
      </c>
    </row>
    <row r="535" spans="1:4" x14ac:dyDescent="0.2">
      <c r="A535">
        <v>97173</v>
      </c>
      <c r="B535" t="s">
        <v>1099</v>
      </c>
      <c r="C535" t="s">
        <v>270</v>
      </c>
      <c r="D535">
        <v>59.49</v>
      </c>
    </row>
    <row r="536" spans="1:4" x14ac:dyDescent="0.2">
      <c r="A536">
        <v>97183</v>
      </c>
      <c r="B536" t="s">
        <v>1100</v>
      </c>
      <c r="C536" t="s">
        <v>270</v>
      </c>
      <c r="D536">
        <v>53.83</v>
      </c>
    </row>
    <row r="537" spans="1:4" x14ac:dyDescent="0.2">
      <c r="A537">
        <v>97174</v>
      </c>
      <c r="B537" t="s">
        <v>1101</v>
      </c>
      <c r="C537" t="s">
        <v>270</v>
      </c>
      <c r="D537">
        <v>71.150000000000006</v>
      </c>
    </row>
    <row r="538" spans="1:4" x14ac:dyDescent="0.2">
      <c r="A538">
        <v>97184</v>
      </c>
      <c r="B538" t="s">
        <v>1102</v>
      </c>
      <c r="C538" t="s">
        <v>270</v>
      </c>
      <c r="D538">
        <v>64.459999999999994</v>
      </c>
    </row>
    <row r="539" spans="1:4" x14ac:dyDescent="0.2">
      <c r="A539">
        <v>97175</v>
      </c>
      <c r="B539" t="s">
        <v>1103</v>
      </c>
      <c r="C539" t="s">
        <v>270</v>
      </c>
      <c r="D539">
        <v>82.83</v>
      </c>
    </row>
    <row r="540" spans="1:4" x14ac:dyDescent="0.2">
      <c r="A540">
        <v>97185</v>
      </c>
      <c r="B540" t="s">
        <v>1104</v>
      </c>
      <c r="C540" t="s">
        <v>270</v>
      </c>
      <c r="D540">
        <v>75.11</v>
      </c>
    </row>
    <row r="541" spans="1:4" x14ac:dyDescent="0.2">
      <c r="A541">
        <v>97176</v>
      </c>
      <c r="B541" t="s">
        <v>1105</v>
      </c>
      <c r="C541" t="s">
        <v>270</v>
      </c>
      <c r="D541">
        <v>94.52</v>
      </c>
    </row>
    <row r="542" spans="1:4" x14ac:dyDescent="0.2">
      <c r="A542">
        <v>97186</v>
      </c>
      <c r="B542" t="s">
        <v>1106</v>
      </c>
      <c r="C542" t="s">
        <v>270</v>
      </c>
      <c r="D542">
        <v>85.77</v>
      </c>
    </row>
    <row r="543" spans="1:4" x14ac:dyDescent="0.2">
      <c r="A543">
        <v>97142</v>
      </c>
      <c r="B543" t="s">
        <v>1107</v>
      </c>
      <c r="C543" t="s">
        <v>270</v>
      </c>
      <c r="D543">
        <v>7.32</v>
      </c>
    </row>
    <row r="544" spans="1:4" x14ac:dyDescent="0.2">
      <c r="A544">
        <v>97158</v>
      </c>
      <c r="B544" t="s">
        <v>1108</v>
      </c>
      <c r="C544" t="s">
        <v>270</v>
      </c>
      <c r="D544">
        <v>5.72</v>
      </c>
    </row>
    <row r="545" spans="1:4" x14ac:dyDescent="0.2">
      <c r="A545">
        <v>97155</v>
      </c>
      <c r="B545" t="s">
        <v>1109</v>
      </c>
      <c r="C545" t="s">
        <v>270</v>
      </c>
      <c r="D545">
        <v>60.71</v>
      </c>
    </row>
    <row r="546" spans="1:4" x14ac:dyDescent="0.2">
      <c r="A546">
        <v>97171</v>
      </c>
      <c r="B546" t="s">
        <v>1110</v>
      </c>
      <c r="C546" t="s">
        <v>270</v>
      </c>
      <c r="D546">
        <v>49.35</v>
      </c>
    </row>
    <row r="547" spans="1:4" x14ac:dyDescent="0.2">
      <c r="A547">
        <v>97156</v>
      </c>
      <c r="B547" t="s">
        <v>1111</v>
      </c>
      <c r="C547" t="s">
        <v>270</v>
      </c>
      <c r="D547">
        <v>72.680000000000007</v>
      </c>
    </row>
    <row r="548" spans="1:4" x14ac:dyDescent="0.2">
      <c r="A548">
        <v>97172</v>
      </c>
      <c r="B548" t="s">
        <v>1112</v>
      </c>
      <c r="C548" t="s">
        <v>270</v>
      </c>
      <c r="D548">
        <v>59.27</v>
      </c>
    </row>
    <row r="549" spans="1:4" x14ac:dyDescent="0.2">
      <c r="A549">
        <v>97143</v>
      </c>
      <c r="B549" t="s">
        <v>1113</v>
      </c>
      <c r="C549" t="s">
        <v>270</v>
      </c>
      <c r="D549">
        <v>9.9</v>
      </c>
    </row>
    <row r="550" spans="1:4" x14ac:dyDescent="0.2">
      <c r="A550">
        <v>97159</v>
      </c>
      <c r="B550" t="s">
        <v>1114</v>
      </c>
      <c r="C550" t="s">
        <v>270</v>
      </c>
      <c r="D550">
        <v>7.88</v>
      </c>
    </row>
    <row r="551" spans="1:4" x14ac:dyDescent="0.2">
      <c r="A551">
        <v>97144</v>
      </c>
      <c r="B551" t="s">
        <v>1115</v>
      </c>
      <c r="C551" t="s">
        <v>270</v>
      </c>
      <c r="D551">
        <v>12.47</v>
      </c>
    </row>
    <row r="552" spans="1:4" x14ac:dyDescent="0.2">
      <c r="A552">
        <v>97160</v>
      </c>
      <c r="B552" t="s">
        <v>1116</v>
      </c>
      <c r="C552" t="s">
        <v>270</v>
      </c>
      <c r="D552">
        <v>10.039999999999999</v>
      </c>
    </row>
    <row r="553" spans="1:4" x14ac:dyDescent="0.2">
      <c r="A553">
        <v>97145</v>
      </c>
      <c r="B553" t="s">
        <v>1117</v>
      </c>
      <c r="C553" t="s">
        <v>270</v>
      </c>
      <c r="D553">
        <v>15.07</v>
      </c>
    </row>
    <row r="554" spans="1:4" x14ac:dyDescent="0.2">
      <c r="A554">
        <v>97161</v>
      </c>
      <c r="B554" t="s">
        <v>1118</v>
      </c>
      <c r="C554" t="s">
        <v>270</v>
      </c>
      <c r="D554">
        <v>12.22</v>
      </c>
    </row>
    <row r="555" spans="1:4" x14ac:dyDescent="0.2">
      <c r="A555">
        <v>97146</v>
      </c>
      <c r="B555" t="s">
        <v>1119</v>
      </c>
      <c r="C555" t="s">
        <v>270</v>
      </c>
      <c r="D555">
        <v>17.68</v>
      </c>
    </row>
    <row r="556" spans="1:4" x14ac:dyDescent="0.2">
      <c r="A556">
        <v>97162</v>
      </c>
      <c r="B556" t="s">
        <v>1120</v>
      </c>
      <c r="C556" t="s">
        <v>270</v>
      </c>
      <c r="D556">
        <v>14.4</v>
      </c>
    </row>
    <row r="557" spans="1:4" x14ac:dyDescent="0.2">
      <c r="A557">
        <v>97147</v>
      </c>
      <c r="B557" t="s">
        <v>1121</v>
      </c>
      <c r="C557" t="s">
        <v>270</v>
      </c>
      <c r="D557">
        <v>20.27</v>
      </c>
    </row>
    <row r="558" spans="1:4" x14ac:dyDescent="0.2">
      <c r="A558">
        <v>97163</v>
      </c>
      <c r="B558" t="s">
        <v>1122</v>
      </c>
      <c r="C558" t="s">
        <v>270</v>
      </c>
      <c r="D558">
        <v>16.579999999999998</v>
      </c>
    </row>
    <row r="559" spans="1:4" x14ac:dyDescent="0.2">
      <c r="A559">
        <v>97148</v>
      </c>
      <c r="B559" t="s">
        <v>1123</v>
      </c>
      <c r="C559" t="s">
        <v>270</v>
      </c>
      <c r="D559">
        <v>22.86</v>
      </c>
    </row>
    <row r="560" spans="1:4" x14ac:dyDescent="0.2">
      <c r="A560">
        <v>97164</v>
      </c>
      <c r="B560" t="s">
        <v>1124</v>
      </c>
      <c r="C560" t="s">
        <v>270</v>
      </c>
      <c r="D560">
        <v>18.77</v>
      </c>
    </row>
    <row r="561" spans="1:4" x14ac:dyDescent="0.2">
      <c r="A561">
        <v>97149</v>
      </c>
      <c r="B561" t="s">
        <v>1125</v>
      </c>
      <c r="C561" t="s">
        <v>270</v>
      </c>
      <c r="D561">
        <v>25.49</v>
      </c>
    </row>
    <row r="562" spans="1:4" x14ac:dyDescent="0.2">
      <c r="A562">
        <v>97165</v>
      </c>
      <c r="B562" t="s">
        <v>1126</v>
      </c>
      <c r="C562" t="s">
        <v>270</v>
      </c>
      <c r="D562">
        <v>20.97</v>
      </c>
    </row>
    <row r="563" spans="1:4" x14ac:dyDescent="0.2">
      <c r="A563">
        <v>97150</v>
      </c>
      <c r="B563" t="s">
        <v>1127</v>
      </c>
      <c r="C563" t="s">
        <v>270</v>
      </c>
      <c r="D563">
        <v>32.03</v>
      </c>
    </row>
    <row r="564" spans="1:4" x14ac:dyDescent="0.2">
      <c r="A564">
        <v>97166</v>
      </c>
      <c r="B564" t="s">
        <v>1128</v>
      </c>
      <c r="C564" t="s">
        <v>270</v>
      </c>
      <c r="D564">
        <v>25.79</v>
      </c>
    </row>
    <row r="565" spans="1:4" x14ac:dyDescent="0.2">
      <c r="A565">
        <v>97151</v>
      </c>
      <c r="B565" t="s">
        <v>1129</v>
      </c>
      <c r="C565" t="s">
        <v>270</v>
      </c>
      <c r="D565">
        <v>37.880000000000003</v>
      </c>
    </row>
    <row r="566" spans="1:4" x14ac:dyDescent="0.2">
      <c r="A566">
        <v>97167</v>
      </c>
      <c r="B566" t="s">
        <v>1130</v>
      </c>
      <c r="C566" t="s">
        <v>270</v>
      </c>
      <c r="D566">
        <v>30.61</v>
      </c>
    </row>
    <row r="567" spans="1:4" x14ac:dyDescent="0.2">
      <c r="A567">
        <v>97152</v>
      </c>
      <c r="B567" t="s">
        <v>1131</v>
      </c>
      <c r="C567" t="s">
        <v>270</v>
      </c>
      <c r="D567">
        <v>43.42</v>
      </c>
    </row>
    <row r="568" spans="1:4" x14ac:dyDescent="0.2">
      <c r="A568">
        <v>97168</v>
      </c>
      <c r="B568" t="s">
        <v>1132</v>
      </c>
      <c r="C568" t="s">
        <v>270</v>
      </c>
      <c r="D568">
        <v>35.14</v>
      </c>
    </row>
    <row r="569" spans="1:4" x14ac:dyDescent="0.2">
      <c r="A569">
        <v>97141</v>
      </c>
      <c r="B569" t="s">
        <v>1133</v>
      </c>
      <c r="C569" t="s">
        <v>270</v>
      </c>
      <c r="D569">
        <v>6.28</v>
      </c>
    </row>
    <row r="570" spans="1:4" x14ac:dyDescent="0.2">
      <c r="A570">
        <v>97157</v>
      </c>
      <c r="B570" t="s">
        <v>1134</v>
      </c>
      <c r="C570" t="s">
        <v>270</v>
      </c>
      <c r="D570">
        <v>4.84</v>
      </c>
    </row>
    <row r="571" spans="1:4" x14ac:dyDescent="0.2">
      <c r="A571">
        <v>97153</v>
      </c>
      <c r="B571" t="s">
        <v>1135</v>
      </c>
      <c r="C571" t="s">
        <v>270</v>
      </c>
      <c r="D571">
        <v>49.15</v>
      </c>
    </row>
    <row r="572" spans="1:4" x14ac:dyDescent="0.2">
      <c r="A572">
        <v>97169</v>
      </c>
      <c r="B572" t="s">
        <v>1136</v>
      </c>
      <c r="C572" t="s">
        <v>270</v>
      </c>
      <c r="D572">
        <v>39.840000000000003</v>
      </c>
    </row>
    <row r="573" spans="1:4" x14ac:dyDescent="0.2">
      <c r="A573">
        <v>97154</v>
      </c>
      <c r="B573" t="s">
        <v>1137</v>
      </c>
      <c r="C573" t="s">
        <v>270</v>
      </c>
      <c r="D573">
        <v>54.93</v>
      </c>
    </row>
    <row r="574" spans="1:4" x14ac:dyDescent="0.2">
      <c r="A574">
        <v>97170</v>
      </c>
      <c r="B574" t="s">
        <v>1138</v>
      </c>
      <c r="C574" t="s">
        <v>270</v>
      </c>
      <c r="D574">
        <v>44.58</v>
      </c>
    </row>
    <row r="575" spans="1:4" x14ac:dyDescent="0.2">
      <c r="A575">
        <v>105311</v>
      </c>
      <c r="B575" t="s">
        <v>1139</v>
      </c>
      <c r="C575" t="s">
        <v>270</v>
      </c>
      <c r="D575">
        <v>5.79</v>
      </c>
    </row>
    <row r="576" spans="1:4" x14ac:dyDescent="0.2">
      <c r="A576">
        <v>105339</v>
      </c>
      <c r="B576" t="s">
        <v>1140</v>
      </c>
      <c r="C576" t="s">
        <v>270</v>
      </c>
      <c r="D576">
        <v>4.74</v>
      </c>
    </row>
    <row r="577" spans="1:4" x14ac:dyDescent="0.2">
      <c r="A577">
        <v>97127</v>
      </c>
      <c r="B577" t="s">
        <v>1141</v>
      </c>
      <c r="C577" t="s">
        <v>270</v>
      </c>
      <c r="D577">
        <v>7.53</v>
      </c>
    </row>
    <row r="578" spans="1:4" x14ac:dyDescent="0.2">
      <c r="A578">
        <v>97134</v>
      </c>
      <c r="B578" t="s">
        <v>1142</v>
      </c>
      <c r="C578" t="s">
        <v>270</v>
      </c>
      <c r="D578">
        <v>6.18</v>
      </c>
    </row>
    <row r="579" spans="1:4" x14ac:dyDescent="0.2">
      <c r="A579">
        <v>97128</v>
      </c>
      <c r="B579" t="s">
        <v>1143</v>
      </c>
      <c r="C579" t="s">
        <v>270</v>
      </c>
      <c r="D579">
        <v>13.54</v>
      </c>
    </row>
    <row r="580" spans="1:4" x14ac:dyDescent="0.2">
      <c r="A580">
        <v>97135</v>
      </c>
      <c r="B580" t="s">
        <v>1144</v>
      </c>
      <c r="C580" t="s">
        <v>270</v>
      </c>
      <c r="D580">
        <v>10.41</v>
      </c>
    </row>
    <row r="581" spans="1:4" x14ac:dyDescent="0.2">
      <c r="A581">
        <v>97129</v>
      </c>
      <c r="B581" t="s">
        <v>1145</v>
      </c>
      <c r="C581" t="s">
        <v>270</v>
      </c>
      <c r="D581">
        <v>16.04</v>
      </c>
    </row>
    <row r="582" spans="1:4" x14ac:dyDescent="0.2">
      <c r="A582">
        <v>97136</v>
      </c>
      <c r="B582" t="s">
        <v>1146</v>
      </c>
      <c r="C582" t="s">
        <v>270</v>
      </c>
      <c r="D582">
        <v>12.33</v>
      </c>
    </row>
    <row r="583" spans="1:4" x14ac:dyDescent="0.2">
      <c r="A583">
        <v>97130</v>
      </c>
      <c r="B583" t="s">
        <v>1147</v>
      </c>
      <c r="C583" t="s">
        <v>270</v>
      </c>
      <c r="D583">
        <v>18.55</v>
      </c>
    </row>
    <row r="584" spans="1:4" x14ac:dyDescent="0.2">
      <c r="A584">
        <v>97137</v>
      </c>
      <c r="B584" t="s">
        <v>1148</v>
      </c>
      <c r="C584" t="s">
        <v>270</v>
      </c>
      <c r="D584">
        <v>14.27</v>
      </c>
    </row>
    <row r="585" spans="1:4" x14ac:dyDescent="0.2">
      <c r="A585">
        <v>97131</v>
      </c>
      <c r="B585" t="s">
        <v>1149</v>
      </c>
      <c r="C585" t="s">
        <v>270</v>
      </c>
      <c r="D585">
        <v>21.05</v>
      </c>
    </row>
    <row r="586" spans="1:4" x14ac:dyDescent="0.2">
      <c r="A586">
        <v>97138</v>
      </c>
      <c r="B586" t="s">
        <v>1150</v>
      </c>
      <c r="C586" t="s">
        <v>270</v>
      </c>
      <c r="D586">
        <v>16.190000000000001</v>
      </c>
    </row>
    <row r="587" spans="1:4" x14ac:dyDescent="0.2">
      <c r="A587">
        <v>97132</v>
      </c>
      <c r="B587" t="s">
        <v>1151</v>
      </c>
      <c r="C587" t="s">
        <v>270</v>
      </c>
      <c r="D587">
        <v>23.57</v>
      </c>
    </row>
    <row r="588" spans="1:4" x14ac:dyDescent="0.2">
      <c r="A588">
        <v>97139</v>
      </c>
      <c r="B588" t="s">
        <v>1152</v>
      </c>
      <c r="C588" t="s">
        <v>270</v>
      </c>
      <c r="D588">
        <v>18.14</v>
      </c>
    </row>
    <row r="589" spans="1:4" x14ac:dyDescent="0.2">
      <c r="A589">
        <v>97133</v>
      </c>
      <c r="B589" t="s">
        <v>1153</v>
      </c>
      <c r="C589" t="s">
        <v>270</v>
      </c>
      <c r="D589">
        <v>28.56</v>
      </c>
    </row>
    <row r="590" spans="1:4" x14ac:dyDescent="0.2">
      <c r="A590">
        <v>97140</v>
      </c>
      <c r="B590" t="s">
        <v>1154</v>
      </c>
      <c r="C590" t="s">
        <v>270</v>
      </c>
      <c r="D590">
        <v>21.99</v>
      </c>
    </row>
    <row r="591" spans="1:4" x14ac:dyDescent="0.2">
      <c r="A591">
        <v>97123</v>
      </c>
      <c r="B591" t="s">
        <v>1155</v>
      </c>
      <c r="C591" t="s">
        <v>270</v>
      </c>
      <c r="D591">
        <v>6.24</v>
      </c>
    </row>
    <row r="592" spans="1:4" x14ac:dyDescent="0.2">
      <c r="A592">
        <v>97126</v>
      </c>
      <c r="B592" t="s">
        <v>1156</v>
      </c>
      <c r="C592" t="s">
        <v>270</v>
      </c>
      <c r="D592">
        <v>5.0999999999999996</v>
      </c>
    </row>
    <row r="593" spans="1:4" x14ac:dyDescent="0.2">
      <c r="A593">
        <v>105308</v>
      </c>
      <c r="B593" t="s">
        <v>1157</v>
      </c>
      <c r="C593" t="s">
        <v>270</v>
      </c>
      <c r="D593">
        <v>7.16</v>
      </c>
    </row>
    <row r="594" spans="1:4" x14ac:dyDescent="0.2">
      <c r="A594">
        <v>105312</v>
      </c>
      <c r="B594" t="s">
        <v>1158</v>
      </c>
      <c r="C594" t="s">
        <v>270</v>
      </c>
      <c r="D594">
        <v>5.88</v>
      </c>
    </row>
    <row r="595" spans="1:4" x14ac:dyDescent="0.2">
      <c r="A595">
        <v>105309</v>
      </c>
      <c r="B595" t="s">
        <v>1159</v>
      </c>
      <c r="C595" t="s">
        <v>270</v>
      </c>
      <c r="D595">
        <v>7.7</v>
      </c>
    </row>
    <row r="596" spans="1:4" x14ac:dyDescent="0.2">
      <c r="A596">
        <v>105313</v>
      </c>
      <c r="B596" t="s">
        <v>1160</v>
      </c>
      <c r="C596" t="s">
        <v>270</v>
      </c>
      <c r="D596">
        <v>6.32</v>
      </c>
    </row>
    <row r="597" spans="1:4" x14ac:dyDescent="0.2">
      <c r="A597">
        <v>105310</v>
      </c>
      <c r="B597" t="s">
        <v>1161</v>
      </c>
      <c r="C597" t="s">
        <v>270</v>
      </c>
      <c r="D597">
        <v>9.06</v>
      </c>
    </row>
    <row r="598" spans="1:4" x14ac:dyDescent="0.2">
      <c r="A598">
        <v>105314</v>
      </c>
      <c r="B598" t="s">
        <v>1162</v>
      </c>
      <c r="C598" t="s">
        <v>270</v>
      </c>
      <c r="D598">
        <v>7.45</v>
      </c>
    </row>
    <row r="599" spans="1:4" x14ac:dyDescent="0.2">
      <c r="A599">
        <v>97121</v>
      </c>
      <c r="B599" t="s">
        <v>1163</v>
      </c>
      <c r="C599" t="s">
        <v>270</v>
      </c>
      <c r="D599">
        <v>4.49</v>
      </c>
    </row>
    <row r="600" spans="1:4" x14ac:dyDescent="0.2">
      <c r="A600">
        <v>97124</v>
      </c>
      <c r="B600" t="s">
        <v>1164</v>
      </c>
      <c r="C600" t="s">
        <v>270</v>
      </c>
      <c r="D600">
        <v>3.66</v>
      </c>
    </row>
    <row r="601" spans="1:4" x14ac:dyDescent="0.2">
      <c r="A601">
        <v>97122</v>
      </c>
      <c r="B601" t="s">
        <v>1165</v>
      </c>
      <c r="C601" t="s">
        <v>270</v>
      </c>
      <c r="D601">
        <v>5.38</v>
      </c>
    </row>
    <row r="602" spans="1:4" x14ac:dyDescent="0.2">
      <c r="A602">
        <v>97125</v>
      </c>
      <c r="B602" t="s">
        <v>1166</v>
      </c>
      <c r="C602" t="s">
        <v>270</v>
      </c>
      <c r="D602">
        <v>4.4000000000000004</v>
      </c>
    </row>
    <row r="603" spans="1:4" x14ac:dyDescent="0.2">
      <c r="A603">
        <v>105296</v>
      </c>
      <c r="B603" t="s">
        <v>1167</v>
      </c>
      <c r="C603" t="s">
        <v>13</v>
      </c>
      <c r="D603">
        <v>187.47</v>
      </c>
    </row>
    <row r="604" spans="1:4" x14ac:dyDescent="0.2">
      <c r="A604">
        <v>105374</v>
      </c>
      <c r="B604" t="s">
        <v>1168</v>
      </c>
      <c r="C604" t="s">
        <v>13</v>
      </c>
      <c r="D604">
        <v>180.62</v>
      </c>
    </row>
    <row r="605" spans="1:4" x14ac:dyDescent="0.2">
      <c r="A605">
        <v>105292</v>
      </c>
      <c r="B605" t="s">
        <v>1169</v>
      </c>
      <c r="C605" t="s">
        <v>13</v>
      </c>
      <c r="D605">
        <v>59.97</v>
      </c>
    </row>
    <row r="606" spans="1:4" x14ac:dyDescent="0.2">
      <c r="A606">
        <v>105293</v>
      </c>
      <c r="B606" t="s">
        <v>1170</v>
      </c>
      <c r="C606" t="s">
        <v>13</v>
      </c>
      <c r="D606">
        <v>54.96</v>
      </c>
    </row>
    <row r="607" spans="1:4" x14ac:dyDescent="0.2">
      <c r="A607">
        <v>105294</v>
      </c>
      <c r="B607" t="s">
        <v>1171</v>
      </c>
      <c r="C607" t="s">
        <v>13</v>
      </c>
      <c r="D607">
        <v>113.28</v>
      </c>
    </row>
    <row r="608" spans="1:4" x14ac:dyDescent="0.2">
      <c r="A608">
        <v>105295</v>
      </c>
      <c r="B608" t="s">
        <v>1172</v>
      </c>
      <c r="C608" t="s">
        <v>13</v>
      </c>
      <c r="D608">
        <v>107.35</v>
      </c>
    </row>
    <row r="609" spans="1:4" x14ac:dyDescent="0.2">
      <c r="A609">
        <v>105290</v>
      </c>
      <c r="B609" t="s">
        <v>1173</v>
      </c>
      <c r="C609" t="s">
        <v>13</v>
      </c>
      <c r="D609">
        <v>75.599999999999994</v>
      </c>
    </row>
    <row r="610" spans="1:4" x14ac:dyDescent="0.2">
      <c r="A610">
        <v>105291</v>
      </c>
      <c r="B610" t="s">
        <v>1174</v>
      </c>
      <c r="C610" t="s">
        <v>13</v>
      </c>
      <c r="D610">
        <v>71.040000000000006</v>
      </c>
    </row>
    <row r="611" spans="1:4" x14ac:dyDescent="0.2">
      <c r="A611">
        <v>105286</v>
      </c>
      <c r="B611" t="s">
        <v>1175</v>
      </c>
      <c r="C611" t="s">
        <v>13</v>
      </c>
      <c r="D611">
        <v>36.65</v>
      </c>
    </row>
    <row r="612" spans="1:4" x14ac:dyDescent="0.2">
      <c r="A612">
        <v>105287</v>
      </c>
      <c r="B612" t="s">
        <v>1176</v>
      </c>
      <c r="C612" t="s">
        <v>13</v>
      </c>
      <c r="D612">
        <v>33.299999999999997</v>
      </c>
    </row>
    <row r="613" spans="1:4" x14ac:dyDescent="0.2">
      <c r="A613">
        <v>105288</v>
      </c>
      <c r="B613" t="s">
        <v>1177</v>
      </c>
      <c r="C613" t="s">
        <v>13</v>
      </c>
      <c r="D613">
        <v>57.31</v>
      </c>
    </row>
    <row r="614" spans="1:4" x14ac:dyDescent="0.2">
      <c r="A614">
        <v>105289</v>
      </c>
      <c r="B614" t="s">
        <v>1178</v>
      </c>
      <c r="C614" t="s">
        <v>13</v>
      </c>
      <c r="D614">
        <v>53.36</v>
      </c>
    </row>
    <row r="615" spans="1:4" x14ac:dyDescent="0.2">
      <c r="A615">
        <v>105375</v>
      </c>
      <c r="B615" t="s">
        <v>1179</v>
      </c>
      <c r="C615" t="s">
        <v>13</v>
      </c>
      <c r="D615">
        <v>152.87</v>
      </c>
    </row>
    <row r="616" spans="1:4" x14ac:dyDescent="0.2">
      <c r="A616">
        <v>105376</v>
      </c>
      <c r="B616" t="s">
        <v>1180</v>
      </c>
      <c r="C616" t="s">
        <v>13</v>
      </c>
      <c r="D616">
        <v>143.74</v>
      </c>
    </row>
    <row r="617" spans="1:4" x14ac:dyDescent="0.2">
      <c r="A617">
        <v>105331</v>
      </c>
      <c r="B617" t="s">
        <v>1181</v>
      </c>
      <c r="C617" t="s">
        <v>270</v>
      </c>
      <c r="D617">
        <v>58.73</v>
      </c>
    </row>
    <row r="618" spans="1:4" x14ac:dyDescent="0.2">
      <c r="A618">
        <v>105332</v>
      </c>
      <c r="B618" t="s">
        <v>1182</v>
      </c>
      <c r="C618" t="s">
        <v>270</v>
      </c>
      <c r="D618">
        <v>57.68</v>
      </c>
    </row>
    <row r="619" spans="1:4" x14ac:dyDescent="0.2">
      <c r="A619">
        <v>105333</v>
      </c>
      <c r="B619" t="s">
        <v>1183</v>
      </c>
      <c r="C619" t="s">
        <v>270</v>
      </c>
      <c r="D619">
        <v>255</v>
      </c>
    </row>
    <row r="620" spans="1:4" x14ac:dyDescent="0.2">
      <c r="A620">
        <v>105334</v>
      </c>
      <c r="B620" t="s">
        <v>1184</v>
      </c>
      <c r="C620" t="s">
        <v>270</v>
      </c>
      <c r="D620">
        <v>251.87</v>
      </c>
    </row>
    <row r="621" spans="1:4" x14ac:dyDescent="0.2">
      <c r="A621">
        <v>105335</v>
      </c>
      <c r="B621" t="s">
        <v>1185</v>
      </c>
      <c r="C621" t="s">
        <v>270</v>
      </c>
      <c r="D621">
        <v>383.63</v>
      </c>
    </row>
    <row r="622" spans="1:4" x14ac:dyDescent="0.2">
      <c r="A622">
        <v>105336</v>
      </c>
      <c r="B622" t="s">
        <v>1186</v>
      </c>
      <c r="C622" t="s">
        <v>270</v>
      </c>
      <c r="D622">
        <v>379.92</v>
      </c>
    </row>
    <row r="623" spans="1:4" x14ac:dyDescent="0.2">
      <c r="A623">
        <v>105337</v>
      </c>
      <c r="B623" t="s">
        <v>1187</v>
      </c>
      <c r="C623" t="s">
        <v>270</v>
      </c>
      <c r="D623">
        <v>540.54</v>
      </c>
    </row>
    <row r="624" spans="1:4" x14ac:dyDescent="0.2">
      <c r="A624">
        <v>105338</v>
      </c>
      <c r="B624" t="s">
        <v>1188</v>
      </c>
      <c r="C624" t="s">
        <v>270</v>
      </c>
      <c r="D624">
        <v>536.26</v>
      </c>
    </row>
    <row r="625" spans="1:4" x14ac:dyDescent="0.2">
      <c r="A625">
        <v>105329</v>
      </c>
      <c r="B625" t="s">
        <v>1189</v>
      </c>
      <c r="C625" t="s">
        <v>13</v>
      </c>
      <c r="D625">
        <v>82.35</v>
      </c>
    </row>
    <row r="626" spans="1:4" x14ac:dyDescent="0.2">
      <c r="A626">
        <v>105330</v>
      </c>
      <c r="B626" t="s">
        <v>1190</v>
      </c>
      <c r="C626" t="s">
        <v>13</v>
      </c>
      <c r="D626">
        <v>81.209999999999994</v>
      </c>
    </row>
    <row r="627" spans="1:4" x14ac:dyDescent="0.2">
      <c r="A627">
        <v>105260</v>
      </c>
      <c r="B627" t="s">
        <v>1191</v>
      </c>
      <c r="C627" t="s">
        <v>13</v>
      </c>
      <c r="D627">
        <v>27.68</v>
      </c>
    </row>
    <row r="628" spans="1:4" x14ac:dyDescent="0.2">
      <c r="A628">
        <v>105285</v>
      </c>
      <c r="B628" t="s">
        <v>1192</v>
      </c>
      <c r="C628" t="s">
        <v>13</v>
      </c>
      <c r="D628">
        <v>26.85</v>
      </c>
    </row>
    <row r="629" spans="1:4" x14ac:dyDescent="0.2">
      <c r="A629">
        <v>105327</v>
      </c>
      <c r="B629" t="s">
        <v>1193</v>
      </c>
      <c r="C629" t="s">
        <v>13</v>
      </c>
      <c r="D629">
        <v>50.93</v>
      </c>
    </row>
    <row r="630" spans="1:4" x14ac:dyDescent="0.2">
      <c r="A630">
        <v>105328</v>
      </c>
      <c r="B630" t="s">
        <v>1194</v>
      </c>
      <c r="C630" t="s">
        <v>13</v>
      </c>
      <c r="D630">
        <v>49.95</v>
      </c>
    </row>
    <row r="631" spans="1:4" x14ac:dyDescent="0.2">
      <c r="A631">
        <v>105377</v>
      </c>
      <c r="B631" t="s">
        <v>1195</v>
      </c>
      <c r="C631" t="s">
        <v>13</v>
      </c>
      <c r="D631">
        <v>49.35</v>
      </c>
    </row>
    <row r="632" spans="1:4" x14ac:dyDescent="0.2">
      <c r="A632">
        <v>105368</v>
      </c>
      <c r="B632" t="s">
        <v>1196</v>
      </c>
      <c r="C632" t="s">
        <v>13</v>
      </c>
      <c r="D632">
        <v>44.93</v>
      </c>
    </row>
    <row r="633" spans="1:4" x14ac:dyDescent="0.2">
      <c r="A633">
        <v>105369</v>
      </c>
      <c r="B633" t="s">
        <v>1197</v>
      </c>
      <c r="C633" t="s">
        <v>13</v>
      </c>
      <c r="D633">
        <v>76.47</v>
      </c>
    </row>
    <row r="634" spans="1:4" x14ac:dyDescent="0.2">
      <c r="A634">
        <v>105370</v>
      </c>
      <c r="B634" t="s">
        <v>1198</v>
      </c>
      <c r="C634" t="s">
        <v>13</v>
      </c>
      <c r="D634">
        <v>70.569999999999993</v>
      </c>
    </row>
    <row r="635" spans="1:4" x14ac:dyDescent="0.2">
      <c r="A635">
        <v>92864</v>
      </c>
      <c r="B635" t="s">
        <v>1199</v>
      </c>
      <c r="C635" t="s">
        <v>270</v>
      </c>
      <c r="D635">
        <v>106.55</v>
      </c>
    </row>
    <row r="636" spans="1:4" x14ac:dyDescent="0.2">
      <c r="A636">
        <v>92848</v>
      </c>
      <c r="B636" t="s">
        <v>1200</v>
      </c>
      <c r="C636" t="s">
        <v>270</v>
      </c>
      <c r="D636">
        <v>93.77</v>
      </c>
    </row>
    <row r="637" spans="1:4" x14ac:dyDescent="0.2">
      <c r="A637">
        <v>104937</v>
      </c>
      <c r="B637" t="s">
        <v>1201</v>
      </c>
      <c r="C637" t="s">
        <v>270</v>
      </c>
      <c r="D637">
        <v>0</v>
      </c>
    </row>
    <row r="638" spans="1:4" x14ac:dyDescent="0.2">
      <c r="A638">
        <v>104933</v>
      </c>
      <c r="B638" t="s">
        <v>1202</v>
      </c>
      <c r="C638" t="s">
        <v>270</v>
      </c>
      <c r="D638">
        <v>0</v>
      </c>
    </row>
    <row r="639" spans="1:4" x14ac:dyDescent="0.2">
      <c r="A639">
        <v>104939</v>
      </c>
      <c r="B639" t="s">
        <v>1203</v>
      </c>
      <c r="C639" t="s">
        <v>270</v>
      </c>
      <c r="D639">
        <v>0</v>
      </c>
    </row>
    <row r="640" spans="1:4" x14ac:dyDescent="0.2">
      <c r="A640">
        <v>104935</v>
      </c>
      <c r="B640" t="s">
        <v>1204</v>
      </c>
      <c r="C640" t="s">
        <v>270</v>
      </c>
      <c r="D640">
        <v>0</v>
      </c>
    </row>
    <row r="641" spans="1:4" x14ac:dyDescent="0.2">
      <c r="A641">
        <v>92850</v>
      </c>
      <c r="B641" t="s">
        <v>1205</v>
      </c>
      <c r="C641" t="s">
        <v>270</v>
      </c>
      <c r="D641">
        <v>26.4</v>
      </c>
    </row>
    <row r="642" spans="1:4" x14ac:dyDescent="0.2">
      <c r="A642">
        <v>92834</v>
      </c>
      <c r="B642" t="s">
        <v>1206</v>
      </c>
      <c r="C642" t="s">
        <v>270</v>
      </c>
      <c r="D642">
        <v>23.19</v>
      </c>
    </row>
    <row r="643" spans="1:4" x14ac:dyDescent="0.2">
      <c r="A643">
        <v>92852</v>
      </c>
      <c r="B643" t="s">
        <v>1207</v>
      </c>
      <c r="C643" t="s">
        <v>270</v>
      </c>
      <c r="D643">
        <v>35.58</v>
      </c>
    </row>
    <row r="644" spans="1:4" x14ac:dyDescent="0.2">
      <c r="A644">
        <v>92836</v>
      </c>
      <c r="B644" t="s">
        <v>1208</v>
      </c>
      <c r="C644" t="s">
        <v>270</v>
      </c>
      <c r="D644">
        <v>31.01</v>
      </c>
    </row>
    <row r="645" spans="1:4" x14ac:dyDescent="0.2">
      <c r="A645">
        <v>92854</v>
      </c>
      <c r="B645" t="s">
        <v>1209</v>
      </c>
      <c r="C645" t="s">
        <v>270</v>
      </c>
      <c r="D645">
        <v>45.12</v>
      </c>
    </row>
    <row r="646" spans="1:4" x14ac:dyDescent="0.2">
      <c r="A646">
        <v>92838</v>
      </c>
      <c r="B646" t="s">
        <v>1210</v>
      </c>
      <c r="C646" t="s">
        <v>270</v>
      </c>
      <c r="D646">
        <v>39.200000000000003</v>
      </c>
    </row>
    <row r="647" spans="1:4" x14ac:dyDescent="0.2">
      <c r="A647">
        <v>92856</v>
      </c>
      <c r="B647" t="s">
        <v>1211</v>
      </c>
      <c r="C647" t="s">
        <v>270</v>
      </c>
      <c r="D647">
        <v>54.96</v>
      </c>
    </row>
    <row r="648" spans="1:4" x14ac:dyDescent="0.2">
      <c r="A648">
        <v>92840</v>
      </c>
      <c r="B648" t="s">
        <v>1212</v>
      </c>
      <c r="C648" t="s">
        <v>270</v>
      </c>
      <c r="D648">
        <v>47.65</v>
      </c>
    </row>
    <row r="649" spans="1:4" x14ac:dyDescent="0.2">
      <c r="A649">
        <v>92858</v>
      </c>
      <c r="B649" t="s">
        <v>1213</v>
      </c>
      <c r="C649" t="s">
        <v>270</v>
      </c>
      <c r="D649">
        <v>67.89</v>
      </c>
    </row>
    <row r="650" spans="1:4" x14ac:dyDescent="0.2">
      <c r="A650">
        <v>92842</v>
      </c>
      <c r="B650" t="s">
        <v>1214</v>
      </c>
      <c r="C650" t="s">
        <v>270</v>
      </c>
      <c r="D650">
        <v>59.19</v>
      </c>
    </row>
    <row r="651" spans="1:4" x14ac:dyDescent="0.2">
      <c r="A651">
        <v>92860</v>
      </c>
      <c r="B651" t="s">
        <v>1215</v>
      </c>
      <c r="C651" t="s">
        <v>270</v>
      </c>
      <c r="D651">
        <v>80.11</v>
      </c>
    </row>
    <row r="652" spans="1:4" x14ac:dyDescent="0.2">
      <c r="A652">
        <v>92844</v>
      </c>
      <c r="B652" t="s">
        <v>1216</v>
      </c>
      <c r="C652" t="s">
        <v>270</v>
      </c>
      <c r="D652">
        <v>70.03</v>
      </c>
    </row>
    <row r="653" spans="1:4" x14ac:dyDescent="0.2">
      <c r="A653">
        <v>92862</v>
      </c>
      <c r="B653" t="s">
        <v>1217</v>
      </c>
      <c r="C653" t="s">
        <v>270</v>
      </c>
      <c r="D653">
        <v>91.63</v>
      </c>
    </row>
    <row r="654" spans="1:4" x14ac:dyDescent="0.2">
      <c r="A654">
        <v>92846</v>
      </c>
      <c r="B654" t="s">
        <v>1218</v>
      </c>
      <c r="C654" t="s">
        <v>270</v>
      </c>
      <c r="D654">
        <v>80.2</v>
      </c>
    </row>
    <row r="655" spans="1:4" x14ac:dyDescent="0.2">
      <c r="A655">
        <v>92828</v>
      </c>
      <c r="B655" t="s">
        <v>1219</v>
      </c>
      <c r="C655" t="s">
        <v>270</v>
      </c>
      <c r="D655">
        <v>136.85</v>
      </c>
    </row>
    <row r="656" spans="1:4" x14ac:dyDescent="0.2">
      <c r="A656">
        <v>92815</v>
      </c>
      <c r="B656" t="s">
        <v>1220</v>
      </c>
      <c r="C656" t="s">
        <v>270</v>
      </c>
      <c r="D656">
        <v>124.05</v>
      </c>
    </row>
    <row r="657" spans="1:4" x14ac:dyDescent="0.2">
      <c r="A657">
        <v>92830</v>
      </c>
      <c r="B657" t="s">
        <v>1221</v>
      </c>
      <c r="C657" t="s">
        <v>270</v>
      </c>
      <c r="D657">
        <v>168.19</v>
      </c>
    </row>
    <row r="658" spans="1:4" x14ac:dyDescent="0.2">
      <c r="A658">
        <v>92817</v>
      </c>
      <c r="B658" t="s">
        <v>1222</v>
      </c>
      <c r="C658" t="s">
        <v>270</v>
      </c>
      <c r="D658">
        <v>152.66</v>
      </c>
    </row>
    <row r="659" spans="1:4" x14ac:dyDescent="0.2">
      <c r="A659">
        <v>92832</v>
      </c>
      <c r="B659" t="s">
        <v>1223</v>
      </c>
      <c r="C659" t="s">
        <v>270</v>
      </c>
      <c r="D659">
        <v>217.09</v>
      </c>
    </row>
    <row r="660" spans="1:4" x14ac:dyDescent="0.2">
      <c r="A660">
        <v>92819</v>
      </c>
      <c r="B660" t="s">
        <v>1224</v>
      </c>
      <c r="C660" t="s">
        <v>270</v>
      </c>
      <c r="D660">
        <v>197.45</v>
      </c>
    </row>
    <row r="661" spans="1:4" x14ac:dyDescent="0.2">
      <c r="A661">
        <v>92820</v>
      </c>
      <c r="B661" t="s">
        <v>1225</v>
      </c>
      <c r="C661" t="s">
        <v>270</v>
      </c>
      <c r="D661">
        <v>35.14</v>
      </c>
    </row>
    <row r="662" spans="1:4" x14ac:dyDescent="0.2">
      <c r="A662">
        <v>92808</v>
      </c>
      <c r="B662" t="s">
        <v>1226</v>
      </c>
      <c r="C662" t="s">
        <v>270</v>
      </c>
      <c r="D662">
        <v>31.91</v>
      </c>
    </row>
    <row r="663" spans="1:4" x14ac:dyDescent="0.2">
      <c r="A663">
        <v>92821</v>
      </c>
      <c r="B663" t="s">
        <v>1227</v>
      </c>
      <c r="C663" t="s">
        <v>270</v>
      </c>
      <c r="D663">
        <v>48.86</v>
      </c>
    </row>
    <row r="664" spans="1:4" x14ac:dyDescent="0.2">
      <c r="A664">
        <v>92809</v>
      </c>
      <c r="B664" t="s">
        <v>1228</v>
      </c>
      <c r="C664" t="s">
        <v>270</v>
      </c>
      <c r="D664">
        <v>44.28</v>
      </c>
    </row>
    <row r="665" spans="1:4" x14ac:dyDescent="0.2">
      <c r="A665">
        <v>92822</v>
      </c>
      <c r="B665" t="s">
        <v>1229</v>
      </c>
      <c r="C665" t="s">
        <v>270</v>
      </c>
      <c r="D665">
        <v>62.91</v>
      </c>
    </row>
    <row r="666" spans="1:4" x14ac:dyDescent="0.2">
      <c r="A666">
        <v>92810</v>
      </c>
      <c r="B666" t="s">
        <v>1230</v>
      </c>
      <c r="C666" t="s">
        <v>270</v>
      </c>
      <c r="D666">
        <v>56.97</v>
      </c>
    </row>
    <row r="667" spans="1:4" x14ac:dyDescent="0.2">
      <c r="A667">
        <v>92824</v>
      </c>
      <c r="B667" t="s">
        <v>1231</v>
      </c>
      <c r="C667" t="s">
        <v>270</v>
      </c>
      <c r="D667">
        <v>77.16</v>
      </c>
    </row>
    <row r="668" spans="1:4" x14ac:dyDescent="0.2">
      <c r="A668">
        <v>92811</v>
      </c>
      <c r="B668" t="s">
        <v>1232</v>
      </c>
      <c r="C668" t="s">
        <v>270</v>
      </c>
      <c r="D668">
        <v>69.87</v>
      </c>
    </row>
    <row r="669" spans="1:4" x14ac:dyDescent="0.2">
      <c r="A669">
        <v>92825</v>
      </c>
      <c r="B669" t="s">
        <v>1233</v>
      </c>
      <c r="C669" t="s">
        <v>270</v>
      </c>
      <c r="D669">
        <v>91.7</v>
      </c>
    </row>
    <row r="670" spans="1:4" x14ac:dyDescent="0.2">
      <c r="A670">
        <v>92812</v>
      </c>
      <c r="B670" t="s">
        <v>1234</v>
      </c>
      <c r="C670" t="s">
        <v>270</v>
      </c>
      <c r="D670">
        <v>83.04</v>
      </c>
    </row>
    <row r="671" spans="1:4" x14ac:dyDescent="0.2">
      <c r="A671">
        <v>92826</v>
      </c>
      <c r="B671" t="s">
        <v>1235</v>
      </c>
      <c r="C671" t="s">
        <v>270</v>
      </c>
      <c r="D671">
        <v>106.49</v>
      </c>
    </row>
    <row r="672" spans="1:4" x14ac:dyDescent="0.2">
      <c r="A672">
        <v>92813</v>
      </c>
      <c r="B672" t="s">
        <v>1236</v>
      </c>
      <c r="C672" t="s">
        <v>270</v>
      </c>
      <c r="D672">
        <v>96.46</v>
      </c>
    </row>
    <row r="673" spans="1:4" x14ac:dyDescent="0.2">
      <c r="A673">
        <v>92827</v>
      </c>
      <c r="B673" t="s">
        <v>1237</v>
      </c>
      <c r="C673" t="s">
        <v>270</v>
      </c>
      <c r="D673">
        <v>121.6</v>
      </c>
    </row>
    <row r="674" spans="1:4" x14ac:dyDescent="0.2">
      <c r="A674">
        <v>92814</v>
      </c>
      <c r="B674" t="s">
        <v>1238</v>
      </c>
      <c r="C674" t="s">
        <v>270</v>
      </c>
      <c r="D674">
        <v>110.15</v>
      </c>
    </row>
    <row r="675" spans="1:4" x14ac:dyDescent="0.2">
      <c r="A675">
        <v>95570</v>
      </c>
      <c r="B675" t="s">
        <v>1239</v>
      </c>
      <c r="C675" t="s">
        <v>270</v>
      </c>
      <c r="D675">
        <v>122.69</v>
      </c>
    </row>
    <row r="676" spans="1:4" x14ac:dyDescent="0.2">
      <c r="A676">
        <v>95567</v>
      </c>
      <c r="B676" t="s">
        <v>1240</v>
      </c>
      <c r="C676" t="s">
        <v>270</v>
      </c>
      <c r="D676">
        <v>119.46</v>
      </c>
    </row>
    <row r="677" spans="1:4" x14ac:dyDescent="0.2">
      <c r="A677">
        <v>95571</v>
      </c>
      <c r="B677" t="s">
        <v>1241</v>
      </c>
      <c r="C677" t="s">
        <v>270</v>
      </c>
      <c r="D677">
        <v>152.31</v>
      </c>
    </row>
    <row r="678" spans="1:4" x14ac:dyDescent="0.2">
      <c r="A678">
        <v>95568</v>
      </c>
      <c r="B678" t="s">
        <v>1242</v>
      </c>
      <c r="C678" t="s">
        <v>270</v>
      </c>
      <c r="D678">
        <v>147.72999999999999</v>
      </c>
    </row>
    <row r="679" spans="1:4" x14ac:dyDescent="0.2">
      <c r="A679">
        <v>95572</v>
      </c>
      <c r="B679" t="s">
        <v>1243</v>
      </c>
      <c r="C679" t="s">
        <v>270</v>
      </c>
      <c r="D679">
        <v>216.88</v>
      </c>
    </row>
    <row r="680" spans="1:4" x14ac:dyDescent="0.2">
      <c r="A680">
        <v>95569</v>
      </c>
      <c r="B680" t="s">
        <v>1244</v>
      </c>
      <c r="C680" t="s">
        <v>270</v>
      </c>
      <c r="D680">
        <v>210.94</v>
      </c>
    </row>
    <row r="681" spans="1:4" x14ac:dyDescent="0.2">
      <c r="A681">
        <v>92863</v>
      </c>
      <c r="B681" t="s">
        <v>1245</v>
      </c>
      <c r="C681" t="s">
        <v>270</v>
      </c>
      <c r="D681">
        <v>1268.17</v>
      </c>
    </row>
    <row r="682" spans="1:4" x14ac:dyDescent="0.2">
      <c r="A682">
        <v>92847</v>
      </c>
      <c r="B682" t="s">
        <v>1246</v>
      </c>
      <c r="C682" t="s">
        <v>270</v>
      </c>
      <c r="D682">
        <v>1255.3900000000001</v>
      </c>
    </row>
    <row r="683" spans="1:4" x14ac:dyDescent="0.2">
      <c r="A683">
        <v>104936</v>
      </c>
      <c r="B683" t="s">
        <v>1247</v>
      </c>
      <c r="C683" t="s">
        <v>270</v>
      </c>
      <c r="D683">
        <v>0</v>
      </c>
    </row>
    <row r="684" spans="1:4" x14ac:dyDescent="0.2">
      <c r="A684">
        <v>104932</v>
      </c>
      <c r="B684" t="s">
        <v>1248</v>
      </c>
      <c r="C684" t="s">
        <v>270</v>
      </c>
      <c r="D684">
        <v>0</v>
      </c>
    </row>
    <row r="685" spans="1:4" x14ac:dyDescent="0.2">
      <c r="A685">
        <v>104938</v>
      </c>
      <c r="B685" t="s">
        <v>1249</v>
      </c>
      <c r="C685" t="s">
        <v>270</v>
      </c>
      <c r="D685">
        <v>0</v>
      </c>
    </row>
    <row r="686" spans="1:4" x14ac:dyDescent="0.2">
      <c r="A686">
        <v>104934</v>
      </c>
      <c r="B686" t="s">
        <v>1250</v>
      </c>
      <c r="C686" t="s">
        <v>270</v>
      </c>
      <c r="D686">
        <v>0</v>
      </c>
    </row>
    <row r="687" spans="1:4" x14ac:dyDescent="0.2">
      <c r="A687">
        <v>92849</v>
      </c>
      <c r="B687" t="s">
        <v>1251</v>
      </c>
      <c r="C687" t="s">
        <v>270</v>
      </c>
      <c r="D687">
        <v>269.43</v>
      </c>
    </row>
    <row r="688" spans="1:4" x14ac:dyDescent="0.2">
      <c r="A688">
        <v>92833</v>
      </c>
      <c r="B688" t="s">
        <v>1252</v>
      </c>
      <c r="C688" t="s">
        <v>270</v>
      </c>
      <c r="D688">
        <v>266.22000000000003</v>
      </c>
    </row>
    <row r="689" spans="1:4" x14ac:dyDescent="0.2">
      <c r="A689">
        <v>92851</v>
      </c>
      <c r="B689" t="s">
        <v>1253</v>
      </c>
      <c r="C689" t="s">
        <v>270</v>
      </c>
      <c r="D689">
        <v>284.85000000000002</v>
      </c>
    </row>
    <row r="690" spans="1:4" x14ac:dyDescent="0.2">
      <c r="A690">
        <v>92835</v>
      </c>
      <c r="B690" t="s">
        <v>1254</v>
      </c>
      <c r="C690" t="s">
        <v>270</v>
      </c>
      <c r="D690">
        <v>280.27999999999997</v>
      </c>
    </row>
    <row r="691" spans="1:4" x14ac:dyDescent="0.2">
      <c r="A691">
        <v>92853</v>
      </c>
      <c r="B691" t="s">
        <v>1255</v>
      </c>
      <c r="C691" t="s">
        <v>270</v>
      </c>
      <c r="D691">
        <v>506.28</v>
      </c>
    </row>
    <row r="692" spans="1:4" x14ac:dyDescent="0.2">
      <c r="A692">
        <v>92837</v>
      </c>
      <c r="B692" t="s">
        <v>1256</v>
      </c>
      <c r="C692" t="s">
        <v>270</v>
      </c>
      <c r="D692">
        <v>500.36</v>
      </c>
    </row>
    <row r="693" spans="1:4" x14ac:dyDescent="0.2">
      <c r="A693">
        <v>92855</v>
      </c>
      <c r="B693" t="s">
        <v>1257</v>
      </c>
      <c r="C693" t="s">
        <v>270</v>
      </c>
      <c r="D693">
        <v>620.80999999999995</v>
      </c>
    </row>
    <row r="694" spans="1:4" x14ac:dyDescent="0.2">
      <c r="A694">
        <v>92839</v>
      </c>
      <c r="B694" t="s">
        <v>1258</v>
      </c>
      <c r="C694" t="s">
        <v>270</v>
      </c>
      <c r="D694">
        <v>613.5</v>
      </c>
    </row>
    <row r="695" spans="1:4" x14ac:dyDescent="0.2">
      <c r="A695">
        <v>92857</v>
      </c>
      <c r="B695" t="s">
        <v>1259</v>
      </c>
      <c r="C695" t="s">
        <v>270</v>
      </c>
      <c r="D695">
        <v>806.98</v>
      </c>
    </row>
    <row r="696" spans="1:4" x14ac:dyDescent="0.2">
      <c r="A696">
        <v>92841</v>
      </c>
      <c r="B696" t="s">
        <v>1260</v>
      </c>
      <c r="C696" t="s">
        <v>270</v>
      </c>
      <c r="D696">
        <v>798.28</v>
      </c>
    </row>
    <row r="697" spans="1:4" x14ac:dyDescent="0.2">
      <c r="A697">
        <v>92859</v>
      </c>
      <c r="B697" t="s">
        <v>1261</v>
      </c>
      <c r="C697" t="s">
        <v>270</v>
      </c>
      <c r="D697">
        <v>835.54</v>
      </c>
    </row>
    <row r="698" spans="1:4" x14ac:dyDescent="0.2">
      <c r="A698">
        <v>92843</v>
      </c>
      <c r="B698" t="s">
        <v>1262</v>
      </c>
      <c r="C698" t="s">
        <v>270</v>
      </c>
      <c r="D698">
        <v>825.46</v>
      </c>
    </row>
    <row r="699" spans="1:4" x14ac:dyDescent="0.2">
      <c r="A699">
        <v>92861</v>
      </c>
      <c r="B699" t="s">
        <v>1263</v>
      </c>
      <c r="C699" t="s">
        <v>270</v>
      </c>
      <c r="D699">
        <v>1237.05</v>
      </c>
    </row>
    <row r="700" spans="1:4" x14ac:dyDescent="0.2">
      <c r="A700">
        <v>92845</v>
      </c>
      <c r="B700" t="s">
        <v>1264</v>
      </c>
      <c r="C700" t="s">
        <v>270</v>
      </c>
      <c r="D700">
        <v>1225.6199999999999</v>
      </c>
    </row>
    <row r="701" spans="1:4" x14ac:dyDescent="0.2">
      <c r="A701">
        <v>92226</v>
      </c>
      <c r="B701" t="s">
        <v>1265</v>
      </c>
      <c r="C701" t="s">
        <v>270</v>
      </c>
      <c r="D701">
        <v>715.16</v>
      </c>
    </row>
    <row r="702" spans="1:4" x14ac:dyDescent="0.2">
      <c r="A702">
        <v>92216</v>
      </c>
      <c r="B702" t="s">
        <v>1266</v>
      </c>
      <c r="C702" t="s">
        <v>270</v>
      </c>
      <c r="D702">
        <v>702.36</v>
      </c>
    </row>
    <row r="703" spans="1:4" x14ac:dyDescent="0.2">
      <c r="A703">
        <v>92829</v>
      </c>
      <c r="B703" t="s">
        <v>1267</v>
      </c>
      <c r="C703" t="s">
        <v>270</v>
      </c>
      <c r="D703">
        <v>1031.92</v>
      </c>
    </row>
    <row r="704" spans="1:4" x14ac:dyDescent="0.2">
      <c r="A704">
        <v>92816</v>
      </c>
      <c r="B704" t="s">
        <v>1268</v>
      </c>
      <c r="C704" t="s">
        <v>270</v>
      </c>
      <c r="D704">
        <v>1016.39</v>
      </c>
    </row>
    <row r="705" spans="1:4" x14ac:dyDescent="0.2">
      <c r="A705">
        <v>92831</v>
      </c>
      <c r="B705" t="s">
        <v>1269</v>
      </c>
      <c r="C705" t="s">
        <v>270</v>
      </c>
      <c r="D705">
        <v>1468.45</v>
      </c>
    </row>
    <row r="706" spans="1:4" x14ac:dyDescent="0.2">
      <c r="A706">
        <v>92818</v>
      </c>
      <c r="B706" t="s">
        <v>1270</v>
      </c>
      <c r="C706" t="s">
        <v>270</v>
      </c>
      <c r="D706">
        <v>1448.81</v>
      </c>
    </row>
    <row r="707" spans="1:4" x14ac:dyDescent="0.2">
      <c r="A707">
        <v>95566</v>
      </c>
      <c r="B707" t="s">
        <v>1271</v>
      </c>
      <c r="C707" t="s">
        <v>270</v>
      </c>
      <c r="D707">
        <v>170.98</v>
      </c>
    </row>
    <row r="708" spans="1:4" x14ac:dyDescent="0.2">
      <c r="A708">
        <v>95565</v>
      </c>
      <c r="B708" t="s">
        <v>1272</v>
      </c>
      <c r="C708" t="s">
        <v>270</v>
      </c>
      <c r="D708">
        <v>167.75</v>
      </c>
    </row>
    <row r="709" spans="1:4" x14ac:dyDescent="0.2">
      <c r="A709">
        <v>92219</v>
      </c>
      <c r="B709" t="s">
        <v>1273</v>
      </c>
      <c r="C709" t="s">
        <v>270</v>
      </c>
      <c r="D709">
        <v>202.16</v>
      </c>
    </row>
    <row r="710" spans="1:4" x14ac:dyDescent="0.2">
      <c r="A710">
        <v>92210</v>
      </c>
      <c r="B710" t="s">
        <v>1274</v>
      </c>
      <c r="C710" t="s">
        <v>270</v>
      </c>
      <c r="D710">
        <v>197.58</v>
      </c>
    </row>
    <row r="711" spans="1:4" x14ac:dyDescent="0.2">
      <c r="A711">
        <v>92220</v>
      </c>
      <c r="B711" t="s">
        <v>1275</v>
      </c>
      <c r="C711" t="s">
        <v>270</v>
      </c>
      <c r="D711">
        <v>246.12</v>
      </c>
    </row>
    <row r="712" spans="1:4" x14ac:dyDescent="0.2">
      <c r="A712">
        <v>92211</v>
      </c>
      <c r="B712" t="s">
        <v>1276</v>
      </c>
      <c r="C712" t="s">
        <v>270</v>
      </c>
      <c r="D712">
        <v>240.18</v>
      </c>
    </row>
    <row r="713" spans="1:4" x14ac:dyDescent="0.2">
      <c r="A713">
        <v>92221</v>
      </c>
      <c r="B713" t="s">
        <v>1277</v>
      </c>
      <c r="C713" t="s">
        <v>270</v>
      </c>
      <c r="D713">
        <v>373.8</v>
      </c>
    </row>
    <row r="714" spans="1:4" x14ac:dyDescent="0.2">
      <c r="A714">
        <v>92212</v>
      </c>
      <c r="B714" t="s">
        <v>1278</v>
      </c>
      <c r="C714" t="s">
        <v>270</v>
      </c>
      <c r="D714">
        <v>366.51</v>
      </c>
    </row>
    <row r="715" spans="1:4" x14ac:dyDescent="0.2">
      <c r="A715">
        <v>92222</v>
      </c>
      <c r="B715" t="s">
        <v>1279</v>
      </c>
      <c r="C715" t="s">
        <v>270</v>
      </c>
      <c r="D715">
        <v>496.02</v>
      </c>
    </row>
    <row r="716" spans="1:4" x14ac:dyDescent="0.2">
      <c r="A716">
        <v>92213</v>
      </c>
      <c r="B716" t="s">
        <v>1280</v>
      </c>
      <c r="C716" t="s">
        <v>270</v>
      </c>
      <c r="D716">
        <v>487.36</v>
      </c>
    </row>
    <row r="717" spans="1:4" x14ac:dyDescent="0.2">
      <c r="A717">
        <v>92223</v>
      </c>
      <c r="B717" t="s">
        <v>1281</v>
      </c>
      <c r="C717" t="s">
        <v>270</v>
      </c>
      <c r="D717">
        <v>600.04999999999995</v>
      </c>
    </row>
    <row r="718" spans="1:4" x14ac:dyDescent="0.2">
      <c r="A718">
        <v>92214</v>
      </c>
      <c r="B718" t="s">
        <v>1282</v>
      </c>
      <c r="C718" t="s">
        <v>270</v>
      </c>
      <c r="D718">
        <v>590.02</v>
      </c>
    </row>
    <row r="719" spans="1:4" x14ac:dyDescent="0.2">
      <c r="A719">
        <v>92224</v>
      </c>
      <c r="B719" t="s">
        <v>1283</v>
      </c>
      <c r="C719" t="s">
        <v>270</v>
      </c>
      <c r="D719">
        <v>688.69</v>
      </c>
    </row>
    <row r="720" spans="1:4" x14ac:dyDescent="0.2">
      <c r="A720">
        <v>92215</v>
      </c>
      <c r="B720" t="s">
        <v>1284</v>
      </c>
      <c r="C720" t="s">
        <v>270</v>
      </c>
      <c r="D720">
        <v>677.24</v>
      </c>
    </row>
    <row r="721" spans="1:4" x14ac:dyDescent="0.2">
      <c r="A721">
        <v>94342</v>
      </c>
      <c r="B721" t="s">
        <v>1285</v>
      </c>
      <c r="C721" t="s">
        <v>48</v>
      </c>
      <c r="D721">
        <v>97.34</v>
      </c>
    </row>
    <row r="722" spans="1:4" x14ac:dyDescent="0.2">
      <c r="A722">
        <v>94319</v>
      </c>
      <c r="B722" t="s">
        <v>1286</v>
      </c>
      <c r="C722" t="s">
        <v>48</v>
      </c>
      <c r="D722">
        <v>90.41</v>
      </c>
    </row>
    <row r="723" spans="1:4" x14ac:dyDescent="0.2">
      <c r="A723">
        <v>94304</v>
      </c>
      <c r="B723" t="s">
        <v>1287</v>
      </c>
      <c r="C723" t="s">
        <v>48</v>
      </c>
      <c r="D723">
        <v>82.04</v>
      </c>
    </row>
    <row r="724" spans="1:4" x14ac:dyDescent="0.2">
      <c r="A724">
        <v>94306</v>
      </c>
      <c r="B724" t="s">
        <v>1288</v>
      </c>
      <c r="C724" t="s">
        <v>48</v>
      </c>
      <c r="D724">
        <v>74.319999999999993</v>
      </c>
    </row>
    <row r="725" spans="1:4" x14ac:dyDescent="0.2">
      <c r="A725">
        <v>94327</v>
      </c>
      <c r="B725" t="s">
        <v>1289</v>
      </c>
      <c r="C725" t="s">
        <v>48</v>
      </c>
      <c r="D725">
        <v>88.97</v>
      </c>
    </row>
    <row r="726" spans="1:4" x14ac:dyDescent="0.2">
      <c r="A726">
        <v>94329</v>
      </c>
      <c r="B726" t="s">
        <v>1290</v>
      </c>
      <c r="C726" t="s">
        <v>48</v>
      </c>
      <c r="D726">
        <v>81.25</v>
      </c>
    </row>
    <row r="727" spans="1:4" x14ac:dyDescent="0.2">
      <c r="A727">
        <v>94333</v>
      </c>
      <c r="B727" t="s">
        <v>1291</v>
      </c>
      <c r="C727" t="s">
        <v>48</v>
      </c>
      <c r="D727">
        <v>77.77</v>
      </c>
    </row>
    <row r="728" spans="1:4" x14ac:dyDescent="0.2">
      <c r="A728">
        <v>94310</v>
      </c>
      <c r="B728" t="s">
        <v>1292</v>
      </c>
      <c r="C728" t="s">
        <v>48</v>
      </c>
      <c r="D728">
        <v>70.84</v>
      </c>
    </row>
    <row r="729" spans="1:4" x14ac:dyDescent="0.2">
      <c r="A729">
        <v>104739</v>
      </c>
      <c r="B729" t="s">
        <v>1293</v>
      </c>
      <c r="C729" t="s">
        <v>48</v>
      </c>
      <c r="D729">
        <v>95.02</v>
      </c>
    </row>
    <row r="730" spans="1:4" x14ac:dyDescent="0.2">
      <c r="A730">
        <v>104738</v>
      </c>
      <c r="B730" t="s">
        <v>1294</v>
      </c>
      <c r="C730" t="s">
        <v>48</v>
      </c>
      <c r="D730">
        <v>88.09</v>
      </c>
    </row>
    <row r="731" spans="1:4" x14ac:dyDescent="0.2">
      <c r="A731">
        <v>94316</v>
      </c>
      <c r="B731" t="s">
        <v>1295</v>
      </c>
      <c r="C731" t="s">
        <v>48</v>
      </c>
      <c r="D731">
        <v>76.16</v>
      </c>
    </row>
    <row r="732" spans="1:4" x14ac:dyDescent="0.2">
      <c r="A732">
        <v>94318</v>
      </c>
      <c r="B732" t="s">
        <v>1296</v>
      </c>
      <c r="C732" t="s">
        <v>48</v>
      </c>
      <c r="D732">
        <v>69.31</v>
      </c>
    </row>
    <row r="733" spans="1:4" x14ac:dyDescent="0.2">
      <c r="A733">
        <v>94339</v>
      </c>
      <c r="B733" t="s">
        <v>1297</v>
      </c>
      <c r="C733" t="s">
        <v>48</v>
      </c>
      <c r="D733">
        <v>83.09</v>
      </c>
    </row>
    <row r="734" spans="1:4" x14ac:dyDescent="0.2">
      <c r="A734">
        <v>94341</v>
      </c>
      <c r="B734" t="s">
        <v>1298</v>
      </c>
      <c r="C734" t="s">
        <v>48</v>
      </c>
      <c r="D734">
        <v>76.239999999999995</v>
      </c>
    </row>
    <row r="735" spans="1:4" x14ac:dyDescent="0.2">
      <c r="A735">
        <v>104742</v>
      </c>
      <c r="B735" t="s">
        <v>1299</v>
      </c>
      <c r="C735" t="s">
        <v>16</v>
      </c>
      <c r="D735">
        <v>9.26</v>
      </c>
    </row>
    <row r="736" spans="1:4" x14ac:dyDescent="0.2">
      <c r="A736">
        <v>93382</v>
      </c>
      <c r="B736" t="s">
        <v>1300</v>
      </c>
      <c r="C736" t="s">
        <v>48</v>
      </c>
      <c r="D736">
        <v>36.58</v>
      </c>
    </row>
    <row r="737" spans="1:4" x14ac:dyDescent="0.2">
      <c r="A737">
        <v>104737</v>
      </c>
      <c r="B737" t="s">
        <v>1301</v>
      </c>
      <c r="C737" t="s">
        <v>48</v>
      </c>
      <c r="D737">
        <v>30.5</v>
      </c>
    </row>
    <row r="738" spans="1:4" x14ac:dyDescent="0.2">
      <c r="A738">
        <v>93369</v>
      </c>
      <c r="B738" t="s">
        <v>1302</v>
      </c>
      <c r="C738" t="s">
        <v>48</v>
      </c>
      <c r="D738">
        <v>20.49</v>
      </c>
    </row>
    <row r="739" spans="1:4" x14ac:dyDescent="0.2">
      <c r="A739">
        <v>93373</v>
      </c>
      <c r="B739" t="s">
        <v>1303</v>
      </c>
      <c r="C739" t="s">
        <v>48</v>
      </c>
      <c r="D739">
        <v>17.010000000000002</v>
      </c>
    </row>
    <row r="740" spans="1:4" x14ac:dyDescent="0.2">
      <c r="A740">
        <v>93368</v>
      </c>
      <c r="B740" t="s">
        <v>1304</v>
      </c>
      <c r="C740" t="s">
        <v>48</v>
      </c>
      <c r="D740">
        <v>24.78</v>
      </c>
    </row>
    <row r="741" spans="1:4" x14ac:dyDescent="0.2">
      <c r="A741">
        <v>104729</v>
      </c>
      <c r="B741" t="s">
        <v>1305</v>
      </c>
      <c r="C741" t="s">
        <v>48</v>
      </c>
      <c r="D741">
        <v>19.34</v>
      </c>
    </row>
    <row r="742" spans="1:4" x14ac:dyDescent="0.2">
      <c r="A742">
        <v>93372</v>
      </c>
      <c r="B742" t="s">
        <v>1306</v>
      </c>
      <c r="C742" t="s">
        <v>48</v>
      </c>
      <c r="D742">
        <v>19.72</v>
      </c>
    </row>
    <row r="743" spans="1:4" x14ac:dyDescent="0.2">
      <c r="A743">
        <v>104731</v>
      </c>
      <c r="B743" t="s">
        <v>1307</v>
      </c>
      <c r="C743" t="s">
        <v>48</v>
      </c>
      <c r="D743">
        <v>14.32</v>
      </c>
    </row>
    <row r="744" spans="1:4" x14ac:dyDescent="0.2">
      <c r="A744">
        <v>93367</v>
      </c>
      <c r="B744" t="s">
        <v>1308</v>
      </c>
      <c r="C744" t="s">
        <v>48</v>
      </c>
      <c r="D744">
        <v>28.21</v>
      </c>
    </row>
    <row r="745" spans="1:4" x14ac:dyDescent="0.2">
      <c r="A745">
        <v>104728</v>
      </c>
      <c r="B745" t="s">
        <v>1309</v>
      </c>
      <c r="C745" t="s">
        <v>48</v>
      </c>
      <c r="D745">
        <v>22.73</v>
      </c>
    </row>
    <row r="746" spans="1:4" x14ac:dyDescent="0.2">
      <c r="A746">
        <v>104730</v>
      </c>
      <c r="B746" t="s">
        <v>1310</v>
      </c>
      <c r="C746" t="s">
        <v>48</v>
      </c>
      <c r="D746">
        <v>15.08</v>
      </c>
    </row>
    <row r="747" spans="1:4" x14ac:dyDescent="0.2">
      <c r="A747">
        <v>104732</v>
      </c>
      <c r="B747" t="s">
        <v>1311</v>
      </c>
      <c r="C747" t="s">
        <v>48</v>
      </c>
      <c r="D747">
        <v>11.61</v>
      </c>
    </row>
    <row r="748" spans="1:4" x14ac:dyDescent="0.2">
      <c r="A748">
        <v>104740</v>
      </c>
      <c r="B748" t="s">
        <v>1312</v>
      </c>
      <c r="C748" t="s">
        <v>48</v>
      </c>
      <c r="D748">
        <v>34.26</v>
      </c>
    </row>
    <row r="749" spans="1:4" x14ac:dyDescent="0.2">
      <c r="A749">
        <v>104741</v>
      </c>
      <c r="B749" t="s">
        <v>1313</v>
      </c>
      <c r="C749" t="s">
        <v>48</v>
      </c>
      <c r="D749">
        <v>28.18</v>
      </c>
    </row>
    <row r="750" spans="1:4" x14ac:dyDescent="0.2">
      <c r="A750">
        <v>93381</v>
      </c>
      <c r="B750" t="s">
        <v>1314</v>
      </c>
      <c r="C750" t="s">
        <v>48</v>
      </c>
      <c r="D750">
        <v>15.48</v>
      </c>
    </row>
    <row r="751" spans="1:4" x14ac:dyDescent="0.2">
      <c r="A751">
        <v>93379</v>
      </c>
      <c r="B751" t="s">
        <v>1315</v>
      </c>
      <c r="C751" t="s">
        <v>48</v>
      </c>
      <c r="D751">
        <v>22.33</v>
      </c>
    </row>
    <row r="752" spans="1:4" x14ac:dyDescent="0.2">
      <c r="A752">
        <v>93380</v>
      </c>
      <c r="B752" t="s">
        <v>1316</v>
      </c>
      <c r="C752" t="s">
        <v>48</v>
      </c>
      <c r="D752">
        <v>19</v>
      </c>
    </row>
    <row r="753" spans="1:4" x14ac:dyDescent="0.2">
      <c r="A753">
        <v>93378</v>
      </c>
      <c r="B753" t="s">
        <v>1317</v>
      </c>
      <c r="C753" t="s">
        <v>48</v>
      </c>
      <c r="D753">
        <v>28.96</v>
      </c>
    </row>
    <row r="754" spans="1:4" x14ac:dyDescent="0.2">
      <c r="A754">
        <v>104733</v>
      </c>
      <c r="B754" t="s">
        <v>1318</v>
      </c>
      <c r="C754" t="s">
        <v>48</v>
      </c>
      <c r="D754">
        <v>22.88</v>
      </c>
    </row>
    <row r="755" spans="1:4" x14ac:dyDescent="0.2">
      <c r="A755">
        <v>104735</v>
      </c>
      <c r="B755" t="s">
        <v>1319</v>
      </c>
      <c r="C755" t="s">
        <v>48</v>
      </c>
      <c r="D755">
        <v>13.44</v>
      </c>
    </row>
    <row r="756" spans="1:4" x14ac:dyDescent="0.2">
      <c r="A756">
        <v>104734</v>
      </c>
      <c r="B756" t="s">
        <v>1320</v>
      </c>
      <c r="C756" t="s">
        <v>48</v>
      </c>
      <c r="D756">
        <v>16.559999999999999</v>
      </c>
    </row>
    <row r="757" spans="1:4" x14ac:dyDescent="0.2">
      <c r="A757">
        <v>104736</v>
      </c>
      <c r="B757" t="s">
        <v>1321</v>
      </c>
      <c r="C757" t="s">
        <v>48</v>
      </c>
      <c r="D757">
        <v>10.039999999999999</v>
      </c>
    </row>
    <row r="758" spans="1:4" x14ac:dyDescent="0.2">
      <c r="A758">
        <v>105732</v>
      </c>
      <c r="B758" t="s">
        <v>1322</v>
      </c>
      <c r="C758" t="s">
        <v>48</v>
      </c>
      <c r="D758">
        <v>249.43</v>
      </c>
    </row>
    <row r="759" spans="1:4" x14ac:dyDescent="0.2">
      <c r="A759">
        <v>96397</v>
      </c>
      <c r="B759" t="s">
        <v>1323</v>
      </c>
      <c r="C759" t="s">
        <v>48</v>
      </c>
      <c r="D759">
        <v>244.17</v>
      </c>
    </row>
    <row r="760" spans="1:4" x14ac:dyDescent="0.2">
      <c r="A760">
        <v>105735</v>
      </c>
      <c r="B760" t="s">
        <v>1324</v>
      </c>
      <c r="C760" t="s">
        <v>48</v>
      </c>
      <c r="D760">
        <v>241.52</v>
      </c>
    </row>
    <row r="761" spans="1:4" x14ac:dyDescent="0.2">
      <c r="A761">
        <v>105727</v>
      </c>
      <c r="B761" t="s">
        <v>1325</v>
      </c>
      <c r="C761" t="s">
        <v>48</v>
      </c>
      <c r="D761">
        <v>192.98</v>
      </c>
    </row>
    <row r="762" spans="1:4" x14ac:dyDescent="0.2">
      <c r="A762">
        <v>96396</v>
      </c>
      <c r="B762" t="s">
        <v>1326</v>
      </c>
      <c r="C762" t="s">
        <v>48</v>
      </c>
      <c r="D762">
        <v>188.94</v>
      </c>
    </row>
    <row r="763" spans="1:4" x14ac:dyDescent="0.2">
      <c r="A763">
        <v>105730</v>
      </c>
      <c r="B763" t="s">
        <v>1327</v>
      </c>
      <c r="C763" t="s">
        <v>48</v>
      </c>
      <c r="D763">
        <v>186.89</v>
      </c>
    </row>
    <row r="764" spans="1:4" x14ac:dyDescent="0.2">
      <c r="A764">
        <v>105737</v>
      </c>
      <c r="B764" t="s">
        <v>1328</v>
      </c>
      <c r="C764" t="s">
        <v>48</v>
      </c>
      <c r="D764">
        <v>320.76</v>
      </c>
    </row>
    <row r="765" spans="1:4" x14ac:dyDescent="0.2">
      <c r="A765">
        <v>96398</v>
      </c>
      <c r="B765" t="s">
        <v>1329</v>
      </c>
      <c r="C765" t="s">
        <v>48</v>
      </c>
      <c r="D765">
        <v>316.81</v>
      </c>
    </row>
    <row r="766" spans="1:4" x14ac:dyDescent="0.2">
      <c r="A766">
        <v>105740</v>
      </c>
      <c r="B766" t="s">
        <v>1330</v>
      </c>
      <c r="C766" t="s">
        <v>48</v>
      </c>
      <c r="D766">
        <v>314.70999999999998</v>
      </c>
    </row>
    <row r="767" spans="1:4" x14ac:dyDescent="0.2">
      <c r="A767">
        <v>105749</v>
      </c>
      <c r="B767" t="s">
        <v>1331</v>
      </c>
      <c r="C767" t="s">
        <v>48</v>
      </c>
      <c r="D767">
        <v>175.12</v>
      </c>
    </row>
    <row r="768" spans="1:4" x14ac:dyDescent="0.2">
      <c r="A768">
        <v>96400</v>
      </c>
      <c r="B768" t="s">
        <v>1332</v>
      </c>
      <c r="C768" t="s">
        <v>48</v>
      </c>
      <c r="D768">
        <v>173.05</v>
      </c>
    </row>
    <row r="769" spans="1:4" x14ac:dyDescent="0.2">
      <c r="A769">
        <v>105752</v>
      </c>
      <c r="B769" t="s">
        <v>1333</v>
      </c>
      <c r="C769" t="s">
        <v>48</v>
      </c>
      <c r="D769">
        <v>171.19</v>
      </c>
    </row>
    <row r="770" spans="1:4" x14ac:dyDescent="0.2">
      <c r="A770">
        <v>105754</v>
      </c>
      <c r="B770" t="s">
        <v>1334</v>
      </c>
      <c r="C770" t="s">
        <v>48</v>
      </c>
      <c r="D770">
        <v>169.43</v>
      </c>
    </row>
    <row r="771" spans="1:4" x14ac:dyDescent="0.2">
      <c r="A771">
        <v>105742</v>
      </c>
      <c r="B771" t="s">
        <v>1335</v>
      </c>
      <c r="C771" t="s">
        <v>48</v>
      </c>
      <c r="D771">
        <v>133.88</v>
      </c>
    </row>
    <row r="772" spans="1:4" x14ac:dyDescent="0.2">
      <c r="A772">
        <v>96399</v>
      </c>
      <c r="B772" t="s">
        <v>1336</v>
      </c>
      <c r="C772" t="s">
        <v>48</v>
      </c>
      <c r="D772">
        <v>131.94999999999999</v>
      </c>
    </row>
    <row r="773" spans="1:4" x14ac:dyDescent="0.2">
      <c r="A773">
        <v>105745</v>
      </c>
      <c r="B773" t="s">
        <v>1337</v>
      </c>
      <c r="C773" t="s">
        <v>48</v>
      </c>
      <c r="D773">
        <v>129.99</v>
      </c>
    </row>
    <row r="774" spans="1:4" x14ac:dyDescent="0.2">
      <c r="A774">
        <v>105747</v>
      </c>
      <c r="B774" t="s">
        <v>1338</v>
      </c>
      <c r="C774" t="s">
        <v>48</v>
      </c>
      <c r="D774">
        <v>128.04</v>
      </c>
    </row>
    <row r="775" spans="1:4" x14ac:dyDescent="0.2">
      <c r="A775">
        <v>105657</v>
      </c>
      <c r="B775" t="s">
        <v>1339</v>
      </c>
      <c r="C775" t="s">
        <v>48</v>
      </c>
      <c r="D775">
        <v>182.73</v>
      </c>
    </row>
    <row r="776" spans="1:4" x14ac:dyDescent="0.2">
      <c r="A776">
        <v>100566</v>
      </c>
      <c r="B776" t="s">
        <v>1340</v>
      </c>
      <c r="C776" t="s">
        <v>48</v>
      </c>
      <c r="D776">
        <v>174.12</v>
      </c>
    </row>
    <row r="777" spans="1:4" x14ac:dyDescent="0.2">
      <c r="A777">
        <v>105666</v>
      </c>
      <c r="B777" t="s">
        <v>1341</v>
      </c>
      <c r="C777" t="s">
        <v>48</v>
      </c>
      <c r="D777">
        <v>169.81</v>
      </c>
    </row>
    <row r="778" spans="1:4" x14ac:dyDescent="0.2">
      <c r="A778">
        <v>105639</v>
      </c>
      <c r="B778" t="s">
        <v>1342</v>
      </c>
      <c r="C778" t="s">
        <v>48</v>
      </c>
      <c r="D778">
        <v>0</v>
      </c>
    </row>
    <row r="779" spans="1:4" x14ac:dyDescent="0.2">
      <c r="A779">
        <v>105645</v>
      </c>
      <c r="B779" t="s">
        <v>1343</v>
      </c>
      <c r="C779" t="s">
        <v>48</v>
      </c>
      <c r="D779">
        <v>0</v>
      </c>
    </row>
    <row r="780" spans="1:4" x14ac:dyDescent="0.2">
      <c r="A780">
        <v>105651</v>
      </c>
      <c r="B780" t="s">
        <v>1344</v>
      </c>
      <c r="C780" t="s">
        <v>48</v>
      </c>
      <c r="D780">
        <v>0</v>
      </c>
    </row>
    <row r="781" spans="1:4" x14ac:dyDescent="0.2">
      <c r="A781">
        <v>105658</v>
      </c>
      <c r="B781" t="s">
        <v>1345</v>
      </c>
      <c r="C781" t="s">
        <v>48</v>
      </c>
      <c r="D781">
        <v>208.88</v>
      </c>
    </row>
    <row r="782" spans="1:4" x14ac:dyDescent="0.2">
      <c r="A782">
        <v>100567</v>
      </c>
      <c r="B782" t="s">
        <v>1346</v>
      </c>
      <c r="C782" t="s">
        <v>48</v>
      </c>
      <c r="D782">
        <v>200.27</v>
      </c>
    </row>
    <row r="783" spans="1:4" x14ac:dyDescent="0.2">
      <c r="A783">
        <v>105667</v>
      </c>
      <c r="B783" t="s">
        <v>1347</v>
      </c>
      <c r="C783" t="s">
        <v>48</v>
      </c>
      <c r="D783">
        <v>195.96</v>
      </c>
    </row>
    <row r="784" spans="1:4" x14ac:dyDescent="0.2">
      <c r="A784">
        <v>105640</v>
      </c>
      <c r="B784" t="s">
        <v>1348</v>
      </c>
      <c r="C784" t="s">
        <v>48</v>
      </c>
      <c r="D784">
        <v>0</v>
      </c>
    </row>
    <row r="785" spans="1:4" x14ac:dyDescent="0.2">
      <c r="A785">
        <v>105646</v>
      </c>
      <c r="B785" t="s">
        <v>1349</v>
      </c>
      <c r="C785" t="s">
        <v>48</v>
      </c>
      <c r="D785">
        <v>0</v>
      </c>
    </row>
    <row r="786" spans="1:4" x14ac:dyDescent="0.2">
      <c r="A786">
        <v>105652</v>
      </c>
      <c r="B786" t="s">
        <v>1350</v>
      </c>
      <c r="C786" t="s">
        <v>48</v>
      </c>
      <c r="D786">
        <v>0</v>
      </c>
    </row>
    <row r="787" spans="1:4" x14ac:dyDescent="0.2">
      <c r="A787">
        <v>105659</v>
      </c>
      <c r="B787" t="s">
        <v>1351</v>
      </c>
      <c r="C787" t="s">
        <v>48</v>
      </c>
      <c r="D787">
        <v>234.65</v>
      </c>
    </row>
    <row r="788" spans="1:4" x14ac:dyDescent="0.2">
      <c r="A788">
        <v>100568</v>
      </c>
      <c r="B788" t="s">
        <v>1352</v>
      </c>
      <c r="C788" t="s">
        <v>48</v>
      </c>
      <c r="D788">
        <v>226.04</v>
      </c>
    </row>
    <row r="789" spans="1:4" x14ac:dyDescent="0.2">
      <c r="A789">
        <v>105668</v>
      </c>
      <c r="B789" t="s">
        <v>1353</v>
      </c>
      <c r="C789" t="s">
        <v>48</v>
      </c>
      <c r="D789">
        <v>221.73</v>
      </c>
    </row>
    <row r="790" spans="1:4" x14ac:dyDescent="0.2">
      <c r="A790">
        <v>105641</v>
      </c>
      <c r="B790" t="s">
        <v>1354</v>
      </c>
      <c r="C790" t="s">
        <v>48</v>
      </c>
      <c r="D790">
        <v>0</v>
      </c>
    </row>
    <row r="791" spans="1:4" x14ac:dyDescent="0.2">
      <c r="A791">
        <v>105647</v>
      </c>
      <c r="B791" t="s">
        <v>1355</v>
      </c>
      <c r="C791" t="s">
        <v>48</v>
      </c>
      <c r="D791">
        <v>0</v>
      </c>
    </row>
    <row r="792" spans="1:4" x14ac:dyDescent="0.2">
      <c r="A792">
        <v>105653</v>
      </c>
      <c r="B792" t="s">
        <v>1356</v>
      </c>
      <c r="C792" t="s">
        <v>48</v>
      </c>
      <c r="D792">
        <v>0</v>
      </c>
    </row>
    <row r="793" spans="1:4" x14ac:dyDescent="0.2">
      <c r="A793">
        <v>105710</v>
      </c>
      <c r="B793" t="s">
        <v>1357</v>
      </c>
      <c r="C793" t="s">
        <v>48</v>
      </c>
      <c r="D793">
        <v>126.87</v>
      </c>
    </row>
    <row r="794" spans="1:4" x14ac:dyDescent="0.2">
      <c r="A794">
        <v>100564</v>
      </c>
      <c r="B794" t="s">
        <v>1358</v>
      </c>
      <c r="C794" t="s">
        <v>48</v>
      </c>
      <c r="D794">
        <v>118.26</v>
      </c>
    </row>
    <row r="795" spans="1:4" x14ac:dyDescent="0.2">
      <c r="A795">
        <v>105711</v>
      </c>
      <c r="B795" t="s">
        <v>1359</v>
      </c>
      <c r="C795" t="s">
        <v>48</v>
      </c>
      <c r="D795">
        <v>113.95</v>
      </c>
    </row>
    <row r="796" spans="1:4" x14ac:dyDescent="0.2">
      <c r="A796">
        <v>105705</v>
      </c>
      <c r="B796" t="s">
        <v>1360</v>
      </c>
      <c r="C796" t="s">
        <v>48</v>
      </c>
      <c r="D796">
        <v>0</v>
      </c>
    </row>
    <row r="797" spans="1:4" x14ac:dyDescent="0.2">
      <c r="A797">
        <v>105706</v>
      </c>
      <c r="B797" t="s">
        <v>1361</v>
      </c>
      <c r="C797" t="s">
        <v>48</v>
      </c>
      <c r="D797">
        <v>0</v>
      </c>
    </row>
    <row r="798" spans="1:4" x14ac:dyDescent="0.2">
      <c r="A798">
        <v>105708</v>
      </c>
      <c r="B798" t="s">
        <v>1362</v>
      </c>
      <c r="C798" t="s">
        <v>48</v>
      </c>
      <c r="D798">
        <v>0</v>
      </c>
    </row>
    <row r="799" spans="1:4" x14ac:dyDescent="0.2">
      <c r="A799">
        <v>105690</v>
      </c>
      <c r="B799" t="s">
        <v>1363</v>
      </c>
      <c r="C799" t="s">
        <v>48</v>
      </c>
      <c r="D799">
        <v>168.45</v>
      </c>
    </row>
    <row r="800" spans="1:4" x14ac:dyDescent="0.2">
      <c r="A800">
        <v>100569</v>
      </c>
      <c r="B800" t="s">
        <v>1364</v>
      </c>
      <c r="C800" t="s">
        <v>48</v>
      </c>
      <c r="D800">
        <v>159.84</v>
      </c>
    </row>
    <row r="801" spans="1:4" x14ac:dyDescent="0.2">
      <c r="A801">
        <v>105699</v>
      </c>
      <c r="B801" t="s">
        <v>1365</v>
      </c>
      <c r="C801" t="s">
        <v>48</v>
      </c>
      <c r="D801">
        <v>155.53</v>
      </c>
    </row>
    <row r="802" spans="1:4" x14ac:dyDescent="0.2">
      <c r="A802">
        <v>105672</v>
      </c>
      <c r="B802" t="s">
        <v>1366</v>
      </c>
      <c r="C802" t="s">
        <v>48</v>
      </c>
      <c r="D802">
        <v>0</v>
      </c>
    </row>
    <row r="803" spans="1:4" x14ac:dyDescent="0.2">
      <c r="A803">
        <v>105678</v>
      </c>
      <c r="B803" t="s">
        <v>1367</v>
      </c>
      <c r="C803" t="s">
        <v>48</v>
      </c>
      <c r="D803">
        <v>0</v>
      </c>
    </row>
    <row r="804" spans="1:4" x14ac:dyDescent="0.2">
      <c r="A804">
        <v>105684</v>
      </c>
      <c r="B804" t="s">
        <v>1368</v>
      </c>
      <c r="C804" t="s">
        <v>48</v>
      </c>
      <c r="D804">
        <v>0</v>
      </c>
    </row>
    <row r="805" spans="1:4" x14ac:dyDescent="0.2">
      <c r="A805">
        <v>105691</v>
      </c>
      <c r="B805" t="s">
        <v>1369</v>
      </c>
      <c r="C805" t="s">
        <v>48</v>
      </c>
      <c r="D805">
        <v>194.89</v>
      </c>
    </row>
    <row r="806" spans="1:4" x14ac:dyDescent="0.2">
      <c r="A806">
        <v>100570</v>
      </c>
      <c r="B806" t="s">
        <v>1370</v>
      </c>
      <c r="C806" t="s">
        <v>48</v>
      </c>
      <c r="D806">
        <v>186.28</v>
      </c>
    </row>
    <row r="807" spans="1:4" x14ac:dyDescent="0.2">
      <c r="A807">
        <v>105700</v>
      </c>
      <c r="B807" t="s">
        <v>1371</v>
      </c>
      <c r="C807" t="s">
        <v>48</v>
      </c>
      <c r="D807">
        <v>181.97</v>
      </c>
    </row>
    <row r="808" spans="1:4" x14ac:dyDescent="0.2">
      <c r="A808">
        <v>105673</v>
      </c>
      <c r="B808" t="s">
        <v>1372</v>
      </c>
      <c r="C808" t="s">
        <v>48</v>
      </c>
      <c r="D808">
        <v>0</v>
      </c>
    </row>
    <row r="809" spans="1:4" x14ac:dyDescent="0.2">
      <c r="A809">
        <v>105679</v>
      </c>
      <c r="B809" t="s">
        <v>1373</v>
      </c>
      <c r="C809" t="s">
        <v>48</v>
      </c>
      <c r="D809">
        <v>0</v>
      </c>
    </row>
    <row r="810" spans="1:4" x14ac:dyDescent="0.2">
      <c r="A810">
        <v>105685</v>
      </c>
      <c r="B810" t="s">
        <v>1374</v>
      </c>
      <c r="C810" t="s">
        <v>48</v>
      </c>
      <c r="D810">
        <v>0</v>
      </c>
    </row>
    <row r="811" spans="1:4" x14ac:dyDescent="0.2">
      <c r="A811">
        <v>105692</v>
      </c>
      <c r="B811" t="s">
        <v>1375</v>
      </c>
      <c r="C811" t="s">
        <v>48</v>
      </c>
      <c r="D811">
        <v>220.97</v>
      </c>
    </row>
    <row r="812" spans="1:4" x14ac:dyDescent="0.2">
      <c r="A812">
        <v>100571</v>
      </c>
      <c r="B812" t="s">
        <v>1376</v>
      </c>
      <c r="C812" t="s">
        <v>48</v>
      </c>
      <c r="D812">
        <v>212.36</v>
      </c>
    </row>
    <row r="813" spans="1:4" x14ac:dyDescent="0.2">
      <c r="A813">
        <v>105701</v>
      </c>
      <c r="B813" t="s">
        <v>1377</v>
      </c>
      <c r="C813" t="s">
        <v>48</v>
      </c>
      <c r="D813">
        <v>208.05</v>
      </c>
    </row>
    <row r="814" spans="1:4" x14ac:dyDescent="0.2">
      <c r="A814">
        <v>105674</v>
      </c>
      <c r="B814" t="s">
        <v>1378</v>
      </c>
      <c r="C814" t="s">
        <v>48</v>
      </c>
      <c r="D814">
        <v>0</v>
      </c>
    </row>
    <row r="815" spans="1:4" x14ac:dyDescent="0.2">
      <c r="A815">
        <v>105680</v>
      </c>
      <c r="B815" t="s">
        <v>1379</v>
      </c>
      <c r="C815" t="s">
        <v>48</v>
      </c>
      <c r="D815">
        <v>0</v>
      </c>
    </row>
    <row r="816" spans="1:4" x14ac:dyDescent="0.2">
      <c r="A816">
        <v>105686</v>
      </c>
      <c r="B816" t="s">
        <v>1380</v>
      </c>
      <c r="C816" t="s">
        <v>48</v>
      </c>
      <c r="D816">
        <v>0</v>
      </c>
    </row>
    <row r="817" spans="1:4" x14ac:dyDescent="0.2">
      <c r="A817">
        <v>105718</v>
      </c>
      <c r="B817" t="s">
        <v>1381</v>
      </c>
      <c r="C817" t="s">
        <v>48</v>
      </c>
      <c r="D817">
        <v>111.99</v>
      </c>
    </row>
    <row r="818" spans="1:4" x14ac:dyDescent="0.2">
      <c r="A818">
        <v>100565</v>
      </c>
      <c r="B818" t="s">
        <v>1382</v>
      </c>
      <c r="C818" t="s">
        <v>48</v>
      </c>
      <c r="D818">
        <v>103.38</v>
      </c>
    </row>
    <row r="819" spans="1:4" x14ac:dyDescent="0.2">
      <c r="A819">
        <v>105581</v>
      </c>
      <c r="B819" t="s">
        <v>1383</v>
      </c>
      <c r="C819" t="s">
        <v>48</v>
      </c>
      <c r="D819">
        <v>99.07</v>
      </c>
    </row>
    <row r="820" spans="1:4" x14ac:dyDescent="0.2">
      <c r="A820">
        <v>105713</v>
      </c>
      <c r="B820" t="s">
        <v>1384</v>
      </c>
      <c r="C820" t="s">
        <v>48</v>
      </c>
      <c r="D820">
        <v>0</v>
      </c>
    </row>
    <row r="821" spans="1:4" x14ac:dyDescent="0.2">
      <c r="A821">
        <v>105714</v>
      </c>
      <c r="B821" t="s">
        <v>1385</v>
      </c>
      <c r="C821" t="s">
        <v>48</v>
      </c>
      <c r="D821">
        <v>0</v>
      </c>
    </row>
    <row r="822" spans="1:4" x14ac:dyDescent="0.2">
      <c r="A822">
        <v>105716</v>
      </c>
      <c r="B822" t="s">
        <v>1386</v>
      </c>
      <c r="C822" t="s">
        <v>48</v>
      </c>
      <c r="D822">
        <v>0</v>
      </c>
    </row>
    <row r="823" spans="1:4" x14ac:dyDescent="0.2">
      <c r="A823">
        <v>105624</v>
      </c>
      <c r="B823" t="s">
        <v>1387</v>
      </c>
      <c r="C823" t="s">
        <v>48</v>
      </c>
      <c r="D823">
        <v>110.35</v>
      </c>
    </row>
    <row r="824" spans="1:4" x14ac:dyDescent="0.2">
      <c r="A824">
        <v>96391</v>
      </c>
      <c r="B824" t="s">
        <v>1388</v>
      </c>
      <c r="C824" t="s">
        <v>48</v>
      </c>
      <c r="D824">
        <v>103.44</v>
      </c>
    </row>
    <row r="825" spans="1:4" x14ac:dyDescent="0.2">
      <c r="A825">
        <v>105632</v>
      </c>
      <c r="B825" t="s">
        <v>1389</v>
      </c>
      <c r="C825" t="s">
        <v>48</v>
      </c>
      <c r="D825">
        <v>102.38</v>
      </c>
    </row>
    <row r="826" spans="1:4" x14ac:dyDescent="0.2">
      <c r="A826">
        <v>105601</v>
      </c>
      <c r="B826" t="s">
        <v>1390</v>
      </c>
      <c r="C826" t="s">
        <v>48</v>
      </c>
      <c r="D826">
        <v>0</v>
      </c>
    </row>
    <row r="827" spans="1:4" x14ac:dyDescent="0.2">
      <c r="A827">
        <v>105609</v>
      </c>
      <c r="B827" t="s">
        <v>1391</v>
      </c>
      <c r="C827" t="s">
        <v>48</v>
      </c>
      <c r="D827">
        <v>0</v>
      </c>
    </row>
    <row r="828" spans="1:4" x14ac:dyDescent="0.2">
      <c r="A828">
        <v>105617</v>
      </c>
      <c r="B828" t="s">
        <v>1392</v>
      </c>
      <c r="C828" t="s">
        <v>48</v>
      </c>
      <c r="D828">
        <v>0</v>
      </c>
    </row>
    <row r="829" spans="1:4" x14ac:dyDescent="0.2">
      <c r="A829">
        <v>105625</v>
      </c>
      <c r="B829" t="s">
        <v>1393</v>
      </c>
      <c r="C829" t="s">
        <v>48</v>
      </c>
      <c r="D829">
        <v>137.91</v>
      </c>
    </row>
    <row r="830" spans="1:4" x14ac:dyDescent="0.2">
      <c r="A830">
        <v>96392</v>
      </c>
      <c r="B830" t="s">
        <v>1394</v>
      </c>
      <c r="C830" t="s">
        <v>48</v>
      </c>
      <c r="D830">
        <v>131</v>
      </c>
    </row>
    <row r="831" spans="1:4" x14ac:dyDescent="0.2">
      <c r="A831">
        <v>105633</v>
      </c>
      <c r="B831" t="s">
        <v>1395</v>
      </c>
      <c r="C831" t="s">
        <v>48</v>
      </c>
      <c r="D831">
        <v>129.94</v>
      </c>
    </row>
    <row r="832" spans="1:4" x14ac:dyDescent="0.2">
      <c r="A832">
        <v>105602</v>
      </c>
      <c r="B832" t="s">
        <v>1396</v>
      </c>
      <c r="C832" t="s">
        <v>48</v>
      </c>
      <c r="D832">
        <v>0</v>
      </c>
    </row>
    <row r="833" spans="1:4" x14ac:dyDescent="0.2">
      <c r="A833">
        <v>105610</v>
      </c>
      <c r="B833" t="s">
        <v>1397</v>
      </c>
      <c r="C833" t="s">
        <v>48</v>
      </c>
      <c r="D833">
        <v>0</v>
      </c>
    </row>
    <row r="834" spans="1:4" x14ac:dyDescent="0.2">
      <c r="A834">
        <v>105618</v>
      </c>
      <c r="B834" t="s">
        <v>1398</v>
      </c>
      <c r="C834" t="s">
        <v>48</v>
      </c>
      <c r="D834">
        <v>0</v>
      </c>
    </row>
    <row r="835" spans="1:4" x14ac:dyDescent="0.2">
      <c r="A835">
        <v>105571</v>
      </c>
      <c r="B835" t="s">
        <v>1399</v>
      </c>
      <c r="C835" t="s">
        <v>48</v>
      </c>
      <c r="D835">
        <v>53.72</v>
      </c>
    </row>
    <row r="836" spans="1:4" x14ac:dyDescent="0.2">
      <c r="A836">
        <v>96389</v>
      </c>
      <c r="B836" t="s">
        <v>1400</v>
      </c>
      <c r="C836" t="s">
        <v>48</v>
      </c>
      <c r="D836">
        <v>46.81</v>
      </c>
    </row>
    <row r="837" spans="1:4" x14ac:dyDescent="0.2">
      <c r="A837">
        <v>105575</v>
      </c>
      <c r="B837" t="s">
        <v>1401</v>
      </c>
      <c r="C837" t="s">
        <v>48</v>
      </c>
      <c r="D837">
        <v>45.75</v>
      </c>
    </row>
    <row r="838" spans="1:4" x14ac:dyDescent="0.2">
      <c r="A838">
        <v>105599</v>
      </c>
      <c r="B838" t="s">
        <v>1402</v>
      </c>
      <c r="C838" t="s">
        <v>48</v>
      </c>
      <c r="D838">
        <v>0</v>
      </c>
    </row>
    <row r="839" spans="1:4" x14ac:dyDescent="0.2">
      <c r="A839">
        <v>105607</v>
      </c>
      <c r="B839" t="s">
        <v>1403</v>
      </c>
      <c r="C839" t="s">
        <v>48</v>
      </c>
      <c r="D839">
        <v>0</v>
      </c>
    </row>
    <row r="840" spans="1:4" x14ac:dyDescent="0.2">
      <c r="A840">
        <v>105615</v>
      </c>
      <c r="B840" t="s">
        <v>1404</v>
      </c>
      <c r="C840" t="s">
        <v>48</v>
      </c>
      <c r="D840">
        <v>0</v>
      </c>
    </row>
    <row r="841" spans="1:4" x14ac:dyDescent="0.2">
      <c r="A841">
        <v>105623</v>
      </c>
      <c r="B841" t="s">
        <v>1405</v>
      </c>
      <c r="C841" t="s">
        <v>48</v>
      </c>
      <c r="D841">
        <v>82.42</v>
      </c>
    </row>
    <row r="842" spans="1:4" x14ac:dyDescent="0.2">
      <c r="A842">
        <v>96390</v>
      </c>
      <c r="B842" t="s">
        <v>1406</v>
      </c>
      <c r="C842" t="s">
        <v>48</v>
      </c>
      <c r="D842">
        <v>75.510000000000005</v>
      </c>
    </row>
    <row r="843" spans="1:4" x14ac:dyDescent="0.2">
      <c r="A843">
        <v>105631</v>
      </c>
      <c r="B843" t="s">
        <v>1407</v>
      </c>
      <c r="C843" t="s">
        <v>48</v>
      </c>
      <c r="D843">
        <v>74.45</v>
      </c>
    </row>
    <row r="844" spans="1:4" x14ac:dyDescent="0.2">
      <c r="A844">
        <v>105600</v>
      </c>
      <c r="B844" t="s">
        <v>1408</v>
      </c>
      <c r="C844" t="s">
        <v>48</v>
      </c>
      <c r="D844">
        <v>0</v>
      </c>
    </row>
    <row r="845" spans="1:4" x14ac:dyDescent="0.2">
      <c r="A845">
        <v>105608</v>
      </c>
      <c r="B845" t="s">
        <v>1409</v>
      </c>
      <c r="C845" t="s">
        <v>48</v>
      </c>
      <c r="D845">
        <v>0</v>
      </c>
    </row>
    <row r="846" spans="1:4" x14ac:dyDescent="0.2">
      <c r="A846">
        <v>105616</v>
      </c>
      <c r="B846" t="s">
        <v>1410</v>
      </c>
      <c r="C846" t="s">
        <v>48</v>
      </c>
      <c r="D846">
        <v>0</v>
      </c>
    </row>
    <row r="847" spans="1:4" x14ac:dyDescent="0.2">
      <c r="A847">
        <v>105585</v>
      </c>
      <c r="B847" t="s">
        <v>1411</v>
      </c>
      <c r="C847" t="s">
        <v>48</v>
      </c>
      <c r="D847">
        <v>136.58000000000001</v>
      </c>
    </row>
    <row r="848" spans="1:4" x14ac:dyDescent="0.2">
      <c r="A848">
        <v>100572</v>
      </c>
      <c r="B848" t="s">
        <v>1412</v>
      </c>
      <c r="C848" t="s">
        <v>48</v>
      </c>
      <c r="D848">
        <v>124.74</v>
      </c>
    </row>
    <row r="849" spans="1:4" x14ac:dyDescent="0.2">
      <c r="A849">
        <v>105588</v>
      </c>
      <c r="B849" t="s">
        <v>1413</v>
      </c>
      <c r="C849" t="s">
        <v>48</v>
      </c>
      <c r="D849">
        <v>123.6</v>
      </c>
    </row>
    <row r="850" spans="1:4" x14ac:dyDescent="0.2">
      <c r="A850">
        <v>105583</v>
      </c>
      <c r="B850" t="s">
        <v>1414</v>
      </c>
      <c r="C850" t="s">
        <v>48</v>
      </c>
      <c r="D850">
        <v>0</v>
      </c>
    </row>
    <row r="851" spans="1:4" x14ac:dyDescent="0.2">
      <c r="A851">
        <v>105719</v>
      </c>
      <c r="B851" t="s">
        <v>1415</v>
      </c>
      <c r="C851" t="s">
        <v>48</v>
      </c>
      <c r="D851">
        <v>0</v>
      </c>
    </row>
    <row r="852" spans="1:4" x14ac:dyDescent="0.2">
      <c r="A852">
        <v>105721</v>
      </c>
      <c r="B852" t="s">
        <v>1416</v>
      </c>
      <c r="C852" t="s">
        <v>48</v>
      </c>
      <c r="D852">
        <v>0</v>
      </c>
    </row>
    <row r="853" spans="1:4" x14ac:dyDescent="0.2">
      <c r="A853">
        <v>105592</v>
      </c>
      <c r="B853" t="s">
        <v>1417</v>
      </c>
      <c r="C853" t="s">
        <v>48</v>
      </c>
      <c r="D853">
        <v>121.7</v>
      </c>
    </row>
    <row r="854" spans="1:4" x14ac:dyDescent="0.2">
      <c r="A854">
        <v>100573</v>
      </c>
      <c r="B854" t="s">
        <v>1418</v>
      </c>
      <c r="C854" t="s">
        <v>48</v>
      </c>
      <c r="D854">
        <v>109.86</v>
      </c>
    </row>
    <row r="855" spans="1:4" x14ac:dyDescent="0.2">
      <c r="A855">
        <v>105595</v>
      </c>
      <c r="B855" t="s">
        <v>1419</v>
      </c>
      <c r="C855" t="s">
        <v>48</v>
      </c>
      <c r="D855">
        <v>108.72</v>
      </c>
    </row>
    <row r="856" spans="1:4" x14ac:dyDescent="0.2">
      <c r="A856">
        <v>105590</v>
      </c>
      <c r="B856" t="s">
        <v>1420</v>
      </c>
      <c r="C856" t="s">
        <v>48</v>
      </c>
      <c r="D856">
        <v>0</v>
      </c>
    </row>
    <row r="857" spans="1:4" x14ac:dyDescent="0.2">
      <c r="A857">
        <v>105723</v>
      </c>
      <c r="B857" t="s">
        <v>1421</v>
      </c>
      <c r="C857" t="s">
        <v>48</v>
      </c>
      <c r="D857">
        <v>0</v>
      </c>
    </row>
    <row r="858" spans="1:4" x14ac:dyDescent="0.2">
      <c r="A858">
        <v>105725</v>
      </c>
      <c r="B858" t="s">
        <v>1422</v>
      </c>
      <c r="C858" t="s">
        <v>48</v>
      </c>
      <c r="D858">
        <v>0</v>
      </c>
    </row>
    <row r="859" spans="1:4" x14ac:dyDescent="0.2">
      <c r="A859">
        <v>105566</v>
      </c>
      <c r="B859" t="s">
        <v>1423</v>
      </c>
      <c r="C859" t="s">
        <v>48</v>
      </c>
      <c r="D859">
        <v>13.08</v>
      </c>
    </row>
    <row r="860" spans="1:4" x14ac:dyDescent="0.2">
      <c r="A860">
        <v>96388</v>
      </c>
      <c r="B860" t="s">
        <v>1424</v>
      </c>
      <c r="C860" t="s">
        <v>48</v>
      </c>
      <c r="D860">
        <v>10.45</v>
      </c>
    </row>
    <row r="861" spans="1:4" x14ac:dyDescent="0.2">
      <c r="A861">
        <v>105569</v>
      </c>
      <c r="B861" t="s">
        <v>1425</v>
      </c>
      <c r="C861" t="s">
        <v>48</v>
      </c>
      <c r="D861">
        <v>8.65</v>
      </c>
    </row>
    <row r="862" spans="1:4" x14ac:dyDescent="0.2">
      <c r="A862">
        <v>101767</v>
      </c>
      <c r="B862" t="s">
        <v>1426</v>
      </c>
      <c r="C862" t="s">
        <v>48</v>
      </c>
      <c r="D862">
        <v>35.799999999999997</v>
      </c>
    </row>
    <row r="863" spans="1:4" x14ac:dyDescent="0.2">
      <c r="A863">
        <v>101768</v>
      </c>
      <c r="B863" t="s">
        <v>1427</v>
      </c>
      <c r="C863" t="s">
        <v>48</v>
      </c>
      <c r="D863">
        <v>30.38</v>
      </c>
    </row>
    <row r="864" spans="1:4" x14ac:dyDescent="0.2">
      <c r="A864">
        <v>100574</v>
      </c>
      <c r="B864" t="s">
        <v>1428</v>
      </c>
      <c r="C864" t="s">
        <v>48</v>
      </c>
      <c r="D864">
        <v>1.61</v>
      </c>
    </row>
    <row r="865" spans="1:4" x14ac:dyDescent="0.2">
      <c r="A865">
        <v>102470</v>
      </c>
      <c r="B865" t="s">
        <v>1429</v>
      </c>
      <c r="C865" t="s">
        <v>16</v>
      </c>
      <c r="D865">
        <v>0</v>
      </c>
    </row>
    <row r="866" spans="1:4" x14ac:dyDescent="0.2">
      <c r="A866">
        <v>105756</v>
      </c>
      <c r="B866" t="s">
        <v>1430</v>
      </c>
      <c r="C866" t="s">
        <v>16</v>
      </c>
      <c r="D866">
        <v>0</v>
      </c>
    </row>
    <row r="867" spans="1:4" x14ac:dyDescent="0.2">
      <c r="A867">
        <v>104375</v>
      </c>
      <c r="B867" t="s">
        <v>1431</v>
      </c>
      <c r="C867" t="s">
        <v>16</v>
      </c>
      <c r="D867">
        <v>0</v>
      </c>
    </row>
    <row r="868" spans="1:4" x14ac:dyDescent="0.2">
      <c r="A868">
        <v>105757</v>
      </c>
      <c r="B868" t="s">
        <v>1432</v>
      </c>
      <c r="C868" t="s">
        <v>16</v>
      </c>
      <c r="D868">
        <v>0</v>
      </c>
    </row>
    <row r="869" spans="1:4" x14ac:dyDescent="0.2">
      <c r="A869">
        <v>105562</v>
      </c>
      <c r="B869" t="s">
        <v>1433</v>
      </c>
      <c r="C869" t="s">
        <v>48</v>
      </c>
      <c r="D869">
        <v>9.6199999999999992</v>
      </c>
    </row>
    <row r="870" spans="1:4" x14ac:dyDescent="0.2">
      <c r="A870">
        <v>105563</v>
      </c>
      <c r="B870" t="s">
        <v>1434</v>
      </c>
      <c r="C870" t="s">
        <v>48</v>
      </c>
      <c r="D870">
        <v>7.74</v>
      </c>
    </row>
    <row r="871" spans="1:4" x14ac:dyDescent="0.2">
      <c r="A871">
        <v>105565</v>
      </c>
      <c r="B871" t="s">
        <v>1435</v>
      </c>
      <c r="C871" t="s">
        <v>48</v>
      </c>
      <c r="D871">
        <v>7.18</v>
      </c>
    </row>
    <row r="872" spans="1:4" x14ac:dyDescent="0.2">
      <c r="A872">
        <v>105557</v>
      </c>
      <c r="B872" t="s">
        <v>1436</v>
      </c>
      <c r="C872" t="s">
        <v>48</v>
      </c>
      <c r="D872">
        <v>18.809999999999999</v>
      </c>
    </row>
    <row r="873" spans="1:4" x14ac:dyDescent="0.2">
      <c r="A873">
        <v>105558</v>
      </c>
      <c r="B873" t="s">
        <v>1437</v>
      </c>
      <c r="C873" t="s">
        <v>48</v>
      </c>
      <c r="D873">
        <v>16.190000000000001</v>
      </c>
    </row>
    <row r="874" spans="1:4" x14ac:dyDescent="0.2">
      <c r="A874">
        <v>105560</v>
      </c>
      <c r="B874" t="s">
        <v>1438</v>
      </c>
      <c r="C874" t="s">
        <v>48</v>
      </c>
      <c r="D874">
        <v>14.78</v>
      </c>
    </row>
    <row r="875" spans="1:4" x14ac:dyDescent="0.2">
      <c r="A875">
        <v>96386</v>
      </c>
      <c r="B875" t="s">
        <v>1439</v>
      </c>
      <c r="C875" t="s">
        <v>48</v>
      </c>
      <c r="D875">
        <v>7.69</v>
      </c>
    </row>
    <row r="876" spans="1:4" x14ac:dyDescent="0.2">
      <c r="A876">
        <v>105564</v>
      </c>
      <c r="B876" t="s">
        <v>1440</v>
      </c>
      <c r="C876" t="s">
        <v>48</v>
      </c>
      <c r="D876">
        <v>7.14</v>
      </c>
    </row>
    <row r="877" spans="1:4" x14ac:dyDescent="0.2">
      <c r="A877">
        <v>105561</v>
      </c>
      <c r="B877" t="s">
        <v>1441</v>
      </c>
      <c r="C877" t="s">
        <v>48</v>
      </c>
      <c r="D877">
        <v>9.44</v>
      </c>
    </row>
    <row r="878" spans="1:4" x14ac:dyDescent="0.2">
      <c r="A878">
        <v>96385</v>
      </c>
      <c r="B878" t="s">
        <v>1442</v>
      </c>
      <c r="C878" t="s">
        <v>48</v>
      </c>
      <c r="D878">
        <v>14.59</v>
      </c>
    </row>
    <row r="879" spans="1:4" x14ac:dyDescent="0.2">
      <c r="A879">
        <v>105556</v>
      </c>
      <c r="B879" t="s">
        <v>1443</v>
      </c>
      <c r="C879" t="s">
        <v>48</v>
      </c>
      <c r="D879">
        <v>16.41</v>
      </c>
    </row>
    <row r="880" spans="1:4" x14ac:dyDescent="0.2">
      <c r="A880">
        <v>105559</v>
      </c>
      <c r="B880" t="s">
        <v>1444</v>
      </c>
      <c r="C880" t="s">
        <v>48</v>
      </c>
      <c r="D880">
        <v>12.38</v>
      </c>
    </row>
    <row r="881" spans="1:4" x14ac:dyDescent="0.2">
      <c r="A881">
        <v>105733</v>
      </c>
      <c r="B881" t="s">
        <v>1445</v>
      </c>
      <c r="C881" t="s">
        <v>48</v>
      </c>
      <c r="D881">
        <v>258.64</v>
      </c>
    </row>
    <row r="882" spans="1:4" x14ac:dyDescent="0.2">
      <c r="A882">
        <v>105734</v>
      </c>
      <c r="B882" t="s">
        <v>1446</v>
      </c>
      <c r="C882" t="s">
        <v>48</v>
      </c>
      <c r="D882">
        <v>251.35</v>
      </c>
    </row>
    <row r="883" spans="1:4" x14ac:dyDescent="0.2">
      <c r="A883">
        <v>105736</v>
      </c>
      <c r="B883" t="s">
        <v>1447</v>
      </c>
      <c r="C883" t="s">
        <v>48</v>
      </c>
      <c r="D883">
        <v>247.67</v>
      </c>
    </row>
    <row r="884" spans="1:4" x14ac:dyDescent="0.2">
      <c r="A884">
        <v>105728</v>
      </c>
      <c r="B884" t="s">
        <v>1448</v>
      </c>
      <c r="C884" t="s">
        <v>48</v>
      </c>
      <c r="D884">
        <v>200.67</v>
      </c>
    </row>
    <row r="885" spans="1:4" x14ac:dyDescent="0.2">
      <c r="A885">
        <v>105729</v>
      </c>
      <c r="B885" t="s">
        <v>1449</v>
      </c>
      <c r="C885" t="s">
        <v>48</v>
      </c>
      <c r="D885">
        <v>195.09</v>
      </c>
    </row>
    <row r="886" spans="1:4" x14ac:dyDescent="0.2">
      <c r="A886">
        <v>105731</v>
      </c>
      <c r="B886" t="s">
        <v>1450</v>
      </c>
      <c r="C886" t="s">
        <v>48</v>
      </c>
      <c r="D886">
        <v>192.27</v>
      </c>
    </row>
    <row r="887" spans="1:4" x14ac:dyDescent="0.2">
      <c r="A887">
        <v>105738</v>
      </c>
      <c r="B887" t="s">
        <v>1451</v>
      </c>
      <c r="C887" t="s">
        <v>48</v>
      </c>
      <c r="D887">
        <v>328.44</v>
      </c>
    </row>
    <row r="888" spans="1:4" x14ac:dyDescent="0.2">
      <c r="A888">
        <v>105739</v>
      </c>
      <c r="B888" t="s">
        <v>1452</v>
      </c>
      <c r="C888" t="s">
        <v>48</v>
      </c>
      <c r="D888">
        <v>322.95999999999998</v>
      </c>
    </row>
    <row r="889" spans="1:4" x14ac:dyDescent="0.2">
      <c r="A889">
        <v>105741</v>
      </c>
      <c r="B889" t="s">
        <v>1453</v>
      </c>
      <c r="C889" t="s">
        <v>48</v>
      </c>
      <c r="D889">
        <v>320.08999999999997</v>
      </c>
    </row>
    <row r="890" spans="1:4" x14ac:dyDescent="0.2">
      <c r="A890">
        <v>105750</v>
      </c>
      <c r="B890" t="s">
        <v>1454</v>
      </c>
      <c r="C890" t="s">
        <v>48</v>
      </c>
      <c r="D890">
        <v>187.24</v>
      </c>
    </row>
    <row r="891" spans="1:4" x14ac:dyDescent="0.2">
      <c r="A891">
        <v>105751</v>
      </c>
      <c r="B891" t="s">
        <v>1455</v>
      </c>
      <c r="C891" t="s">
        <v>48</v>
      </c>
      <c r="D891">
        <v>184.51</v>
      </c>
    </row>
    <row r="892" spans="1:4" x14ac:dyDescent="0.2">
      <c r="A892">
        <v>105753</v>
      </c>
      <c r="B892" t="s">
        <v>1456</v>
      </c>
      <c r="C892" t="s">
        <v>48</v>
      </c>
      <c r="D892">
        <v>182</v>
      </c>
    </row>
    <row r="893" spans="1:4" x14ac:dyDescent="0.2">
      <c r="A893">
        <v>105755</v>
      </c>
      <c r="B893" t="s">
        <v>1457</v>
      </c>
      <c r="C893" t="s">
        <v>48</v>
      </c>
      <c r="D893">
        <v>179.57</v>
      </c>
    </row>
    <row r="894" spans="1:4" x14ac:dyDescent="0.2">
      <c r="A894">
        <v>105743</v>
      </c>
      <c r="B894" t="s">
        <v>1458</v>
      </c>
      <c r="C894" t="s">
        <v>48</v>
      </c>
      <c r="D894">
        <v>142.41</v>
      </c>
    </row>
    <row r="895" spans="1:4" x14ac:dyDescent="0.2">
      <c r="A895">
        <v>105744</v>
      </c>
      <c r="B895" t="s">
        <v>1459</v>
      </c>
      <c r="C895" t="s">
        <v>48</v>
      </c>
      <c r="D895">
        <v>139.69</v>
      </c>
    </row>
    <row r="896" spans="1:4" x14ac:dyDescent="0.2">
      <c r="A896">
        <v>105746</v>
      </c>
      <c r="B896" t="s">
        <v>1460</v>
      </c>
      <c r="C896" t="s">
        <v>48</v>
      </c>
      <c r="D896">
        <v>136.94999999999999</v>
      </c>
    </row>
    <row r="897" spans="1:4" x14ac:dyDescent="0.2">
      <c r="A897">
        <v>105748</v>
      </c>
      <c r="B897" t="s">
        <v>1461</v>
      </c>
      <c r="C897" t="s">
        <v>48</v>
      </c>
      <c r="D897">
        <v>134.19999999999999</v>
      </c>
    </row>
    <row r="898" spans="1:4" x14ac:dyDescent="0.2">
      <c r="A898">
        <v>105660</v>
      </c>
      <c r="B898" t="s">
        <v>1462</v>
      </c>
      <c r="C898" t="s">
        <v>48</v>
      </c>
      <c r="D898">
        <v>197.41</v>
      </c>
    </row>
    <row r="899" spans="1:4" x14ac:dyDescent="0.2">
      <c r="A899">
        <v>105663</v>
      </c>
      <c r="B899" t="s">
        <v>1463</v>
      </c>
      <c r="C899" t="s">
        <v>48</v>
      </c>
      <c r="D899">
        <v>185.3</v>
      </c>
    </row>
    <row r="900" spans="1:4" x14ac:dyDescent="0.2">
      <c r="A900">
        <v>105669</v>
      </c>
      <c r="B900" t="s">
        <v>1464</v>
      </c>
      <c r="C900" t="s">
        <v>48</v>
      </c>
      <c r="D900">
        <v>179.23</v>
      </c>
    </row>
    <row r="901" spans="1:4" x14ac:dyDescent="0.2">
      <c r="A901">
        <v>105642</v>
      </c>
      <c r="B901" t="s">
        <v>1465</v>
      </c>
      <c r="C901" t="s">
        <v>48</v>
      </c>
      <c r="D901">
        <v>0</v>
      </c>
    </row>
    <row r="902" spans="1:4" x14ac:dyDescent="0.2">
      <c r="A902">
        <v>105648</v>
      </c>
      <c r="B902" t="s">
        <v>1466</v>
      </c>
      <c r="C902" t="s">
        <v>48</v>
      </c>
      <c r="D902">
        <v>0</v>
      </c>
    </row>
    <row r="903" spans="1:4" x14ac:dyDescent="0.2">
      <c r="A903">
        <v>105654</v>
      </c>
      <c r="B903" t="s">
        <v>1467</v>
      </c>
      <c r="C903" t="s">
        <v>48</v>
      </c>
      <c r="D903">
        <v>0</v>
      </c>
    </row>
    <row r="904" spans="1:4" x14ac:dyDescent="0.2">
      <c r="A904">
        <v>105661</v>
      </c>
      <c r="B904" t="s">
        <v>1468</v>
      </c>
      <c r="C904" t="s">
        <v>48</v>
      </c>
      <c r="D904">
        <v>223.56</v>
      </c>
    </row>
    <row r="905" spans="1:4" x14ac:dyDescent="0.2">
      <c r="A905">
        <v>105664</v>
      </c>
      <c r="B905" t="s">
        <v>1469</v>
      </c>
      <c r="C905" t="s">
        <v>48</v>
      </c>
      <c r="D905">
        <v>211.45</v>
      </c>
    </row>
    <row r="906" spans="1:4" x14ac:dyDescent="0.2">
      <c r="A906">
        <v>105670</v>
      </c>
      <c r="B906" t="s">
        <v>1470</v>
      </c>
      <c r="C906" t="s">
        <v>48</v>
      </c>
      <c r="D906">
        <v>205.38</v>
      </c>
    </row>
    <row r="907" spans="1:4" x14ac:dyDescent="0.2">
      <c r="A907">
        <v>105643</v>
      </c>
      <c r="B907" t="s">
        <v>1471</v>
      </c>
      <c r="C907" t="s">
        <v>48</v>
      </c>
      <c r="D907">
        <v>0</v>
      </c>
    </row>
    <row r="908" spans="1:4" x14ac:dyDescent="0.2">
      <c r="A908">
        <v>105649</v>
      </c>
      <c r="B908" t="s">
        <v>1472</v>
      </c>
      <c r="C908" t="s">
        <v>48</v>
      </c>
      <c r="D908">
        <v>0</v>
      </c>
    </row>
    <row r="909" spans="1:4" x14ac:dyDescent="0.2">
      <c r="A909">
        <v>105655</v>
      </c>
      <c r="B909" t="s">
        <v>1473</v>
      </c>
      <c r="C909" t="s">
        <v>48</v>
      </c>
      <c r="D909">
        <v>0</v>
      </c>
    </row>
    <row r="910" spans="1:4" x14ac:dyDescent="0.2">
      <c r="A910">
        <v>105662</v>
      </c>
      <c r="B910" t="s">
        <v>1474</v>
      </c>
      <c r="C910" t="s">
        <v>48</v>
      </c>
      <c r="D910">
        <v>249.33</v>
      </c>
    </row>
    <row r="911" spans="1:4" x14ac:dyDescent="0.2">
      <c r="A911">
        <v>105665</v>
      </c>
      <c r="B911" t="s">
        <v>1475</v>
      </c>
      <c r="C911" t="s">
        <v>48</v>
      </c>
      <c r="D911">
        <v>237.22</v>
      </c>
    </row>
    <row r="912" spans="1:4" x14ac:dyDescent="0.2">
      <c r="A912">
        <v>105671</v>
      </c>
      <c r="B912" t="s">
        <v>1476</v>
      </c>
      <c r="C912" t="s">
        <v>48</v>
      </c>
      <c r="D912">
        <v>231.15</v>
      </c>
    </row>
    <row r="913" spans="1:4" x14ac:dyDescent="0.2">
      <c r="A913">
        <v>105644</v>
      </c>
      <c r="B913" t="s">
        <v>1477</v>
      </c>
      <c r="C913" t="s">
        <v>48</v>
      </c>
      <c r="D913">
        <v>0</v>
      </c>
    </row>
    <row r="914" spans="1:4" x14ac:dyDescent="0.2">
      <c r="A914">
        <v>105650</v>
      </c>
      <c r="B914" t="s">
        <v>1478</v>
      </c>
      <c r="C914" t="s">
        <v>48</v>
      </c>
      <c r="D914">
        <v>0</v>
      </c>
    </row>
    <row r="915" spans="1:4" x14ac:dyDescent="0.2">
      <c r="A915">
        <v>105656</v>
      </c>
      <c r="B915" t="s">
        <v>1479</v>
      </c>
      <c r="C915" t="s">
        <v>48</v>
      </c>
      <c r="D915">
        <v>0</v>
      </c>
    </row>
    <row r="916" spans="1:4" x14ac:dyDescent="0.2">
      <c r="A916">
        <v>105577</v>
      </c>
      <c r="B916" t="s">
        <v>1480</v>
      </c>
      <c r="C916" t="s">
        <v>48</v>
      </c>
      <c r="D916">
        <v>141.55000000000001</v>
      </c>
    </row>
    <row r="917" spans="1:4" x14ac:dyDescent="0.2">
      <c r="A917">
        <v>105578</v>
      </c>
      <c r="B917" t="s">
        <v>1481</v>
      </c>
      <c r="C917" t="s">
        <v>48</v>
      </c>
      <c r="D917">
        <v>129.44999999999999</v>
      </c>
    </row>
    <row r="918" spans="1:4" x14ac:dyDescent="0.2">
      <c r="A918">
        <v>105712</v>
      </c>
      <c r="B918" t="s">
        <v>1482</v>
      </c>
      <c r="C918" t="s">
        <v>48</v>
      </c>
      <c r="D918">
        <v>123.37</v>
      </c>
    </row>
    <row r="919" spans="1:4" x14ac:dyDescent="0.2">
      <c r="A919">
        <v>105637</v>
      </c>
      <c r="B919" t="s">
        <v>1483</v>
      </c>
      <c r="C919" t="s">
        <v>48</v>
      </c>
      <c r="D919">
        <v>0</v>
      </c>
    </row>
    <row r="920" spans="1:4" x14ac:dyDescent="0.2">
      <c r="A920">
        <v>105707</v>
      </c>
      <c r="B920" t="s">
        <v>1484</v>
      </c>
      <c r="C920" t="s">
        <v>48</v>
      </c>
      <c r="D920">
        <v>0</v>
      </c>
    </row>
    <row r="921" spans="1:4" x14ac:dyDescent="0.2">
      <c r="A921">
        <v>105709</v>
      </c>
      <c r="B921" t="s">
        <v>1485</v>
      </c>
      <c r="C921" t="s">
        <v>48</v>
      </c>
      <c r="D921">
        <v>0</v>
      </c>
    </row>
    <row r="922" spans="1:4" x14ac:dyDescent="0.2">
      <c r="A922">
        <v>105693</v>
      </c>
      <c r="B922" t="s">
        <v>1486</v>
      </c>
      <c r="C922" t="s">
        <v>48</v>
      </c>
      <c r="D922">
        <v>183.13</v>
      </c>
    </row>
    <row r="923" spans="1:4" x14ac:dyDescent="0.2">
      <c r="A923">
        <v>105696</v>
      </c>
      <c r="B923" t="s">
        <v>1487</v>
      </c>
      <c r="C923" t="s">
        <v>48</v>
      </c>
      <c r="D923">
        <v>171.02</v>
      </c>
    </row>
    <row r="924" spans="1:4" x14ac:dyDescent="0.2">
      <c r="A924">
        <v>105702</v>
      </c>
      <c r="B924" t="s">
        <v>1488</v>
      </c>
      <c r="C924" t="s">
        <v>48</v>
      </c>
      <c r="D924">
        <v>164.95</v>
      </c>
    </row>
    <row r="925" spans="1:4" x14ac:dyDescent="0.2">
      <c r="A925">
        <v>105675</v>
      </c>
      <c r="B925" t="s">
        <v>1489</v>
      </c>
      <c r="C925" t="s">
        <v>48</v>
      </c>
      <c r="D925">
        <v>0</v>
      </c>
    </row>
    <row r="926" spans="1:4" x14ac:dyDescent="0.2">
      <c r="A926">
        <v>105681</v>
      </c>
      <c r="B926" t="s">
        <v>1490</v>
      </c>
      <c r="C926" t="s">
        <v>48</v>
      </c>
      <c r="D926">
        <v>0</v>
      </c>
    </row>
    <row r="927" spans="1:4" x14ac:dyDescent="0.2">
      <c r="A927">
        <v>105687</v>
      </c>
      <c r="B927" t="s">
        <v>1491</v>
      </c>
      <c r="C927" t="s">
        <v>48</v>
      </c>
      <c r="D927">
        <v>0</v>
      </c>
    </row>
    <row r="928" spans="1:4" x14ac:dyDescent="0.2">
      <c r="A928">
        <v>105694</v>
      </c>
      <c r="B928" t="s">
        <v>1492</v>
      </c>
      <c r="C928" t="s">
        <v>48</v>
      </c>
      <c r="D928">
        <v>209.57</v>
      </c>
    </row>
    <row r="929" spans="1:4" x14ac:dyDescent="0.2">
      <c r="A929">
        <v>105697</v>
      </c>
      <c r="B929" t="s">
        <v>1493</v>
      </c>
      <c r="C929" t="s">
        <v>48</v>
      </c>
      <c r="D929">
        <v>197.46</v>
      </c>
    </row>
    <row r="930" spans="1:4" x14ac:dyDescent="0.2">
      <c r="A930">
        <v>105703</v>
      </c>
      <c r="B930" t="s">
        <v>1494</v>
      </c>
      <c r="C930" t="s">
        <v>48</v>
      </c>
      <c r="D930">
        <v>191.39</v>
      </c>
    </row>
    <row r="931" spans="1:4" x14ac:dyDescent="0.2">
      <c r="A931">
        <v>105676</v>
      </c>
      <c r="B931" t="s">
        <v>1495</v>
      </c>
      <c r="C931" t="s">
        <v>48</v>
      </c>
      <c r="D931">
        <v>0</v>
      </c>
    </row>
    <row r="932" spans="1:4" x14ac:dyDescent="0.2">
      <c r="A932">
        <v>105682</v>
      </c>
      <c r="B932" t="s">
        <v>1496</v>
      </c>
      <c r="C932" t="s">
        <v>48</v>
      </c>
      <c r="D932">
        <v>0</v>
      </c>
    </row>
    <row r="933" spans="1:4" x14ac:dyDescent="0.2">
      <c r="A933">
        <v>105688</v>
      </c>
      <c r="B933" t="s">
        <v>1497</v>
      </c>
      <c r="C933" t="s">
        <v>48</v>
      </c>
      <c r="D933">
        <v>0</v>
      </c>
    </row>
    <row r="934" spans="1:4" x14ac:dyDescent="0.2">
      <c r="A934">
        <v>105695</v>
      </c>
      <c r="B934" t="s">
        <v>1498</v>
      </c>
      <c r="C934" t="s">
        <v>48</v>
      </c>
      <c r="D934">
        <v>235.65</v>
      </c>
    </row>
    <row r="935" spans="1:4" x14ac:dyDescent="0.2">
      <c r="A935">
        <v>105698</v>
      </c>
      <c r="B935" t="s">
        <v>1499</v>
      </c>
      <c r="C935" t="s">
        <v>48</v>
      </c>
      <c r="D935">
        <v>223.54</v>
      </c>
    </row>
    <row r="936" spans="1:4" x14ac:dyDescent="0.2">
      <c r="A936">
        <v>105704</v>
      </c>
      <c r="B936" t="s">
        <v>1500</v>
      </c>
      <c r="C936" t="s">
        <v>48</v>
      </c>
      <c r="D936">
        <v>217.47</v>
      </c>
    </row>
    <row r="937" spans="1:4" x14ac:dyDescent="0.2">
      <c r="A937">
        <v>105677</v>
      </c>
      <c r="B937" t="s">
        <v>1501</v>
      </c>
      <c r="C937" t="s">
        <v>48</v>
      </c>
      <c r="D937">
        <v>0</v>
      </c>
    </row>
    <row r="938" spans="1:4" x14ac:dyDescent="0.2">
      <c r="A938">
        <v>105683</v>
      </c>
      <c r="B938" t="s">
        <v>1502</v>
      </c>
      <c r="C938" t="s">
        <v>48</v>
      </c>
      <c r="D938">
        <v>0</v>
      </c>
    </row>
    <row r="939" spans="1:4" x14ac:dyDescent="0.2">
      <c r="A939">
        <v>105689</v>
      </c>
      <c r="B939" t="s">
        <v>1503</v>
      </c>
      <c r="C939" t="s">
        <v>48</v>
      </c>
      <c r="D939">
        <v>0</v>
      </c>
    </row>
    <row r="940" spans="1:4" x14ac:dyDescent="0.2">
      <c r="A940">
        <v>105579</v>
      </c>
      <c r="B940" t="s">
        <v>1504</v>
      </c>
      <c r="C940" t="s">
        <v>48</v>
      </c>
      <c r="D940">
        <v>126.67</v>
      </c>
    </row>
    <row r="941" spans="1:4" x14ac:dyDescent="0.2">
      <c r="A941">
        <v>105580</v>
      </c>
      <c r="B941" t="s">
        <v>1505</v>
      </c>
      <c r="C941" t="s">
        <v>48</v>
      </c>
      <c r="D941">
        <v>114.57</v>
      </c>
    </row>
    <row r="942" spans="1:4" x14ac:dyDescent="0.2">
      <c r="A942">
        <v>105582</v>
      </c>
      <c r="B942" t="s">
        <v>1506</v>
      </c>
      <c r="C942" t="s">
        <v>48</v>
      </c>
      <c r="D942">
        <v>108.49</v>
      </c>
    </row>
    <row r="943" spans="1:4" x14ac:dyDescent="0.2">
      <c r="A943">
        <v>105638</v>
      </c>
      <c r="B943" t="s">
        <v>1507</v>
      </c>
      <c r="C943" t="s">
        <v>48</v>
      </c>
      <c r="D943">
        <v>0</v>
      </c>
    </row>
    <row r="944" spans="1:4" x14ac:dyDescent="0.2">
      <c r="A944">
        <v>105715</v>
      </c>
      <c r="B944" t="s">
        <v>1508</v>
      </c>
      <c r="C944" t="s">
        <v>48</v>
      </c>
      <c r="D944">
        <v>0</v>
      </c>
    </row>
    <row r="945" spans="1:4" x14ac:dyDescent="0.2">
      <c r="A945">
        <v>105717</v>
      </c>
      <c r="B945" t="s">
        <v>1509</v>
      </c>
      <c r="C945" t="s">
        <v>48</v>
      </c>
      <c r="D945">
        <v>0</v>
      </c>
    </row>
    <row r="946" spans="1:4" x14ac:dyDescent="0.2">
      <c r="A946">
        <v>105626</v>
      </c>
      <c r="B946" t="s">
        <v>1510</v>
      </c>
      <c r="C946" t="s">
        <v>48</v>
      </c>
      <c r="D946">
        <v>118.72</v>
      </c>
    </row>
    <row r="947" spans="1:4" x14ac:dyDescent="0.2">
      <c r="A947">
        <v>105629</v>
      </c>
      <c r="B947" t="s">
        <v>1511</v>
      </c>
      <c r="C947" t="s">
        <v>48</v>
      </c>
      <c r="D947">
        <v>109.02</v>
      </c>
    </row>
    <row r="948" spans="1:4" x14ac:dyDescent="0.2">
      <c r="A948">
        <v>105635</v>
      </c>
      <c r="B948" t="s">
        <v>1512</v>
      </c>
      <c r="C948" t="s">
        <v>48</v>
      </c>
      <c r="D948">
        <v>107.71</v>
      </c>
    </row>
    <row r="949" spans="1:4" x14ac:dyDescent="0.2">
      <c r="A949">
        <v>105605</v>
      </c>
      <c r="B949" t="s">
        <v>1513</v>
      </c>
      <c r="C949" t="s">
        <v>48</v>
      </c>
      <c r="D949">
        <v>0</v>
      </c>
    </row>
    <row r="950" spans="1:4" x14ac:dyDescent="0.2">
      <c r="A950">
        <v>105613</v>
      </c>
      <c r="B950" t="s">
        <v>1514</v>
      </c>
      <c r="C950" t="s">
        <v>48</v>
      </c>
      <c r="D950">
        <v>0</v>
      </c>
    </row>
    <row r="951" spans="1:4" x14ac:dyDescent="0.2">
      <c r="A951">
        <v>105621</v>
      </c>
      <c r="B951" t="s">
        <v>1515</v>
      </c>
      <c r="C951" t="s">
        <v>48</v>
      </c>
      <c r="D951">
        <v>0</v>
      </c>
    </row>
    <row r="952" spans="1:4" x14ac:dyDescent="0.2">
      <c r="A952">
        <v>105627</v>
      </c>
      <c r="B952" t="s">
        <v>1516</v>
      </c>
      <c r="C952" t="s">
        <v>48</v>
      </c>
      <c r="D952">
        <v>146.28</v>
      </c>
    </row>
    <row r="953" spans="1:4" x14ac:dyDescent="0.2">
      <c r="A953">
        <v>105630</v>
      </c>
      <c r="B953" t="s">
        <v>1517</v>
      </c>
      <c r="C953" t="s">
        <v>48</v>
      </c>
      <c r="D953">
        <v>136.58000000000001</v>
      </c>
    </row>
    <row r="954" spans="1:4" x14ac:dyDescent="0.2">
      <c r="A954">
        <v>105636</v>
      </c>
      <c r="B954" t="s">
        <v>1518</v>
      </c>
      <c r="C954" t="s">
        <v>48</v>
      </c>
      <c r="D954">
        <v>135.27000000000001</v>
      </c>
    </row>
    <row r="955" spans="1:4" x14ac:dyDescent="0.2">
      <c r="A955">
        <v>105606</v>
      </c>
      <c r="B955" t="s">
        <v>1519</v>
      </c>
      <c r="C955" t="s">
        <v>48</v>
      </c>
      <c r="D955">
        <v>0</v>
      </c>
    </row>
    <row r="956" spans="1:4" x14ac:dyDescent="0.2">
      <c r="A956">
        <v>105614</v>
      </c>
      <c r="B956" t="s">
        <v>1520</v>
      </c>
      <c r="C956" t="s">
        <v>48</v>
      </c>
      <c r="D956">
        <v>0</v>
      </c>
    </row>
    <row r="957" spans="1:4" x14ac:dyDescent="0.2">
      <c r="A957">
        <v>105622</v>
      </c>
      <c r="B957" t="s">
        <v>1521</v>
      </c>
      <c r="C957" t="s">
        <v>48</v>
      </c>
      <c r="D957">
        <v>0</v>
      </c>
    </row>
    <row r="958" spans="1:4" x14ac:dyDescent="0.2">
      <c r="A958">
        <v>105572</v>
      </c>
      <c r="B958" t="s">
        <v>1522</v>
      </c>
      <c r="C958" t="s">
        <v>48</v>
      </c>
      <c r="D958">
        <v>62.09</v>
      </c>
    </row>
    <row r="959" spans="1:4" x14ac:dyDescent="0.2">
      <c r="A959">
        <v>105574</v>
      </c>
      <c r="B959" t="s">
        <v>1523</v>
      </c>
      <c r="C959" t="s">
        <v>48</v>
      </c>
      <c r="D959">
        <v>52.39</v>
      </c>
    </row>
    <row r="960" spans="1:4" x14ac:dyDescent="0.2">
      <c r="A960">
        <v>105576</v>
      </c>
      <c r="B960" t="s">
        <v>1524</v>
      </c>
      <c r="C960" t="s">
        <v>48</v>
      </c>
      <c r="D960">
        <v>51.08</v>
      </c>
    </row>
    <row r="961" spans="1:4" x14ac:dyDescent="0.2">
      <c r="A961">
        <v>105603</v>
      </c>
      <c r="B961" t="s">
        <v>1525</v>
      </c>
      <c r="C961" t="s">
        <v>48</v>
      </c>
      <c r="D961">
        <v>0</v>
      </c>
    </row>
    <row r="962" spans="1:4" x14ac:dyDescent="0.2">
      <c r="A962">
        <v>105611</v>
      </c>
      <c r="B962" t="s">
        <v>1526</v>
      </c>
      <c r="C962" t="s">
        <v>48</v>
      </c>
      <c r="D962">
        <v>0</v>
      </c>
    </row>
    <row r="963" spans="1:4" x14ac:dyDescent="0.2">
      <c r="A963">
        <v>105619</v>
      </c>
      <c r="B963" t="s">
        <v>1527</v>
      </c>
      <c r="C963" t="s">
        <v>48</v>
      </c>
      <c r="D963">
        <v>0</v>
      </c>
    </row>
    <row r="964" spans="1:4" x14ac:dyDescent="0.2">
      <c r="A964">
        <v>105573</v>
      </c>
      <c r="B964" t="s">
        <v>1528</v>
      </c>
      <c r="C964" t="s">
        <v>48</v>
      </c>
      <c r="D964">
        <v>90.79</v>
      </c>
    </row>
    <row r="965" spans="1:4" x14ac:dyDescent="0.2">
      <c r="A965">
        <v>105628</v>
      </c>
      <c r="B965" t="s">
        <v>1529</v>
      </c>
      <c r="C965" t="s">
        <v>48</v>
      </c>
      <c r="D965">
        <v>81.09</v>
      </c>
    </row>
    <row r="966" spans="1:4" x14ac:dyDescent="0.2">
      <c r="A966">
        <v>105634</v>
      </c>
      <c r="B966" t="s">
        <v>1530</v>
      </c>
      <c r="C966" t="s">
        <v>48</v>
      </c>
      <c r="D966">
        <v>79.78</v>
      </c>
    </row>
    <row r="967" spans="1:4" x14ac:dyDescent="0.2">
      <c r="A967">
        <v>105604</v>
      </c>
      <c r="B967" t="s">
        <v>1531</v>
      </c>
      <c r="C967" t="s">
        <v>48</v>
      </c>
      <c r="D967">
        <v>0</v>
      </c>
    </row>
    <row r="968" spans="1:4" x14ac:dyDescent="0.2">
      <c r="A968">
        <v>105612</v>
      </c>
      <c r="B968" t="s">
        <v>1532</v>
      </c>
      <c r="C968" t="s">
        <v>48</v>
      </c>
      <c r="D968">
        <v>0</v>
      </c>
    </row>
    <row r="969" spans="1:4" x14ac:dyDescent="0.2">
      <c r="A969">
        <v>105620</v>
      </c>
      <c r="B969" t="s">
        <v>1533</v>
      </c>
      <c r="C969" t="s">
        <v>48</v>
      </c>
      <c r="D969">
        <v>0</v>
      </c>
    </row>
    <row r="970" spans="1:4" x14ac:dyDescent="0.2">
      <c r="A970">
        <v>105586</v>
      </c>
      <c r="B970" t="s">
        <v>1534</v>
      </c>
      <c r="C970" t="s">
        <v>48</v>
      </c>
      <c r="D970">
        <v>155.47999999999999</v>
      </c>
    </row>
    <row r="971" spans="1:4" x14ac:dyDescent="0.2">
      <c r="A971">
        <v>105587</v>
      </c>
      <c r="B971" t="s">
        <v>1535</v>
      </c>
      <c r="C971" t="s">
        <v>48</v>
      </c>
      <c r="D971">
        <v>138.75</v>
      </c>
    </row>
    <row r="972" spans="1:4" x14ac:dyDescent="0.2">
      <c r="A972">
        <v>105589</v>
      </c>
      <c r="B972" t="s">
        <v>1536</v>
      </c>
      <c r="C972" t="s">
        <v>48</v>
      </c>
      <c r="D972">
        <v>137.26</v>
      </c>
    </row>
    <row r="973" spans="1:4" x14ac:dyDescent="0.2">
      <c r="A973">
        <v>105584</v>
      </c>
      <c r="B973" t="s">
        <v>1537</v>
      </c>
      <c r="C973" t="s">
        <v>48</v>
      </c>
      <c r="D973">
        <v>0</v>
      </c>
    </row>
    <row r="974" spans="1:4" x14ac:dyDescent="0.2">
      <c r="A974">
        <v>105720</v>
      </c>
      <c r="B974" t="s">
        <v>1538</v>
      </c>
      <c r="C974" t="s">
        <v>48</v>
      </c>
      <c r="D974">
        <v>0</v>
      </c>
    </row>
    <row r="975" spans="1:4" x14ac:dyDescent="0.2">
      <c r="A975">
        <v>105722</v>
      </c>
      <c r="B975" t="s">
        <v>1539</v>
      </c>
      <c r="C975" t="s">
        <v>48</v>
      </c>
      <c r="D975">
        <v>0</v>
      </c>
    </row>
    <row r="976" spans="1:4" x14ac:dyDescent="0.2">
      <c r="A976">
        <v>105593</v>
      </c>
      <c r="B976" t="s">
        <v>1540</v>
      </c>
      <c r="C976" t="s">
        <v>48</v>
      </c>
      <c r="D976">
        <v>140.6</v>
      </c>
    </row>
    <row r="977" spans="1:4" x14ac:dyDescent="0.2">
      <c r="A977">
        <v>105594</v>
      </c>
      <c r="B977" t="s">
        <v>1541</v>
      </c>
      <c r="C977" t="s">
        <v>48</v>
      </c>
      <c r="D977">
        <v>123.87</v>
      </c>
    </row>
    <row r="978" spans="1:4" x14ac:dyDescent="0.2">
      <c r="A978">
        <v>105596</v>
      </c>
      <c r="B978" t="s">
        <v>1542</v>
      </c>
      <c r="C978" t="s">
        <v>48</v>
      </c>
      <c r="D978">
        <v>122.38</v>
      </c>
    </row>
    <row r="979" spans="1:4" x14ac:dyDescent="0.2">
      <c r="A979">
        <v>105591</v>
      </c>
      <c r="B979" t="s">
        <v>1543</v>
      </c>
      <c r="C979" t="s">
        <v>48</v>
      </c>
      <c r="D979">
        <v>0</v>
      </c>
    </row>
    <row r="980" spans="1:4" x14ac:dyDescent="0.2">
      <c r="A980">
        <v>105724</v>
      </c>
      <c r="B980" t="s">
        <v>1544</v>
      </c>
      <c r="C980" t="s">
        <v>48</v>
      </c>
      <c r="D980">
        <v>0</v>
      </c>
    </row>
    <row r="981" spans="1:4" x14ac:dyDescent="0.2">
      <c r="A981">
        <v>105726</v>
      </c>
      <c r="B981" t="s">
        <v>1545</v>
      </c>
      <c r="C981" t="s">
        <v>48</v>
      </c>
      <c r="D981">
        <v>0</v>
      </c>
    </row>
    <row r="982" spans="1:4" x14ac:dyDescent="0.2">
      <c r="A982">
        <v>105567</v>
      </c>
      <c r="B982" t="s">
        <v>1546</v>
      </c>
      <c r="C982" t="s">
        <v>48</v>
      </c>
      <c r="D982">
        <v>17.510000000000002</v>
      </c>
    </row>
    <row r="983" spans="1:4" x14ac:dyDescent="0.2">
      <c r="A983">
        <v>105568</v>
      </c>
      <c r="B983" t="s">
        <v>1547</v>
      </c>
      <c r="C983" t="s">
        <v>48</v>
      </c>
      <c r="D983">
        <v>13.91</v>
      </c>
    </row>
    <row r="984" spans="1:4" x14ac:dyDescent="0.2">
      <c r="A984">
        <v>105570</v>
      </c>
      <c r="B984" t="s">
        <v>1548</v>
      </c>
      <c r="C984" t="s">
        <v>48</v>
      </c>
      <c r="D984">
        <v>11.46</v>
      </c>
    </row>
    <row r="985" spans="1:4" x14ac:dyDescent="0.2">
      <c r="A985">
        <v>100575</v>
      </c>
      <c r="B985" t="s">
        <v>1549</v>
      </c>
      <c r="C985" t="s">
        <v>16</v>
      </c>
      <c r="D985">
        <v>0.69</v>
      </c>
    </row>
    <row r="986" spans="1:4" x14ac:dyDescent="0.2">
      <c r="A986">
        <v>100577</v>
      </c>
      <c r="B986" t="s">
        <v>1550</v>
      </c>
      <c r="C986" t="s">
        <v>16</v>
      </c>
      <c r="D986">
        <v>1.67</v>
      </c>
    </row>
    <row r="987" spans="1:4" x14ac:dyDescent="0.2">
      <c r="A987">
        <v>105598</v>
      </c>
      <c r="B987" t="s">
        <v>1551</v>
      </c>
      <c r="C987" t="s">
        <v>16</v>
      </c>
      <c r="D987">
        <v>2.2599999999999998</v>
      </c>
    </row>
    <row r="988" spans="1:4" x14ac:dyDescent="0.2">
      <c r="A988">
        <v>100576</v>
      </c>
      <c r="B988" t="s">
        <v>1552</v>
      </c>
      <c r="C988" t="s">
        <v>16</v>
      </c>
      <c r="D988">
        <v>3.37</v>
      </c>
    </row>
    <row r="989" spans="1:4" x14ac:dyDescent="0.2">
      <c r="A989">
        <v>105597</v>
      </c>
      <c r="B989" t="s">
        <v>1553</v>
      </c>
      <c r="C989" t="s">
        <v>16</v>
      </c>
      <c r="D989">
        <v>4.6399999999999997</v>
      </c>
    </row>
    <row r="990" spans="1:4" x14ac:dyDescent="0.2">
      <c r="A990">
        <v>102730</v>
      </c>
      <c r="B990" t="s">
        <v>1554</v>
      </c>
      <c r="C990" t="s">
        <v>107</v>
      </c>
      <c r="D990">
        <v>13.44</v>
      </c>
    </row>
    <row r="991" spans="1:4" x14ac:dyDescent="0.2">
      <c r="A991">
        <v>102731</v>
      </c>
      <c r="B991" t="s">
        <v>1555</v>
      </c>
      <c r="C991" t="s">
        <v>107</v>
      </c>
      <c r="D991">
        <v>11.15</v>
      </c>
    </row>
    <row r="992" spans="1:4" x14ac:dyDescent="0.2">
      <c r="A992">
        <v>102732</v>
      </c>
      <c r="B992" t="s">
        <v>1556</v>
      </c>
      <c r="C992" t="s">
        <v>107</v>
      </c>
      <c r="D992">
        <v>10.3</v>
      </c>
    </row>
    <row r="993" spans="1:4" x14ac:dyDescent="0.2">
      <c r="A993">
        <v>102733</v>
      </c>
      <c r="B993" t="s">
        <v>1557</v>
      </c>
      <c r="C993" t="s">
        <v>107</v>
      </c>
      <c r="D993">
        <v>11.24</v>
      </c>
    </row>
    <row r="994" spans="1:4" x14ac:dyDescent="0.2">
      <c r="A994">
        <v>102728</v>
      </c>
      <c r="B994" t="s">
        <v>1558</v>
      </c>
      <c r="C994" t="s">
        <v>107</v>
      </c>
      <c r="D994">
        <v>17.03</v>
      </c>
    </row>
    <row r="995" spans="1:4" x14ac:dyDescent="0.2">
      <c r="A995">
        <v>102729</v>
      </c>
      <c r="B995" t="s">
        <v>1559</v>
      </c>
      <c r="C995" t="s">
        <v>107</v>
      </c>
      <c r="D995">
        <v>15.39</v>
      </c>
    </row>
    <row r="996" spans="1:4" x14ac:dyDescent="0.2">
      <c r="A996">
        <v>102734</v>
      </c>
      <c r="B996" t="s">
        <v>1560</v>
      </c>
      <c r="C996" t="s">
        <v>107</v>
      </c>
      <c r="D996">
        <v>15.61</v>
      </c>
    </row>
    <row r="997" spans="1:4" x14ac:dyDescent="0.2">
      <c r="A997">
        <v>102735</v>
      </c>
      <c r="B997" t="s">
        <v>1561</v>
      </c>
      <c r="C997" t="s">
        <v>107</v>
      </c>
      <c r="D997">
        <v>14.19</v>
      </c>
    </row>
    <row r="998" spans="1:4" x14ac:dyDescent="0.2">
      <c r="A998">
        <v>102765</v>
      </c>
      <c r="B998" t="s">
        <v>1562</v>
      </c>
      <c r="C998" t="s">
        <v>13</v>
      </c>
      <c r="D998">
        <v>17983.150000000001</v>
      </c>
    </row>
    <row r="999" spans="1:4" x14ac:dyDescent="0.2">
      <c r="A999">
        <v>102795</v>
      </c>
      <c r="B999" t="s">
        <v>1563</v>
      </c>
      <c r="C999" t="s">
        <v>13</v>
      </c>
      <c r="D999">
        <v>35266.78</v>
      </c>
    </row>
    <row r="1000" spans="1:4" x14ac:dyDescent="0.2">
      <c r="A1000">
        <v>102766</v>
      </c>
      <c r="B1000" t="s">
        <v>1564</v>
      </c>
      <c r="C1000" t="s">
        <v>13</v>
      </c>
      <c r="D1000">
        <v>26908.17</v>
      </c>
    </row>
    <row r="1001" spans="1:4" x14ac:dyDescent="0.2">
      <c r="A1001">
        <v>102796</v>
      </c>
      <c r="B1001" t="s">
        <v>1565</v>
      </c>
      <c r="C1001" t="s">
        <v>13</v>
      </c>
      <c r="D1001">
        <v>56529.57</v>
      </c>
    </row>
    <row r="1002" spans="1:4" x14ac:dyDescent="0.2">
      <c r="A1002">
        <v>102767</v>
      </c>
      <c r="B1002" t="s">
        <v>1566</v>
      </c>
      <c r="C1002" t="s">
        <v>13</v>
      </c>
      <c r="D1002">
        <v>37534.19</v>
      </c>
    </row>
    <row r="1003" spans="1:4" x14ac:dyDescent="0.2">
      <c r="A1003">
        <v>102797</v>
      </c>
      <c r="B1003" t="s">
        <v>1567</v>
      </c>
      <c r="C1003" t="s">
        <v>13</v>
      </c>
      <c r="D1003">
        <v>79960.47</v>
      </c>
    </row>
    <row r="1004" spans="1:4" x14ac:dyDescent="0.2">
      <c r="A1004">
        <v>102768</v>
      </c>
      <c r="B1004" t="s">
        <v>1568</v>
      </c>
      <c r="C1004" t="s">
        <v>13</v>
      </c>
      <c r="D1004">
        <v>52121.279999999999</v>
      </c>
    </row>
    <row r="1005" spans="1:4" x14ac:dyDescent="0.2">
      <c r="A1005">
        <v>102798</v>
      </c>
      <c r="B1005" t="s">
        <v>1569</v>
      </c>
      <c r="C1005" t="s">
        <v>13</v>
      </c>
      <c r="D1005">
        <v>97712.63</v>
      </c>
    </row>
    <row r="1006" spans="1:4" x14ac:dyDescent="0.2">
      <c r="A1006">
        <v>102744</v>
      </c>
      <c r="B1006" t="s">
        <v>1570</v>
      </c>
      <c r="C1006" t="s">
        <v>13</v>
      </c>
      <c r="D1006">
        <v>7502.19</v>
      </c>
    </row>
    <row r="1007" spans="1:4" x14ac:dyDescent="0.2">
      <c r="A1007">
        <v>102755</v>
      </c>
      <c r="B1007" t="s">
        <v>1571</v>
      </c>
      <c r="C1007" t="s">
        <v>13</v>
      </c>
      <c r="D1007">
        <v>11570.21</v>
      </c>
    </row>
    <row r="1008" spans="1:4" x14ac:dyDescent="0.2">
      <c r="A1008">
        <v>102782</v>
      </c>
      <c r="B1008" t="s">
        <v>1572</v>
      </c>
      <c r="C1008" t="s">
        <v>13</v>
      </c>
      <c r="D1008">
        <v>17230.72</v>
      </c>
    </row>
    <row r="1009" spans="1:4" x14ac:dyDescent="0.2">
      <c r="A1009">
        <v>102745</v>
      </c>
      <c r="B1009" t="s">
        <v>1573</v>
      </c>
      <c r="C1009" t="s">
        <v>13</v>
      </c>
      <c r="D1009">
        <v>10521.18</v>
      </c>
    </row>
    <row r="1010" spans="1:4" x14ac:dyDescent="0.2">
      <c r="A1010">
        <v>102756</v>
      </c>
      <c r="B1010" t="s">
        <v>1574</v>
      </c>
      <c r="C1010" t="s">
        <v>13</v>
      </c>
      <c r="D1010">
        <v>17138.7</v>
      </c>
    </row>
    <row r="1011" spans="1:4" x14ac:dyDescent="0.2">
      <c r="A1011">
        <v>102783</v>
      </c>
      <c r="B1011" t="s">
        <v>1575</v>
      </c>
      <c r="C1011" t="s">
        <v>13</v>
      </c>
      <c r="D1011">
        <v>22864.05</v>
      </c>
    </row>
    <row r="1012" spans="1:4" x14ac:dyDescent="0.2">
      <c r="A1012">
        <v>102746</v>
      </c>
      <c r="B1012" t="s">
        <v>1576</v>
      </c>
      <c r="C1012" t="s">
        <v>13</v>
      </c>
      <c r="D1012">
        <v>18198.490000000002</v>
      </c>
    </row>
    <row r="1013" spans="1:4" x14ac:dyDescent="0.2">
      <c r="A1013">
        <v>102757</v>
      </c>
      <c r="B1013" t="s">
        <v>1577</v>
      </c>
      <c r="C1013" t="s">
        <v>13</v>
      </c>
      <c r="D1013">
        <v>31805.360000000001</v>
      </c>
    </row>
    <row r="1014" spans="1:4" x14ac:dyDescent="0.2">
      <c r="A1014">
        <v>102784</v>
      </c>
      <c r="B1014" t="s">
        <v>1578</v>
      </c>
      <c r="C1014" t="s">
        <v>13</v>
      </c>
      <c r="D1014">
        <v>34613.32</v>
      </c>
    </row>
    <row r="1015" spans="1:4" x14ac:dyDescent="0.2">
      <c r="A1015">
        <v>102779</v>
      </c>
      <c r="B1015" t="s">
        <v>1579</v>
      </c>
      <c r="C1015" t="s">
        <v>13</v>
      </c>
      <c r="D1015">
        <v>9155.7800000000007</v>
      </c>
    </row>
    <row r="1016" spans="1:4" x14ac:dyDescent="0.2">
      <c r="A1016">
        <v>102780</v>
      </c>
      <c r="B1016" t="s">
        <v>1580</v>
      </c>
      <c r="C1016" t="s">
        <v>13</v>
      </c>
      <c r="D1016">
        <v>10536.27</v>
      </c>
    </row>
    <row r="1017" spans="1:4" x14ac:dyDescent="0.2">
      <c r="A1017">
        <v>102743</v>
      </c>
      <c r="B1017" t="s">
        <v>1581</v>
      </c>
      <c r="C1017" t="s">
        <v>13</v>
      </c>
      <c r="D1017">
        <v>5020.01</v>
      </c>
    </row>
    <row r="1018" spans="1:4" x14ac:dyDescent="0.2">
      <c r="A1018">
        <v>102781</v>
      </c>
      <c r="B1018" t="s">
        <v>1582</v>
      </c>
      <c r="C1018" t="s">
        <v>13</v>
      </c>
      <c r="D1018">
        <v>15606.26</v>
      </c>
    </row>
    <row r="1019" spans="1:4" x14ac:dyDescent="0.2">
      <c r="A1019">
        <v>102761</v>
      </c>
      <c r="B1019" t="s">
        <v>1583</v>
      </c>
      <c r="C1019" t="s">
        <v>13</v>
      </c>
      <c r="D1019">
        <v>14441.78</v>
      </c>
    </row>
    <row r="1020" spans="1:4" x14ac:dyDescent="0.2">
      <c r="A1020">
        <v>102791</v>
      </c>
      <c r="B1020" t="s">
        <v>1584</v>
      </c>
      <c r="C1020" t="s">
        <v>13</v>
      </c>
      <c r="D1020">
        <v>33043.01</v>
      </c>
    </row>
    <row r="1021" spans="1:4" x14ac:dyDescent="0.2">
      <c r="A1021">
        <v>102762</v>
      </c>
      <c r="B1021" t="s">
        <v>1585</v>
      </c>
      <c r="C1021" t="s">
        <v>13</v>
      </c>
      <c r="D1021">
        <v>22152.42</v>
      </c>
    </row>
    <row r="1022" spans="1:4" x14ac:dyDescent="0.2">
      <c r="A1022">
        <v>102792</v>
      </c>
      <c r="B1022" t="s">
        <v>1586</v>
      </c>
      <c r="C1022" t="s">
        <v>13</v>
      </c>
      <c r="D1022">
        <v>53460.55</v>
      </c>
    </row>
    <row r="1023" spans="1:4" x14ac:dyDescent="0.2">
      <c r="A1023">
        <v>102763</v>
      </c>
      <c r="B1023" t="s">
        <v>1587</v>
      </c>
      <c r="C1023" t="s">
        <v>13</v>
      </c>
      <c r="D1023">
        <v>30713.66</v>
      </c>
    </row>
    <row r="1024" spans="1:4" x14ac:dyDescent="0.2">
      <c r="A1024">
        <v>102793</v>
      </c>
      <c r="B1024" t="s">
        <v>1588</v>
      </c>
      <c r="C1024" t="s">
        <v>13</v>
      </c>
      <c r="D1024">
        <v>71533.61</v>
      </c>
    </row>
    <row r="1025" spans="1:4" x14ac:dyDescent="0.2">
      <c r="A1025">
        <v>102764</v>
      </c>
      <c r="B1025" t="s">
        <v>1589</v>
      </c>
      <c r="C1025" t="s">
        <v>13</v>
      </c>
      <c r="D1025">
        <v>43043.18</v>
      </c>
    </row>
    <row r="1026" spans="1:4" x14ac:dyDescent="0.2">
      <c r="A1026">
        <v>102794</v>
      </c>
      <c r="B1026" t="s">
        <v>1590</v>
      </c>
      <c r="C1026" t="s">
        <v>13</v>
      </c>
      <c r="D1026">
        <v>102249.35</v>
      </c>
    </row>
    <row r="1027" spans="1:4" x14ac:dyDescent="0.2">
      <c r="A1027">
        <v>102740</v>
      </c>
      <c r="B1027" t="s">
        <v>1591</v>
      </c>
      <c r="C1027" t="s">
        <v>13</v>
      </c>
      <c r="D1027">
        <v>6193.44</v>
      </c>
    </row>
    <row r="1028" spans="1:4" x14ac:dyDescent="0.2">
      <c r="A1028">
        <v>102752</v>
      </c>
      <c r="B1028" t="s">
        <v>1592</v>
      </c>
      <c r="C1028" t="s">
        <v>13</v>
      </c>
      <c r="D1028">
        <v>8296.51</v>
      </c>
    </row>
    <row r="1029" spans="1:4" x14ac:dyDescent="0.2">
      <c r="A1029">
        <v>102776</v>
      </c>
      <c r="B1029" t="s">
        <v>1593</v>
      </c>
      <c r="C1029" t="s">
        <v>13</v>
      </c>
      <c r="D1029">
        <v>13662.44</v>
      </c>
    </row>
    <row r="1030" spans="1:4" x14ac:dyDescent="0.2">
      <c r="A1030">
        <v>102741</v>
      </c>
      <c r="B1030" t="s">
        <v>1594</v>
      </c>
      <c r="C1030" t="s">
        <v>13</v>
      </c>
      <c r="D1030">
        <v>8674.89</v>
      </c>
    </row>
    <row r="1031" spans="1:4" x14ac:dyDescent="0.2">
      <c r="A1031">
        <v>102753</v>
      </c>
      <c r="B1031" t="s">
        <v>1595</v>
      </c>
      <c r="C1031" t="s">
        <v>13</v>
      </c>
      <c r="D1031">
        <v>12250.89</v>
      </c>
    </row>
    <row r="1032" spans="1:4" x14ac:dyDescent="0.2">
      <c r="A1032">
        <v>102777</v>
      </c>
      <c r="B1032" t="s">
        <v>1596</v>
      </c>
      <c r="C1032" t="s">
        <v>13</v>
      </c>
      <c r="D1032">
        <v>20676.25</v>
      </c>
    </row>
    <row r="1033" spans="1:4" x14ac:dyDescent="0.2">
      <c r="A1033">
        <v>102742</v>
      </c>
      <c r="B1033" t="s">
        <v>1597</v>
      </c>
      <c r="C1033" t="s">
        <v>13</v>
      </c>
      <c r="D1033">
        <v>14989.09</v>
      </c>
    </row>
    <row r="1034" spans="1:4" x14ac:dyDescent="0.2">
      <c r="A1034">
        <v>102754</v>
      </c>
      <c r="B1034" t="s">
        <v>1598</v>
      </c>
      <c r="C1034" t="s">
        <v>13</v>
      </c>
      <c r="D1034">
        <v>23233.07</v>
      </c>
    </row>
    <row r="1035" spans="1:4" x14ac:dyDescent="0.2">
      <c r="A1035">
        <v>102778</v>
      </c>
      <c r="B1035" t="s">
        <v>1599</v>
      </c>
      <c r="C1035" t="s">
        <v>13</v>
      </c>
      <c r="D1035">
        <v>29967.63</v>
      </c>
    </row>
    <row r="1036" spans="1:4" x14ac:dyDescent="0.2">
      <c r="A1036">
        <v>102737</v>
      </c>
      <c r="B1036" t="s">
        <v>1600</v>
      </c>
      <c r="C1036" t="s">
        <v>13</v>
      </c>
      <c r="D1036">
        <v>1215.6199999999999</v>
      </c>
    </row>
    <row r="1037" spans="1:4" x14ac:dyDescent="0.2">
      <c r="A1037">
        <v>102773</v>
      </c>
      <c r="B1037" t="s">
        <v>1601</v>
      </c>
      <c r="C1037" t="s">
        <v>13</v>
      </c>
      <c r="D1037">
        <v>9155.7800000000007</v>
      </c>
    </row>
    <row r="1038" spans="1:4" x14ac:dyDescent="0.2">
      <c r="A1038">
        <v>102738</v>
      </c>
      <c r="B1038" t="s">
        <v>1602</v>
      </c>
      <c r="C1038" t="s">
        <v>13</v>
      </c>
      <c r="D1038">
        <v>2478.9</v>
      </c>
    </row>
    <row r="1039" spans="1:4" x14ac:dyDescent="0.2">
      <c r="A1039">
        <v>102750</v>
      </c>
      <c r="B1039" t="s">
        <v>1603</v>
      </c>
      <c r="C1039" t="s">
        <v>13</v>
      </c>
      <c r="D1039">
        <v>3018.06</v>
      </c>
    </row>
    <row r="1040" spans="1:4" x14ac:dyDescent="0.2">
      <c r="A1040">
        <v>102774</v>
      </c>
      <c r="B1040" t="s">
        <v>1604</v>
      </c>
      <c r="C1040" t="s">
        <v>13</v>
      </c>
      <c r="D1040">
        <v>9155.7800000000007</v>
      </c>
    </row>
    <row r="1041" spans="1:4" x14ac:dyDescent="0.2">
      <c r="A1041">
        <v>102739</v>
      </c>
      <c r="B1041" t="s">
        <v>1605</v>
      </c>
      <c r="C1041" t="s">
        <v>13</v>
      </c>
      <c r="D1041">
        <v>4141.34</v>
      </c>
    </row>
    <row r="1042" spans="1:4" x14ac:dyDescent="0.2">
      <c r="A1042">
        <v>102751</v>
      </c>
      <c r="B1042" t="s">
        <v>1606</v>
      </c>
      <c r="C1042" t="s">
        <v>13</v>
      </c>
      <c r="D1042">
        <v>5222.72</v>
      </c>
    </row>
    <row r="1043" spans="1:4" x14ac:dyDescent="0.2">
      <c r="A1043">
        <v>102775</v>
      </c>
      <c r="B1043" t="s">
        <v>1607</v>
      </c>
      <c r="C1043" t="s">
        <v>13</v>
      </c>
      <c r="D1043">
        <v>13662.44</v>
      </c>
    </row>
    <row r="1044" spans="1:4" x14ac:dyDescent="0.2">
      <c r="A1044">
        <v>102769</v>
      </c>
      <c r="B1044" t="s">
        <v>1608</v>
      </c>
      <c r="C1044" t="s">
        <v>13</v>
      </c>
      <c r="D1044">
        <v>20774.2</v>
      </c>
    </row>
    <row r="1045" spans="1:4" x14ac:dyDescent="0.2">
      <c r="A1045">
        <v>102799</v>
      </c>
      <c r="B1045" t="s">
        <v>1609</v>
      </c>
      <c r="C1045" t="s">
        <v>13</v>
      </c>
      <c r="D1045">
        <v>36017.89</v>
      </c>
    </row>
    <row r="1046" spans="1:4" x14ac:dyDescent="0.2">
      <c r="A1046">
        <v>102770</v>
      </c>
      <c r="B1046" t="s">
        <v>1610</v>
      </c>
      <c r="C1046" t="s">
        <v>13</v>
      </c>
      <c r="D1046">
        <v>31719.69</v>
      </c>
    </row>
    <row r="1047" spans="1:4" x14ac:dyDescent="0.2">
      <c r="A1047">
        <v>102800</v>
      </c>
      <c r="B1047" t="s">
        <v>1611</v>
      </c>
      <c r="C1047" t="s">
        <v>13</v>
      </c>
      <c r="D1047">
        <v>62079.63</v>
      </c>
    </row>
    <row r="1048" spans="1:4" x14ac:dyDescent="0.2">
      <c r="A1048">
        <v>102771</v>
      </c>
      <c r="B1048" t="s">
        <v>1612</v>
      </c>
      <c r="C1048" t="s">
        <v>13</v>
      </c>
      <c r="D1048">
        <v>44225.13</v>
      </c>
    </row>
    <row r="1049" spans="1:4" x14ac:dyDescent="0.2">
      <c r="A1049">
        <v>102801</v>
      </c>
      <c r="B1049" t="s">
        <v>1613</v>
      </c>
      <c r="C1049" t="s">
        <v>13</v>
      </c>
      <c r="D1049">
        <v>86651.5</v>
      </c>
    </row>
    <row r="1050" spans="1:4" x14ac:dyDescent="0.2">
      <c r="A1050">
        <v>102772</v>
      </c>
      <c r="B1050" t="s">
        <v>1614</v>
      </c>
      <c r="C1050" t="s">
        <v>13</v>
      </c>
      <c r="D1050">
        <v>61802.07</v>
      </c>
    </row>
    <row r="1051" spans="1:4" x14ac:dyDescent="0.2">
      <c r="A1051">
        <v>102802</v>
      </c>
      <c r="B1051" t="s">
        <v>1615</v>
      </c>
      <c r="C1051" t="s">
        <v>13</v>
      </c>
      <c r="D1051">
        <v>103822.59</v>
      </c>
    </row>
    <row r="1052" spans="1:4" x14ac:dyDescent="0.2">
      <c r="A1052">
        <v>102747</v>
      </c>
      <c r="B1052" t="s">
        <v>1616</v>
      </c>
      <c r="C1052" t="s">
        <v>13</v>
      </c>
      <c r="D1052">
        <v>9307.3700000000008</v>
      </c>
    </row>
    <row r="1053" spans="1:4" x14ac:dyDescent="0.2">
      <c r="A1053">
        <v>102758</v>
      </c>
      <c r="B1053" t="s">
        <v>1617</v>
      </c>
      <c r="C1053" t="s">
        <v>13</v>
      </c>
      <c r="D1053">
        <v>14860.19</v>
      </c>
    </row>
    <row r="1054" spans="1:4" x14ac:dyDescent="0.2">
      <c r="A1054">
        <v>102788</v>
      </c>
      <c r="B1054" t="s">
        <v>1618</v>
      </c>
      <c r="C1054" t="s">
        <v>13</v>
      </c>
      <c r="D1054">
        <v>18795.3</v>
      </c>
    </row>
    <row r="1055" spans="1:4" x14ac:dyDescent="0.2">
      <c r="A1055">
        <v>102748</v>
      </c>
      <c r="B1055" t="s">
        <v>1619</v>
      </c>
      <c r="C1055" t="s">
        <v>13</v>
      </c>
      <c r="D1055">
        <v>12997.27</v>
      </c>
    </row>
    <row r="1056" spans="1:4" x14ac:dyDescent="0.2">
      <c r="A1056">
        <v>102759</v>
      </c>
      <c r="B1056" t="s">
        <v>1620</v>
      </c>
      <c r="C1056" t="s">
        <v>13</v>
      </c>
      <c r="D1056">
        <v>22051.19</v>
      </c>
    </row>
    <row r="1057" spans="1:4" x14ac:dyDescent="0.2">
      <c r="A1057">
        <v>102789</v>
      </c>
      <c r="B1057" t="s">
        <v>1621</v>
      </c>
      <c r="C1057" t="s">
        <v>13</v>
      </c>
      <c r="D1057">
        <v>24692.560000000001</v>
      </c>
    </row>
    <row r="1058" spans="1:4" x14ac:dyDescent="0.2">
      <c r="A1058">
        <v>102749</v>
      </c>
      <c r="B1058" t="s">
        <v>1622</v>
      </c>
      <c r="C1058" t="s">
        <v>13</v>
      </c>
      <c r="D1058">
        <v>22265.83</v>
      </c>
    </row>
    <row r="1059" spans="1:4" x14ac:dyDescent="0.2">
      <c r="A1059">
        <v>102760</v>
      </c>
      <c r="B1059" t="s">
        <v>1623</v>
      </c>
      <c r="C1059" t="s">
        <v>13</v>
      </c>
      <c r="D1059">
        <v>40545.42</v>
      </c>
    </row>
    <row r="1060" spans="1:4" x14ac:dyDescent="0.2">
      <c r="A1060">
        <v>102790</v>
      </c>
      <c r="B1060" t="s">
        <v>1624</v>
      </c>
      <c r="C1060" t="s">
        <v>13</v>
      </c>
      <c r="D1060">
        <v>40257.01</v>
      </c>
    </row>
    <row r="1061" spans="1:4" x14ac:dyDescent="0.2">
      <c r="A1061">
        <v>102785</v>
      </c>
      <c r="B1061" t="s">
        <v>1625</v>
      </c>
      <c r="C1061" t="s">
        <v>13</v>
      </c>
      <c r="D1061">
        <v>10536.27</v>
      </c>
    </row>
    <row r="1062" spans="1:4" x14ac:dyDescent="0.2">
      <c r="A1062">
        <v>102786</v>
      </c>
      <c r="B1062" t="s">
        <v>1626</v>
      </c>
      <c r="C1062" t="s">
        <v>13</v>
      </c>
      <c r="D1062">
        <v>11597.4</v>
      </c>
    </row>
    <row r="1063" spans="1:4" x14ac:dyDescent="0.2">
      <c r="A1063">
        <v>102787</v>
      </c>
      <c r="B1063" t="s">
        <v>1627</v>
      </c>
      <c r="C1063" t="s">
        <v>13</v>
      </c>
      <c r="D1063">
        <v>17230.72</v>
      </c>
    </row>
    <row r="1064" spans="1:4" x14ac:dyDescent="0.2">
      <c r="A1064">
        <v>102736</v>
      </c>
      <c r="B1064" t="s">
        <v>1628</v>
      </c>
      <c r="C1064" t="s">
        <v>48</v>
      </c>
      <c r="D1064">
        <v>650.47</v>
      </c>
    </row>
    <row r="1065" spans="1:4" x14ac:dyDescent="0.2">
      <c r="A1065">
        <v>102727</v>
      </c>
      <c r="B1065" t="s">
        <v>1629</v>
      </c>
      <c r="C1065" t="s">
        <v>16</v>
      </c>
      <c r="D1065">
        <v>116.02</v>
      </c>
    </row>
    <row r="1066" spans="1:4" x14ac:dyDescent="0.2">
      <c r="A1066">
        <v>102112</v>
      </c>
      <c r="B1066" t="s">
        <v>1630</v>
      </c>
      <c r="C1066" t="s">
        <v>13</v>
      </c>
      <c r="D1066">
        <v>198.1</v>
      </c>
    </row>
    <row r="1067" spans="1:4" x14ac:dyDescent="0.2">
      <c r="A1067">
        <v>102111</v>
      </c>
      <c r="B1067" t="s">
        <v>1631</v>
      </c>
      <c r="C1067" t="s">
        <v>13</v>
      </c>
      <c r="D1067">
        <v>947.4</v>
      </c>
    </row>
    <row r="1068" spans="1:4" x14ac:dyDescent="0.2">
      <c r="A1068">
        <v>102114</v>
      </c>
      <c r="B1068" t="s">
        <v>1632</v>
      </c>
      <c r="C1068" t="s">
        <v>13</v>
      </c>
      <c r="D1068">
        <v>203.18</v>
      </c>
    </row>
    <row r="1069" spans="1:4" x14ac:dyDescent="0.2">
      <c r="A1069">
        <v>102113</v>
      </c>
      <c r="B1069" t="s">
        <v>1633</v>
      </c>
      <c r="C1069" t="s">
        <v>13</v>
      </c>
      <c r="D1069">
        <v>1466.25</v>
      </c>
    </row>
    <row r="1070" spans="1:4" x14ac:dyDescent="0.2">
      <c r="A1070">
        <v>102117</v>
      </c>
      <c r="B1070" t="s">
        <v>1634</v>
      </c>
      <c r="C1070" t="s">
        <v>13</v>
      </c>
      <c r="D1070">
        <v>209.34</v>
      </c>
    </row>
    <row r="1071" spans="1:4" x14ac:dyDescent="0.2">
      <c r="A1071">
        <v>102116</v>
      </c>
      <c r="B1071" t="s">
        <v>1635</v>
      </c>
      <c r="C1071" t="s">
        <v>13</v>
      </c>
      <c r="D1071">
        <v>1563.35</v>
      </c>
    </row>
    <row r="1072" spans="1:4" x14ac:dyDescent="0.2">
      <c r="A1072">
        <v>102132</v>
      </c>
      <c r="B1072" t="s">
        <v>1636</v>
      </c>
      <c r="C1072" t="s">
        <v>13</v>
      </c>
      <c r="D1072">
        <v>0</v>
      </c>
    </row>
    <row r="1073" spans="1:4" x14ac:dyDescent="0.2">
      <c r="A1073">
        <v>102115</v>
      </c>
      <c r="B1073" t="s">
        <v>1637</v>
      </c>
      <c r="C1073" t="s">
        <v>13</v>
      </c>
      <c r="D1073">
        <v>2532.89</v>
      </c>
    </row>
    <row r="1074" spans="1:4" x14ac:dyDescent="0.2">
      <c r="A1074">
        <v>102123</v>
      </c>
      <c r="B1074" t="s">
        <v>1638</v>
      </c>
      <c r="C1074" t="s">
        <v>13</v>
      </c>
      <c r="D1074">
        <v>285.95</v>
      </c>
    </row>
    <row r="1075" spans="1:4" x14ac:dyDescent="0.2">
      <c r="A1075">
        <v>102122</v>
      </c>
      <c r="B1075" t="s">
        <v>1639</v>
      </c>
      <c r="C1075" t="s">
        <v>13</v>
      </c>
      <c r="D1075">
        <v>6949.14</v>
      </c>
    </row>
    <row r="1076" spans="1:4" x14ac:dyDescent="0.2">
      <c r="A1076">
        <v>102119</v>
      </c>
      <c r="B1076" t="s">
        <v>1640</v>
      </c>
      <c r="C1076" t="s">
        <v>13</v>
      </c>
      <c r="D1076">
        <v>214.65</v>
      </c>
    </row>
    <row r="1077" spans="1:4" x14ac:dyDescent="0.2">
      <c r="A1077">
        <v>102118</v>
      </c>
      <c r="B1077" t="s">
        <v>1641</v>
      </c>
      <c r="C1077" t="s">
        <v>13</v>
      </c>
      <c r="D1077">
        <v>2103.92</v>
      </c>
    </row>
    <row r="1078" spans="1:4" x14ac:dyDescent="0.2">
      <c r="A1078">
        <v>102133</v>
      </c>
      <c r="B1078" t="s">
        <v>1642</v>
      </c>
      <c r="C1078" t="s">
        <v>13</v>
      </c>
      <c r="D1078">
        <v>0</v>
      </c>
    </row>
    <row r="1079" spans="1:4" x14ac:dyDescent="0.2">
      <c r="A1079">
        <v>102127</v>
      </c>
      <c r="B1079" t="s">
        <v>1643</v>
      </c>
      <c r="C1079" t="s">
        <v>13</v>
      </c>
      <c r="D1079">
        <v>770.81</v>
      </c>
    </row>
    <row r="1080" spans="1:4" x14ac:dyDescent="0.2">
      <c r="A1080">
        <v>102126</v>
      </c>
      <c r="B1080" t="s">
        <v>1644</v>
      </c>
      <c r="C1080" t="s">
        <v>13</v>
      </c>
      <c r="D1080">
        <v>7939.19</v>
      </c>
    </row>
    <row r="1081" spans="1:4" x14ac:dyDescent="0.2">
      <c r="A1081">
        <v>102137</v>
      </c>
      <c r="B1081" t="s">
        <v>1645</v>
      </c>
      <c r="C1081" t="s">
        <v>13</v>
      </c>
      <c r="D1081">
        <v>94.01</v>
      </c>
    </row>
    <row r="1082" spans="1:4" x14ac:dyDescent="0.2">
      <c r="A1082">
        <v>102136</v>
      </c>
      <c r="B1082" t="s">
        <v>1646</v>
      </c>
      <c r="C1082" t="s">
        <v>13</v>
      </c>
      <c r="D1082">
        <v>103.62</v>
      </c>
    </row>
    <row r="1083" spans="1:4" x14ac:dyDescent="0.2">
      <c r="A1083">
        <v>102121</v>
      </c>
      <c r="B1083" t="s">
        <v>1647</v>
      </c>
      <c r="C1083" t="s">
        <v>13</v>
      </c>
      <c r="D1083">
        <v>270.14</v>
      </c>
    </row>
    <row r="1084" spans="1:4" x14ac:dyDescent="0.2">
      <c r="A1084">
        <v>102120</v>
      </c>
      <c r="B1084" t="s">
        <v>1648</v>
      </c>
      <c r="C1084" t="s">
        <v>13</v>
      </c>
      <c r="D1084">
        <v>0</v>
      </c>
    </row>
    <row r="1085" spans="1:4" x14ac:dyDescent="0.2">
      <c r="A1085">
        <v>102138</v>
      </c>
      <c r="B1085" t="s">
        <v>1649</v>
      </c>
      <c r="C1085" t="s">
        <v>13</v>
      </c>
      <c r="D1085">
        <v>311.68</v>
      </c>
    </row>
    <row r="1086" spans="1:4" x14ac:dyDescent="0.2">
      <c r="A1086">
        <v>102334</v>
      </c>
      <c r="B1086" t="s">
        <v>1650</v>
      </c>
      <c r="C1086" t="s">
        <v>13</v>
      </c>
      <c r="D1086">
        <v>0</v>
      </c>
    </row>
    <row r="1087" spans="1:4" x14ac:dyDescent="0.2">
      <c r="A1087">
        <v>102129</v>
      </c>
      <c r="B1087" t="s">
        <v>1651</v>
      </c>
      <c r="C1087" t="s">
        <v>13</v>
      </c>
      <c r="D1087">
        <v>1109.44</v>
      </c>
    </row>
    <row r="1088" spans="1:4" x14ac:dyDescent="0.2">
      <c r="A1088">
        <v>102128</v>
      </c>
      <c r="B1088" t="s">
        <v>1652</v>
      </c>
      <c r="C1088" t="s">
        <v>13</v>
      </c>
      <c r="D1088">
        <v>0</v>
      </c>
    </row>
    <row r="1089" spans="1:4" x14ac:dyDescent="0.2">
      <c r="A1089">
        <v>102131</v>
      </c>
      <c r="B1089" t="s">
        <v>1653</v>
      </c>
      <c r="C1089" t="s">
        <v>13</v>
      </c>
      <c r="D1089">
        <v>1109.44</v>
      </c>
    </row>
    <row r="1090" spans="1:4" x14ac:dyDescent="0.2">
      <c r="A1090">
        <v>102130</v>
      </c>
      <c r="B1090" t="s">
        <v>1654</v>
      </c>
      <c r="C1090" t="s">
        <v>13</v>
      </c>
      <c r="D1090">
        <v>0</v>
      </c>
    </row>
    <row r="1091" spans="1:4" x14ac:dyDescent="0.2">
      <c r="A1091">
        <v>102134</v>
      </c>
      <c r="B1091" t="s">
        <v>1655</v>
      </c>
      <c r="C1091" t="s">
        <v>13</v>
      </c>
      <c r="D1091">
        <v>0</v>
      </c>
    </row>
    <row r="1092" spans="1:4" x14ac:dyDescent="0.2">
      <c r="A1092">
        <v>102135</v>
      </c>
      <c r="B1092" t="s">
        <v>1656</v>
      </c>
      <c r="C1092" t="s">
        <v>13</v>
      </c>
      <c r="D1092">
        <v>0</v>
      </c>
    </row>
    <row r="1093" spans="1:4" x14ac:dyDescent="0.2">
      <c r="A1093">
        <v>104941</v>
      </c>
      <c r="B1093" t="s">
        <v>1657</v>
      </c>
      <c r="C1093" t="s">
        <v>16</v>
      </c>
      <c r="D1093">
        <v>0</v>
      </c>
    </row>
    <row r="1094" spans="1:4" x14ac:dyDescent="0.2">
      <c r="A1094">
        <v>104942</v>
      </c>
      <c r="B1094" t="s">
        <v>1658</v>
      </c>
      <c r="C1094" t="s">
        <v>16</v>
      </c>
      <c r="D1094">
        <v>0</v>
      </c>
    </row>
    <row r="1095" spans="1:4" x14ac:dyDescent="0.2">
      <c r="A1095">
        <v>104940</v>
      </c>
      <c r="B1095" t="s">
        <v>1659</v>
      </c>
      <c r="C1095" t="s">
        <v>13</v>
      </c>
      <c r="D1095">
        <v>0</v>
      </c>
    </row>
    <row r="1096" spans="1:4" x14ac:dyDescent="0.2">
      <c r="A1096">
        <v>104943</v>
      </c>
      <c r="B1096" t="s">
        <v>1660</v>
      </c>
      <c r="C1096" t="s">
        <v>16</v>
      </c>
      <c r="D1096">
        <v>0</v>
      </c>
    </row>
    <row r="1097" spans="1:4" x14ac:dyDescent="0.2">
      <c r="A1097">
        <v>101801</v>
      </c>
      <c r="B1097" t="s">
        <v>1661</v>
      </c>
      <c r="C1097" t="s">
        <v>13</v>
      </c>
      <c r="D1097">
        <v>1146.18</v>
      </c>
    </row>
    <row r="1098" spans="1:4" x14ac:dyDescent="0.2">
      <c r="A1098">
        <v>101800</v>
      </c>
      <c r="B1098" t="s">
        <v>1662</v>
      </c>
      <c r="C1098" t="s">
        <v>13</v>
      </c>
      <c r="D1098">
        <v>1618.42</v>
      </c>
    </row>
    <row r="1099" spans="1:4" x14ac:dyDescent="0.2">
      <c r="A1099">
        <v>98108</v>
      </c>
      <c r="B1099" t="s">
        <v>1663</v>
      </c>
      <c r="C1099" t="s">
        <v>13</v>
      </c>
      <c r="D1099">
        <v>594.63</v>
      </c>
    </row>
    <row r="1100" spans="1:4" x14ac:dyDescent="0.2">
      <c r="A1100">
        <v>98105</v>
      </c>
      <c r="B1100" t="s">
        <v>1664</v>
      </c>
      <c r="C1100" t="s">
        <v>13</v>
      </c>
      <c r="D1100">
        <v>777.78</v>
      </c>
    </row>
    <row r="1101" spans="1:4" x14ac:dyDescent="0.2">
      <c r="A1101">
        <v>98109</v>
      </c>
      <c r="B1101" t="s">
        <v>1665</v>
      </c>
      <c r="C1101" t="s">
        <v>13</v>
      </c>
      <c r="D1101">
        <v>963.26</v>
      </c>
    </row>
    <row r="1102" spans="1:4" x14ac:dyDescent="0.2">
      <c r="A1102">
        <v>98106</v>
      </c>
      <c r="B1102" t="s">
        <v>1666</v>
      </c>
      <c r="C1102" t="s">
        <v>13</v>
      </c>
      <c r="D1102">
        <v>1280.42</v>
      </c>
    </row>
    <row r="1103" spans="1:4" x14ac:dyDescent="0.2">
      <c r="A1103">
        <v>98110</v>
      </c>
      <c r="B1103" t="s">
        <v>1667</v>
      </c>
      <c r="C1103" t="s">
        <v>13</v>
      </c>
      <c r="D1103">
        <v>528</v>
      </c>
    </row>
    <row r="1104" spans="1:4" x14ac:dyDescent="0.2">
      <c r="A1104">
        <v>98107</v>
      </c>
      <c r="B1104" t="s">
        <v>1668</v>
      </c>
      <c r="C1104" t="s">
        <v>13</v>
      </c>
      <c r="D1104">
        <v>331.81</v>
      </c>
    </row>
    <row r="1105" spans="1:4" x14ac:dyDescent="0.2">
      <c r="A1105">
        <v>98104</v>
      </c>
      <c r="B1105" t="s">
        <v>1669</v>
      </c>
      <c r="C1105" t="s">
        <v>13</v>
      </c>
      <c r="D1105">
        <v>445.25</v>
      </c>
    </row>
    <row r="1106" spans="1:4" x14ac:dyDescent="0.2">
      <c r="A1106">
        <v>98102</v>
      </c>
      <c r="B1106" t="s">
        <v>1670</v>
      </c>
      <c r="C1106" t="s">
        <v>13</v>
      </c>
      <c r="D1106">
        <v>218.69</v>
      </c>
    </row>
    <row r="1107" spans="1:4" x14ac:dyDescent="0.2">
      <c r="A1107">
        <v>98111</v>
      </c>
      <c r="B1107" t="s">
        <v>1671</v>
      </c>
      <c r="C1107" t="s">
        <v>13</v>
      </c>
      <c r="D1107">
        <v>71.12</v>
      </c>
    </row>
    <row r="1108" spans="1:4" x14ac:dyDescent="0.2">
      <c r="A1108">
        <v>97891</v>
      </c>
      <c r="B1108" t="s">
        <v>1672</v>
      </c>
      <c r="C1108" t="s">
        <v>13</v>
      </c>
      <c r="D1108">
        <v>250.86</v>
      </c>
    </row>
    <row r="1109" spans="1:4" x14ac:dyDescent="0.2">
      <c r="A1109">
        <v>97892</v>
      </c>
      <c r="B1109" t="s">
        <v>1673</v>
      </c>
      <c r="C1109" t="s">
        <v>13</v>
      </c>
      <c r="D1109">
        <v>464.65</v>
      </c>
    </row>
    <row r="1110" spans="1:4" x14ac:dyDescent="0.2">
      <c r="A1110">
        <v>97893</v>
      </c>
      <c r="B1110" t="s">
        <v>1674</v>
      </c>
      <c r="C1110" t="s">
        <v>13</v>
      </c>
      <c r="D1110">
        <v>643.39</v>
      </c>
    </row>
    <row r="1111" spans="1:4" x14ac:dyDescent="0.2">
      <c r="A1111">
        <v>97894</v>
      </c>
      <c r="B1111" t="s">
        <v>1675</v>
      </c>
      <c r="C1111" t="s">
        <v>13</v>
      </c>
      <c r="D1111">
        <v>693.79</v>
      </c>
    </row>
    <row r="1112" spans="1:4" x14ac:dyDescent="0.2">
      <c r="A1112">
        <v>97886</v>
      </c>
      <c r="B1112" t="s">
        <v>1676</v>
      </c>
      <c r="C1112" t="s">
        <v>13</v>
      </c>
      <c r="D1112">
        <v>204.51</v>
      </c>
    </row>
    <row r="1113" spans="1:4" x14ac:dyDescent="0.2">
      <c r="A1113">
        <v>97887</v>
      </c>
      <c r="B1113" t="s">
        <v>1677</v>
      </c>
      <c r="C1113" t="s">
        <v>13</v>
      </c>
      <c r="D1113">
        <v>321.68</v>
      </c>
    </row>
    <row r="1114" spans="1:4" x14ac:dyDescent="0.2">
      <c r="A1114">
        <v>97888</v>
      </c>
      <c r="B1114" t="s">
        <v>1678</v>
      </c>
      <c r="C1114" t="s">
        <v>13</v>
      </c>
      <c r="D1114">
        <v>614.38</v>
      </c>
    </row>
    <row r="1115" spans="1:4" x14ac:dyDescent="0.2">
      <c r="A1115">
        <v>97889</v>
      </c>
      <c r="B1115" t="s">
        <v>1679</v>
      </c>
      <c r="C1115" t="s">
        <v>13</v>
      </c>
      <c r="D1115">
        <v>834.33</v>
      </c>
    </row>
    <row r="1116" spans="1:4" x14ac:dyDescent="0.2">
      <c r="A1116">
        <v>97890</v>
      </c>
      <c r="B1116" t="s">
        <v>1680</v>
      </c>
      <c r="C1116" t="s">
        <v>13</v>
      </c>
      <c r="D1116">
        <v>925.19</v>
      </c>
    </row>
    <row r="1117" spans="1:4" x14ac:dyDescent="0.2">
      <c r="A1117">
        <v>97881</v>
      </c>
      <c r="B1117" t="s">
        <v>1681</v>
      </c>
      <c r="C1117" t="s">
        <v>13</v>
      </c>
      <c r="D1117">
        <v>169.76</v>
      </c>
    </row>
    <row r="1118" spans="1:4" x14ac:dyDescent="0.2">
      <c r="A1118">
        <v>97882</v>
      </c>
      <c r="B1118" t="s">
        <v>1682</v>
      </c>
      <c r="C1118" t="s">
        <v>13</v>
      </c>
      <c r="D1118">
        <v>268.26</v>
      </c>
    </row>
    <row r="1119" spans="1:4" x14ac:dyDescent="0.2">
      <c r="A1119">
        <v>97883</v>
      </c>
      <c r="B1119" t="s">
        <v>1683</v>
      </c>
      <c r="C1119" t="s">
        <v>13</v>
      </c>
      <c r="D1119">
        <v>514.79999999999995</v>
      </c>
    </row>
    <row r="1120" spans="1:4" x14ac:dyDescent="0.2">
      <c r="A1120">
        <v>97884</v>
      </c>
      <c r="B1120" t="s">
        <v>1684</v>
      </c>
      <c r="C1120" t="s">
        <v>13</v>
      </c>
      <c r="D1120">
        <v>1011.03</v>
      </c>
    </row>
    <row r="1121" spans="1:4" x14ac:dyDescent="0.2">
      <c r="A1121">
        <v>97885</v>
      </c>
      <c r="B1121" t="s">
        <v>1685</v>
      </c>
      <c r="C1121" t="s">
        <v>13</v>
      </c>
      <c r="D1121">
        <v>1553.72</v>
      </c>
    </row>
    <row r="1122" spans="1:4" x14ac:dyDescent="0.2">
      <c r="A1122">
        <v>99250</v>
      </c>
      <c r="B1122" t="s">
        <v>1686</v>
      </c>
      <c r="C1122" t="s">
        <v>13</v>
      </c>
      <c r="D1122">
        <v>220.74</v>
      </c>
    </row>
    <row r="1123" spans="1:4" x14ac:dyDescent="0.2">
      <c r="A1123">
        <v>97900</v>
      </c>
      <c r="B1123" t="s">
        <v>1687</v>
      </c>
      <c r="C1123" t="s">
        <v>13</v>
      </c>
      <c r="D1123">
        <v>226</v>
      </c>
    </row>
    <row r="1124" spans="1:4" x14ac:dyDescent="0.2">
      <c r="A1124">
        <v>99251</v>
      </c>
      <c r="B1124" t="s">
        <v>1688</v>
      </c>
      <c r="C1124" t="s">
        <v>13</v>
      </c>
      <c r="D1124">
        <v>345.68</v>
      </c>
    </row>
    <row r="1125" spans="1:4" x14ac:dyDescent="0.2">
      <c r="A1125">
        <v>97901</v>
      </c>
      <c r="B1125" t="s">
        <v>1689</v>
      </c>
      <c r="C1125" t="s">
        <v>13</v>
      </c>
      <c r="D1125">
        <v>354.71</v>
      </c>
    </row>
    <row r="1126" spans="1:4" x14ac:dyDescent="0.2">
      <c r="A1126">
        <v>99253</v>
      </c>
      <c r="B1126" t="s">
        <v>1690</v>
      </c>
      <c r="C1126" t="s">
        <v>13</v>
      </c>
      <c r="D1126">
        <v>662.36</v>
      </c>
    </row>
    <row r="1127" spans="1:4" x14ac:dyDescent="0.2">
      <c r="A1127">
        <v>97902</v>
      </c>
      <c r="B1127" t="s">
        <v>1691</v>
      </c>
      <c r="C1127" t="s">
        <v>13</v>
      </c>
      <c r="D1127">
        <v>682.63</v>
      </c>
    </row>
    <row r="1128" spans="1:4" x14ac:dyDescent="0.2">
      <c r="A1128">
        <v>99255</v>
      </c>
      <c r="B1128" t="s">
        <v>1692</v>
      </c>
      <c r="C1128" t="s">
        <v>13</v>
      </c>
      <c r="D1128">
        <v>922.23</v>
      </c>
    </row>
    <row r="1129" spans="1:4" x14ac:dyDescent="0.2">
      <c r="A1129">
        <v>97903</v>
      </c>
      <c r="B1129" t="s">
        <v>1693</v>
      </c>
      <c r="C1129" t="s">
        <v>13</v>
      </c>
      <c r="D1129">
        <v>950.01</v>
      </c>
    </row>
    <row r="1130" spans="1:4" x14ac:dyDescent="0.2">
      <c r="A1130">
        <v>99257</v>
      </c>
      <c r="B1130" t="s">
        <v>1694</v>
      </c>
      <c r="C1130" t="s">
        <v>13</v>
      </c>
      <c r="D1130">
        <v>1061.9100000000001</v>
      </c>
    </row>
    <row r="1131" spans="1:4" x14ac:dyDescent="0.2">
      <c r="A1131">
        <v>97904</v>
      </c>
      <c r="B1131" t="s">
        <v>1695</v>
      </c>
      <c r="C1131" t="s">
        <v>13</v>
      </c>
      <c r="D1131">
        <v>1097.8399999999999</v>
      </c>
    </row>
    <row r="1132" spans="1:4" x14ac:dyDescent="0.2">
      <c r="A1132">
        <v>99258</v>
      </c>
      <c r="B1132" t="s">
        <v>1696</v>
      </c>
      <c r="C1132" t="s">
        <v>13</v>
      </c>
      <c r="D1132">
        <v>286.05</v>
      </c>
    </row>
    <row r="1133" spans="1:4" x14ac:dyDescent="0.2">
      <c r="A1133">
        <v>97905</v>
      </c>
      <c r="B1133" t="s">
        <v>1697</v>
      </c>
      <c r="C1133" t="s">
        <v>13</v>
      </c>
      <c r="D1133">
        <v>291.77999999999997</v>
      </c>
    </row>
    <row r="1134" spans="1:4" x14ac:dyDescent="0.2">
      <c r="A1134">
        <v>99260</v>
      </c>
      <c r="B1134" t="s">
        <v>1698</v>
      </c>
      <c r="C1134" t="s">
        <v>13</v>
      </c>
      <c r="D1134">
        <v>523.39</v>
      </c>
    </row>
    <row r="1135" spans="1:4" x14ac:dyDescent="0.2">
      <c r="A1135">
        <v>97906</v>
      </c>
      <c r="B1135" t="s">
        <v>1699</v>
      </c>
      <c r="C1135" t="s">
        <v>13</v>
      </c>
      <c r="D1135">
        <v>536.15</v>
      </c>
    </row>
    <row r="1136" spans="1:4" x14ac:dyDescent="0.2">
      <c r="A1136">
        <v>99262</v>
      </c>
      <c r="B1136" t="s">
        <v>1700</v>
      </c>
      <c r="C1136" t="s">
        <v>13</v>
      </c>
      <c r="D1136">
        <v>744.87</v>
      </c>
    </row>
    <row r="1137" spans="1:4" x14ac:dyDescent="0.2">
      <c r="A1137">
        <v>97907</v>
      </c>
      <c r="B1137" t="s">
        <v>1701</v>
      </c>
      <c r="C1137" t="s">
        <v>13</v>
      </c>
      <c r="D1137">
        <v>763.08</v>
      </c>
    </row>
    <row r="1138" spans="1:4" x14ac:dyDescent="0.2">
      <c r="A1138">
        <v>99264</v>
      </c>
      <c r="B1138" t="s">
        <v>1702</v>
      </c>
      <c r="C1138" t="s">
        <v>13</v>
      </c>
      <c r="D1138">
        <v>852.04</v>
      </c>
    </row>
    <row r="1139" spans="1:4" x14ac:dyDescent="0.2">
      <c r="A1139">
        <v>97908</v>
      </c>
      <c r="B1139" t="s">
        <v>1703</v>
      </c>
      <c r="C1139" t="s">
        <v>13</v>
      </c>
      <c r="D1139">
        <v>876.65</v>
      </c>
    </row>
    <row r="1140" spans="1:4" x14ac:dyDescent="0.2">
      <c r="A1140">
        <v>97895</v>
      </c>
      <c r="B1140" t="s">
        <v>1704</v>
      </c>
      <c r="C1140" t="s">
        <v>13</v>
      </c>
      <c r="D1140">
        <v>230.55</v>
      </c>
    </row>
    <row r="1141" spans="1:4" x14ac:dyDescent="0.2">
      <c r="A1141">
        <v>97896</v>
      </c>
      <c r="B1141" t="s">
        <v>1705</v>
      </c>
      <c r="C1141" t="s">
        <v>13</v>
      </c>
      <c r="D1141">
        <v>427.2</v>
      </c>
    </row>
    <row r="1142" spans="1:4" x14ac:dyDescent="0.2">
      <c r="A1142">
        <v>97897</v>
      </c>
      <c r="B1142" t="s">
        <v>1706</v>
      </c>
      <c r="C1142" t="s">
        <v>13</v>
      </c>
      <c r="D1142">
        <v>553.55999999999995</v>
      </c>
    </row>
    <row r="1143" spans="1:4" x14ac:dyDescent="0.2">
      <c r="A1143">
        <v>97898</v>
      </c>
      <c r="B1143" t="s">
        <v>1707</v>
      </c>
      <c r="C1143" t="s">
        <v>13</v>
      </c>
      <c r="D1143">
        <v>1066.33</v>
      </c>
    </row>
    <row r="1144" spans="1:4" x14ac:dyDescent="0.2">
      <c r="A1144">
        <v>97899</v>
      </c>
      <c r="B1144" t="s">
        <v>1708</v>
      </c>
      <c r="C1144" t="s">
        <v>13</v>
      </c>
      <c r="D1144">
        <v>0</v>
      </c>
    </row>
    <row r="1145" spans="1:4" x14ac:dyDescent="0.2">
      <c r="A1145">
        <v>101795</v>
      </c>
      <c r="B1145" t="s">
        <v>1709</v>
      </c>
      <c r="C1145" t="s">
        <v>13</v>
      </c>
      <c r="D1145">
        <v>674.67</v>
      </c>
    </row>
    <row r="1146" spans="1:4" x14ac:dyDescent="0.2">
      <c r="A1146">
        <v>101796</v>
      </c>
      <c r="B1146" t="s">
        <v>1710</v>
      </c>
      <c r="C1146" t="s">
        <v>13</v>
      </c>
      <c r="D1146">
        <v>0</v>
      </c>
    </row>
    <row r="1147" spans="1:4" x14ac:dyDescent="0.2">
      <c r="A1147">
        <v>101797</v>
      </c>
      <c r="B1147" t="s">
        <v>1711</v>
      </c>
      <c r="C1147" t="s">
        <v>13</v>
      </c>
      <c r="D1147">
        <v>0</v>
      </c>
    </row>
    <row r="1148" spans="1:4" x14ac:dyDescent="0.2">
      <c r="A1148">
        <v>101802</v>
      </c>
      <c r="B1148" t="s">
        <v>1712</v>
      </c>
      <c r="C1148" t="s">
        <v>13</v>
      </c>
      <c r="D1148">
        <v>1945.55</v>
      </c>
    </row>
    <row r="1149" spans="1:4" x14ac:dyDescent="0.2">
      <c r="A1149">
        <v>101803</v>
      </c>
      <c r="B1149" t="s">
        <v>1713</v>
      </c>
      <c r="C1149" t="s">
        <v>13</v>
      </c>
      <c r="D1149">
        <v>1270.71</v>
      </c>
    </row>
    <row r="1150" spans="1:4" x14ac:dyDescent="0.2">
      <c r="A1150">
        <v>101804</v>
      </c>
      <c r="B1150" t="s">
        <v>1714</v>
      </c>
      <c r="C1150" t="s">
        <v>13</v>
      </c>
      <c r="D1150">
        <v>1575.99</v>
      </c>
    </row>
    <row r="1151" spans="1:4" x14ac:dyDescent="0.2">
      <c r="A1151">
        <v>101805</v>
      </c>
      <c r="B1151" t="s">
        <v>1715</v>
      </c>
      <c r="C1151" t="s">
        <v>13</v>
      </c>
      <c r="D1151">
        <v>2006.53</v>
      </c>
    </row>
    <row r="1152" spans="1:4" x14ac:dyDescent="0.2">
      <c r="A1152">
        <v>98115</v>
      </c>
      <c r="B1152" t="s">
        <v>1716</v>
      </c>
      <c r="C1152" t="s">
        <v>13</v>
      </c>
      <c r="D1152">
        <v>123.2</v>
      </c>
    </row>
    <row r="1153" spans="1:4" x14ac:dyDescent="0.2">
      <c r="A1153">
        <v>98114</v>
      </c>
      <c r="B1153" t="s">
        <v>1717</v>
      </c>
      <c r="C1153" t="s">
        <v>13</v>
      </c>
      <c r="D1153">
        <v>648.42999999999995</v>
      </c>
    </row>
    <row r="1154" spans="1:4" x14ac:dyDescent="0.2">
      <c r="A1154">
        <v>98112</v>
      </c>
      <c r="B1154" t="s">
        <v>1718</v>
      </c>
      <c r="C1154" t="s">
        <v>13</v>
      </c>
      <c r="D1154">
        <v>110.96</v>
      </c>
    </row>
    <row r="1155" spans="1:4" x14ac:dyDescent="0.2">
      <c r="A1155">
        <v>100128</v>
      </c>
      <c r="B1155" t="s">
        <v>1719</v>
      </c>
      <c r="C1155" t="s">
        <v>13</v>
      </c>
      <c r="D1155">
        <v>1714.5</v>
      </c>
    </row>
    <row r="1156" spans="1:4" x14ac:dyDescent="0.2">
      <c r="A1156">
        <v>102623</v>
      </c>
      <c r="B1156" t="s">
        <v>1720</v>
      </c>
      <c r="C1156" t="s">
        <v>13</v>
      </c>
      <c r="D1156">
        <v>920.22</v>
      </c>
    </row>
    <row r="1157" spans="1:4" x14ac:dyDescent="0.2">
      <c r="A1157">
        <v>102607</v>
      </c>
      <c r="B1157" t="s">
        <v>1721</v>
      </c>
      <c r="C1157" t="s">
        <v>13</v>
      </c>
      <c r="D1157">
        <v>449.63</v>
      </c>
    </row>
    <row r="1158" spans="1:4" x14ac:dyDescent="0.2">
      <c r="A1158">
        <v>102608</v>
      </c>
      <c r="B1158" t="s">
        <v>1722</v>
      </c>
      <c r="C1158" t="s">
        <v>13</v>
      </c>
      <c r="D1158">
        <v>1027.43</v>
      </c>
    </row>
    <row r="1159" spans="1:4" x14ac:dyDescent="0.2">
      <c r="A1159">
        <v>102609</v>
      </c>
      <c r="B1159" t="s">
        <v>1723</v>
      </c>
      <c r="C1159" t="s">
        <v>13</v>
      </c>
      <c r="D1159">
        <v>1168.3399999999999</v>
      </c>
    </row>
    <row r="1160" spans="1:4" x14ac:dyDescent="0.2">
      <c r="A1160">
        <v>102610</v>
      </c>
      <c r="B1160" t="s">
        <v>1724</v>
      </c>
      <c r="C1160" t="s">
        <v>13</v>
      </c>
      <c r="D1160">
        <v>2005.27</v>
      </c>
    </row>
    <row r="1161" spans="1:4" x14ac:dyDescent="0.2">
      <c r="A1161">
        <v>102622</v>
      </c>
      <c r="B1161" t="s">
        <v>1725</v>
      </c>
      <c r="C1161" t="s">
        <v>13</v>
      </c>
      <c r="D1161">
        <v>683.4</v>
      </c>
    </row>
    <row r="1162" spans="1:4" x14ac:dyDescent="0.2">
      <c r="A1162">
        <v>102605</v>
      </c>
      <c r="B1162" t="s">
        <v>1726</v>
      </c>
      <c r="C1162" t="s">
        <v>13</v>
      </c>
      <c r="D1162">
        <v>272.88</v>
      </c>
    </row>
    <row r="1163" spans="1:4" x14ac:dyDescent="0.2">
      <c r="A1163">
        <v>102606</v>
      </c>
      <c r="B1163" t="s">
        <v>1727</v>
      </c>
      <c r="C1163" t="s">
        <v>13</v>
      </c>
      <c r="D1163">
        <v>419.78</v>
      </c>
    </row>
    <row r="1164" spans="1:4" x14ac:dyDescent="0.2">
      <c r="A1164">
        <v>102613</v>
      </c>
      <c r="B1164" t="s">
        <v>1728</v>
      </c>
      <c r="C1164" t="s">
        <v>13</v>
      </c>
      <c r="D1164">
        <v>629.02</v>
      </c>
    </row>
    <row r="1165" spans="1:4" x14ac:dyDescent="0.2">
      <c r="A1165">
        <v>102619</v>
      </c>
      <c r="B1165" t="s">
        <v>1729</v>
      </c>
      <c r="C1165" t="s">
        <v>13</v>
      </c>
      <c r="D1165">
        <v>5422.49</v>
      </c>
    </row>
    <row r="1166" spans="1:4" x14ac:dyDescent="0.2">
      <c r="A1166">
        <v>102614</v>
      </c>
      <c r="B1166" t="s">
        <v>1730</v>
      </c>
      <c r="C1166" t="s">
        <v>13</v>
      </c>
      <c r="D1166">
        <v>966.34</v>
      </c>
    </row>
    <row r="1167" spans="1:4" x14ac:dyDescent="0.2">
      <c r="A1167">
        <v>102620</v>
      </c>
      <c r="B1167" t="s">
        <v>1731</v>
      </c>
      <c r="C1167" t="s">
        <v>13</v>
      </c>
      <c r="D1167">
        <v>7836.86</v>
      </c>
    </row>
    <row r="1168" spans="1:4" x14ac:dyDescent="0.2">
      <c r="A1168">
        <v>102615</v>
      </c>
      <c r="B1168" t="s">
        <v>1732</v>
      </c>
      <c r="C1168" t="s">
        <v>13</v>
      </c>
      <c r="D1168">
        <v>1212.74</v>
      </c>
    </row>
    <row r="1169" spans="1:4" x14ac:dyDescent="0.2">
      <c r="A1169">
        <v>102621</v>
      </c>
      <c r="B1169" t="s">
        <v>1733</v>
      </c>
      <c r="C1169" t="s">
        <v>13</v>
      </c>
      <c r="D1169">
        <v>11997.46</v>
      </c>
    </row>
    <row r="1170" spans="1:4" x14ac:dyDescent="0.2">
      <c r="A1170">
        <v>102616</v>
      </c>
      <c r="B1170" t="s">
        <v>1734</v>
      </c>
      <c r="C1170" t="s">
        <v>13</v>
      </c>
      <c r="D1170">
        <v>1794.34</v>
      </c>
    </row>
    <row r="1171" spans="1:4" x14ac:dyDescent="0.2">
      <c r="A1171">
        <v>102611</v>
      </c>
      <c r="B1171" t="s">
        <v>1735</v>
      </c>
      <c r="C1171" t="s">
        <v>13</v>
      </c>
      <c r="D1171">
        <v>452.09</v>
      </c>
    </row>
    <row r="1172" spans="1:4" x14ac:dyDescent="0.2">
      <c r="A1172">
        <v>102617</v>
      </c>
      <c r="B1172" t="s">
        <v>1736</v>
      </c>
      <c r="C1172" t="s">
        <v>13</v>
      </c>
      <c r="D1172">
        <v>3392.09</v>
      </c>
    </row>
    <row r="1173" spans="1:4" x14ac:dyDescent="0.2">
      <c r="A1173">
        <v>102618</v>
      </c>
      <c r="B1173" t="s">
        <v>1737</v>
      </c>
      <c r="C1173" t="s">
        <v>13</v>
      </c>
      <c r="D1173">
        <v>4062.45</v>
      </c>
    </row>
    <row r="1174" spans="1:4" x14ac:dyDescent="0.2">
      <c r="A1174">
        <v>102612</v>
      </c>
      <c r="B1174" t="s">
        <v>1738</v>
      </c>
      <c r="C1174" t="s">
        <v>13</v>
      </c>
      <c r="D1174">
        <v>648.22</v>
      </c>
    </row>
    <row r="1175" spans="1:4" x14ac:dyDescent="0.2">
      <c r="A1175">
        <v>102603</v>
      </c>
      <c r="B1175" t="s">
        <v>1739</v>
      </c>
      <c r="C1175" t="s">
        <v>13</v>
      </c>
      <c r="D1175">
        <v>14.36</v>
      </c>
    </row>
    <row r="1176" spans="1:4" x14ac:dyDescent="0.2">
      <c r="A1176">
        <v>102587</v>
      </c>
      <c r="B1176" t="s">
        <v>1740</v>
      </c>
      <c r="C1176" t="s">
        <v>13</v>
      </c>
      <c r="D1176">
        <v>4.93</v>
      </c>
    </row>
    <row r="1177" spans="1:4" x14ac:dyDescent="0.2">
      <c r="A1177">
        <v>102589</v>
      </c>
      <c r="B1177" t="s">
        <v>1741</v>
      </c>
      <c r="C1177" t="s">
        <v>13</v>
      </c>
      <c r="D1177">
        <v>5.48</v>
      </c>
    </row>
    <row r="1178" spans="1:4" x14ac:dyDescent="0.2">
      <c r="A1178">
        <v>102591</v>
      </c>
      <c r="B1178" t="s">
        <v>1742</v>
      </c>
      <c r="C1178" t="s">
        <v>13</v>
      </c>
      <c r="D1178">
        <v>6.03</v>
      </c>
    </row>
    <row r="1179" spans="1:4" x14ac:dyDescent="0.2">
      <c r="A1179">
        <v>102593</v>
      </c>
      <c r="B1179" t="s">
        <v>1743</v>
      </c>
      <c r="C1179" t="s">
        <v>13</v>
      </c>
      <c r="D1179">
        <v>6.81</v>
      </c>
    </row>
    <row r="1180" spans="1:4" x14ac:dyDescent="0.2">
      <c r="A1180">
        <v>102595</v>
      </c>
      <c r="B1180" t="s">
        <v>1744</v>
      </c>
      <c r="C1180" t="s">
        <v>13</v>
      </c>
      <c r="D1180">
        <v>7.69</v>
      </c>
    </row>
    <row r="1181" spans="1:4" x14ac:dyDescent="0.2">
      <c r="A1181">
        <v>102597</v>
      </c>
      <c r="B1181" t="s">
        <v>1745</v>
      </c>
      <c r="C1181" t="s">
        <v>13</v>
      </c>
      <c r="D1181">
        <v>8.8000000000000007</v>
      </c>
    </row>
    <row r="1182" spans="1:4" x14ac:dyDescent="0.2">
      <c r="A1182">
        <v>102599</v>
      </c>
      <c r="B1182" t="s">
        <v>1746</v>
      </c>
      <c r="C1182" t="s">
        <v>13</v>
      </c>
      <c r="D1182">
        <v>9.92</v>
      </c>
    </row>
    <row r="1183" spans="1:4" x14ac:dyDescent="0.2">
      <c r="A1183">
        <v>102601</v>
      </c>
      <c r="B1183" t="s">
        <v>1747</v>
      </c>
      <c r="C1183" t="s">
        <v>13</v>
      </c>
      <c r="D1183">
        <v>11.58</v>
      </c>
    </row>
    <row r="1184" spans="1:4" x14ac:dyDescent="0.2">
      <c r="A1184">
        <v>102604</v>
      </c>
      <c r="B1184" t="s">
        <v>1748</v>
      </c>
      <c r="C1184" t="s">
        <v>13</v>
      </c>
      <c r="D1184">
        <v>16.559999999999999</v>
      </c>
    </row>
    <row r="1185" spans="1:4" x14ac:dyDescent="0.2">
      <c r="A1185">
        <v>102588</v>
      </c>
      <c r="B1185" t="s">
        <v>1749</v>
      </c>
      <c r="C1185" t="s">
        <v>13</v>
      </c>
      <c r="D1185">
        <v>7.12</v>
      </c>
    </row>
    <row r="1186" spans="1:4" x14ac:dyDescent="0.2">
      <c r="A1186">
        <v>102590</v>
      </c>
      <c r="B1186" t="s">
        <v>1750</v>
      </c>
      <c r="C1186" t="s">
        <v>13</v>
      </c>
      <c r="D1186">
        <v>7.68</v>
      </c>
    </row>
    <row r="1187" spans="1:4" x14ac:dyDescent="0.2">
      <c r="A1187">
        <v>102592</v>
      </c>
      <c r="B1187" t="s">
        <v>1751</v>
      </c>
      <c r="C1187" t="s">
        <v>13</v>
      </c>
      <c r="D1187">
        <v>8.23</v>
      </c>
    </row>
    <row r="1188" spans="1:4" x14ac:dyDescent="0.2">
      <c r="A1188">
        <v>102594</v>
      </c>
      <c r="B1188" t="s">
        <v>1752</v>
      </c>
      <c r="C1188" t="s">
        <v>13</v>
      </c>
      <c r="D1188">
        <v>9.01</v>
      </c>
    </row>
    <row r="1189" spans="1:4" x14ac:dyDescent="0.2">
      <c r="A1189">
        <v>102596</v>
      </c>
      <c r="B1189" t="s">
        <v>1753</v>
      </c>
      <c r="C1189" t="s">
        <v>13</v>
      </c>
      <c r="D1189">
        <v>9.9</v>
      </c>
    </row>
    <row r="1190" spans="1:4" x14ac:dyDescent="0.2">
      <c r="A1190">
        <v>102598</v>
      </c>
      <c r="B1190" t="s">
        <v>1754</v>
      </c>
      <c r="C1190" t="s">
        <v>13</v>
      </c>
      <c r="D1190">
        <v>11.01</v>
      </c>
    </row>
    <row r="1191" spans="1:4" x14ac:dyDescent="0.2">
      <c r="A1191">
        <v>102600</v>
      </c>
      <c r="B1191" t="s">
        <v>1755</v>
      </c>
      <c r="C1191" t="s">
        <v>13</v>
      </c>
      <c r="D1191">
        <v>12.12</v>
      </c>
    </row>
    <row r="1192" spans="1:4" x14ac:dyDescent="0.2">
      <c r="A1192">
        <v>102602</v>
      </c>
      <c r="B1192" t="s">
        <v>1756</v>
      </c>
      <c r="C1192" t="s">
        <v>13</v>
      </c>
      <c r="D1192">
        <v>13.79</v>
      </c>
    </row>
    <row r="1193" spans="1:4" x14ac:dyDescent="0.2">
      <c r="A1193">
        <v>103005</v>
      </c>
      <c r="B1193" t="s">
        <v>1757</v>
      </c>
      <c r="C1193" t="s">
        <v>13</v>
      </c>
      <c r="D1193">
        <v>678.03</v>
      </c>
    </row>
    <row r="1194" spans="1:4" x14ac:dyDescent="0.2">
      <c r="A1194">
        <v>103006</v>
      </c>
      <c r="B1194" t="s">
        <v>1758</v>
      </c>
      <c r="C1194" t="s">
        <v>13</v>
      </c>
      <c r="D1194">
        <v>858.84</v>
      </c>
    </row>
    <row r="1195" spans="1:4" x14ac:dyDescent="0.2">
      <c r="A1195">
        <v>103007</v>
      </c>
      <c r="B1195" t="s">
        <v>1759</v>
      </c>
      <c r="C1195" t="s">
        <v>13</v>
      </c>
      <c r="D1195">
        <v>1132.33</v>
      </c>
    </row>
    <row r="1196" spans="1:4" x14ac:dyDescent="0.2">
      <c r="A1196">
        <v>103004</v>
      </c>
      <c r="B1196" t="s">
        <v>1760</v>
      </c>
      <c r="C1196" t="s">
        <v>270</v>
      </c>
      <c r="D1196">
        <v>0</v>
      </c>
    </row>
    <row r="1197" spans="1:4" x14ac:dyDescent="0.2">
      <c r="A1197">
        <v>102989</v>
      </c>
      <c r="B1197" t="s">
        <v>1761</v>
      </c>
      <c r="C1197" t="s">
        <v>270</v>
      </c>
      <c r="D1197">
        <v>53.79</v>
      </c>
    </row>
    <row r="1198" spans="1:4" x14ac:dyDescent="0.2">
      <c r="A1198">
        <v>102990</v>
      </c>
      <c r="B1198" t="s">
        <v>1762</v>
      </c>
      <c r="C1198" t="s">
        <v>270</v>
      </c>
      <c r="D1198">
        <v>67.489999999999995</v>
      </c>
    </row>
    <row r="1199" spans="1:4" x14ac:dyDescent="0.2">
      <c r="A1199">
        <v>102991</v>
      </c>
      <c r="B1199" t="s">
        <v>1763</v>
      </c>
      <c r="C1199" t="s">
        <v>270</v>
      </c>
      <c r="D1199">
        <v>88.81</v>
      </c>
    </row>
    <row r="1200" spans="1:4" x14ac:dyDescent="0.2">
      <c r="A1200">
        <v>102992</v>
      </c>
      <c r="B1200" t="s">
        <v>1764</v>
      </c>
      <c r="C1200" t="s">
        <v>270</v>
      </c>
      <c r="D1200">
        <v>128.74</v>
      </c>
    </row>
    <row r="1201" spans="1:4" x14ac:dyDescent="0.2">
      <c r="A1201">
        <v>102993</v>
      </c>
      <c r="B1201" t="s">
        <v>1765</v>
      </c>
      <c r="C1201" t="s">
        <v>270</v>
      </c>
      <c r="D1201">
        <v>167.35</v>
      </c>
    </row>
    <row r="1202" spans="1:4" x14ac:dyDescent="0.2">
      <c r="A1202">
        <v>102994</v>
      </c>
      <c r="B1202" t="s">
        <v>1766</v>
      </c>
      <c r="C1202" t="s">
        <v>270</v>
      </c>
      <c r="D1202">
        <v>312.64999999999998</v>
      </c>
    </row>
    <row r="1203" spans="1:4" x14ac:dyDescent="0.2">
      <c r="A1203">
        <v>106017</v>
      </c>
      <c r="B1203" t="s">
        <v>1767</v>
      </c>
      <c r="C1203" t="s">
        <v>13</v>
      </c>
      <c r="D1203">
        <v>0</v>
      </c>
    </row>
    <row r="1204" spans="1:4" x14ac:dyDescent="0.2">
      <c r="A1204">
        <v>105944</v>
      </c>
      <c r="B1204" t="s">
        <v>1768</v>
      </c>
      <c r="C1204" t="s">
        <v>48</v>
      </c>
      <c r="D1204">
        <v>834.63</v>
      </c>
    </row>
    <row r="1205" spans="1:4" x14ac:dyDescent="0.2">
      <c r="A1205">
        <v>106004</v>
      </c>
      <c r="B1205" t="s">
        <v>1769</v>
      </c>
      <c r="C1205" t="s">
        <v>270</v>
      </c>
      <c r="D1205">
        <v>206.38</v>
      </c>
    </row>
    <row r="1206" spans="1:4" x14ac:dyDescent="0.2">
      <c r="A1206">
        <v>106005</v>
      </c>
      <c r="B1206" t="s">
        <v>1770</v>
      </c>
      <c r="C1206" t="s">
        <v>270</v>
      </c>
      <c r="D1206">
        <v>243.97</v>
      </c>
    </row>
    <row r="1207" spans="1:4" x14ac:dyDescent="0.2">
      <c r="A1207">
        <v>106006</v>
      </c>
      <c r="B1207" t="s">
        <v>1771</v>
      </c>
      <c r="C1207" t="s">
        <v>270</v>
      </c>
      <c r="D1207">
        <v>291.04000000000002</v>
      </c>
    </row>
    <row r="1208" spans="1:4" x14ac:dyDescent="0.2">
      <c r="A1208">
        <v>106007</v>
      </c>
      <c r="B1208" t="s">
        <v>1772</v>
      </c>
      <c r="C1208" t="s">
        <v>270</v>
      </c>
      <c r="D1208">
        <v>331.8</v>
      </c>
    </row>
    <row r="1209" spans="1:4" x14ac:dyDescent="0.2">
      <c r="A1209">
        <v>106008</v>
      </c>
      <c r="B1209" t="s">
        <v>1773</v>
      </c>
      <c r="C1209" t="s">
        <v>270</v>
      </c>
      <c r="D1209">
        <v>372.56</v>
      </c>
    </row>
    <row r="1210" spans="1:4" x14ac:dyDescent="0.2">
      <c r="A1210">
        <v>106009</v>
      </c>
      <c r="B1210" t="s">
        <v>1774</v>
      </c>
      <c r="C1210" t="s">
        <v>270</v>
      </c>
      <c r="D1210">
        <v>460.39</v>
      </c>
    </row>
    <row r="1211" spans="1:4" x14ac:dyDescent="0.2">
      <c r="A1211">
        <v>106010</v>
      </c>
      <c r="B1211" t="s">
        <v>1775</v>
      </c>
      <c r="C1211" t="s">
        <v>270</v>
      </c>
      <c r="D1211">
        <v>538.74</v>
      </c>
    </row>
    <row r="1212" spans="1:4" x14ac:dyDescent="0.2">
      <c r="A1212">
        <v>106011</v>
      </c>
      <c r="B1212" t="s">
        <v>1776</v>
      </c>
      <c r="C1212" t="s">
        <v>270</v>
      </c>
      <c r="D1212">
        <v>958.82</v>
      </c>
    </row>
    <row r="1213" spans="1:4" x14ac:dyDescent="0.2">
      <c r="A1213">
        <v>106013</v>
      </c>
      <c r="B1213" t="s">
        <v>1777</v>
      </c>
      <c r="C1213" t="s">
        <v>270</v>
      </c>
      <c r="D1213">
        <v>1198.33</v>
      </c>
    </row>
    <row r="1214" spans="1:4" x14ac:dyDescent="0.2">
      <c r="A1214">
        <v>106012</v>
      </c>
      <c r="B1214" t="s">
        <v>1778</v>
      </c>
      <c r="C1214" t="s">
        <v>270</v>
      </c>
      <c r="D1214">
        <v>1058</v>
      </c>
    </row>
    <row r="1215" spans="1:4" x14ac:dyDescent="0.2">
      <c r="A1215">
        <v>106014</v>
      </c>
      <c r="B1215" t="s">
        <v>1779</v>
      </c>
      <c r="C1215" t="s">
        <v>270</v>
      </c>
      <c r="D1215">
        <v>1379.06</v>
      </c>
    </row>
    <row r="1216" spans="1:4" x14ac:dyDescent="0.2">
      <c r="A1216">
        <v>106015</v>
      </c>
      <c r="B1216" t="s">
        <v>1780</v>
      </c>
      <c r="C1216" t="s">
        <v>270</v>
      </c>
      <c r="D1216">
        <v>1640.65</v>
      </c>
    </row>
    <row r="1217" spans="1:4" x14ac:dyDescent="0.2">
      <c r="A1217">
        <v>106016</v>
      </c>
      <c r="B1217" t="s">
        <v>1781</v>
      </c>
      <c r="C1217" t="s">
        <v>270</v>
      </c>
      <c r="D1217">
        <v>1919.29</v>
      </c>
    </row>
    <row r="1218" spans="1:4" x14ac:dyDescent="0.2">
      <c r="A1218">
        <v>106003</v>
      </c>
      <c r="B1218" t="s">
        <v>1782</v>
      </c>
      <c r="C1218" t="s">
        <v>270</v>
      </c>
      <c r="D1218">
        <v>180.14</v>
      </c>
    </row>
    <row r="1219" spans="1:4" x14ac:dyDescent="0.2">
      <c r="A1219">
        <v>105997</v>
      </c>
      <c r="B1219" t="s">
        <v>1783</v>
      </c>
      <c r="C1219" t="s">
        <v>270</v>
      </c>
      <c r="D1219">
        <v>98.65</v>
      </c>
    </row>
    <row r="1220" spans="1:4" x14ac:dyDescent="0.2">
      <c r="A1220">
        <v>105998</v>
      </c>
      <c r="B1220" t="s">
        <v>1784</v>
      </c>
      <c r="C1220" t="s">
        <v>270</v>
      </c>
      <c r="D1220">
        <v>109.3</v>
      </c>
    </row>
    <row r="1221" spans="1:4" x14ac:dyDescent="0.2">
      <c r="A1221">
        <v>105999</v>
      </c>
      <c r="B1221" t="s">
        <v>1785</v>
      </c>
      <c r="C1221" t="s">
        <v>270</v>
      </c>
      <c r="D1221">
        <v>124.35</v>
      </c>
    </row>
    <row r="1222" spans="1:4" x14ac:dyDescent="0.2">
      <c r="A1222">
        <v>106000</v>
      </c>
      <c r="B1222" t="s">
        <v>1786</v>
      </c>
      <c r="C1222" t="s">
        <v>270</v>
      </c>
      <c r="D1222">
        <v>139.4</v>
      </c>
    </row>
    <row r="1223" spans="1:4" x14ac:dyDescent="0.2">
      <c r="A1223">
        <v>106001</v>
      </c>
      <c r="B1223" t="s">
        <v>1787</v>
      </c>
      <c r="C1223" t="s">
        <v>270</v>
      </c>
      <c r="D1223">
        <v>150.05000000000001</v>
      </c>
    </row>
    <row r="1224" spans="1:4" x14ac:dyDescent="0.2">
      <c r="A1224">
        <v>106002</v>
      </c>
      <c r="B1224" t="s">
        <v>1788</v>
      </c>
      <c r="C1224" t="s">
        <v>270</v>
      </c>
      <c r="D1224">
        <v>165.1</v>
      </c>
    </row>
    <row r="1225" spans="1:4" x14ac:dyDescent="0.2">
      <c r="A1225">
        <v>105992</v>
      </c>
      <c r="B1225" t="s">
        <v>1789</v>
      </c>
      <c r="C1225" t="s">
        <v>270</v>
      </c>
      <c r="D1225">
        <v>109.15</v>
      </c>
    </row>
    <row r="1226" spans="1:4" x14ac:dyDescent="0.2">
      <c r="A1226">
        <v>105993</v>
      </c>
      <c r="B1226" t="s">
        <v>1790</v>
      </c>
      <c r="C1226" t="s">
        <v>270</v>
      </c>
      <c r="D1226">
        <v>130.94999999999999</v>
      </c>
    </row>
    <row r="1227" spans="1:4" x14ac:dyDescent="0.2">
      <c r="A1227">
        <v>105994</v>
      </c>
      <c r="B1227" t="s">
        <v>1791</v>
      </c>
      <c r="C1227" t="s">
        <v>270</v>
      </c>
      <c r="D1227">
        <v>160.47</v>
      </c>
    </row>
    <row r="1228" spans="1:4" x14ac:dyDescent="0.2">
      <c r="A1228">
        <v>105995</v>
      </c>
      <c r="B1228" t="s">
        <v>1792</v>
      </c>
      <c r="C1228" t="s">
        <v>270</v>
      </c>
      <c r="D1228">
        <v>190.08</v>
      </c>
    </row>
    <row r="1229" spans="1:4" x14ac:dyDescent="0.2">
      <c r="A1229">
        <v>105996</v>
      </c>
      <c r="B1229" t="s">
        <v>1793</v>
      </c>
      <c r="C1229" t="s">
        <v>270</v>
      </c>
      <c r="D1229">
        <v>205.51</v>
      </c>
    </row>
    <row r="1230" spans="1:4" x14ac:dyDescent="0.2">
      <c r="A1230">
        <v>105988</v>
      </c>
      <c r="B1230" t="s">
        <v>1794</v>
      </c>
      <c r="C1230" t="s">
        <v>270</v>
      </c>
      <c r="D1230">
        <v>71.91</v>
      </c>
    </row>
    <row r="1231" spans="1:4" x14ac:dyDescent="0.2">
      <c r="A1231">
        <v>105989</v>
      </c>
      <c r="B1231" t="s">
        <v>1795</v>
      </c>
      <c r="C1231" t="s">
        <v>270</v>
      </c>
      <c r="D1231">
        <v>79.63</v>
      </c>
    </row>
    <row r="1232" spans="1:4" x14ac:dyDescent="0.2">
      <c r="A1232">
        <v>105990</v>
      </c>
      <c r="B1232" t="s">
        <v>1796</v>
      </c>
      <c r="C1232" t="s">
        <v>270</v>
      </c>
      <c r="D1232">
        <v>90.53</v>
      </c>
    </row>
    <row r="1233" spans="1:4" x14ac:dyDescent="0.2">
      <c r="A1233">
        <v>105991</v>
      </c>
      <c r="B1233" t="s">
        <v>1797</v>
      </c>
      <c r="C1233" t="s">
        <v>270</v>
      </c>
      <c r="D1233">
        <v>101.43</v>
      </c>
    </row>
    <row r="1234" spans="1:4" x14ac:dyDescent="0.2">
      <c r="A1234">
        <v>105987</v>
      </c>
      <c r="B1234" t="s">
        <v>1798</v>
      </c>
      <c r="C1234" t="s">
        <v>270</v>
      </c>
      <c r="D1234">
        <v>124.57</v>
      </c>
    </row>
    <row r="1235" spans="1:4" x14ac:dyDescent="0.2">
      <c r="A1235">
        <v>105986</v>
      </c>
      <c r="B1235" t="s">
        <v>1799</v>
      </c>
      <c r="C1235" t="s">
        <v>270</v>
      </c>
      <c r="D1235">
        <v>155.44</v>
      </c>
    </row>
    <row r="1236" spans="1:4" x14ac:dyDescent="0.2">
      <c r="A1236">
        <v>106019</v>
      </c>
      <c r="B1236" t="s">
        <v>1800</v>
      </c>
      <c r="C1236" t="s">
        <v>13</v>
      </c>
      <c r="D1236">
        <v>0</v>
      </c>
    </row>
    <row r="1237" spans="1:4" x14ac:dyDescent="0.2">
      <c r="A1237">
        <v>103001</v>
      </c>
      <c r="B1237" t="s">
        <v>1801</v>
      </c>
      <c r="C1237" t="s">
        <v>13</v>
      </c>
      <c r="D1237">
        <v>210.81</v>
      </c>
    </row>
    <row r="1238" spans="1:4" x14ac:dyDescent="0.2">
      <c r="A1238">
        <v>103002</v>
      </c>
      <c r="B1238" t="s">
        <v>1802</v>
      </c>
      <c r="C1238" t="s">
        <v>13</v>
      </c>
      <c r="D1238">
        <v>263.08999999999997</v>
      </c>
    </row>
    <row r="1239" spans="1:4" x14ac:dyDescent="0.2">
      <c r="A1239">
        <v>103003</v>
      </c>
      <c r="B1239" t="s">
        <v>1803</v>
      </c>
      <c r="C1239" t="s">
        <v>13</v>
      </c>
      <c r="D1239">
        <v>367.63</v>
      </c>
    </row>
    <row r="1240" spans="1:4" x14ac:dyDescent="0.2">
      <c r="A1240">
        <v>106018</v>
      </c>
      <c r="B1240" t="s">
        <v>1804</v>
      </c>
      <c r="C1240" t="s">
        <v>13</v>
      </c>
      <c r="D1240">
        <v>0</v>
      </c>
    </row>
    <row r="1241" spans="1:4" x14ac:dyDescent="0.2">
      <c r="A1241">
        <v>105945</v>
      </c>
      <c r="B1241" t="s">
        <v>1805</v>
      </c>
      <c r="C1241" t="s">
        <v>16</v>
      </c>
      <c r="D1241">
        <v>10.35</v>
      </c>
    </row>
    <row r="1242" spans="1:4" x14ac:dyDescent="0.2">
      <c r="A1242">
        <v>98522</v>
      </c>
      <c r="B1242" t="s">
        <v>1806</v>
      </c>
      <c r="C1242" t="s">
        <v>270</v>
      </c>
      <c r="D1242">
        <v>215.43</v>
      </c>
    </row>
    <row r="1243" spans="1:4" x14ac:dyDescent="0.2">
      <c r="A1243">
        <v>98523</v>
      </c>
      <c r="B1243" t="s">
        <v>1807</v>
      </c>
      <c r="C1243" t="s">
        <v>270</v>
      </c>
      <c r="D1243">
        <v>0</v>
      </c>
    </row>
    <row r="1244" spans="1:4" x14ac:dyDescent="0.2">
      <c r="A1244">
        <v>102364</v>
      </c>
      <c r="B1244" t="s">
        <v>1808</v>
      </c>
      <c r="C1244" t="s">
        <v>16</v>
      </c>
      <c r="D1244">
        <v>242.73</v>
      </c>
    </row>
    <row r="1245" spans="1:4" x14ac:dyDescent="0.2">
      <c r="A1245">
        <v>102363</v>
      </c>
      <c r="B1245" t="s">
        <v>1809</v>
      </c>
      <c r="C1245" t="s">
        <v>16</v>
      </c>
      <c r="D1245">
        <v>211.85</v>
      </c>
    </row>
    <row r="1246" spans="1:4" x14ac:dyDescent="0.2">
      <c r="A1246">
        <v>102362</v>
      </c>
      <c r="B1246" t="s">
        <v>1810</v>
      </c>
      <c r="C1246" t="s">
        <v>16</v>
      </c>
      <c r="D1246">
        <v>195</v>
      </c>
    </row>
    <row r="1247" spans="1:4" x14ac:dyDescent="0.2">
      <c r="A1247">
        <v>101196</v>
      </c>
      <c r="B1247" t="s">
        <v>1811</v>
      </c>
      <c r="C1247" t="s">
        <v>270</v>
      </c>
      <c r="D1247">
        <v>0</v>
      </c>
    </row>
    <row r="1248" spans="1:4" x14ac:dyDescent="0.2">
      <c r="A1248">
        <v>101195</v>
      </c>
      <c r="B1248" t="s">
        <v>1812</v>
      </c>
      <c r="C1248" t="s">
        <v>270</v>
      </c>
      <c r="D1248">
        <v>0</v>
      </c>
    </row>
    <row r="1249" spans="1:4" x14ac:dyDescent="0.2">
      <c r="A1249">
        <v>101193</v>
      </c>
      <c r="B1249" t="s">
        <v>1813</v>
      </c>
      <c r="C1249" t="s">
        <v>270</v>
      </c>
      <c r="D1249">
        <v>77.290000000000006</v>
      </c>
    </row>
    <row r="1250" spans="1:4" x14ac:dyDescent="0.2">
      <c r="A1250">
        <v>101192</v>
      </c>
      <c r="B1250" t="s">
        <v>1814</v>
      </c>
      <c r="C1250" t="s">
        <v>270</v>
      </c>
      <c r="D1250">
        <v>83.64</v>
      </c>
    </row>
    <row r="1251" spans="1:4" x14ac:dyDescent="0.2">
      <c r="A1251">
        <v>101194</v>
      </c>
      <c r="B1251" t="s">
        <v>1815</v>
      </c>
      <c r="C1251" t="s">
        <v>270</v>
      </c>
      <c r="D1251">
        <v>77.62</v>
      </c>
    </row>
    <row r="1252" spans="1:4" x14ac:dyDescent="0.2">
      <c r="A1252">
        <v>101190</v>
      </c>
      <c r="B1252" t="s">
        <v>1816</v>
      </c>
      <c r="C1252" t="s">
        <v>270</v>
      </c>
      <c r="D1252">
        <v>84.05</v>
      </c>
    </row>
    <row r="1253" spans="1:4" x14ac:dyDescent="0.2">
      <c r="A1253">
        <v>101189</v>
      </c>
      <c r="B1253" t="s">
        <v>1817</v>
      </c>
      <c r="C1253" t="s">
        <v>270</v>
      </c>
      <c r="D1253">
        <v>84.72</v>
      </c>
    </row>
    <row r="1254" spans="1:4" x14ac:dyDescent="0.2">
      <c r="A1254">
        <v>101191</v>
      </c>
      <c r="B1254" t="s">
        <v>1818</v>
      </c>
      <c r="C1254" t="s">
        <v>270</v>
      </c>
      <c r="D1254">
        <v>84.38</v>
      </c>
    </row>
    <row r="1255" spans="1:4" x14ac:dyDescent="0.2">
      <c r="A1255">
        <v>101198</v>
      </c>
      <c r="B1255" t="s">
        <v>1819</v>
      </c>
      <c r="C1255" t="s">
        <v>270</v>
      </c>
      <c r="D1255">
        <v>115.61</v>
      </c>
    </row>
    <row r="1256" spans="1:4" x14ac:dyDescent="0.2">
      <c r="A1256">
        <v>101197</v>
      </c>
      <c r="B1256" t="s">
        <v>1820</v>
      </c>
      <c r="C1256" t="s">
        <v>270</v>
      </c>
      <c r="D1256">
        <v>149.6</v>
      </c>
    </row>
    <row r="1257" spans="1:4" x14ac:dyDescent="0.2">
      <c r="A1257">
        <v>101199</v>
      </c>
      <c r="B1257" t="s">
        <v>1821</v>
      </c>
      <c r="C1257" t="s">
        <v>270</v>
      </c>
      <c r="D1257">
        <v>116.45</v>
      </c>
    </row>
    <row r="1258" spans="1:4" x14ac:dyDescent="0.2">
      <c r="A1258">
        <v>101203</v>
      </c>
      <c r="B1258" t="s">
        <v>1822</v>
      </c>
      <c r="C1258" t="s">
        <v>270</v>
      </c>
      <c r="D1258">
        <v>55.08</v>
      </c>
    </row>
    <row r="1259" spans="1:4" x14ac:dyDescent="0.2">
      <c r="A1259">
        <v>101202</v>
      </c>
      <c r="B1259" t="s">
        <v>1823</v>
      </c>
      <c r="C1259" t="s">
        <v>270</v>
      </c>
      <c r="D1259">
        <v>55.92</v>
      </c>
    </row>
    <row r="1260" spans="1:4" x14ac:dyDescent="0.2">
      <c r="A1260">
        <v>101204</v>
      </c>
      <c r="B1260" t="s">
        <v>1824</v>
      </c>
      <c r="C1260" t="s">
        <v>270</v>
      </c>
      <c r="D1260">
        <v>55.41</v>
      </c>
    </row>
    <row r="1261" spans="1:4" x14ac:dyDescent="0.2">
      <c r="A1261">
        <v>101200</v>
      </c>
      <c r="B1261" t="s">
        <v>1825</v>
      </c>
      <c r="C1261" t="s">
        <v>270</v>
      </c>
      <c r="D1261">
        <v>71.91</v>
      </c>
    </row>
    <row r="1262" spans="1:4" x14ac:dyDescent="0.2">
      <c r="A1262">
        <v>101201</v>
      </c>
      <c r="B1262" t="s">
        <v>1826</v>
      </c>
      <c r="C1262" t="s">
        <v>270</v>
      </c>
      <c r="D1262">
        <v>87.97</v>
      </c>
    </row>
    <row r="1263" spans="1:4" x14ac:dyDescent="0.2">
      <c r="A1263">
        <v>101205</v>
      </c>
      <c r="B1263" t="s">
        <v>1827</v>
      </c>
      <c r="C1263" t="s">
        <v>270</v>
      </c>
      <c r="D1263">
        <v>55.92</v>
      </c>
    </row>
    <row r="1264" spans="1:4" x14ac:dyDescent="0.2">
      <c r="A1264">
        <v>101188</v>
      </c>
      <c r="B1264" t="s">
        <v>1828</v>
      </c>
      <c r="C1264" t="s">
        <v>270</v>
      </c>
      <c r="D1264">
        <v>8.1</v>
      </c>
    </row>
    <row r="1265" spans="1:4" x14ac:dyDescent="0.2">
      <c r="A1265">
        <v>87905</v>
      </c>
      <c r="B1265" t="s">
        <v>1829</v>
      </c>
      <c r="C1265" t="s">
        <v>16</v>
      </c>
      <c r="D1265">
        <v>10.59</v>
      </c>
    </row>
    <row r="1266" spans="1:4" x14ac:dyDescent="0.2">
      <c r="A1266">
        <v>87904</v>
      </c>
      <c r="B1266" t="s">
        <v>1830</v>
      </c>
      <c r="C1266" t="s">
        <v>16</v>
      </c>
      <c r="D1266">
        <v>11.29</v>
      </c>
    </row>
    <row r="1267" spans="1:4" x14ac:dyDescent="0.2">
      <c r="A1267">
        <v>87908</v>
      </c>
      <c r="B1267" t="s">
        <v>1831</v>
      </c>
      <c r="C1267" t="s">
        <v>16</v>
      </c>
      <c r="D1267">
        <v>7.54</v>
      </c>
    </row>
    <row r="1268" spans="1:4" x14ac:dyDescent="0.2">
      <c r="A1268">
        <v>87907</v>
      </c>
      <c r="B1268" t="s">
        <v>1832</v>
      </c>
      <c r="C1268" t="s">
        <v>16</v>
      </c>
      <c r="D1268">
        <v>8.24</v>
      </c>
    </row>
    <row r="1269" spans="1:4" x14ac:dyDescent="0.2">
      <c r="A1269">
        <v>87903</v>
      </c>
      <c r="B1269" t="s">
        <v>1833</v>
      </c>
      <c r="C1269" t="s">
        <v>16</v>
      </c>
      <c r="D1269">
        <v>13.28</v>
      </c>
    </row>
    <row r="1270" spans="1:4" x14ac:dyDescent="0.2">
      <c r="A1270">
        <v>87902</v>
      </c>
      <c r="B1270" t="s">
        <v>1834</v>
      </c>
      <c r="C1270" t="s">
        <v>16</v>
      </c>
      <c r="D1270">
        <v>13.82</v>
      </c>
    </row>
    <row r="1271" spans="1:4" x14ac:dyDescent="0.2">
      <c r="A1271">
        <v>87900</v>
      </c>
      <c r="B1271" t="s">
        <v>1835</v>
      </c>
      <c r="C1271" t="s">
        <v>16</v>
      </c>
      <c r="D1271">
        <v>11.78</v>
      </c>
    </row>
    <row r="1272" spans="1:4" x14ac:dyDescent="0.2">
      <c r="A1272">
        <v>87899</v>
      </c>
      <c r="B1272" t="s">
        <v>1836</v>
      </c>
      <c r="C1272" t="s">
        <v>16</v>
      </c>
      <c r="D1272">
        <v>12.02</v>
      </c>
    </row>
    <row r="1273" spans="1:4" x14ac:dyDescent="0.2">
      <c r="A1273">
        <v>87894</v>
      </c>
      <c r="B1273" t="s">
        <v>1837</v>
      </c>
      <c r="C1273" t="s">
        <v>16</v>
      </c>
      <c r="D1273">
        <v>8.91</v>
      </c>
    </row>
    <row r="1274" spans="1:4" x14ac:dyDescent="0.2">
      <c r="A1274">
        <v>87893</v>
      </c>
      <c r="B1274" t="s">
        <v>1838</v>
      </c>
      <c r="C1274" t="s">
        <v>16</v>
      </c>
      <c r="D1274">
        <v>9.61</v>
      </c>
    </row>
    <row r="1275" spans="1:4" x14ac:dyDescent="0.2">
      <c r="A1275">
        <v>87897</v>
      </c>
      <c r="B1275" t="s">
        <v>1839</v>
      </c>
      <c r="C1275" t="s">
        <v>16</v>
      </c>
      <c r="D1275">
        <v>6.07</v>
      </c>
    </row>
    <row r="1276" spans="1:4" x14ac:dyDescent="0.2">
      <c r="A1276">
        <v>87896</v>
      </c>
      <c r="B1276" t="s">
        <v>1840</v>
      </c>
      <c r="C1276" t="s">
        <v>16</v>
      </c>
      <c r="D1276">
        <v>6.77</v>
      </c>
    </row>
    <row r="1277" spans="1:4" x14ac:dyDescent="0.2">
      <c r="A1277">
        <v>87892</v>
      </c>
      <c r="B1277" t="s">
        <v>1841</v>
      </c>
      <c r="C1277" t="s">
        <v>16</v>
      </c>
      <c r="D1277">
        <v>12.24</v>
      </c>
    </row>
    <row r="1278" spans="1:4" x14ac:dyDescent="0.2">
      <c r="A1278">
        <v>87891</v>
      </c>
      <c r="B1278" t="s">
        <v>1842</v>
      </c>
      <c r="C1278" t="s">
        <v>16</v>
      </c>
      <c r="D1278">
        <v>12.78</v>
      </c>
    </row>
    <row r="1279" spans="1:4" x14ac:dyDescent="0.2">
      <c r="A1279">
        <v>87889</v>
      </c>
      <c r="B1279" t="s">
        <v>1843</v>
      </c>
      <c r="C1279" t="s">
        <v>16</v>
      </c>
      <c r="D1279">
        <v>10.74</v>
      </c>
    </row>
    <row r="1280" spans="1:4" x14ac:dyDescent="0.2">
      <c r="A1280">
        <v>87888</v>
      </c>
      <c r="B1280" t="s">
        <v>1844</v>
      </c>
      <c r="C1280" t="s">
        <v>16</v>
      </c>
      <c r="D1280">
        <v>10.98</v>
      </c>
    </row>
    <row r="1281" spans="1:4" x14ac:dyDescent="0.2">
      <c r="A1281">
        <v>104411</v>
      </c>
      <c r="B1281" t="s">
        <v>1845</v>
      </c>
      <c r="C1281" t="s">
        <v>16</v>
      </c>
      <c r="D1281">
        <v>6.05</v>
      </c>
    </row>
    <row r="1282" spans="1:4" x14ac:dyDescent="0.2">
      <c r="A1282">
        <v>104410</v>
      </c>
      <c r="B1282" t="s">
        <v>1846</v>
      </c>
      <c r="C1282" t="s">
        <v>16</v>
      </c>
      <c r="D1282">
        <v>6.05</v>
      </c>
    </row>
    <row r="1283" spans="1:4" x14ac:dyDescent="0.2">
      <c r="A1283">
        <v>87879</v>
      </c>
      <c r="B1283" t="s">
        <v>1847</v>
      </c>
      <c r="C1283" t="s">
        <v>16</v>
      </c>
      <c r="D1283">
        <v>5.41</v>
      </c>
    </row>
    <row r="1284" spans="1:4" x14ac:dyDescent="0.2">
      <c r="A1284">
        <v>87878</v>
      </c>
      <c r="B1284" t="s">
        <v>1848</v>
      </c>
      <c r="C1284" t="s">
        <v>16</v>
      </c>
      <c r="D1284">
        <v>6.11</v>
      </c>
    </row>
    <row r="1285" spans="1:4" x14ac:dyDescent="0.2">
      <c r="A1285">
        <v>87885</v>
      </c>
      <c r="B1285" t="s">
        <v>1849</v>
      </c>
      <c r="C1285" t="s">
        <v>16</v>
      </c>
      <c r="D1285">
        <v>9.86</v>
      </c>
    </row>
    <row r="1286" spans="1:4" x14ac:dyDescent="0.2">
      <c r="A1286">
        <v>87884</v>
      </c>
      <c r="B1286" t="s">
        <v>1850</v>
      </c>
      <c r="C1286" t="s">
        <v>16</v>
      </c>
      <c r="D1286">
        <v>10.4</v>
      </c>
    </row>
    <row r="1287" spans="1:4" x14ac:dyDescent="0.2">
      <c r="A1287">
        <v>87882</v>
      </c>
      <c r="B1287" t="s">
        <v>1851</v>
      </c>
      <c r="C1287" t="s">
        <v>16</v>
      </c>
      <c r="D1287">
        <v>8.36</v>
      </c>
    </row>
    <row r="1288" spans="1:4" x14ac:dyDescent="0.2">
      <c r="A1288">
        <v>87881</v>
      </c>
      <c r="B1288" t="s">
        <v>1852</v>
      </c>
      <c r="C1288" t="s">
        <v>16</v>
      </c>
      <c r="D1288">
        <v>8.6</v>
      </c>
    </row>
    <row r="1289" spans="1:4" x14ac:dyDescent="0.2">
      <c r="A1289">
        <v>87887</v>
      </c>
      <c r="B1289" t="s">
        <v>1853</v>
      </c>
      <c r="C1289" t="s">
        <v>16</v>
      </c>
      <c r="D1289">
        <v>18</v>
      </c>
    </row>
    <row r="1290" spans="1:4" x14ac:dyDescent="0.2">
      <c r="A1290">
        <v>87886</v>
      </c>
      <c r="B1290" t="s">
        <v>1854</v>
      </c>
      <c r="C1290" t="s">
        <v>16</v>
      </c>
      <c r="D1290">
        <v>19.170000000000002</v>
      </c>
    </row>
    <row r="1291" spans="1:4" x14ac:dyDescent="0.2">
      <c r="A1291">
        <v>87911</v>
      </c>
      <c r="B1291" t="s">
        <v>1855</v>
      </c>
      <c r="C1291" t="s">
        <v>16</v>
      </c>
      <c r="D1291">
        <v>25.9</v>
      </c>
    </row>
    <row r="1292" spans="1:4" x14ac:dyDescent="0.2">
      <c r="A1292">
        <v>87910</v>
      </c>
      <c r="B1292" t="s">
        <v>1856</v>
      </c>
      <c r="C1292" t="s">
        <v>16</v>
      </c>
      <c r="D1292">
        <v>27.07</v>
      </c>
    </row>
    <row r="1293" spans="1:4" x14ac:dyDescent="0.2">
      <c r="A1293">
        <v>103686</v>
      </c>
      <c r="B1293" t="s">
        <v>1857</v>
      </c>
      <c r="C1293" t="s">
        <v>48</v>
      </c>
      <c r="D1293">
        <v>757.38</v>
      </c>
    </row>
    <row r="1294" spans="1:4" x14ac:dyDescent="0.2">
      <c r="A1294">
        <v>103685</v>
      </c>
      <c r="B1294" t="s">
        <v>1858</v>
      </c>
      <c r="C1294" t="s">
        <v>48</v>
      </c>
      <c r="D1294">
        <v>669.9</v>
      </c>
    </row>
    <row r="1295" spans="1:4" x14ac:dyDescent="0.2">
      <c r="A1295">
        <v>103669</v>
      </c>
      <c r="B1295" t="s">
        <v>1859</v>
      </c>
      <c r="C1295" t="s">
        <v>48</v>
      </c>
      <c r="D1295">
        <v>1067.5899999999999</v>
      </c>
    </row>
    <row r="1296" spans="1:4" x14ac:dyDescent="0.2">
      <c r="A1296">
        <v>103672</v>
      </c>
      <c r="B1296" t="s">
        <v>1860</v>
      </c>
      <c r="C1296" t="s">
        <v>48</v>
      </c>
      <c r="D1296">
        <v>662.16</v>
      </c>
    </row>
    <row r="1297" spans="1:4" x14ac:dyDescent="0.2">
      <c r="A1297">
        <v>103671</v>
      </c>
      <c r="B1297" t="s">
        <v>1861</v>
      </c>
      <c r="C1297" t="s">
        <v>48</v>
      </c>
      <c r="D1297">
        <v>708.31</v>
      </c>
    </row>
    <row r="1298" spans="1:4" x14ac:dyDescent="0.2">
      <c r="A1298">
        <v>103688</v>
      </c>
      <c r="B1298" t="s">
        <v>1862</v>
      </c>
      <c r="C1298" t="s">
        <v>48</v>
      </c>
      <c r="D1298">
        <v>894.03</v>
      </c>
    </row>
    <row r="1299" spans="1:4" x14ac:dyDescent="0.2">
      <c r="A1299">
        <v>103687</v>
      </c>
      <c r="B1299" t="s">
        <v>1863</v>
      </c>
      <c r="C1299" t="s">
        <v>48</v>
      </c>
      <c r="D1299">
        <v>1246.8</v>
      </c>
    </row>
    <row r="1300" spans="1:4" x14ac:dyDescent="0.2">
      <c r="A1300">
        <v>103684</v>
      </c>
      <c r="B1300" t="s">
        <v>1864</v>
      </c>
      <c r="C1300" t="s">
        <v>48</v>
      </c>
      <c r="D1300">
        <v>688.1</v>
      </c>
    </row>
    <row r="1301" spans="1:4" x14ac:dyDescent="0.2">
      <c r="A1301">
        <v>103681</v>
      </c>
      <c r="B1301" t="s">
        <v>1865</v>
      </c>
      <c r="C1301" t="s">
        <v>48</v>
      </c>
      <c r="D1301">
        <v>746.34</v>
      </c>
    </row>
    <row r="1302" spans="1:4" x14ac:dyDescent="0.2">
      <c r="A1302">
        <v>103679</v>
      </c>
      <c r="B1302" t="s">
        <v>1866</v>
      </c>
      <c r="C1302" t="s">
        <v>48</v>
      </c>
      <c r="D1302">
        <v>842.3</v>
      </c>
    </row>
    <row r="1303" spans="1:4" x14ac:dyDescent="0.2">
      <c r="A1303">
        <v>103677</v>
      </c>
      <c r="B1303" t="s">
        <v>1867</v>
      </c>
      <c r="C1303" t="s">
        <v>48</v>
      </c>
      <c r="D1303">
        <v>903.48</v>
      </c>
    </row>
    <row r="1304" spans="1:4" x14ac:dyDescent="0.2">
      <c r="A1304">
        <v>103675</v>
      </c>
      <c r="B1304" t="s">
        <v>1868</v>
      </c>
      <c r="C1304" t="s">
        <v>48</v>
      </c>
      <c r="D1304">
        <v>663.24</v>
      </c>
    </row>
    <row r="1305" spans="1:4" x14ac:dyDescent="0.2">
      <c r="A1305">
        <v>103680</v>
      </c>
      <c r="B1305" t="s">
        <v>1869</v>
      </c>
      <c r="C1305" t="s">
        <v>48</v>
      </c>
      <c r="D1305">
        <v>911.96</v>
      </c>
    </row>
    <row r="1306" spans="1:4" x14ac:dyDescent="0.2">
      <c r="A1306">
        <v>103678</v>
      </c>
      <c r="B1306" t="s">
        <v>1870</v>
      </c>
      <c r="C1306" t="s">
        <v>48</v>
      </c>
      <c r="D1306">
        <v>1011.64</v>
      </c>
    </row>
    <row r="1307" spans="1:4" x14ac:dyDescent="0.2">
      <c r="A1307">
        <v>103676</v>
      </c>
      <c r="B1307" t="s">
        <v>1871</v>
      </c>
      <c r="C1307" t="s">
        <v>48</v>
      </c>
      <c r="D1307">
        <v>1149.43</v>
      </c>
    </row>
    <row r="1308" spans="1:4" x14ac:dyDescent="0.2">
      <c r="A1308">
        <v>103674</v>
      </c>
      <c r="B1308" t="s">
        <v>1872</v>
      </c>
      <c r="C1308" t="s">
        <v>48</v>
      </c>
      <c r="D1308">
        <v>691.94</v>
      </c>
    </row>
    <row r="1309" spans="1:4" x14ac:dyDescent="0.2">
      <c r="A1309">
        <v>103683</v>
      </c>
      <c r="B1309" t="s">
        <v>1873</v>
      </c>
      <c r="C1309" t="s">
        <v>48</v>
      </c>
      <c r="D1309">
        <v>1510.77</v>
      </c>
    </row>
    <row r="1310" spans="1:4" x14ac:dyDescent="0.2">
      <c r="A1310">
        <v>103682</v>
      </c>
      <c r="B1310" t="s">
        <v>1874</v>
      </c>
      <c r="C1310" t="s">
        <v>48</v>
      </c>
      <c r="D1310">
        <v>1093.99</v>
      </c>
    </row>
    <row r="1311" spans="1:4" x14ac:dyDescent="0.2">
      <c r="A1311">
        <v>103670</v>
      </c>
      <c r="B1311" t="s">
        <v>1875</v>
      </c>
      <c r="C1311" t="s">
        <v>48</v>
      </c>
      <c r="D1311">
        <v>428.81</v>
      </c>
    </row>
    <row r="1312" spans="1:4" x14ac:dyDescent="0.2">
      <c r="A1312">
        <v>103673</v>
      </c>
      <c r="B1312" t="s">
        <v>1876</v>
      </c>
      <c r="C1312" t="s">
        <v>48</v>
      </c>
      <c r="D1312">
        <v>60.16</v>
      </c>
    </row>
    <row r="1313" spans="1:4" x14ac:dyDescent="0.2">
      <c r="A1313">
        <v>91084</v>
      </c>
      <c r="B1313" t="s">
        <v>1877</v>
      </c>
      <c r="C1313" t="s">
        <v>16</v>
      </c>
      <c r="D1313">
        <v>324.44</v>
      </c>
    </row>
    <row r="1314" spans="1:4" x14ac:dyDescent="0.2">
      <c r="A1314">
        <v>91080</v>
      </c>
      <c r="B1314" t="s">
        <v>1878</v>
      </c>
      <c r="C1314" t="s">
        <v>16</v>
      </c>
      <c r="D1314">
        <v>251.27</v>
      </c>
    </row>
    <row r="1315" spans="1:4" x14ac:dyDescent="0.2">
      <c r="A1315">
        <v>91101</v>
      </c>
      <c r="B1315" t="s">
        <v>1879</v>
      </c>
      <c r="C1315" t="s">
        <v>16</v>
      </c>
      <c r="D1315">
        <v>299.98</v>
      </c>
    </row>
    <row r="1316" spans="1:4" x14ac:dyDescent="0.2">
      <c r="A1316">
        <v>91097</v>
      </c>
      <c r="B1316" t="s">
        <v>1880</v>
      </c>
      <c r="C1316" t="s">
        <v>16</v>
      </c>
      <c r="D1316">
        <v>242</v>
      </c>
    </row>
    <row r="1317" spans="1:4" x14ac:dyDescent="0.2">
      <c r="A1317">
        <v>91082</v>
      </c>
      <c r="B1317" t="s">
        <v>1881</v>
      </c>
      <c r="C1317" t="s">
        <v>16</v>
      </c>
      <c r="D1317">
        <v>289.45999999999998</v>
      </c>
    </row>
    <row r="1318" spans="1:4" x14ac:dyDescent="0.2">
      <c r="A1318">
        <v>91078</v>
      </c>
      <c r="B1318" t="s">
        <v>1882</v>
      </c>
      <c r="C1318" t="s">
        <v>16</v>
      </c>
      <c r="D1318">
        <v>234.98</v>
      </c>
    </row>
    <row r="1319" spans="1:4" x14ac:dyDescent="0.2">
      <c r="A1319">
        <v>91099</v>
      </c>
      <c r="B1319" t="s">
        <v>1883</v>
      </c>
      <c r="C1319" t="s">
        <v>16</v>
      </c>
      <c r="D1319">
        <v>272.22000000000003</v>
      </c>
    </row>
    <row r="1320" spans="1:4" x14ac:dyDescent="0.2">
      <c r="A1320">
        <v>91095</v>
      </c>
      <c r="B1320" t="s">
        <v>1884</v>
      </c>
      <c r="C1320" t="s">
        <v>16</v>
      </c>
      <c r="D1320">
        <v>227.68</v>
      </c>
    </row>
    <row r="1321" spans="1:4" x14ac:dyDescent="0.2">
      <c r="A1321">
        <v>91076</v>
      </c>
      <c r="B1321" t="s">
        <v>1885</v>
      </c>
      <c r="C1321" t="s">
        <v>16</v>
      </c>
      <c r="D1321">
        <v>454.41</v>
      </c>
    </row>
    <row r="1322" spans="1:4" x14ac:dyDescent="0.2">
      <c r="A1322">
        <v>91072</v>
      </c>
      <c r="B1322" t="s">
        <v>1886</v>
      </c>
      <c r="C1322" t="s">
        <v>16</v>
      </c>
      <c r="D1322">
        <v>396.57</v>
      </c>
    </row>
    <row r="1323" spans="1:4" x14ac:dyDescent="0.2">
      <c r="A1323">
        <v>91093</v>
      </c>
      <c r="B1323" t="s">
        <v>1887</v>
      </c>
      <c r="C1323" t="s">
        <v>16</v>
      </c>
      <c r="D1323">
        <v>475.47</v>
      </c>
    </row>
    <row r="1324" spans="1:4" x14ac:dyDescent="0.2">
      <c r="A1324">
        <v>91089</v>
      </c>
      <c r="B1324" t="s">
        <v>1888</v>
      </c>
      <c r="C1324" t="s">
        <v>16</v>
      </c>
      <c r="D1324">
        <v>428.13</v>
      </c>
    </row>
    <row r="1325" spans="1:4" x14ac:dyDescent="0.2">
      <c r="A1325">
        <v>91074</v>
      </c>
      <c r="B1325" t="s">
        <v>1889</v>
      </c>
      <c r="C1325" t="s">
        <v>16</v>
      </c>
      <c r="D1325">
        <v>277.32</v>
      </c>
    </row>
    <row r="1326" spans="1:4" x14ac:dyDescent="0.2">
      <c r="A1326">
        <v>91070</v>
      </c>
      <c r="B1326" t="s">
        <v>1890</v>
      </c>
      <c r="C1326" t="s">
        <v>16</v>
      </c>
      <c r="D1326">
        <v>233.19</v>
      </c>
    </row>
    <row r="1327" spans="1:4" x14ac:dyDescent="0.2">
      <c r="A1327">
        <v>91091</v>
      </c>
      <c r="B1327" t="s">
        <v>1891</v>
      </c>
      <c r="C1327" t="s">
        <v>16</v>
      </c>
      <c r="D1327">
        <v>299.77</v>
      </c>
    </row>
    <row r="1328" spans="1:4" x14ac:dyDescent="0.2">
      <c r="A1328">
        <v>91087</v>
      </c>
      <c r="B1328" t="s">
        <v>1892</v>
      </c>
      <c r="C1328" t="s">
        <v>16</v>
      </c>
      <c r="D1328">
        <v>262.94</v>
      </c>
    </row>
    <row r="1329" spans="1:4" x14ac:dyDescent="0.2">
      <c r="A1329">
        <v>91083</v>
      </c>
      <c r="B1329" t="s">
        <v>1893</v>
      </c>
      <c r="C1329" t="s">
        <v>16</v>
      </c>
      <c r="D1329">
        <v>408.71</v>
      </c>
    </row>
    <row r="1330" spans="1:4" x14ac:dyDescent="0.2">
      <c r="A1330">
        <v>91079</v>
      </c>
      <c r="B1330" t="s">
        <v>1894</v>
      </c>
      <c r="C1330" t="s">
        <v>16</v>
      </c>
      <c r="D1330">
        <v>237.07</v>
      </c>
    </row>
    <row r="1331" spans="1:4" x14ac:dyDescent="0.2">
      <c r="A1331">
        <v>91100</v>
      </c>
      <c r="B1331" t="s">
        <v>1895</v>
      </c>
      <c r="C1331" t="s">
        <v>16</v>
      </c>
      <c r="D1331">
        <v>336.68</v>
      </c>
    </row>
    <row r="1332" spans="1:4" x14ac:dyDescent="0.2">
      <c r="A1332">
        <v>91096</v>
      </c>
      <c r="B1332" t="s">
        <v>1896</v>
      </c>
      <c r="C1332" t="s">
        <v>16</v>
      </c>
      <c r="D1332">
        <v>223.07</v>
      </c>
    </row>
    <row r="1333" spans="1:4" x14ac:dyDescent="0.2">
      <c r="A1333">
        <v>91081</v>
      </c>
      <c r="B1333" t="s">
        <v>1897</v>
      </c>
      <c r="C1333" t="s">
        <v>16</v>
      </c>
      <c r="D1333">
        <v>322.01</v>
      </c>
    </row>
    <row r="1334" spans="1:4" x14ac:dyDescent="0.2">
      <c r="A1334">
        <v>91077</v>
      </c>
      <c r="B1334" t="s">
        <v>1898</v>
      </c>
      <c r="C1334" t="s">
        <v>16</v>
      </c>
      <c r="D1334">
        <v>216.02</v>
      </c>
    </row>
    <row r="1335" spans="1:4" x14ac:dyDescent="0.2">
      <c r="A1335">
        <v>91098</v>
      </c>
      <c r="B1335" t="s">
        <v>1899</v>
      </c>
      <c r="C1335" t="s">
        <v>16</v>
      </c>
      <c r="D1335">
        <v>281.55</v>
      </c>
    </row>
    <row r="1336" spans="1:4" x14ac:dyDescent="0.2">
      <c r="A1336">
        <v>91094</v>
      </c>
      <c r="B1336" t="s">
        <v>1900</v>
      </c>
      <c r="C1336" t="s">
        <v>16</v>
      </c>
      <c r="D1336">
        <v>205.73</v>
      </c>
    </row>
    <row r="1337" spans="1:4" x14ac:dyDescent="0.2">
      <c r="A1337">
        <v>91075</v>
      </c>
      <c r="B1337" t="s">
        <v>1901</v>
      </c>
      <c r="C1337" t="s">
        <v>16</v>
      </c>
      <c r="D1337">
        <v>500.88</v>
      </c>
    </row>
    <row r="1338" spans="1:4" x14ac:dyDescent="0.2">
      <c r="A1338">
        <v>91071</v>
      </c>
      <c r="B1338" t="s">
        <v>1902</v>
      </c>
      <c r="C1338" t="s">
        <v>16</v>
      </c>
      <c r="D1338">
        <v>389.26</v>
      </c>
    </row>
    <row r="1339" spans="1:4" x14ac:dyDescent="0.2">
      <c r="A1339">
        <v>91092</v>
      </c>
      <c r="B1339" t="s">
        <v>1903</v>
      </c>
      <c r="C1339" t="s">
        <v>16</v>
      </c>
      <c r="D1339">
        <v>497.81</v>
      </c>
    </row>
    <row r="1340" spans="1:4" x14ac:dyDescent="0.2">
      <c r="A1340">
        <v>91088</v>
      </c>
      <c r="B1340" t="s">
        <v>1904</v>
      </c>
      <c r="C1340" t="s">
        <v>16</v>
      </c>
      <c r="D1340">
        <v>417.74</v>
      </c>
    </row>
    <row r="1341" spans="1:4" x14ac:dyDescent="0.2">
      <c r="A1341">
        <v>91073</v>
      </c>
      <c r="B1341" t="s">
        <v>1905</v>
      </c>
      <c r="C1341" t="s">
        <v>16</v>
      </c>
      <c r="D1341">
        <v>297.68</v>
      </c>
    </row>
    <row r="1342" spans="1:4" x14ac:dyDescent="0.2">
      <c r="A1342">
        <v>91069</v>
      </c>
      <c r="B1342" t="s">
        <v>1906</v>
      </c>
      <c r="C1342" t="s">
        <v>16</v>
      </c>
      <c r="D1342">
        <v>222.97</v>
      </c>
    </row>
    <row r="1343" spans="1:4" x14ac:dyDescent="0.2">
      <c r="A1343">
        <v>91090</v>
      </c>
      <c r="B1343" t="s">
        <v>1907</v>
      </c>
      <c r="C1343" t="s">
        <v>16</v>
      </c>
      <c r="D1343">
        <v>307.13</v>
      </c>
    </row>
    <row r="1344" spans="1:4" x14ac:dyDescent="0.2">
      <c r="A1344">
        <v>91086</v>
      </c>
      <c r="B1344" t="s">
        <v>1908</v>
      </c>
      <c r="C1344" t="s">
        <v>16</v>
      </c>
      <c r="D1344">
        <v>250.74</v>
      </c>
    </row>
    <row r="1345" spans="1:4" x14ac:dyDescent="0.2">
      <c r="A1345">
        <v>105522</v>
      </c>
      <c r="B1345" t="s">
        <v>1909</v>
      </c>
      <c r="C1345" t="s">
        <v>16</v>
      </c>
      <c r="D1345">
        <v>0</v>
      </c>
    </row>
    <row r="1346" spans="1:4" x14ac:dyDescent="0.2">
      <c r="A1346">
        <v>104281</v>
      </c>
      <c r="B1346" t="s">
        <v>1910</v>
      </c>
      <c r="C1346" t="s">
        <v>13</v>
      </c>
      <c r="D1346">
        <v>0</v>
      </c>
    </row>
    <row r="1347" spans="1:4" x14ac:dyDescent="0.2">
      <c r="A1347">
        <v>104287</v>
      </c>
      <c r="B1347" t="s">
        <v>1911</v>
      </c>
      <c r="C1347" t="s">
        <v>13</v>
      </c>
      <c r="D1347">
        <v>0</v>
      </c>
    </row>
    <row r="1348" spans="1:4" x14ac:dyDescent="0.2">
      <c r="A1348">
        <v>104286</v>
      </c>
      <c r="B1348" t="s">
        <v>1912</v>
      </c>
      <c r="C1348" t="s">
        <v>13</v>
      </c>
      <c r="D1348">
        <v>0</v>
      </c>
    </row>
    <row r="1349" spans="1:4" x14ac:dyDescent="0.2">
      <c r="A1349">
        <v>104292</v>
      </c>
      <c r="B1349" t="s">
        <v>1913</v>
      </c>
      <c r="C1349" t="s">
        <v>13</v>
      </c>
      <c r="D1349">
        <v>0</v>
      </c>
    </row>
    <row r="1350" spans="1:4" x14ac:dyDescent="0.2">
      <c r="A1350">
        <v>104282</v>
      </c>
      <c r="B1350" t="s">
        <v>1914</v>
      </c>
      <c r="C1350" t="s">
        <v>13</v>
      </c>
      <c r="D1350">
        <v>0</v>
      </c>
    </row>
    <row r="1351" spans="1:4" x14ac:dyDescent="0.2">
      <c r="A1351">
        <v>104288</v>
      </c>
      <c r="B1351" t="s">
        <v>1915</v>
      </c>
      <c r="C1351" t="s">
        <v>13</v>
      </c>
      <c r="D1351">
        <v>0</v>
      </c>
    </row>
    <row r="1352" spans="1:4" x14ac:dyDescent="0.2">
      <c r="A1352">
        <v>104283</v>
      </c>
      <c r="B1352" t="s">
        <v>1916</v>
      </c>
      <c r="C1352" t="s">
        <v>13</v>
      </c>
      <c r="D1352">
        <v>0</v>
      </c>
    </row>
    <row r="1353" spans="1:4" x14ac:dyDescent="0.2">
      <c r="A1353">
        <v>104289</v>
      </c>
      <c r="B1353" t="s">
        <v>1917</v>
      </c>
      <c r="C1353" t="s">
        <v>13</v>
      </c>
      <c r="D1353">
        <v>0</v>
      </c>
    </row>
    <row r="1354" spans="1:4" x14ac:dyDescent="0.2">
      <c r="A1354">
        <v>104284</v>
      </c>
      <c r="B1354" t="s">
        <v>1918</v>
      </c>
      <c r="C1354" t="s">
        <v>13</v>
      </c>
      <c r="D1354">
        <v>0</v>
      </c>
    </row>
    <row r="1355" spans="1:4" x14ac:dyDescent="0.2">
      <c r="A1355">
        <v>104290</v>
      </c>
      <c r="B1355" t="s">
        <v>1919</v>
      </c>
      <c r="C1355" t="s">
        <v>13</v>
      </c>
      <c r="D1355">
        <v>0</v>
      </c>
    </row>
    <row r="1356" spans="1:4" x14ac:dyDescent="0.2">
      <c r="A1356">
        <v>104285</v>
      </c>
      <c r="B1356" t="s">
        <v>1920</v>
      </c>
      <c r="C1356" t="s">
        <v>13</v>
      </c>
      <c r="D1356">
        <v>0</v>
      </c>
    </row>
    <row r="1357" spans="1:4" x14ac:dyDescent="0.2">
      <c r="A1357">
        <v>104291</v>
      </c>
      <c r="B1357" t="s">
        <v>1921</v>
      </c>
      <c r="C1357" t="s">
        <v>13</v>
      </c>
      <c r="D1357">
        <v>0</v>
      </c>
    </row>
    <row r="1358" spans="1:4" x14ac:dyDescent="0.2">
      <c r="A1358">
        <v>104267</v>
      </c>
      <c r="B1358" t="s">
        <v>1922</v>
      </c>
      <c r="C1358" t="s">
        <v>13</v>
      </c>
      <c r="D1358">
        <v>0</v>
      </c>
    </row>
    <row r="1359" spans="1:4" x14ac:dyDescent="0.2">
      <c r="A1359">
        <v>104268</v>
      </c>
      <c r="B1359" t="s">
        <v>1923</v>
      </c>
      <c r="C1359" t="s">
        <v>13</v>
      </c>
      <c r="D1359">
        <v>0</v>
      </c>
    </row>
    <row r="1360" spans="1:4" x14ac:dyDescent="0.2">
      <c r="A1360">
        <v>104269</v>
      </c>
      <c r="B1360" t="s">
        <v>1924</v>
      </c>
      <c r="C1360" t="s">
        <v>13</v>
      </c>
      <c r="D1360">
        <v>0</v>
      </c>
    </row>
    <row r="1361" spans="1:4" x14ac:dyDescent="0.2">
      <c r="A1361">
        <v>104270</v>
      </c>
      <c r="B1361" t="s">
        <v>1925</v>
      </c>
      <c r="C1361" t="s">
        <v>13</v>
      </c>
      <c r="D1361">
        <v>0</v>
      </c>
    </row>
    <row r="1362" spans="1:4" x14ac:dyDescent="0.2">
      <c r="A1362">
        <v>104276</v>
      </c>
      <c r="B1362" t="s">
        <v>1926</v>
      </c>
      <c r="C1362" t="s">
        <v>13</v>
      </c>
      <c r="D1362">
        <v>0</v>
      </c>
    </row>
    <row r="1363" spans="1:4" x14ac:dyDescent="0.2">
      <c r="A1363">
        <v>104280</v>
      </c>
      <c r="B1363" t="s">
        <v>1927</v>
      </c>
      <c r="C1363" t="s">
        <v>13</v>
      </c>
      <c r="D1363">
        <v>0</v>
      </c>
    </row>
    <row r="1364" spans="1:4" x14ac:dyDescent="0.2">
      <c r="A1364">
        <v>104271</v>
      </c>
      <c r="B1364" t="s">
        <v>1928</v>
      </c>
      <c r="C1364" t="s">
        <v>13</v>
      </c>
      <c r="D1364">
        <v>0</v>
      </c>
    </row>
    <row r="1365" spans="1:4" x14ac:dyDescent="0.2">
      <c r="A1365">
        <v>104272</v>
      </c>
      <c r="B1365" t="s">
        <v>1929</v>
      </c>
      <c r="C1365" t="s">
        <v>13</v>
      </c>
      <c r="D1365">
        <v>0</v>
      </c>
    </row>
    <row r="1366" spans="1:4" x14ac:dyDescent="0.2">
      <c r="A1366">
        <v>104273</v>
      </c>
      <c r="B1366" t="s">
        <v>1930</v>
      </c>
      <c r="C1366" t="s">
        <v>13</v>
      </c>
      <c r="D1366">
        <v>0</v>
      </c>
    </row>
    <row r="1367" spans="1:4" x14ac:dyDescent="0.2">
      <c r="A1367">
        <v>104277</v>
      </c>
      <c r="B1367" t="s">
        <v>1931</v>
      </c>
      <c r="C1367" t="s">
        <v>13</v>
      </c>
      <c r="D1367">
        <v>0</v>
      </c>
    </row>
    <row r="1368" spans="1:4" x14ac:dyDescent="0.2">
      <c r="A1368">
        <v>104274</v>
      </c>
      <c r="B1368" t="s">
        <v>1932</v>
      </c>
      <c r="C1368" t="s">
        <v>13</v>
      </c>
      <c r="D1368">
        <v>0</v>
      </c>
    </row>
    <row r="1369" spans="1:4" x14ac:dyDescent="0.2">
      <c r="A1369">
        <v>104278</v>
      </c>
      <c r="B1369" t="s">
        <v>1933</v>
      </c>
      <c r="C1369" t="s">
        <v>13</v>
      </c>
      <c r="D1369">
        <v>0</v>
      </c>
    </row>
    <row r="1370" spans="1:4" x14ac:dyDescent="0.2">
      <c r="A1370">
        <v>104275</v>
      </c>
      <c r="B1370" t="s">
        <v>1934</v>
      </c>
      <c r="C1370" t="s">
        <v>13</v>
      </c>
      <c r="D1370">
        <v>0</v>
      </c>
    </row>
    <row r="1371" spans="1:4" x14ac:dyDescent="0.2">
      <c r="A1371">
        <v>104279</v>
      </c>
      <c r="B1371" t="s">
        <v>1935</v>
      </c>
      <c r="C1371" t="s">
        <v>13</v>
      </c>
      <c r="D1371">
        <v>0</v>
      </c>
    </row>
    <row r="1372" spans="1:4" x14ac:dyDescent="0.2">
      <c r="A1372">
        <v>104265</v>
      </c>
      <c r="B1372" t="s">
        <v>1936</v>
      </c>
      <c r="C1372" t="s">
        <v>13</v>
      </c>
      <c r="D1372">
        <v>0</v>
      </c>
    </row>
    <row r="1373" spans="1:4" x14ac:dyDescent="0.2">
      <c r="A1373">
        <v>104266</v>
      </c>
      <c r="B1373" t="s">
        <v>1937</v>
      </c>
      <c r="C1373" t="s">
        <v>13</v>
      </c>
      <c r="D1373">
        <v>0</v>
      </c>
    </row>
    <row r="1374" spans="1:4" x14ac:dyDescent="0.2">
      <c r="A1374">
        <v>104305</v>
      </c>
      <c r="B1374" t="s">
        <v>1938</v>
      </c>
      <c r="C1374" t="s">
        <v>270</v>
      </c>
      <c r="D1374">
        <v>0</v>
      </c>
    </row>
    <row r="1375" spans="1:4" x14ac:dyDescent="0.2">
      <c r="A1375">
        <v>104306</v>
      </c>
      <c r="B1375" t="s">
        <v>1939</v>
      </c>
      <c r="C1375" t="s">
        <v>270</v>
      </c>
      <c r="D1375">
        <v>0</v>
      </c>
    </row>
    <row r="1376" spans="1:4" x14ac:dyDescent="0.2">
      <c r="A1376">
        <v>104307</v>
      </c>
      <c r="B1376" t="s">
        <v>1940</v>
      </c>
      <c r="C1376" t="s">
        <v>270</v>
      </c>
      <c r="D1376">
        <v>0</v>
      </c>
    </row>
    <row r="1377" spans="1:4" x14ac:dyDescent="0.2">
      <c r="A1377">
        <v>104308</v>
      </c>
      <c r="B1377" t="s">
        <v>1941</v>
      </c>
      <c r="C1377" t="s">
        <v>270</v>
      </c>
      <c r="D1377">
        <v>0</v>
      </c>
    </row>
    <row r="1378" spans="1:4" x14ac:dyDescent="0.2">
      <c r="A1378">
        <v>104309</v>
      </c>
      <c r="B1378" t="s">
        <v>1942</v>
      </c>
      <c r="C1378" t="s">
        <v>270</v>
      </c>
      <c r="D1378">
        <v>0</v>
      </c>
    </row>
    <row r="1379" spans="1:4" x14ac:dyDescent="0.2">
      <c r="A1379">
        <v>104310</v>
      </c>
      <c r="B1379" t="s">
        <v>1943</v>
      </c>
      <c r="C1379" t="s">
        <v>270</v>
      </c>
      <c r="D1379">
        <v>0</v>
      </c>
    </row>
    <row r="1380" spans="1:4" x14ac:dyDescent="0.2">
      <c r="A1380">
        <v>104311</v>
      </c>
      <c r="B1380" t="s">
        <v>1944</v>
      </c>
      <c r="C1380" t="s">
        <v>270</v>
      </c>
      <c r="D1380">
        <v>0</v>
      </c>
    </row>
    <row r="1381" spans="1:4" x14ac:dyDescent="0.2">
      <c r="A1381">
        <v>104301</v>
      </c>
      <c r="B1381" t="s">
        <v>1945</v>
      </c>
      <c r="C1381" t="s">
        <v>107</v>
      </c>
      <c r="D1381">
        <v>0</v>
      </c>
    </row>
    <row r="1382" spans="1:4" x14ac:dyDescent="0.2">
      <c r="A1382">
        <v>104302</v>
      </c>
      <c r="B1382" t="s">
        <v>1946</v>
      </c>
      <c r="C1382" t="s">
        <v>107</v>
      </c>
      <c r="D1382">
        <v>0</v>
      </c>
    </row>
    <row r="1383" spans="1:4" x14ac:dyDescent="0.2">
      <c r="A1383">
        <v>104303</v>
      </c>
      <c r="B1383" t="s">
        <v>1947</v>
      </c>
      <c r="C1383" t="s">
        <v>107</v>
      </c>
      <c r="D1383">
        <v>0</v>
      </c>
    </row>
    <row r="1384" spans="1:4" x14ac:dyDescent="0.2">
      <c r="A1384">
        <v>104304</v>
      </c>
      <c r="B1384" t="s">
        <v>1948</v>
      </c>
      <c r="C1384" t="s">
        <v>107</v>
      </c>
      <c r="D1384">
        <v>0</v>
      </c>
    </row>
    <row r="1385" spans="1:4" x14ac:dyDescent="0.2">
      <c r="A1385">
        <v>104293</v>
      </c>
      <c r="B1385" t="s">
        <v>1949</v>
      </c>
      <c r="C1385" t="s">
        <v>107</v>
      </c>
      <c r="D1385">
        <v>0</v>
      </c>
    </row>
    <row r="1386" spans="1:4" x14ac:dyDescent="0.2">
      <c r="A1386">
        <v>104297</v>
      </c>
      <c r="B1386" t="s">
        <v>1950</v>
      </c>
      <c r="C1386" t="s">
        <v>107</v>
      </c>
      <c r="D1386">
        <v>0</v>
      </c>
    </row>
    <row r="1387" spans="1:4" x14ac:dyDescent="0.2">
      <c r="A1387">
        <v>104295</v>
      </c>
      <c r="B1387" t="s">
        <v>1951</v>
      </c>
      <c r="C1387" t="s">
        <v>107</v>
      </c>
      <c r="D1387">
        <v>0</v>
      </c>
    </row>
    <row r="1388" spans="1:4" x14ac:dyDescent="0.2">
      <c r="A1388">
        <v>104299</v>
      </c>
      <c r="B1388" t="s">
        <v>1952</v>
      </c>
      <c r="C1388" t="s">
        <v>107</v>
      </c>
      <c r="D1388">
        <v>0</v>
      </c>
    </row>
    <row r="1389" spans="1:4" x14ac:dyDescent="0.2">
      <c r="A1389">
        <v>104294</v>
      </c>
      <c r="B1389" t="s">
        <v>1953</v>
      </c>
      <c r="C1389" t="s">
        <v>107</v>
      </c>
      <c r="D1389">
        <v>0</v>
      </c>
    </row>
    <row r="1390" spans="1:4" x14ac:dyDescent="0.2">
      <c r="A1390">
        <v>104298</v>
      </c>
      <c r="B1390" t="s">
        <v>1954</v>
      </c>
      <c r="C1390" t="s">
        <v>107</v>
      </c>
      <c r="D1390">
        <v>0</v>
      </c>
    </row>
    <row r="1391" spans="1:4" x14ac:dyDescent="0.2">
      <c r="A1391">
        <v>104296</v>
      </c>
      <c r="B1391" t="s">
        <v>1955</v>
      </c>
      <c r="C1391" t="s">
        <v>107</v>
      </c>
      <c r="D1391">
        <v>0</v>
      </c>
    </row>
    <row r="1392" spans="1:4" x14ac:dyDescent="0.2">
      <c r="A1392">
        <v>104300</v>
      </c>
      <c r="B1392" t="s">
        <v>1956</v>
      </c>
      <c r="C1392" t="s">
        <v>107</v>
      </c>
      <c r="D1392">
        <v>0</v>
      </c>
    </row>
    <row r="1393" spans="1:4" x14ac:dyDescent="0.2">
      <c r="A1393">
        <v>90944</v>
      </c>
      <c r="B1393" t="s">
        <v>1957</v>
      </c>
      <c r="C1393" t="s">
        <v>16</v>
      </c>
      <c r="D1393">
        <v>209.39</v>
      </c>
    </row>
    <row r="1394" spans="1:4" x14ac:dyDescent="0.2">
      <c r="A1394">
        <v>90934</v>
      </c>
      <c r="B1394" t="s">
        <v>1958</v>
      </c>
      <c r="C1394" t="s">
        <v>16</v>
      </c>
      <c r="D1394">
        <v>194.44</v>
      </c>
    </row>
    <row r="1395" spans="1:4" x14ac:dyDescent="0.2">
      <c r="A1395">
        <v>90954</v>
      </c>
      <c r="B1395" t="s">
        <v>1959</v>
      </c>
      <c r="C1395" t="s">
        <v>16</v>
      </c>
      <c r="D1395">
        <v>236.76</v>
      </c>
    </row>
    <row r="1396" spans="1:4" x14ac:dyDescent="0.2">
      <c r="A1396">
        <v>90933</v>
      </c>
      <c r="B1396" t="s">
        <v>1960</v>
      </c>
      <c r="C1396" t="s">
        <v>16</v>
      </c>
      <c r="D1396">
        <v>175.9</v>
      </c>
    </row>
    <row r="1397" spans="1:4" x14ac:dyDescent="0.2">
      <c r="A1397">
        <v>90943</v>
      </c>
      <c r="B1397" t="s">
        <v>1961</v>
      </c>
      <c r="C1397" t="s">
        <v>16</v>
      </c>
      <c r="D1397">
        <v>189.2</v>
      </c>
    </row>
    <row r="1398" spans="1:4" x14ac:dyDescent="0.2">
      <c r="A1398">
        <v>90953</v>
      </c>
      <c r="B1398" t="s">
        <v>1962</v>
      </c>
      <c r="C1398" t="s">
        <v>16</v>
      </c>
      <c r="D1398">
        <v>213.55</v>
      </c>
    </row>
    <row r="1399" spans="1:4" x14ac:dyDescent="0.2">
      <c r="A1399">
        <v>90932</v>
      </c>
      <c r="B1399" t="s">
        <v>1963</v>
      </c>
      <c r="C1399" t="s">
        <v>16</v>
      </c>
      <c r="D1399">
        <v>102.31</v>
      </c>
    </row>
    <row r="1400" spans="1:4" x14ac:dyDescent="0.2">
      <c r="A1400">
        <v>90942</v>
      </c>
      <c r="B1400" t="s">
        <v>1964</v>
      </c>
      <c r="C1400" t="s">
        <v>16</v>
      </c>
      <c r="D1400">
        <v>109.07</v>
      </c>
    </row>
    <row r="1401" spans="1:4" x14ac:dyDescent="0.2">
      <c r="A1401">
        <v>90952</v>
      </c>
      <c r="B1401" t="s">
        <v>1965</v>
      </c>
      <c r="C1401" t="s">
        <v>16</v>
      </c>
      <c r="D1401">
        <v>121.41</v>
      </c>
    </row>
    <row r="1402" spans="1:4" x14ac:dyDescent="0.2">
      <c r="A1402">
        <v>90930</v>
      </c>
      <c r="B1402" t="s">
        <v>1966</v>
      </c>
      <c r="C1402" t="s">
        <v>16</v>
      </c>
      <c r="D1402">
        <v>91.91</v>
      </c>
    </row>
    <row r="1403" spans="1:4" x14ac:dyDescent="0.2">
      <c r="A1403">
        <v>90940</v>
      </c>
      <c r="B1403" t="s">
        <v>1967</v>
      </c>
      <c r="C1403" t="s">
        <v>16</v>
      </c>
      <c r="D1403">
        <v>97.74</v>
      </c>
    </row>
    <row r="1404" spans="1:4" x14ac:dyDescent="0.2">
      <c r="A1404">
        <v>90950</v>
      </c>
      <c r="B1404" t="s">
        <v>1968</v>
      </c>
      <c r="C1404" t="s">
        <v>16</v>
      </c>
      <c r="D1404">
        <v>108.39</v>
      </c>
    </row>
    <row r="1405" spans="1:4" x14ac:dyDescent="0.2">
      <c r="A1405">
        <v>88476</v>
      </c>
      <c r="B1405" t="s">
        <v>1969</v>
      </c>
      <c r="C1405" t="s">
        <v>16</v>
      </c>
      <c r="D1405">
        <v>23.75</v>
      </c>
    </row>
    <row r="1406" spans="1:4" x14ac:dyDescent="0.2">
      <c r="A1406">
        <v>88477</v>
      </c>
      <c r="B1406" t="s">
        <v>1970</v>
      </c>
      <c r="C1406" t="s">
        <v>16</v>
      </c>
      <c r="D1406">
        <v>32.81</v>
      </c>
    </row>
    <row r="1407" spans="1:4" x14ac:dyDescent="0.2">
      <c r="A1407">
        <v>88478</v>
      </c>
      <c r="B1407" t="s">
        <v>1971</v>
      </c>
      <c r="C1407" t="s">
        <v>16</v>
      </c>
      <c r="D1407">
        <v>40.270000000000003</v>
      </c>
    </row>
    <row r="1408" spans="1:4" x14ac:dyDescent="0.2">
      <c r="A1408">
        <v>88470</v>
      </c>
      <c r="B1408" t="s">
        <v>1972</v>
      </c>
      <c r="C1408" t="s">
        <v>16</v>
      </c>
      <c r="D1408">
        <v>27.62</v>
      </c>
    </row>
    <row r="1409" spans="1:4" x14ac:dyDescent="0.2">
      <c r="A1409">
        <v>88471</v>
      </c>
      <c r="B1409" t="s">
        <v>1973</v>
      </c>
      <c r="C1409" t="s">
        <v>16</v>
      </c>
      <c r="D1409">
        <v>34.76</v>
      </c>
    </row>
    <row r="1410" spans="1:4" x14ac:dyDescent="0.2">
      <c r="A1410">
        <v>88472</v>
      </c>
      <c r="B1410" t="s">
        <v>1974</v>
      </c>
      <c r="C1410" t="s">
        <v>16</v>
      </c>
      <c r="D1410">
        <v>40.409999999999997</v>
      </c>
    </row>
    <row r="1411" spans="1:4" x14ac:dyDescent="0.2">
      <c r="A1411">
        <v>87759</v>
      </c>
      <c r="B1411" t="s">
        <v>1975</v>
      </c>
      <c r="C1411" t="s">
        <v>16</v>
      </c>
      <c r="D1411">
        <v>131.1</v>
      </c>
    </row>
    <row r="1412" spans="1:4" x14ac:dyDescent="0.2">
      <c r="A1412">
        <v>87769</v>
      </c>
      <c r="B1412" t="s">
        <v>1976</v>
      </c>
      <c r="C1412" t="s">
        <v>16</v>
      </c>
      <c r="D1412">
        <v>155.13</v>
      </c>
    </row>
    <row r="1413" spans="1:4" x14ac:dyDescent="0.2">
      <c r="A1413">
        <v>87739</v>
      </c>
      <c r="B1413" t="s">
        <v>1977</v>
      </c>
      <c r="C1413" t="s">
        <v>16</v>
      </c>
      <c r="D1413">
        <v>104.54</v>
      </c>
    </row>
    <row r="1414" spans="1:4" x14ac:dyDescent="0.2">
      <c r="A1414">
        <v>87749</v>
      </c>
      <c r="B1414" t="s">
        <v>1978</v>
      </c>
      <c r="C1414" t="s">
        <v>16</v>
      </c>
      <c r="D1414">
        <v>133.79</v>
      </c>
    </row>
    <row r="1415" spans="1:4" x14ac:dyDescent="0.2">
      <c r="A1415">
        <v>87624</v>
      </c>
      <c r="B1415" t="s">
        <v>1979</v>
      </c>
      <c r="C1415" t="s">
        <v>16</v>
      </c>
      <c r="D1415">
        <v>86.95</v>
      </c>
    </row>
    <row r="1416" spans="1:4" x14ac:dyDescent="0.2">
      <c r="A1416">
        <v>87634</v>
      </c>
      <c r="B1416" t="s">
        <v>1980</v>
      </c>
      <c r="C1416" t="s">
        <v>16</v>
      </c>
      <c r="D1416">
        <v>116.2</v>
      </c>
    </row>
    <row r="1417" spans="1:4" x14ac:dyDescent="0.2">
      <c r="A1417">
        <v>87644</v>
      </c>
      <c r="B1417" t="s">
        <v>1981</v>
      </c>
      <c r="C1417" t="s">
        <v>16</v>
      </c>
      <c r="D1417">
        <v>140.13999999999999</v>
      </c>
    </row>
    <row r="1418" spans="1:4" x14ac:dyDescent="0.2">
      <c r="A1418">
        <v>87684</v>
      </c>
      <c r="B1418" t="s">
        <v>1982</v>
      </c>
      <c r="C1418" t="s">
        <v>16</v>
      </c>
      <c r="D1418">
        <v>134.28</v>
      </c>
    </row>
    <row r="1419" spans="1:4" x14ac:dyDescent="0.2">
      <c r="A1419">
        <v>87694</v>
      </c>
      <c r="B1419" t="s">
        <v>1983</v>
      </c>
      <c r="C1419" t="s">
        <v>16</v>
      </c>
      <c r="D1419">
        <v>153.82</v>
      </c>
    </row>
    <row r="1420" spans="1:4" x14ac:dyDescent="0.2">
      <c r="A1420">
        <v>87704</v>
      </c>
      <c r="B1420" t="s">
        <v>1984</v>
      </c>
      <c r="C1420" t="s">
        <v>16</v>
      </c>
      <c r="D1420">
        <v>166.87</v>
      </c>
    </row>
    <row r="1421" spans="1:4" x14ac:dyDescent="0.2">
      <c r="A1421">
        <v>87758</v>
      </c>
      <c r="B1421" t="s">
        <v>1985</v>
      </c>
      <c r="C1421" t="s">
        <v>16</v>
      </c>
      <c r="D1421">
        <v>117.94</v>
      </c>
    </row>
    <row r="1422" spans="1:4" x14ac:dyDescent="0.2">
      <c r="A1422">
        <v>87768</v>
      </c>
      <c r="B1422" t="s">
        <v>1986</v>
      </c>
      <c r="C1422" t="s">
        <v>16</v>
      </c>
      <c r="D1422">
        <v>138.94</v>
      </c>
    </row>
    <row r="1423" spans="1:4" x14ac:dyDescent="0.2">
      <c r="A1423">
        <v>87738</v>
      </c>
      <c r="B1423" t="s">
        <v>1987</v>
      </c>
      <c r="C1423" t="s">
        <v>16</v>
      </c>
      <c r="D1423">
        <v>95.07</v>
      </c>
    </row>
    <row r="1424" spans="1:4" x14ac:dyDescent="0.2">
      <c r="A1424">
        <v>87748</v>
      </c>
      <c r="B1424" t="s">
        <v>1988</v>
      </c>
      <c r="C1424" t="s">
        <v>16</v>
      </c>
      <c r="D1424">
        <v>120.63</v>
      </c>
    </row>
    <row r="1425" spans="1:4" x14ac:dyDescent="0.2">
      <c r="A1425">
        <v>87623</v>
      </c>
      <c r="B1425" t="s">
        <v>1989</v>
      </c>
      <c r="C1425" t="s">
        <v>16</v>
      </c>
      <c r="D1425">
        <v>77.48</v>
      </c>
    </row>
    <row r="1426" spans="1:4" x14ac:dyDescent="0.2">
      <c r="A1426">
        <v>87633</v>
      </c>
      <c r="B1426" t="s">
        <v>1990</v>
      </c>
      <c r="C1426" t="s">
        <v>16</v>
      </c>
      <c r="D1426">
        <v>103.04</v>
      </c>
    </row>
    <row r="1427" spans="1:4" x14ac:dyDescent="0.2">
      <c r="A1427">
        <v>87643</v>
      </c>
      <c r="B1427" t="s">
        <v>1991</v>
      </c>
      <c r="C1427" t="s">
        <v>16</v>
      </c>
      <c r="D1427">
        <v>123.95</v>
      </c>
    </row>
    <row r="1428" spans="1:4" x14ac:dyDescent="0.2">
      <c r="A1428">
        <v>87683</v>
      </c>
      <c r="B1428" t="s">
        <v>1992</v>
      </c>
      <c r="C1428" t="s">
        <v>16</v>
      </c>
      <c r="D1428">
        <v>118.09</v>
      </c>
    </row>
    <row r="1429" spans="1:4" x14ac:dyDescent="0.2">
      <c r="A1429">
        <v>87703</v>
      </c>
      <c r="B1429" t="s">
        <v>1993</v>
      </c>
      <c r="C1429" t="s">
        <v>16</v>
      </c>
      <c r="D1429">
        <v>146.68</v>
      </c>
    </row>
    <row r="1430" spans="1:4" x14ac:dyDescent="0.2">
      <c r="A1430">
        <v>87693</v>
      </c>
      <c r="B1430" t="s">
        <v>1994</v>
      </c>
      <c r="C1430" t="s">
        <v>16</v>
      </c>
      <c r="D1430">
        <v>135.28</v>
      </c>
    </row>
    <row r="1431" spans="1:4" x14ac:dyDescent="0.2">
      <c r="A1431">
        <v>87757</v>
      </c>
      <c r="B1431" t="s">
        <v>1995</v>
      </c>
      <c r="C1431" t="s">
        <v>16</v>
      </c>
      <c r="D1431">
        <v>65.680000000000007</v>
      </c>
    </row>
    <row r="1432" spans="1:4" x14ac:dyDescent="0.2">
      <c r="A1432">
        <v>87767</v>
      </c>
      <c r="B1432" t="s">
        <v>1996</v>
      </c>
      <c r="C1432" t="s">
        <v>16</v>
      </c>
      <c r="D1432">
        <v>74.69</v>
      </c>
    </row>
    <row r="1433" spans="1:4" x14ac:dyDescent="0.2">
      <c r="A1433">
        <v>87737</v>
      </c>
      <c r="B1433" t="s">
        <v>1997</v>
      </c>
      <c r="C1433" t="s">
        <v>16</v>
      </c>
      <c r="D1433">
        <v>57.49</v>
      </c>
    </row>
    <row r="1434" spans="1:4" x14ac:dyDescent="0.2">
      <c r="A1434">
        <v>87747</v>
      </c>
      <c r="B1434" t="s">
        <v>1998</v>
      </c>
      <c r="C1434" t="s">
        <v>16</v>
      </c>
      <c r="D1434">
        <v>68.37</v>
      </c>
    </row>
    <row r="1435" spans="1:4" x14ac:dyDescent="0.2">
      <c r="A1435">
        <v>87622</v>
      </c>
      <c r="B1435" t="s">
        <v>1999</v>
      </c>
      <c r="C1435" t="s">
        <v>16</v>
      </c>
      <c r="D1435">
        <v>39.9</v>
      </c>
    </row>
    <row r="1436" spans="1:4" x14ac:dyDescent="0.2">
      <c r="A1436">
        <v>87632</v>
      </c>
      <c r="B1436" t="s">
        <v>2000</v>
      </c>
      <c r="C1436" t="s">
        <v>16</v>
      </c>
      <c r="D1436">
        <v>50.78</v>
      </c>
    </row>
    <row r="1437" spans="1:4" x14ac:dyDescent="0.2">
      <c r="A1437">
        <v>87642</v>
      </c>
      <c r="B1437" t="s">
        <v>2001</v>
      </c>
      <c r="C1437" t="s">
        <v>16</v>
      </c>
      <c r="D1437">
        <v>59.7</v>
      </c>
    </row>
    <row r="1438" spans="1:4" x14ac:dyDescent="0.2">
      <c r="A1438">
        <v>87682</v>
      </c>
      <c r="B1438" t="s">
        <v>2002</v>
      </c>
      <c r="C1438" t="s">
        <v>16</v>
      </c>
      <c r="D1438">
        <v>53.84</v>
      </c>
    </row>
    <row r="1439" spans="1:4" x14ac:dyDescent="0.2">
      <c r="A1439">
        <v>87692</v>
      </c>
      <c r="B1439" t="s">
        <v>2003</v>
      </c>
      <c r="C1439" t="s">
        <v>16</v>
      </c>
      <c r="D1439">
        <v>61.69</v>
      </c>
    </row>
    <row r="1440" spans="1:4" x14ac:dyDescent="0.2">
      <c r="A1440">
        <v>87702</v>
      </c>
      <c r="B1440" t="s">
        <v>2004</v>
      </c>
      <c r="C1440" t="s">
        <v>16</v>
      </c>
      <c r="D1440">
        <v>66.55</v>
      </c>
    </row>
    <row r="1441" spans="1:4" x14ac:dyDescent="0.2">
      <c r="A1441">
        <v>87755</v>
      </c>
      <c r="B1441" t="s">
        <v>2005</v>
      </c>
      <c r="C1441" t="s">
        <v>16</v>
      </c>
      <c r="D1441">
        <v>58.3</v>
      </c>
    </row>
    <row r="1442" spans="1:4" x14ac:dyDescent="0.2">
      <c r="A1442">
        <v>87765</v>
      </c>
      <c r="B1442" t="s">
        <v>2006</v>
      </c>
      <c r="C1442" t="s">
        <v>16</v>
      </c>
      <c r="D1442">
        <v>65.599999999999994</v>
      </c>
    </row>
    <row r="1443" spans="1:4" x14ac:dyDescent="0.2">
      <c r="A1443">
        <v>87735</v>
      </c>
      <c r="B1443" t="s">
        <v>2007</v>
      </c>
      <c r="C1443" t="s">
        <v>16</v>
      </c>
      <c r="D1443">
        <v>52.18</v>
      </c>
    </row>
    <row r="1444" spans="1:4" x14ac:dyDescent="0.2">
      <c r="A1444">
        <v>87745</v>
      </c>
      <c r="B1444" t="s">
        <v>2008</v>
      </c>
      <c r="C1444" t="s">
        <v>16</v>
      </c>
      <c r="D1444">
        <v>60.99</v>
      </c>
    </row>
    <row r="1445" spans="1:4" x14ac:dyDescent="0.2">
      <c r="A1445">
        <v>87620</v>
      </c>
      <c r="B1445" t="s">
        <v>2009</v>
      </c>
      <c r="C1445" t="s">
        <v>16</v>
      </c>
      <c r="D1445">
        <v>34.590000000000003</v>
      </c>
    </row>
    <row r="1446" spans="1:4" x14ac:dyDescent="0.2">
      <c r="A1446">
        <v>87630</v>
      </c>
      <c r="B1446" t="s">
        <v>2010</v>
      </c>
      <c r="C1446" t="s">
        <v>16</v>
      </c>
      <c r="D1446">
        <v>43.4</v>
      </c>
    </row>
    <row r="1447" spans="1:4" x14ac:dyDescent="0.2">
      <c r="A1447">
        <v>87640</v>
      </c>
      <c r="B1447" t="s">
        <v>2011</v>
      </c>
      <c r="C1447" t="s">
        <v>16</v>
      </c>
      <c r="D1447">
        <v>50.61</v>
      </c>
    </row>
    <row r="1448" spans="1:4" x14ac:dyDescent="0.2">
      <c r="A1448">
        <v>87680</v>
      </c>
      <c r="B1448" t="s">
        <v>2012</v>
      </c>
      <c r="C1448" t="s">
        <v>16</v>
      </c>
      <c r="D1448">
        <v>44.75</v>
      </c>
    </row>
    <row r="1449" spans="1:4" x14ac:dyDescent="0.2">
      <c r="A1449">
        <v>87690</v>
      </c>
      <c r="B1449" t="s">
        <v>2013</v>
      </c>
      <c r="C1449" t="s">
        <v>16</v>
      </c>
      <c r="D1449">
        <v>51.29</v>
      </c>
    </row>
    <row r="1450" spans="1:4" x14ac:dyDescent="0.2">
      <c r="A1450">
        <v>87700</v>
      </c>
      <c r="B1450" t="s">
        <v>2014</v>
      </c>
      <c r="C1450" t="s">
        <v>16</v>
      </c>
      <c r="D1450">
        <v>55.22</v>
      </c>
    </row>
    <row r="1451" spans="1:4" x14ac:dyDescent="0.2">
      <c r="A1451">
        <v>102803</v>
      </c>
      <c r="B1451" t="s">
        <v>2015</v>
      </c>
      <c r="C1451" t="s">
        <v>16</v>
      </c>
      <c r="D1451">
        <v>3.21</v>
      </c>
    </row>
    <row r="1452" spans="1:4" x14ac:dyDescent="0.2">
      <c r="A1452">
        <v>92717</v>
      </c>
      <c r="B1452" t="s">
        <v>2016</v>
      </c>
      <c r="C1452" t="s">
        <v>2017</v>
      </c>
      <c r="D1452">
        <v>0.43</v>
      </c>
    </row>
    <row r="1453" spans="1:4" x14ac:dyDescent="0.2">
      <c r="A1453">
        <v>92716</v>
      </c>
      <c r="B1453" t="s">
        <v>2018</v>
      </c>
      <c r="C1453" t="s">
        <v>2019</v>
      </c>
      <c r="D1453">
        <v>109.87</v>
      </c>
    </row>
    <row r="1454" spans="1:4" x14ac:dyDescent="0.2">
      <c r="A1454">
        <v>103668</v>
      </c>
      <c r="B1454" t="s">
        <v>2020</v>
      </c>
      <c r="C1454" t="s">
        <v>2017</v>
      </c>
      <c r="D1454">
        <v>0</v>
      </c>
    </row>
    <row r="1455" spans="1:4" x14ac:dyDescent="0.2">
      <c r="A1455">
        <v>103667</v>
      </c>
      <c r="B1455" t="s">
        <v>2021</v>
      </c>
      <c r="C1455" t="s">
        <v>2019</v>
      </c>
      <c r="D1455">
        <v>0</v>
      </c>
    </row>
    <row r="1456" spans="1:4" x14ac:dyDescent="0.2">
      <c r="A1456">
        <v>89218</v>
      </c>
      <c r="B1456" t="s">
        <v>2022</v>
      </c>
      <c r="C1456" t="s">
        <v>2017</v>
      </c>
      <c r="D1456">
        <v>122</v>
      </c>
    </row>
    <row r="1457" spans="1:4" x14ac:dyDescent="0.2">
      <c r="A1457">
        <v>89843</v>
      </c>
      <c r="B1457" t="s">
        <v>2023</v>
      </c>
      <c r="C1457" t="s">
        <v>2019</v>
      </c>
      <c r="D1457">
        <v>243.52</v>
      </c>
    </row>
    <row r="1458" spans="1:4" x14ac:dyDescent="0.2">
      <c r="A1458">
        <v>87446</v>
      </c>
      <c r="B1458" t="s">
        <v>2024</v>
      </c>
      <c r="C1458" t="s">
        <v>2017</v>
      </c>
      <c r="D1458">
        <v>0.56000000000000005</v>
      </c>
    </row>
    <row r="1459" spans="1:4" x14ac:dyDescent="0.2">
      <c r="A1459">
        <v>87445</v>
      </c>
      <c r="B1459" t="s">
        <v>2025</v>
      </c>
      <c r="C1459" t="s">
        <v>2019</v>
      </c>
      <c r="D1459">
        <v>5.35</v>
      </c>
    </row>
    <row r="1460" spans="1:4" x14ac:dyDescent="0.2">
      <c r="A1460">
        <v>93234</v>
      </c>
      <c r="B1460" t="s">
        <v>2026</v>
      </c>
      <c r="C1460" t="s">
        <v>2017</v>
      </c>
      <c r="D1460">
        <v>0.51</v>
      </c>
    </row>
    <row r="1461" spans="1:4" x14ac:dyDescent="0.2">
      <c r="A1461">
        <v>93233</v>
      </c>
      <c r="B1461" t="s">
        <v>2027</v>
      </c>
      <c r="C1461" t="s">
        <v>2019</v>
      </c>
      <c r="D1461">
        <v>5.7</v>
      </c>
    </row>
    <row r="1462" spans="1:4" x14ac:dyDescent="0.2">
      <c r="A1462">
        <v>102953</v>
      </c>
      <c r="B1462" t="s">
        <v>2028</v>
      </c>
      <c r="C1462" t="s">
        <v>2017</v>
      </c>
      <c r="D1462">
        <v>0</v>
      </c>
    </row>
    <row r="1463" spans="1:4" x14ac:dyDescent="0.2">
      <c r="A1463">
        <v>102952</v>
      </c>
      <c r="B1463" t="s">
        <v>2029</v>
      </c>
      <c r="C1463" t="s">
        <v>2019</v>
      </c>
      <c r="D1463">
        <v>0</v>
      </c>
    </row>
    <row r="1464" spans="1:4" x14ac:dyDescent="0.2">
      <c r="A1464">
        <v>88831</v>
      </c>
      <c r="B1464" t="s">
        <v>2030</v>
      </c>
      <c r="C1464" t="s">
        <v>2017</v>
      </c>
      <c r="D1464">
        <v>0.4</v>
      </c>
    </row>
    <row r="1465" spans="1:4" x14ac:dyDescent="0.2">
      <c r="A1465">
        <v>88830</v>
      </c>
      <c r="B1465" t="s">
        <v>2031</v>
      </c>
      <c r="C1465" t="s">
        <v>2019</v>
      </c>
      <c r="D1465">
        <v>2.2000000000000002</v>
      </c>
    </row>
    <row r="1466" spans="1:4" x14ac:dyDescent="0.2">
      <c r="A1466">
        <v>89226</v>
      </c>
      <c r="B1466" t="s">
        <v>2032</v>
      </c>
      <c r="C1466" t="s">
        <v>2017</v>
      </c>
      <c r="D1466">
        <v>1.68</v>
      </c>
    </row>
    <row r="1467" spans="1:4" x14ac:dyDescent="0.2">
      <c r="A1467">
        <v>89225</v>
      </c>
      <c r="B1467" t="s">
        <v>2033</v>
      </c>
      <c r="C1467" t="s">
        <v>2019</v>
      </c>
      <c r="D1467">
        <v>6.05</v>
      </c>
    </row>
    <row r="1468" spans="1:4" x14ac:dyDescent="0.2">
      <c r="A1468">
        <v>89279</v>
      </c>
      <c r="B1468" t="s">
        <v>2034</v>
      </c>
      <c r="C1468" t="s">
        <v>2017</v>
      </c>
      <c r="D1468">
        <v>2.0499999999999998</v>
      </c>
    </row>
    <row r="1469" spans="1:4" x14ac:dyDescent="0.2">
      <c r="A1469">
        <v>89278</v>
      </c>
      <c r="B1469" t="s">
        <v>2035</v>
      </c>
      <c r="C1469" t="s">
        <v>2019</v>
      </c>
      <c r="D1469">
        <v>12.58</v>
      </c>
    </row>
    <row r="1470" spans="1:4" x14ac:dyDescent="0.2">
      <c r="A1470">
        <v>90651</v>
      </c>
      <c r="B1470" t="s">
        <v>2036</v>
      </c>
      <c r="C1470" t="s">
        <v>2017</v>
      </c>
      <c r="D1470">
        <v>0.87</v>
      </c>
    </row>
    <row r="1471" spans="1:4" x14ac:dyDescent="0.2">
      <c r="A1471">
        <v>90650</v>
      </c>
      <c r="B1471" t="s">
        <v>2037</v>
      </c>
      <c r="C1471" t="s">
        <v>2019</v>
      </c>
      <c r="D1471">
        <v>12.76</v>
      </c>
    </row>
    <row r="1472" spans="1:4" x14ac:dyDescent="0.2">
      <c r="A1472">
        <v>90657</v>
      </c>
      <c r="B1472" t="s">
        <v>2038</v>
      </c>
      <c r="C1472" t="s">
        <v>2017</v>
      </c>
      <c r="D1472">
        <v>5.08</v>
      </c>
    </row>
    <row r="1473" spans="1:4" x14ac:dyDescent="0.2">
      <c r="A1473">
        <v>90656</v>
      </c>
      <c r="B1473" t="s">
        <v>2039</v>
      </c>
      <c r="C1473" t="s">
        <v>2019</v>
      </c>
      <c r="D1473">
        <v>16.91</v>
      </c>
    </row>
    <row r="1474" spans="1:4" x14ac:dyDescent="0.2">
      <c r="A1474">
        <v>90663</v>
      </c>
      <c r="B1474" t="s">
        <v>2040</v>
      </c>
      <c r="C1474" t="s">
        <v>2017</v>
      </c>
      <c r="D1474">
        <v>5.44</v>
      </c>
    </row>
    <row r="1475" spans="1:4" x14ac:dyDescent="0.2">
      <c r="A1475">
        <v>90662</v>
      </c>
      <c r="B1475" t="s">
        <v>2041</v>
      </c>
      <c r="C1475" t="s">
        <v>2019</v>
      </c>
      <c r="D1475">
        <v>17.600000000000001</v>
      </c>
    </row>
    <row r="1476" spans="1:4" x14ac:dyDescent="0.2">
      <c r="A1476">
        <v>89022</v>
      </c>
      <c r="B1476" t="s">
        <v>2042</v>
      </c>
      <c r="C1476" t="s">
        <v>2017</v>
      </c>
      <c r="D1476">
        <v>0.34</v>
      </c>
    </row>
    <row r="1477" spans="1:4" x14ac:dyDescent="0.2">
      <c r="A1477">
        <v>89021</v>
      </c>
      <c r="B1477" t="s">
        <v>2043</v>
      </c>
      <c r="C1477" t="s">
        <v>2019</v>
      </c>
      <c r="D1477">
        <v>2.84</v>
      </c>
    </row>
    <row r="1478" spans="1:4" x14ac:dyDescent="0.2">
      <c r="A1478">
        <v>90644</v>
      </c>
      <c r="B1478" t="s">
        <v>2044</v>
      </c>
      <c r="C1478" t="s">
        <v>2017</v>
      </c>
      <c r="D1478">
        <v>7.8</v>
      </c>
    </row>
    <row r="1479" spans="1:4" x14ac:dyDescent="0.2">
      <c r="A1479">
        <v>90643</v>
      </c>
      <c r="B1479" t="s">
        <v>2045</v>
      </c>
      <c r="C1479" t="s">
        <v>2019</v>
      </c>
      <c r="D1479">
        <v>27.4</v>
      </c>
    </row>
    <row r="1480" spans="1:4" x14ac:dyDescent="0.2">
      <c r="A1480">
        <v>102811</v>
      </c>
      <c r="B1480" t="s">
        <v>2046</v>
      </c>
      <c r="C1480" t="s">
        <v>2017</v>
      </c>
      <c r="D1480">
        <v>0</v>
      </c>
    </row>
    <row r="1481" spans="1:4" x14ac:dyDescent="0.2">
      <c r="A1481">
        <v>102810</v>
      </c>
      <c r="B1481" t="s">
        <v>2047</v>
      </c>
      <c r="C1481" t="s">
        <v>2019</v>
      </c>
      <c r="D1481">
        <v>0</v>
      </c>
    </row>
    <row r="1482" spans="1:4" x14ac:dyDescent="0.2">
      <c r="A1482">
        <v>92146</v>
      </c>
      <c r="B1482" t="s">
        <v>2048</v>
      </c>
      <c r="C1482" t="s">
        <v>2017</v>
      </c>
      <c r="D1482">
        <v>53.18</v>
      </c>
    </row>
    <row r="1483" spans="1:4" x14ac:dyDescent="0.2">
      <c r="A1483">
        <v>92145</v>
      </c>
      <c r="B1483" t="s">
        <v>2049</v>
      </c>
      <c r="C1483" t="s">
        <v>2019</v>
      </c>
      <c r="D1483">
        <v>99.89</v>
      </c>
    </row>
    <row r="1484" spans="1:4" x14ac:dyDescent="0.2">
      <c r="A1484">
        <v>92139</v>
      </c>
      <c r="B1484" t="s">
        <v>2050</v>
      </c>
      <c r="C1484" t="s">
        <v>2017</v>
      </c>
      <c r="D1484">
        <v>65.3</v>
      </c>
    </row>
    <row r="1485" spans="1:4" x14ac:dyDescent="0.2">
      <c r="A1485">
        <v>92138</v>
      </c>
      <c r="B1485" t="s">
        <v>2051</v>
      </c>
      <c r="C1485" t="s">
        <v>2019</v>
      </c>
      <c r="D1485">
        <v>117.5</v>
      </c>
    </row>
    <row r="1486" spans="1:4" x14ac:dyDescent="0.2">
      <c r="A1486">
        <v>91387</v>
      </c>
      <c r="B1486" t="s">
        <v>2052</v>
      </c>
      <c r="C1486" t="s">
        <v>2017</v>
      </c>
      <c r="D1486">
        <v>101.54</v>
      </c>
    </row>
    <row r="1487" spans="1:4" x14ac:dyDescent="0.2">
      <c r="A1487">
        <v>91386</v>
      </c>
      <c r="B1487" t="s">
        <v>2053</v>
      </c>
      <c r="C1487" t="s">
        <v>2019</v>
      </c>
      <c r="D1487">
        <v>297.14999999999998</v>
      </c>
    </row>
    <row r="1488" spans="1:4" x14ac:dyDescent="0.2">
      <c r="A1488">
        <v>96036</v>
      </c>
      <c r="B1488" t="s">
        <v>2054</v>
      </c>
      <c r="C1488" t="s">
        <v>2017</v>
      </c>
      <c r="D1488">
        <v>110.18</v>
      </c>
    </row>
    <row r="1489" spans="1:4" x14ac:dyDescent="0.2">
      <c r="A1489">
        <v>96035</v>
      </c>
      <c r="B1489" t="s">
        <v>2055</v>
      </c>
      <c r="C1489" t="s">
        <v>2019</v>
      </c>
      <c r="D1489">
        <v>311.39999999999998</v>
      </c>
    </row>
    <row r="1490" spans="1:4" x14ac:dyDescent="0.2">
      <c r="A1490">
        <v>89877</v>
      </c>
      <c r="B1490" t="s">
        <v>2056</v>
      </c>
      <c r="C1490" t="s">
        <v>2017</v>
      </c>
      <c r="D1490">
        <v>118.88</v>
      </c>
    </row>
    <row r="1491" spans="1:4" x14ac:dyDescent="0.2">
      <c r="A1491">
        <v>89876</v>
      </c>
      <c r="B1491" t="s">
        <v>2057</v>
      </c>
      <c r="C1491" t="s">
        <v>2019</v>
      </c>
      <c r="D1491">
        <v>368.15</v>
      </c>
    </row>
    <row r="1492" spans="1:4" x14ac:dyDescent="0.2">
      <c r="A1492">
        <v>89884</v>
      </c>
      <c r="B1492" t="s">
        <v>2058</v>
      </c>
      <c r="C1492" t="s">
        <v>2017</v>
      </c>
      <c r="D1492">
        <v>122.78</v>
      </c>
    </row>
    <row r="1493" spans="1:4" x14ac:dyDescent="0.2">
      <c r="A1493">
        <v>89883</v>
      </c>
      <c r="B1493" t="s">
        <v>2059</v>
      </c>
      <c r="C1493" t="s">
        <v>2019</v>
      </c>
      <c r="D1493">
        <v>403.54</v>
      </c>
    </row>
    <row r="1494" spans="1:4" x14ac:dyDescent="0.2">
      <c r="A1494">
        <v>67827</v>
      </c>
      <c r="B1494" t="s">
        <v>2060</v>
      </c>
      <c r="C1494" t="s">
        <v>2017</v>
      </c>
      <c r="D1494">
        <v>91.94</v>
      </c>
    </row>
    <row r="1495" spans="1:4" x14ac:dyDescent="0.2">
      <c r="A1495">
        <v>67826</v>
      </c>
      <c r="B1495" t="s">
        <v>2061</v>
      </c>
      <c r="C1495" t="s">
        <v>2019</v>
      </c>
      <c r="D1495">
        <v>215.56</v>
      </c>
    </row>
    <row r="1496" spans="1:4" x14ac:dyDescent="0.2">
      <c r="A1496">
        <v>5961</v>
      </c>
      <c r="B1496" t="s">
        <v>2062</v>
      </c>
      <c r="C1496" t="s">
        <v>2017</v>
      </c>
      <c r="D1496">
        <v>90.73</v>
      </c>
    </row>
    <row r="1497" spans="1:4" x14ac:dyDescent="0.2">
      <c r="A1497">
        <v>5811</v>
      </c>
      <c r="B1497" t="s">
        <v>2063</v>
      </c>
      <c r="C1497" t="s">
        <v>2019</v>
      </c>
      <c r="D1497">
        <v>232.92</v>
      </c>
    </row>
    <row r="1498" spans="1:4" x14ac:dyDescent="0.2">
      <c r="A1498">
        <v>92243</v>
      </c>
      <c r="B1498" t="s">
        <v>2064</v>
      </c>
      <c r="C1498" t="s">
        <v>2017</v>
      </c>
      <c r="D1498">
        <v>115.39</v>
      </c>
    </row>
    <row r="1499" spans="1:4" x14ac:dyDescent="0.2">
      <c r="A1499">
        <v>92242</v>
      </c>
      <c r="B1499" t="s">
        <v>2065</v>
      </c>
      <c r="C1499" t="s">
        <v>2019</v>
      </c>
      <c r="D1499">
        <v>450.59</v>
      </c>
    </row>
    <row r="1500" spans="1:4" x14ac:dyDescent="0.2">
      <c r="A1500">
        <v>91646</v>
      </c>
      <c r="B1500" t="s">
        <v>2066</v>
      </c>
      <c r="C1500" t="s">
        <v>2017</v>
      </c>
      <c r="D1500">
        <v>133.99</v>
      </c>
    </row>
    <row r="1501" spans="1:4" x14ac:dyDescent="0.2">
      <c r="A1501">
        <v>91645</v>
      </c>
      <c r="B1501" t="s">
        <v>2067</v>
      </c>
      <c r="C1501" t="s">
        <v>2019</v>
      </c>
      <c r="D1501">
        <v>516.1</v>
      </c>
    </row>
    <row r="1502" spans="1:4" x14ac:dyDescent="0.2">
      <c r="A1502">
        <v>92107</v>
      </c>
      <c r="B1502" t="s">
        <v>2068</v>
      </c>
      <c r="C1502" t="s">
        <v>2017</v>
      </c>
      <c r="D1502">
        <v>119.36</v>
      </c>
    </row>
    <row r="1503" spans="1:4" x14ac:dyDescent="0.2">
      <c r="A1503">
        <v>92106</v>
      </c>
      <c r="B1503" t="s">
        <v>2069</v>
      </c>
      <c r="C1503" t="s">
        <v>2019</v>
      </c>
      <c r="D1503">
        <v>384.18</v>
      </c>
    </row>
    <row r="1504" spans="1:4" x14ac:dyDescent="0.2">
      <c r="A1504">
        <v>5903</v>
      </c>
      <c r="B1504" t="s">
        <v>2070</v>
      </c>
      <c r="C1504" t="s">
        <v>2017</v>
      </c>
      <c r="D1504">
        <v>99.7</v>
      </c>
    </row>
    <row r="1505" spans="1:4" x14ac:dyDescent="0.2">
      <c r="A1505">
        <v>5901</v>
      </c>
      <c r="B1505" t="s">
        <v>2071</v>
      </c>
      <c r="C1505" t="s">
        <v>2019</v>
      </c>
      <c r="D1505">
        <v>345.39</v>
      </c>
    </row>
    <row r="1506" spans="1:4" x14ac:dyDescent="0.2">
      <c r="A1506">
        <v>6260</v>
      </c>
      <c r="B1506" t="s">
        <v>2072</v>
      </c>
      <c r="C1506" t="s">
        <v>2017</v>
      </c>
      <c r="D1506">
        <v>87.03</v>
      </c>
    </row>
    <row r="1507" spans="1:4" x14ac:dyDescent="0.2">
      <c r="A1507">
        <v>6259</v>
      </c>
      <c r="B1507" t="s">
        <v>2073</v>
      </c>
      <c r="C1507" t="s">
        <v>2019</v>
      </c>
      <c r="D1507">
        <v>283.39</v>
      </c>
    </row>
    <row r="1508" spans="1:4" x14ac:dyDescent="0.2">
      <c r="A1508">
        <v>104705</v>
      </c>
      <c r="B1508" t="s">
        <v>2074</v>
      </c>
      <c r="C1508" t="s">
        <v>2017</v>
      </c>
      <c r="D1508">
        <v>0</v>
      </c>
    </row>
    <row r="1509" spans="1:4" x14ac:dyDescent="0.2">
      <c r="A1509">
        <v>104704</v>
      </c>
      <c r="B1509" t="s">
        <v>2075</v>
      </c>
      <c r="C1509" t="s">
        <v>2019</v>
      </c>
      <c r="D1509">
        <v>0</v>
      </c>
    </row>
    <row r="1510" spans="1:4" x14ac:dyDescent="0.2">
      <c r="A1510">
        <v>91395</v>
      </c>
      <c r="B1510" t="s">
        <v>2076</v>
      </c>
      <c r="C1510" t="s">
        <v>2017</v>
      </c>
      <c r="D1510">
        <v>84.8</v>
      </c>
    </row>
    <row r="1511" spans="1:4" x14ac:dyDescent="0.2">
      <c r="A1511">
        <v>73467</v>
      </c>
      <c r="B1511" t="s">
        <v>2077</v>
      </c>
      <c r="C1511" t="s">
        <v>2019</v>
      </c>
      <c r="D1511">
        <v>275.98</v>
      </c>
    </row>
    <row r="1512" spans="1:4" x14ac:dyDescent="0.2">
      <c r="A1512">
        <v>5826</v>
      </c>
      <c r="B1512" t="s">
        <v>2078</v>
      </c>
      <c r="C1512" t="s">
        <v>2017</v>
      </c>
      <c r="D1512">
        <v>87.69</v>
      </c>
    </row>
    <row r="1513" spans="1:4" x14ac:dyDescent="0.2">
      <c r="A1513">
        <v>5824</v>
      </c>
      <c r="B1513" t="s">
        <v>2079</v>
      </c>
      <c r="C1513" t="s">
        <v>2019</v>
      </c>
      <c r="D1513">
        <v>243.68</v>
      </c>
    </row>
    <row r="1514" spans="1:4" x14ac:dyDescent="0.2">
      <c r="A1514">
        <v>5892</v>
      </c>
      <c r="B1514" t="s">
        <v>2080</v>
      </c>
      <c r="C1514" t="s">
        <v>2017</v>
      </c>
      <c r="D1514">
        <v>82.55</v>
      </c>
    </row>
    <row r="1515" spans="1:4" x14ac:dyDescent="0.2">
      <c r="A1515">
        <v>5890</v>
      </c>
      <c r="B1515" t="s">
        <v>2081</v>
      </c>
      <c r="C1515" t="s">
        <v>2019</v>
      </c>
      <c r="D1515">
        <v>230.61</v>
      </c>
    </row>
    <row r="1516" spans="1:4" x14ac:dyDescent="0.2">
      <c r="A1516">
        <v>5896</v>
      </c>
      <c r="B1516" t="s">
        <v>2082</v>
      </c>
      <c r="C1516" t="s">
        <v>2017</v>
      </c>
      <c r="D1516">
        <v>85.28</v>
      </c>
    </row>
    <row r="1517" spans="1:4" x14ac:dyDescent="0.2">
      <c r="A1517">
        <v>5894</v>
      </c>
      <c r="B1517" t="s">
        <v>2083</v>
      </c>
      <c r="C1517" t="s">
        <v>2019</v>
      </c>
      <c r="D1517">
        <v>239.06</v>
      </c>
    </row>
    <row r="1518" spans="1:4" x14ac:dyDescent="0.2">
      <c r="A1518">
        <v>91032</v>
      </c>
      <c r="B1518" t="s">
        <v>2084</v>
      </c>
      <c r="C1518" t="s">
        <v>2017</v>
      </c>
      <c r="D1518">
        <v>93.51</v>
      </c>
    </row>
    <row r="1519" spans="1:4" x14ac:dyDescent="0.2">
      <c r="A1519">
        <v>91031</v>
      </c>
      <c r="B1519" t="s">
        <v>2085</v>
      </c>
      <c r="C1519" t="s">
        <v>2019</v>
      </c>
      <c r="D1519">
        <v>286.89999999999998</v>
      </c>
    </row>
    <row r="1520" spans="1:4" x14ac:dyDescent="0.2">
      <c r="A1520">
        <v>102817</v>
      </c>
      <c r="B1520" t="s">
        <v>2086</v>
      </c>
      <c r="C1520" t="s">
        <v>2017</v>
      </c>
      <c r="D1520">
        <v>0</v>
      </c>
    </row>
    <row r="1521" spans="1:4" x14ac:dyDescent="0.2">
      <c r="A1521">
        <v>102816</v>
      </c>
      <c r="B1521" t="s">
        <v>2087</v>
      </c>
      <c r="C1521" t="s">
        <v>2019</v>
      </c>
      <c r="D1521">
        <v>0</v>
      </c>
    </row>
    <row r="1522" spans="1:4" x14ac:dyDescent="0.2">
      <c r="A1522">
        <v>91534</v>
      </c>
      <c r="B1522" t="s">
        <v>2088</v>
      </c>
      <c r="C1522" t="s">
        <v>2017</v>
      </c>
      <c r="D1522">
        <v>43.65</v>
      </c>
    </row>
    <row r="1523" spans="1:4" x14ac:dyDescent="0.2">
      <c r="A1523">
        <v>91533</v>
      </c>
      <c r="B1523" t="s">
        <v>2089</v>
      </c>
      <c r="C1523" t="s">
        <v>2019</v>
      </c>
      <c r="D1523">
        <v>50.89</v>
      </c>
    </row>
    <row r="1524" spans="1:4" x14ac:dyDescent="0.2">
      <c r="A1524">
        <v>95265</v>
      </c>
      <c r="B1524" t="s">
        <v>2090</v>
      </c>
      <c r="C1524" t="s">
        <v>2017</v>
      </c>
      <c r="D1524">
        <v>0.81</v>
      </c>
    </row>
    <row r="1525" spans="1:4" x14ac:dyDescent="0.2">
      <c r="A1525">
        <v>95264</v>
      </c>
      <c r="B1525" t="s">
        <v>2091</v>
      </c>
      <c r="C1525" t="s">
        <v>2019</v>
      </c>
      <c r="D1525">
        <v>6.34</v>
      </c>
    </row>
    <row r="1526" spans="1:4" x14ac:dyDescent="0.2">
      <c r="A1526">
        <v>90973</v>
      </c>
      <c r="B1526" t="s">
        <v>2092</v>
      </c>
      <c r="C1526" t="s">
        <v>2017</v>
      </c>
      <c r="D1526">
        <v>8.44</v>
      </c>
    </row>
    <row r="1527" spans="1:4" x14ac:dyDescent="0.2">
      <c r="A1527">
        <v>90972</v>
      </c>
      <c r="B1527" t="s">
        <v>2093</v>
      </c>
      <c r="C1527" t="s">
        <v>2019</v>
      </c>
      <c r="D1527">
        <v>77.86</v>
      </c>
    </row>
    <row r="1528" spans="1:4" x14ac:dyDescent="0.2">
      <c r="A1528">
        <v>91001</v>
      </c>
      <c r="B1528" t="s">
        <v>2094</v>
      </c>
      <c r="C1528" t="s">
        <v>2017</v>
      </c>
      <c r="D1528">
        <v>10.02</v>
      </c>
    </row>
    <row r="1529" spans="1:4" x14ac:dyDescent="0.2">
      <c r="A1529">
        <v>90999</v>
      </c>
      <c r="B1529" t="s">
        <v>2095</v>
      </c>
      <c r="C1529" t="s">
        <v>2019</v>
      </c>
      <c r="D1529">
        <v>102.88</v>
      </c>
    </row>
    <row r="1530" spans="1:4" x14ac:dyDescent="0.2">
      <c r="A1530">
        <v>5954</v>
      </c>
      <c r="B1530" t="s">
        <v>2096</v>
      </c>
      <c r="C1530" t="s">
        <v>2017</v>
      </c>
      <c r="D1530">
        <v>6.3</v>
      </c>
    </row>
    <row r="1531" spans="1:4" x14ac:dyDescent="0.2">
      <c r="A1531">
        <v>5953</v>
      </c>
      <c r="B1531" t="s">
        <v>2097</v>
      </c>
      <c r="C1531" t="s">
        <v>2019</v>
      </c>
      <c r="D1531">
        <v>60.03</v>
      </c>
    </row>
    <row r="1532" spans="1:4" x14ac:dyDescent="0.2">
      <c r="A1532">
        <v>90982</v>
      </c>
      <c r="B1532" t="s">
        <v>2098</v>
      </c>
      <c r="C1532" t="s">
        <v>2017</v>
      </c>
      <c r="D1532">
        <v>21.46</v>
      </c>
    </row>
    <row r="1533" spans="1:4" x14ac:dyDescent="0.2">
      <c r="A1533">
        <v>90979</v>
      </c>
      <c r="B1533" t="s">
        <v>2099</v>
      </c>
      <c r="C1533" t="s">
        <v>2019</v>
      </c>
      <c r="D1533">
        <v>201.09</v>
      </c>
    </row>
    <row r="1534" spans="1:4" x14ac:dyDescent="0.2">
      <c r="A1534">
        <v>90965</v>
      </c>
      <c r="B1534" t="s">
        <v>2100</v>
      </c>
      <c r="C1534" t="s">
        <v>2017</v>
      </c>
      <c r="D1534">
        <v>8.42</v>
      </c>
    </row>
    <row r="1535" spans="1:4" x14ac:dyDescent="0.2">
      <c r="A1535">
        <v>90964</v>
      </c>
      <c r="B1535" t="s">
        <v>2101</v>
      </c>
      <c r="C1535" t="s">
        <v>2019</v>
      </c>
      <c r="D1535">
        <v>31.8</v>
      </c>
    </row>
    <row r="1536" spans="1:4" x14ac:dyDescent="0.2">
      <c r="A1536">
        <v>102970</v>
      </c>
      <c r="B1536" t="s">
        <v>2102</v>
      </c>
      <c r="C1536" t="s">
        <v>2017</v>
      </c>
      <c r="D1536">
        <v>0</v>
      </c>
    </row>
    <row r="1537" spans="1:4" x14ac:dyDescent="0.2">
      <c r="A1537">
        <v>102971</v>
      </c>
      <c r="B1537" t="s">
        <v>2103</v>
      </c>
      <c r="C1537" t="s">
        <v>2019</v>
      </c>
      <c r="D1537">
        <v>0</v>
      </c>
    </row>
    <row r="1538" spans="1:4" x14ac:dyDescent="0.2">
      <c r="A1538">
        <v>102822</v>
      </c>
      <c r="B1538" t="s">
        <v>2104</v>
      </c>
      <c r="C1538" t="s">
        <v>2017</v>
      </c>
      <c r="D1538">
        <v>0</v>
      </c>
    </row>
    <row r="1539" spans="1:4" x14ac:dyDescent="0.2">
      <c r="A1539">
        <v>102821</v>
      </c>
      <c r="B1539" t="s">
        <v>2105</v>
      </c>
      <c r="C1539" t="s">
        <v>2019</v>
      </c>
      <c r="D1539">
        <v>0</v>
      </c>
    </row>
    <row r="1540" spans="1:4" x14ac:dyDescent="0.2">
      <c r="A1540">
        <v>102828</v>
      </c>
      <c r="B1540" t="s">
        <v>2106</v>
      </c>
      <c r="C1540" t="s">
        <v>2017</v>
      </c>
      <c r="D1540">
        <v>0</v>
      </c>
    </row>
    <row r="1541" spans="1:4" x14ac:dyDescent="0.2">
      <c r="A1541">
        <v>102827</v>
      </c>
      <c r="B1541" t="s">
        <v>2107</v>
      </c>
      <c r="C1541" t="s">
        <v>2019</v>
      </c>
      <c r="D1541">
        <v>0</v>
      </c>
    </row>
    <row r="1542" spans="1:4" x14ac:dyDescent="0.2">
      <c r="A1542">
        <v>103939</v>
      </c>
      <c r="B1542" t="s">
        <v>2108</v>
      </c>
      <c r="C1542" t="s">
        <v>2017</v>
      </c>
      <c r="D1542">
        <v>0</v>
      </c>
    </row>
    <row r="1543" spans="1:4" x14ac:dyDescent="0.2">
      <c r="A1543">
        <v>103938</v>
      </c>
      <c r="B1543" t="s">
        <v>2109</v>
      </c>
      <c r="C1543" t="s">
        <v>2019</v>
      </c>
      <c r="D1543">
        <v>0</v>
      </c>
    </row>
    <row r="1544" spans="1:4" x14ac:dyDescent="0.2">
      <c r="A1544">
        <v>103945</v>
      </c>
      <c r="B1544" t="s">
        <v>2110</v>
      </c>
      <c r="C1544" t="s">
        <v>2017</v>
      </c>
      <c r="D1544">
        <v>0</v>
      </c>
    </row>
    <row r="1545" spans="1:4" x14ac:dyDescent="0.2">
      <c r="A1545">
        <v>103944</v>
      </c>
      <c r="B1545" t="s">
        <v>2111</v>
      </c>
      <c r="C1545" t="s">
        <v>2019</v>
      </c>
      <c r="D1545">
        <v>0</v>
      </c>
    </row>
    <row r="1546" spans="1:4" x14ac:dyDescent="0.2">
      <c r="A1546">
        <v>91285</v>
      </c>
      <c r="B1546" t="s">
        <v>2112</v>
      </c>
      <c r="C1546" t="s">
        <v>2017</v>
      </c>
      <c r="D1546">
        <v>0.98</v>
      </c>
    </row>
    <row r="1547" spans="1:4" x14ac:dyDescent="0.2">
      <c r="A1547">
        <v>91283</v>
      </c>
      <c r="B1547" t="s">
        <v>2113</v>
      </c>
      <c r="C1547" t="s">
        <v>2019</v>
      </c>
      <c r="D1547">
        <v>10.79</v>
      </c>
    </row>
    <row r="1548" spans="1:4" x14ac:dyDescent="0.2">
      <c r="A1548">
        <v>95283</v>
      </c>
      <c r="B1548" t="s">
        <v>2114</v>
      </c>
      <c r="C1548" t="s">
        <v>2017</v>
      </c>
      <c r="D1548">
        <v>0.91</v>
      </c>
    </row>
    <row r="1549" spans="1:4" x14ac:dyDescent="0.2">
      <c r="A1549">
        <v>95282</v>
      </c>
      <c r="B1549" t="s">
        <v>2115</v>
      </c>
      <c r="C1549" t="s">
        <v>2019</v>
      </c>
      <c r="D1549">
        <v>10.39</v>
      </c>
    </row>
    <row r="1550" spans="1:4" x14ac:dyDescent="0.2">
      <c r="A1550">
        <v>95128</v>
      </c>
      <c r="B1550" t="s">
        <v>2116</v>
      </c>
      <c r="C1550" t="s">
        <v>2017</v>
      </c>
      <c r="D1550">
        <v>66.959999999999994</v>
      </c>
    </row>
    <row r="1551" spans="1:4" x14ac:dyDescent="0.2">
      <c r="A1551">
        <v>95127</v>
      </c>
      <c r="B1551" t="s">
        <v>2117</v>
      </c>
      <c r="C1551" t="s">
        <v>2019</v>
      </c>
      <c r="D1551">
        <v>235.68</v>
      </c>
    </row>
    <row r="1552" spans="1:4" x14ac:dyDescent="0.2">
      <c r="A1552">
        <v>92044</v>
      </c>
      <c r="B1552" t="s">
        <v>2118</v>
      </c>
      <c r="C1552" t="s">
        <v>2017</v>
      </c>
      <c r="D1552">
        <v>8.11</v>
      </c>
    </row>
    <row r="1553" spans="1:4" x14ac:dyDescent="0.2">
      <c r="A1553">
        <v>92043</v>
      </c>
      <c r="B1553" t="s">
        <v>2119</v>
      </c>
      <c r="C1553" t="s">
        <v>2019</v>
      </c>
      <c r="D1553">
        <v>13.72</v>
      </c>
    </row>
    <row r="1554" spans="1:4" x14ac:dyDescent="0.2">
      <c r="A1554">
        <v>102834</v>
      </c>
      <c r="B1554" t="s">
        <v>2120</v>
      </c>
      <c r="C1554" t="s">
        <v>2017</v>
      </c>
      <c r="D1554">
        <v>0</v>
      </c>
    </row>
    <row r="1555" spans="1:4" x14ac:dyDescent="0.2">
      <c r="A1555">
        <v>102833</v>
      </c>
      <c r="B1555" t="s">
        <v>2121</v>
      </c>
      <c r="C1555" t="s">
        <v>2019</v>
      </c>
      <c r="D1555">
        <v>0</v>
      </c>
    </row>
    <row r="1556" spans="1:4" x14ac:dyDescent="0.2">
      <c r="A1556">
        <v>92119</v>
      </c>
      <c r="B1556" t="s">
        <v>2122</v>
      </c>
      <c r="C1556" t="s">
        <v>2017</v>
      </c>
      <c r="D1556">
        <v>0.3</v>
      </c>
    </row>
    <row r="1557" spans="1:4" x14ac:dyDescent="0.2">
      <c r="A1557">
        <v>92118</v>
      </c>
      <c r="B1557" t="s">
        <v>2123</v>
      </c>
      <c r="C1557" t="s">
        <v>2019</v>
      </c>
      <c r="D1557">
        <v>0.47</v>
      </c>
    </row>
    <row r="1558" spans="1:4" x14ac:dyDescent="0.2">
      <c r="A1558">
        <v>102917</v>
      </c>
      <c r="B1558" t="s">
        <v>2124</v>
      </c>
      <c r="C1558" t="s">
        <v>2017</v>
      </c>
      <c r="D1558">
        <v>0</v>
      </c>
    </row>
    <row r="1559" spans="1:4" x14ac:dyDescent="0.2">
      <c r="A1559">
        <v>102916</v>
      </c>
      <c r="B1559" t="s">
        <v>2125</v>
      </c>
      <c r="C1559" t="s">
        <v>2019</v>
      </c>
      <c r="D1559">
        <v>0</v>
      </c>
    </row>
    <row r="1560" spans="1:4" x14ac:dyDescent="0.2">
      <c r="A1560">
        <v>95721</v>
      </c>
      <c r="B1560" t="s">
        <v>2126</v>
      </c>
      <c r="C1560" t="s">
        <v>2017</v>
      </c>
      <c r="D1560">
        <v>134.47999999999999</v>
      </c>
    </row>
    <row r="1561" spans="1:4" x14ac:dyDescent="0.2">
      <c r="A1561">
        <v>95720</v>
      </c>
      <c r="B1561" t="s">
        <v>2127</v>
      </c>
      <c r="C1561" t="s">
        <v>2019</v>
      </c>
      <c r="D1561">
        <v>315.69</v>
      </c>
    </row>
    <row r="1562" spans="1:4" x14ac:dyDescent="0.2">
      <c r="A1562">
        <v>104717</v>
      </c>
      <c r="B1562" t="s">
        <v>2128</v>
      </c>
      <c r="C1562" t="s">
        <v>2017</v>
      </c>
      <c r="D1562">
        <v>128.97999999999999</v>
      </c>
    </row>
    <row r="1563" spans="1:4" x14ac:dyDescent="0.2">
      <c r="A1563">
        <v>104716</v>
      </c>
      <c r="B1563" t="s">
        <v>2129</v>
      </c>
      <c r="C1563" t="s">
        <v>2019</v>
      </c>
      <c r="D1563">
        <v>304.74</v>
      </c>
    </row>
    <row r="1564" spans="1:4" x14ac:dyDescent="0.2">
      <c r="A1564">
        <v>102899</v>
      </c>
      <c r="B1564" t="s">
        <v>2130</v>
      </c>
      <c r="C1564" t="s">
        <v>2017</v>
      </c>
      <c r="D1564">
        <v>0</v>
      </c>
    </row>
    <row r="1565" spans="1:4" x14ac:dyDescent="0.2">
      <c r="A1565">
        <v>102898</v>
      </c>
      <c r="B1565" t="s">
        <v>2131</v>
      </c>
      <c r="C1565" t="s">
        <v>2019</v>
      </c>
      <c r="D1565">
        <v>0</v>
      </c>
    </row>
    <row r="1566" spans="1:4" x14ac:dyDescent="0.2">
      <c r="A1566">
        <v>5632</v>
      </c>
      <c r="B1566" t="s">
        <v>2132</v>
      </c>
      <c r="C1566" t="s">
        <v>2017</v>
      </c>
      <c r="D1566">
        <v>109.03</v>
      </c>
    </row>
    <row r="1567" spans="1:4" x14ac:dyDescent="0.2">
      <c r="A1567">
        <v>5631</v>
      </c>
      <c r="B1567" t="s">
        <v>2133</v>
      </c>
      <c r="C1567" t="s">
        <v>2019</v>
      </c>
      <c r="D1567">
        <v>239.38</v>
      </c>
    </row>
    <row r="1568" spans="1:4" x14ac:dyDescent="0.2">
      <c r="A1568">
        <v>88908</v>
      </c>
      <c r="B1568" t="s">
        <v>2134</v>
      </c>
      <c r="C1568" t="s">
        <v>2017</v>
      </c>
      <c r="D1568">
        <v>117.72</v>
      </c>
    </row>
    <row r="1569" spans="1:4" x14ac:dyDescent="0.2">
      <c r="A1569">
        <v>88907</v>
      </c>
      <c r="B1569" t="s">
        <v>2135</v>
      </c>
      <c r="C1569" t="s">
        <v>2019</v>
      </c>
      <c r="D1569">
        <v>282.36</v>
      </c>
    </row>
    <row r="1570" spans="1:4" x14ac:dyDescent="0.2">
      <c r="A1570">
        <v>5911</v>
      </c>
      <c r="B1570" t="s">
        <v>2136</v>
      </c>
      <c r="C1570" t="s">
        <v>2017</v>
      </c>
      <c r="D1570">
        <v>36.57</v>
      </c>
    </row>
    <row r="1571" spans="1:4" x14ac:dyDescent="0.2">
      <c r="A1571">
        <v>5909</v>
      </c>
      <c r="B1571" t="s">
        <v>2137</v>
      </c>
      <c r="C1571" t="s">
        <v>2019</v>
      </c>
      <c r="D1571">
        <v>44.3</v>
      </c>
    </row>
    <row r="1572" spans="1:4" x14ac:dyDescent="0.2">
      <c r="A1572">
        <v>91486</v>
      </c>
      <c r="B1572" t="s">
        <v>2138</v>
      </c>
      <c r="C1572" t="s">
        <v>2017</v>
      </c>
      <c r="D1572">
        <v>94.72</v>
      </c>
    </row>
    <row r="1573" spans="1:4" x14ac:dyDescent="0.2">
      <c r="A1573">
        <v>83362</v>
      </c>
      <c r="B1573" t="s">
        <v>2139</v>
      </c>
      <c r="C1573" t="s">
        <v>2019</v>
      </c>
      <c r="D1573">
        <v>294.02</v>
      </c>
    </row>
    <row r="1574" spans="1:4" x14ac:dyDescent="0.2">
      <c r="A1574">
        <v>102839</v>
      </c>
      <c r="B1574" t="s">
        <v>2140</v>
      </c>
      <c r="C1574" t="s">
        <v>2017</v>
      </c>
      <c r="D1574">
        <v>0</v>
      </c>
    </row>
    <row r="1575" spans="1:4" x14ac:dyDescent="0.2">
      <c r="A1575">
        <v>102838</v>
      </c>
      <c r="B1575" t="s">
        <v>2141</v>
      </c>
      <c r="C1575" t="s">
        <v>2019</v>
      </c>
      <c r="D1575">
        <v>0</v>
      </c>
    </row>
    <row r="1576" spans="1:4" x14ac:dyDescent="0.2">
      <c r="A1576">
        <v>89235</v>
      </c>
      <c r="B1576" t="s">
        <v>2142</v>
      </c>
      <c r="C1576" t="s">
        <v>2017</v>
      </c>
      <c r="D1576">
        <v>191.41</v>
      </c>
    </row>
    <row r="1577" spans="1:4" x14ac:dyDescent="0.2">
      <c r="A1577">
        <v>89234</v>
      </c>
      <c r="B1577" t="s">
        <v>2143</v>
      </c>
      <c r="C1577" t="s">
        <v>2019</v>
      </c>
      <c r="D1577">
        <v>568.72</v>
      </c>
    </row>
    <row r="1578" spans="1:4" x14ac:dyDescent="0.2">
      <c r="A1578">
        <v>89243</v>
      </c>
      <c r="B1578" t="s">
        <v>2144</v>
      </c>
      <c r="C1578" t="s">
        <v>2017</v>
      </c>
      <c r="D1578">
        <v>395.79</v>
      </c>
    </row>
    <row r="1579" spans="1:4" x14ac:dyDescent="0.2">
      <c r="A1579">
        <v>89242</v>
      </c>
      <c r="B1579" t="s">
        <v>2145</v>
      </c>
      <c r="C1579" t="s">
        <v>2019</v>
      </c>
      <c r="D1579">
        <v>1329.16</v>
      </c>
    </row>
    <row r="1580" spans="1:4" x14ac:dyDescent="0.2">
      <c r="A1580">
        <v>102935</v>
      </c>
      <c r="B1580" t="s">
        <v>2146</v>
      </c>
      <c r="C1580" t="s">
        <v>2017</v>
      </c>
      <c r="D1580">
        <v>0</v>
      </c>
    </row>
    <row r="1581" spans="1:4" x14ac:dyDescent="0.2">
      <c r="A1581">
        <v>102934</v>
      </c>
      <c r="B1581" t="s">
        <v>2147</v>
      </c>
      <c r="C1581" t="s">
        <v>2019</v>
      </c>
      <c r="D1581">
        <v>0</v>
      </c>
    </row>
    <row r="1582" spans="1:4" x14ac:dyDescent="0.2">
      <c r="A1582">
        <v>93416</v>
      </c>
      <c r="B1582" t="s">
        <v>2148</v>
      </c>
      <c r="C1582" t="s">
        <v>2017</v>
      </c>
      <c r="D1582">
        <v>0.51</v>
      </c>
    </row>
    <row r="1583" spans="1:4" x14ac:dyDescent="0.2">
      <c r="A1583">
        <v>93415</v>
      </c>
      <c r="B1583" t="s">
        <v>2149</v>
      </c>
      <c r="C1583" t="s">
        <v>2019</v>
      </c>
      <c r="D1583">
        <v>11.89</v>
      </c>
    </row>
    <row r="1584" spans="1:4" x14ac:dyDescent="0.2">
      <c r="A1584">
        <v>5689</v>
      </c>
      <c r="B1584" t="s">
        <v>2150</v>
      </c>
      <c r="C1584" t="s">
        <v>2019</v>
      </c>
      <c r="D1584">
        <v>6.55</v>
      </c>
    </row>
    <row r="1585" spans="1:4" x14ac:dyDescent="0.2">
      <c r="A1585">
        <v>5690</v>
      </c>
      <c r="B1585" t="s">
        <v>2151</v>
      </c>
      <c r="C1585" t="s">
        <v>2017</v>
      </c>
      <c r="D1585">
        <v>4.24</v>
      </c>
    </row>
    <row r="1586" spans="1:4" x14ac:dyDescent="0.2">
      <c r="A1586">
        <v>5923</v>
      </c>
      <c r="B1586" t="s">
        <v>2152</v>
      </c>
      <c r="C1586" t="s">
        <v>2017</v>
      </c>
      <c r="D1586">
        <v>3.32</v>
      </c>
    </row>
    <row r="1587" spans="1:4" x14ac:dyDescent="0.2">
      <c r="A1587">
        <v>5921</v>
      </c>
      <c r="B1587" t="s">
        <v>2153</v>
      </c>
      <c r="C1587" t="s">
        <v>2019</v>
      </c>
      <c r="D1587">
        <v>5.13</v>
      </c>
    </row>
    <row r="1588" spans="1:4" x14ac:dyDescent="0.2">
      <c r="A1588">
        <v>95212</v>
      </c>
      <c r="B1588" t="s">
        <v>2154</v>
      </c>
      <c r="C1588" t="s">
        <v>2019</v>
      </c>
      <c r="D1588">
        <v>180.9</v>
      </c>
    </row>
    <row r="1589" spans="1:4" x14ac:dyDescent="0.2">
      <c r="A1589">
        <v>95213</v>
      </c>
      <c r="B1589" t="s">
        <v>2155</v>
      </c>
      <c r="C1589" t="s">
        <v>2017</v>
      </c>
      <c r="D1589">
        <v>111.41</v>
      </c>
    </row>
    <row r="1590" spans="1:4" x14ac:dyDescent="0.2">
      <c r="A1590">
        <v>93272</v>
      </c>
      <c r="B1590" t="s">
        <v>2156</v>
      </c>
      <c r="C1590" t="s">
        <v>2019</v>
      </c>
      <c r="D1590">
        <v>118.61</v>
      </c>
    </row>
    <row r="1591" spans="1:4" x14ac:dyDescent="0.2">
      <c r="A1591">
        <v>93274</v>
      </c>
      <c r="B1591" t="s">
        <v>2157</v>
      </c>
      <c r="C1591" t="s">
        <v>2017</v>
      </c>
      <c r="D1591">
        <v>81.94</v>
      </c>
    </row>
    <row r="1592" spans="1:4" x14ac:dyDescent="0.2">
      <c r="A1592">
        <v>83766</v>
      </c>
      <c r="B1592" t="s">
        <v>2158</v>
      </c>
      <c r="C1592" t="s">
        <v>2017</v>
      </c>
      <c r="D1592">
        <v>62.14</v>
      </c>
    </row>
    <row r="1593" spans="1:4" x14ac:dyDescent="0.2">
      <c r="A1593">
        <v>83765</v>
      </c>
      <c r="B1593" t="s">
        <v>2159</v>
      </c>
      <c r="C1593" t="s">
        <v>2019</v>
      </c>
      <c r="D1593">
        <v>122.16</v>
      </c>
    </row>
    <row r="1594" spans="1:4" x14ac:dyDescent="0.2">
      <c r="A1594">
        <v>95873</v>
      </c>
      <c r="B1594" t="s">
        <v>2160</v>
      </c>
      <c r="C1594" t="s">
        <v>2017</v>
      </c>
      <c r="D1594">
        <v>15.27</v>
      </c>
    </row>
    <row r="1595" spans="1:4" x14ac:dyDescent="0.2">
      <c r="A1595">
        <v>95872</v>
      </c>
      <c r="B1595" t="s">
        <v>2161</v>
      </c>
      <c r="C1595" t="s">
        <v>2019</v>
      </c>
      <c r="D1595">
        <v>300.54000000000002</v>
      </c>
    </row>
    <row r="1596" spans="1:4" x14ac:dyDescent="0.2">
      <c r="A1596">
        <v>104689</v>
      </c>
      <c r="B1596" t="s">
        <v>2162</v>
      </c>
      <c r="C1596" t="s">
        <v>2017</v>
      </c>
      <c r="D1596">
        <v>0</v>
      </c>
    </row>
    <row r="1597" spans="1:4" x14ac:dyDescent="0.2">
      <c r="A1597">
        <v>104688</v>
      </c>
      <c r="B1597" t="s">
        <v>2163</v>
      </c>
      <c r="C1597" t="s">
        <v>2019</v>
      </c>
      <c r="D1597">
        <v>0</v>
      </c>
    </row>
    <row r="1598" spans="1:4" x14ac:dyDescent="0.2">
      <c r="A1598">
        <v>73395</v>
      </c>
      <c r="B1598" t="s">
        <v>2164</v>
      </c>
      <c r="C1598" t="s">
        <v>2017</v>
      </c>
      <c r="D1598">
        <v>10.72</v>
      </c>
    </row>
    <row r="1599" spans="1:4" x14ac:dyDescent="0.2">
      <c r="A1599">
        <v>73417</v>
      </c>
      <c r="B1599" t="s">
        <v>2165</v>
      </c>
      <c r="C1599" t="s">
        <v>2019</v>
      </c>
      <c r="D1599">
        <v>194.52</v>
      </c>
    </row>
    <row r="1600" spans="1:4" x14ac:dyDescent="0.2">
      <c r="A1600">
        <v>93428</v>
      </c>
      <c r="B1600" t="s">
        <v>2166</v>
      </c>
      <c r="C1600" t="s">
        <v>2017</v>
      </c>
      <c r="D1600">
        <v>9.5500000000000007</v>
      </c>
    </row>
    <row r="1601" spans="1:4" x14ac:dyDescent="0.2">
      <c r="A1601">
        <v>93427</v>
      </c>
      <c r="B1601" t="s">
        <v>2167</v>
      </c>
      <c r="C1601" t="s">
        <v>2019</v>
      </c>
      <c r="D1601">
        <v>177.39</v>
      </c>
    </row>
    <row r="1602" spans="1:4" x14ac:dyDescent="0.2">
      <c r="A1602">
        <v>93422</v>
      </c>
      <c r="B1602" t="s">
        <v>2168</v>
      </c>
      <c r="C1602" t="s">
        <v>2017</v>
      </c>
      <c r="D1602">
        <v>6.75</v>
      </c>
    </row>
    <row r="1603" spans="1:4" x14ac:dyDescent="0.2">
      <c r="A1603">
        <v>93421</v>
      </c>
      <c r="B1603" t="s">
        <v>2169</v>
      </c>
      <c r="C1603" t="s">
        <v>2019</v>
      </c>
      <c r="D1603">
        <v>78.790000000000006</v>
      </c>
    </row>
    <row r="1604" spans="1:4" x14ac:dyDescent="0.2">
      <c r="A1604">
        <v>93282</v>
      </c>
      <c r="B1604" t="s">
        <v>2170</v>
      </c>
      <c r="C1604" t="s">
        <v>2017</v>
      </c>
      <c r="D1604">
        <v>34.36</v>
      </c>
    </row>
    <row r="1605" spans="1:4" x14ac:dyDescent="0.2">
      <c r="A1605">
        <v>93281</v>
      </c>
      <c r="B1605" t="s">
        <v>2171</v>
      </c>
      <c r="C1605" t="s">
        <v>2019</v>
      </c>
      <c r="D1605">
        <v>35.54</v>
      </c>
    </row>
    <row r="1606" spans="1:4" x14ac:dyDescent="0.2">
      <c r="A1606">
        <v>104914</v>
      </c>
      <c r="B1606" t="s">
        <v>2172</v>
      </c>
      <c r="C1606" t="s">
        <v>2017</v>
      </c>
      <c r="D1606">
        <v>0</v>
      </c>
    </row>
    <row r="1607" spans="1:4" x14ac:dyDescent="0.2">
      <c r="A1607">
        <v>104913</v>
      </c>
      <c r="B1607" t="s">
        <v>2173</v>
      </c>
      <c r="C1607" t="s">
        <v>2019</v>
      </c>
      <c r="D1607">
        <v>0</v>
      </c>
    </row>
    <row r="1608" spans="1:4" x14ac:dyDescent="0.2">
      <c r="A1608">
        <v>102845</v>
      </c>
      <c r="B1608" t="s">
        <v>2174</v>
      </c>
      <c r="C1608" t="s">
        <v>2017</v>
      </c>
      <c r="D1608">
        <v>0</v>
      </c>
    </row>
    <row r="1609" spans="1:4" x14ac:dyDescent="0.2">
      <c r="A1609">
        <v>102844</v>
      </c>
      <c r="B1609" t="s">
        <v>2175</v>
      </c>
      <c r="C1609" t="s">
        <v>2019</v>
      </c>
      <c r="D1609">
        <v>0</v>
      </c>
    </row>
    <row r="1610" spans="1:4" x14ac:dyDescent="0.2">
      <c r="A1610">
        <v>89273</v>
      </c>
      <c r="B1610" t="s">
        <v>2176</v>
      </c>
      <c r="C1610" t="s">
        <v>2017</v>
      </c>
      <c r="D1610">
        <v>122.73</v>
      </c>
    </row>
    <row r="1611" spans="1:4" x14ac:dyDescent="0.2">
      <c r="A1611">
        <v>89272</v>
      </c>
      <c r="B1611" t="s">
        <v>2177</v>
      </c>
      <c r="C1611" t="s">
        <v>2019</v>
      </c>
      <c r="D1611">
        <v>235.26</v>
      </c>
    </row>
    <row r="1612" spans="1:4" x14ac:dyDescent="0.2">
      <c r="A1612">
        <v>93288</v>
      </c>
      <c r="B1612" t="s">
        <v>2178</v>
      </c>
      <c r="C1612" t="s">
        <v>2017</v>
      </c>
      <c r="D1612">
        <v>194.23</v>
      </c>
    </row>
    <row r="1613" spans="1:4" x14ac:dyDescent="0.2">
      <c r="A1613">
        <v>93287</v>
      </c>
      <c r="B1613" t="s">
        <v>2179</v>
      </c>
      <c r="C1613" t="s">
        <v>2019</v>
      </c>
      <c r="D1613">
        <v>369.35</v>
      </c>
    </row>
    <row r="1614" spans="1:4" x14ac:dyDescent="0.2">
      <c r="A1614">
        <v>104711</v>
      </c>
      <c r="B1614" t="s">
        <v>2180</v>
      </c>
      <c r="C1614" t="s">
        <v>2017</v>
      </c>
      <c r="D1614">
        <v>0</v>
      </c>
    </row>
    <row r="1615" spans="1:4" x14ac:dyDescent="0.2">
      <c r="A1615">
        <v>104710</v>
      </c>
      <c r="B1615" t="s">
        <v>2181</v>
      </c>
      <c r="C1615" t="s">
        <v>2019</v>
      </c>
      <c r="D1615">
        <v>0</v>
      </c>
    </row>
    <row r="1616" spans="1:4" x14ac:dyDescent="0.2">
      <c r="A1616">
        <v>104908</v>
      </c>
      <c r="B1616" t="s">
        <v>2182</v>
      </c>
      <c r="C1616" t="s">
        <v>2017</v>
      </c>
      <c r="D1616">
        <v>0</v>
      </c>
    </row>
    <row r="1617" spans="1:4" x14ac:dyDescent="0.2">
      <c r="A1617">
        <v>104907</v>
      </c>
      <c r="B1617" t="s">
        <v>2183</v>
      </c>
      <c r="C1617" t="s">
        <v>2019</v>
      </c>
      <c r="D1617">
        <v>0</v>
      </c>
    </row>
    <row r="1618" spans="1:4" x14ac:dyDescent="0.2">
      <c r="A1618">
        <v>102851</v>
      </c>
      <c r="B1618" t="s">
        <v>2184</v>
      </c>
      <c r="C1618" t="s">
        <v>2017</v>
      </c>
      <c r="D1618">
        <v>0</v>
      </c>
    </row>
    <row r="1619" spans="1:4" x14ac:dyDescent="0.2">
      <c r="A1619">
        <v>102850</v>
      </c>
      <c r="B1619" t="s">
        <v>2185</v>
      </c>
      <c r="C1619" t="s">
        <v>2019</v>
      </c>
      <c r="D1619">
        <v>0</v>
      </c>
    </row>
    <row r="1620" spans="1:4" x14ac:dyDescent="0.2">
      <c r="A1620">
        <v>102857</v>
      </c>
      <c r="B1620" t="s">
        <v>2186</v>
      </c>
      <c r="C1620" t="s">
        <v>2017</v>
      </c>
      <c r="D1620">
        <v>0</v>
      </c>
    </row>
    <row r="1621" spans="1:4" x14ac:dyDescent="0.2">
      <c r="A1621">
        <v>102856</v>
      </c>
      <c r="B1621" t="s">
        <v>2187</v>
      </c>
      <c r="C1621" t="s">
        <v>2019</v>
      </c>
      <c r="D1621">
        <v>0</v>
      </c>
    </row>
    <row r="1622" spans="1:4" x14ac:dyDescent="0.2">
      <c r="A1622">
        <v>93403</v>
      </c>
      <c r="B1622" t="s">
        <v>2188</v>
      </c>
      <c r="C1622" t="s">
        <v>2017</v>
      </c>
      <c r="D1622">
        <v>97.92</v>
      </c>
    </row>
    <row r="1623" spans="1:4" x14ac:dyDescent="0.2">
      <c r="A1623">
        <v>93402</v>
      </c>
      <c r="B1623" t="s">
        <v>2189</v>
      </c>
      <c r="C1623" t="s">
        <v>2019</v>
      </c>
      <c r="D1623">
        <v>300.70999999999998</v>
      </c>
    </row>
    <row r="1624" spans="1:4" x14ac:dyDescent="0.2">
      <c r="A1624">
        <v>5930</v>
      </c>
      <c r="B1624" t="s">
        <v>2190</v>
      </c>
      <c r="C1624" t="s">
        <v>2017</v>
      </c>
      <c r="D1624">
        <v>101.05</v>
      </c>
    </row>
    <row r="1625" spans="1:4" x14ac:dyDescent="0.2">
      <c r="A1625">
        <v>5928</v>
      </c>
      <c r="B1625" t="s">
        <v>2191</v>
      </c>
      <c r="C1625" t="s">
        <v>2019</v>
      </c>
      <c r="D1625">
        <v>306.7</v>
      </c>
    </row>
    <row r="1626" spans="1:4" x14ac:dyDescent="0.2">
      <c r="A1626">
        <v>105845</v>
      </c>
      <c r="B1626" t="s">
        <v>2192</v>
      </c>
      <c r="C1626" t="s">
        <v>2017</v>
      </c>
      <c r="D1626">
        <v>0</v>
      </c>
    </row>
    <row r="1627" spans="1:4" x14ac:dyDescent="0.2">
      <c r="A1627">
        <v>105844</v>
      </c>
      <c r="B1627" t="s">
        <v>2193</v>
      </c>
      <c r="C1627" t="s">
        <v>2019</v>
      </c>
      <c r="D1627">
        <v>0</v>
      </c>
    </row>
    <row r="1628" spans="1:4" x14ac:dyDescent="0.2">
      <c r="A1628">
        <v>91635</v>
      </c>
      <c r="B1628" t="s">
        <v>2194</v>
      </c>
      <c r="C1628" t="s">
        <v>2017</v>
      </c>
      <c r="D1628">
        <v>92.58</v>
      </c>
    </row>
    <row r="1629" spans="1:4" x14ac:dyDescent="0.2">
      <c r="A1629">
        <v>91634</v>
      </c>
      <c r="B1629" t="s">
        <v>2195</v>
      </c>
      <c r="C1629" t="s">
        <v>2019</v>
      </c>
      <c r="D1629">
        <v>264.52999999999997</v>
      </c>
    </row>
    <row r="1630" spans="1:4" x14ac:dyDescent="0.2">
      <c r="A1630">
        <v>105985</v>
      </c>
      <c r="B1630" t="s">
        <v>2196</v>
      </c>
      <c r="C1630" t="s">
        <v>2017</v>
      </c>
      <c r="D1630">
        <v>124.36</v>
      </c>
    </row>
    <row r="1631" spans="1:4" x14ac:dyDescent="0.2">
      <c r="A1631">
        <v>105984</v>
      </c>
      <c r="B1631" t="s">
        <v>2197</v>
      </c>
      <c r="C1631" t="s">
        <v>2019</v>
      </c>
      <c r="D1631">
        <v>352.62</v>
      </c>
    </row>
    <row r="1632" spans="1:4" x14ac:dyDescent="0.2">
      <c r="A1632">
        <v>98765</v>
      </c>
      <c r="B1632" t="s">
        <v>2198</v>
      </c>
      <c r="C1632" t="s">
        <v>2017</v>
      </c>
      <c r="D1632">
        <v>0.11</v>
      </c>
    </row>
    <row r="1633" spans="1:4" x14ac:dyDescent="0.2">
      <c r="A1633">
        <v>98764</v>
      </c>
      <c r="B1633" t="s">
        <v>2199</v>
      </c>
      <c r="C1633" t="s">
        <v>2019</v>
      </c>
      <c r="D1633">
        <v>5.5</v>
      </c>
    </row>
    <row r="1634" spans="1:4" x14ac:dyDescent="0.2">
      <c r="A1634">
        <v>99834</v>
      </c>
      <c r="B1634" t="s">
        <v>2200</v>
      </c>
      <c r="C1634" t="s">
        <v>2017</v>
      </c>
      <c r="D1634">
        <v>0.22</v>
      </c>
    </row>
    <row r="1635" spans="1:4" x14ac:dyDescent="0.2">
      <c r="A1635">
        <v>99833</v>
      </c>
      <c r="B1635" t="s">
        <v>2201</v>
      </c>
      <c r="C1635" t="s">
        <v>2019</v>
      </c>
      <c r="D1635">
        <v>5.43</v>
      </c>
    </row>
    <row r="1636" spans="1:4" x14ac:dyDescent="0.2">
      <c r="A1636">
        <v>104521</v>
      </c>
      <c r="B1636" t="s">
        <v>2202</v>
      </c>
      <c r="C1636" t="s">
        <v>2017</v>
      </c>
      <c r="D1636">
        <v>0</v>
      </c>
    </row>
    <row r="1637" spans="1:4" x14ac:dyDescent="0.2">
      <c r="A1637">
        <v>104520</v>
      </c>
      <c r="B1637" t="s">
        <v>2203</v>
      </c>
      <c r="C1637" t="s">
        <v>2019</v>
      </c>
      <c r="D1637">
        <v>0</v>
      </c>
    </row>
    <row r="1638" spans="1:4" x14ac:dyDescent="0.2">
      <c r="A1638">
        <v>90687</v>
      </c>
      <c r="B1638" t="s">
        <v>2204</v>
      </c>
      <c r="C1638" t="s">
        <v>2017</v>
      </c>
      <c r="D1638">
        <v>87.29</v>
      </c>
    </row>
    <row r="1639" spans="1:4" x14ac:dyDescent="0.2">
      <c r="A1639">
        <v>90686</v>
      </c>
      <c r="B1639" t="s">
        <v>2205</v>
      </c>
      <c r="C1639" t="s">
        <v>2019</v>
      </c>
      <c r="D1639">
        <v>188.03</v>
      </c>
    </row>
    <row r="1640" spans="1:4" x14ac:dyDescent="0.2">
      <c r="A1640">
        <v>5952</v>
      </c>
      <c r="B1640" t="s">
        <v>2206</v>
      </c>
      <c r="C1640" t="s">
        <v>2017</v>
      </c>
      <c r="D1640">
        <v>41.63</v>
      </c>
    </row>
    <row r="1641" spans="1:4" x14ac:dyDescent="0.2">
      <c r="A1641">
        <v>5795</v>
      </c>
      <c r="B1641" t="s">
        <v>2207</v>
      </c>
      <c r="C1641" t="s">
        <v>2019</v>
      </c>
      <c r="D1641">
        <v>43.76</v>
      </c>
    </row>
    <row r="1642" spans="1:4" x14ac:dyDescent="0.2">
      <c r="A1642">
        <v>104657</v>
      </c>
      <c r="B1642" t="s">
        <v>2208</v>
      </c>
      <c r="C1642" t="s">
        <v>2017</v>
      </c>
      <c r="D1642">
        <v>0</v>
      </c>
    </row>
    <row r="1643" spans="1:4" x14ac:dyDescent="0.2">
      <c r="A1643">
        <v>104656</v>
      </c>
      <c r="B1643" t="s">
        <v>2209</v>
      </c>
      <c r="C1643" t="s">
        <v>2019</v>
      </c>
      <c r="D1643">
        <v>0</v>
      </c>
    </row>
    <row r="1644" spans="1:4" x14ac:dyDescent="0.2">
      <c r="A1644">
        <v>102274</v>
      </c>
      <c r="B1644" t="s">
        <v>2210</v>
      </c>
      <c r="C1644" t="s">
        <v>2017</v>
      </c>
      <c r="D1644">
        <v>40.450000000000003</v>
      </c>
    </row>
    <row r="1645" spans="1:4" x14ac:dyDescent="0.2">
      <c r="A1645">
        <v>102275</v>
      </c>
      <c r="B1645" t="s">
        <v>2211</v>
      </c>
      <c r="C1645" t="s">
        <v>2019</v>
      </c>
      <c r="D1645">
        <v>43.33</v>
      </c>
    </row>
    <row r="1646" spans="1:4" x14ac:dyDescent="0.2">
      <c r="A1646">
        <v>95259</v>
      </c>
      <c r="B1646" t="s">
        <v>2212</v>
      </c>
      <c r="C1646" t="s">
        <v>2017</v>
      </c>
      <c r="D1646">
        <v>41.4</v>
      </c>
    </row>
    <row r="1647" spans="1:4" x14ac:dyDescent="0.2">
      <c r="A1647">
        <v>95258</v>
      </c>
      <c r="B1647" t="s">
        <v>2213</v>
      </c>
      <c r="C1647" t="s">
        <v>2019</v>
      </c>
      <c r="D1647">
        <v>43.29</v>
      </c>
    </row>
    <row r="1648" spans="1:4" x14ac:dyDescent="0.2">
      <c r="A1648">
        <v>105917</v>
      </c>
      <c r="B1648" t="s">
        <v>2214</v>
      </c>
      <c r="C1648" t="s">
        <v>2017</v>
      </c>
      <c r="D1648">
        <v>0</v>
      </c>
    </row>
    <row r="1649" spans="1:4" x14ac:dyDescent="0.2">
      <c r="A1649">
        <v>105916</v>
      </c>
      <c r="B1649" t="s">
        <v>2215</v>
      </c>
      <c r="C1649" t="s">
        <v>2019</v>
      </c>
      <c r="D1649">
        <v>0</v>
      </c>
    </row>
    <row r="1650" spans="1:4" x14ac:dyDescent="0.2">
      <c r="A1650">
        <v>92967</v>
      </c>
      <c r="B1650" t="s">
        <v>2216</v>
      </c>
      <c r="C1650" t="s">
        <v>2017</v>
      </c>
      <c r="D1650">
        <v>41.69</v>
      </c>
    </row>
    <row r="1651" spans="1:4" x14ac:dyDescent="0.2">
      <c r="A1651">
        <v>92966</v>
      </c>
      <c r="B1651" t="s">
        <v>2217</v>
      </c>
      <c r="C1651" t="s">
        <v>2019</v>
      </c>
      <c r="D1651">
        <v>43.88</v>
      </c>
    </row>
    <row r="1652" spans="1:4" x14ac:dyDescent="0.2">
      <c r="A1652">
        <v>103794</v>
      </c>
      <c r="B1652" t="s">
        <v>2218</v>
      </c>
      <c r="C1652" t="s">
        <v>2017</v>
      </c>
      <c r="D1652">
        <v>0</v>
      </c>
    </row>
    <row r="1653" spans="1:4" x14ac:dyDescent="0.2">
      <c r="A1653">
        <v>103793</v>
      </c>
      <c r="B1653" t="s">
        <v>2219</v>
      </c>
      <c r="C1653" t="s">
        <v>2019</v>
      </c>
      <c r="D1653">
        <v>0</v>
      </c>
    </row>
    <row r="1654" spans="1:4" x14ac:dyDescent="0.2">
      <c r="A1654">
        <v>96156</v>
      </c>
      <c r="B1654" t="s">
        <v>2220</v>
      </c>
      <c r="C1654" t="s">
        <v>2017</v>
      </c>
      <c r="D1654">
        <v>79.02</v>
      </c>
    </row>
    <row r="1655" spans="1:4" x14ac:dyDescent="0.2">
      <c r="A1655">
        <v>96158</v>
      </c>
      <c r="B1655" t="s">
        <v>2221</v>
      </c>
      <c r="C1655" t="s">
        <v>2019</v>
      </c>
      <c r="D1655">
        <v>161.27000000000001</v>
      </c>
    </row>
    <row r="1656" spans="1:4" x14ac:dyDescent="0.2">
      <c r="A1656">
        <v>90693</v>
      </c>
      <c r="B1656" t="s">
        <v>2222</v>
      </c>
      <c r="C1656" t="s">
        <v>2017</v>
      </c>
      <c r="D1656">
        <v>74.17</v>
      </c>
    </row>
    <row r="1657" spans="1:4" x14ac:dyDescent="0.2">
      <c r="A1657">
        <v>90692</v>
      </c>
      <c r="B1657" t="s">
        <v>2223</v>
      </c>
      <c r="C1657" t="s">
        <v>2019</v>
      </c>
      <c r="D1657">
        <v>151.62</v>
      </c>
    </row>
    <row r="1658" spans="1:4" x14ac:dyDescent="0.2">
      <c r="A1658">
        <v>96246</v>
      </c>
      <c r="B1658" t="s">
        <v>2224</v>
      </c>
      <c r="C1658" t="s">
        <v>2017</v>
      </c>
      <c r="D1658">
        <v>82.94</v>
      </c>
    </row>
    <row r="1659" spans="1:4" x14ac:dyDescent="0.2">
      <c r="A1659">
        <v>96245</v>
      </c>
      <c r="B1659" t="s">
        <v>2225</v>
      </c>
      <c r="C1659" t="s">
        <v>2019</v>
      </c>
      <c r="D1659">
        <v>140.11000000000001</v>
      </c>
    </row>
    <row r="1660" spans="1:4" x14ac:dyDescent="0.2">
      <c r="A1660">
        <v>88404</v>
      </c>
      <c r="B1660" t="s">
        <v>2226</v>
      </c>
      <c r="C1660" t="s">
        <v>2017</v>
      </c>
      <c r="D1660">
        <v>1.03</v>
      </c>
    </row>
    <row r="1661" spans="1:4" x14ac:dyDescent="0.2">
      <c r="A1661">
        <v>88399</v>
      </c>
      <c r="B1661" t="s">
        <v>2227</v>
      </c>
      <c r="C1661" t="s">
        <v>2019</v>
      </c>
      <c r="D1661">
        <v>4.1100000000000003</v>
      </c>
    </row>
    <row r="1662" spans="1:4" x14ac:dyDescent="0.2">
      <c r="A1662">
        <v>88392</v>
      </c>
      <c r="B1662" t="s">
        <v>2228</v>
      </c>
      <c r="C1662" t="s">
        <v>2017</v>
      </c>
      <c r="D1662">
        <v>1.0900000000000001</v>
      </c>
    </row>
    <row r="1663" spans="1:4" x14ac:dyDescent="0.2">
      <c r="A1663">
        <v>88386</v>
      </c>
      <c r="B1663" t="s">
        <v>2229</v>
      </c>
      <c r="C1663" t="s">
        <v>2019</v>
      </c>
      <c r="D1663">
        <v>5.66</v>
      </c>
    </row>
    <row r="1664" spans="1:4" x14ac:dyDescent="0.2">
      <c r="A1664">
        <v>88398</v>
      </c>
      <c r="B1664" t="s">
        <v>2230</v>
      </c>
      <c r="C1664" t="s">
        <v>2017</v>
      </c>
      <c r="D1664">
        <v>1.3</v>
      </c>
    </row>
    <row r="1665" spans="1:4" x14ac:dyDescent="0.2">
      <c r="A1665">
        <v>88393</v>
      </c>
      <c r="B1665" t="s">
        <v>2231</v>
      </c>
      <c r="C1665" t="s">
        <v>2019</v>
      </c>
      <c r="D1665">
        <v>7.85</v>
      </c>
    </row>
    <row r="1666" spans="1:4" x14ac:dyDescent="0.2">
      <c r="A1666">
        <v>90638</v>
      </c>
      <c r="B1666" t="s">
        <v>2232</v>
      </c>
      <c r="C1666" t="s">
        <v>2017</v>
      </c>
      <c r="D1666">
        <v>5.23</v>
      </c>
    </row>
    <row r="1667" spans="1:4" x14ac:dyDescent="0.2">
      <c r="A1667">
        <v>90637</v>
      </c>
      <c r="B1667" t="s">
        <v>2233</v>
      </c>
      <c r="C1667" t="s">
        <v>2019</v>
      </c>
      <c r="D1667">
        <v>17.059999999999999</v>
      </c>
    </row>
    <row r="1668" spans="1:4" x14ac:dyDescent="0.2">
      <c r="A1668">
        <v>103243</v>
      </c>
      <c r="B1668" t="s">
        <v>2234</v>
      </c>
      <c r="C1668" t="s">
        <v>2017</v>
      </c>
      <c r="D1668">
        <v>0</v>
      </c>
    </row>
    <row r="1669" spans="1:4" x14ac:dyDescent="0.2">
      <c r="A1669">
        <v>103242</v>
      </c>
      <c r="B1669" t="s">
        <v>2235</v>
      </c>
      <c r="C1669" t="s">
        <v>2019</v>
      </c>
      <c r="D1669">
        <v>0</v>
      </c>
    </row>
    <row r="1670" spans="1:4" x14ac:dyDescent="0.2">
      <c r="A1670">
        <v>5806</v>
      </c>
      <c r="B1670" t="s">
        <v>2236</v>
      </c>
      <c r="C1670" t="s">
        <v>2017</v>
      </c>
      <c r="D1670">
        <v>0.24</v>
      </c>
    </row>
    <row r="1671" spans="1:4" x14ac:dyDescent="0.2">
      <c r="A1671">
        <v>73536</v>
      </c>
      <c r="B1671" t="s">
        <v>2237</v>
      </c>
      <c r="C1671" t="s">
        <v>2019</v>
      </c>
      <c r="D1671">
        <v>21.34</v>
      </c>
    </row>
    <row r="1672" spans="1:4" x14ac:dyDescent="0.2">
      <c r="A1672">
        <v>7043</v>
      </c>
      <c r="B1672" t="s">
        <v>2238</v>
      </c>
      <c r="C1672" t="s">
        <v>2017</v>
      </c>
      <c r="D1672">
        <v>0.3</v>
      </c>
    </row>
    <row r="1673" spans="1:4" x14ac:dyDescent="0.2">
      <c r="A1673">
        <v>7042</v>
      </c>
      <c r="B1673" t="s">
        <v>2239</v>
      </c>
      <c r="C1673" t="s">
        <v>2019</v>
      </c>
      <c r="D1673">
        <v>25.21</v>
      </c>
    </row>
    <row r="1674" spans="1:4" x14ac:dyDescent="0.2">
      <c r="A1674">
        <v>5934</v>
      </c>
      <c r="B1674" t="s">
        <v>2240</v>
      </c>
      <c r="C1674" t="s">
        <v>2017</v>
      </c>
      <c r="D1674">
        <v>116.48</v>
      </c>
    </row>
    <row r="1675" spans="1:4" x14ac:dyDescent="0.2">
      <c r="A1675">
        <v>5932</v>
      </c>
      <c r="B1675" t="s">
        <v>2241</v>
      </c>
      <c r="C1675" t="s">
        <v>2019</v>
      </c>
      <c r="D1675">
        <v>287.63</v>
      </c>
    </row>
    <row r="1676" spans="1:4" x14ac:dyDescent="0.2">
      <c r="A1676">
        <v>96159</v>
      </c>
      <c r="B1676" t="s">
        <v>2242</v>
      </c>
      <c r="C1676" t="s">
        <v>2017</v>
      </c>
      <c r="D1676">
        <v>106.27</v>
      </c>
    </row>
    <row r="1677" spans="1:4" x14ac:dyDescent="0.2">
      <c r="A1677">
        <v>95133</v>
      </c>
      <c r="B1677" t="s">
        <v>2243</v>
      </c>
      <c r="C1677" t="s">
        <v>2019</v>
      </c>
      <c r="D1677">
        <v>197.37</v>
      </c>
    </row>
    <row r="1678" spans="1:4" x14ac:dyDescent="0.2">
      <c r="A1678">
        <v>102986</v>
      </c>
      <c r="B1678" t="s">
        <v>2244</v>
      </c>
      <c r="C1678" t="s">
        <v>2017</v>
      </c>
      <c r="D1678">
        <v>0</v>
      </c>
    </row>
    <row r="1679" spans="1:4" x14ac:dyDescent="0.2">
      <c r="A1679">
        <v>102987</v>
      </c>
      <c r="B1679" t="s">
        <v>2245</v>
      </c>
      <c r="C1679" t="s">
        <v>2019</v>
      </c>
      <c r="D1679">
        <v>0</v>
      </c>
    </row>
    <row r="1680" spans="1:4" x14ac:dyDescent="0.2">
      <c r="A1680">
        <v>92961</v>
      </c>
      <c r="B1680" t="s">
        <v>2246</v>
      </c>
      <c r="C1680" t="s">
        <v>2017</v>
      </c>
      <c r="D1680">
        <v>5.38</v>
      </c>
    </row>
    <row r="1681" spans="1:4" x14ac:dyDescent="0.2">
      <c r="A1681">
        <v>92960</v>
      </c>
      <c r="B1681" t="s">
        <v>2247</v>
      </c>
      <c r="C1681" t="s">
        <v>2019</v>
      </c>
      <c r="D1681">
        <v>19.510000000000002</v>
      </c>
    </row>
    <row r="1682" spans="1:4" x14ac:dyDescent="0.2">
      <c r="A1682">
        <v>102863</v>
      </c>
      <c r="B1682" t="s">
        <v>2248</v>
      </c>
      <c r="C1682" t="s">
        <v>2017</v>
      </c>
      <c r="D1682">
        <v>0</v>
      </c>
    </row>
    <row r="1683" spans="1:4" x14ac:dyDescent="0.2">
      <c r="A1683">
        <v>102862</v>
      </c>
      <c r="B1683" t="s">
        <v>2249</v>
      </c>
      <c r="C1683" t="s">
        <v>2019</v>
      </c>
      <c r="D1683">
        <v>0</v>
      </c>
    </row>
    <row r="1684" spans="1:4" x14ac:dyDescent="0.2">
      <c r="A1684">
        <v>93409</v>
      </c>
      <c r="B1684" t="s">
        <v>2250</v>
      </c>
      <c r="C1684" t="s">
        <v>2017</v>
      </c>
      <c r="D1684">
        <v>44.51</v>
      </c>
    </row>
    <row r="1685" spans="1:4" x14ac:dyDescent="0.2">
      <c r="A1685">
        <v>93408</v>
      </c>
      <c r="B1685" t="s">
        <v>2251</v>
      </c>
      <c r="C1685" t="s">
        <v>2019</v>
      </c>
      <c r="D1685">
        <v>100.82</v>
      </c>
    </row>
    <row r="1686" spans="1:4" x14ac:dyDescent="0.2">
      <c r="A1686">
        <v>102941</v>
      </c>
      <c r="B1686" t="s">
        <v>2252</v>
      </c>
      <c r="C1686" t="s">
        <v>2017</v>
      </c>
      <c r="D1686">
        <v>0</v>
      </c>
    </row>
    <row r="1687" spans="1:4" x14ac:dyDescent="0.2">
      <c r="A1687">
        <v>102940</v>
      </c>
      <c r="B1687" t="s">
        <v>2253</v>
      </c>
      <c r="C1687" t="s">
        <v>2019</v>
      </c>
      <c r="D1687">
        <v>0</v>
      </c>
    </row>
    <row r="1688" spans="1:4" x14ac:dyDescent="0.2">
      <c r="A1688">
        <v>103164</v>
      </c>
      <c r="B1688" t="s">
        <v>2254</v>
      </c>
      <c r="C1688" t="s">
        <v>2017</v>
      </c>
      <c r="D1688">
        <v>0</v>
      </c>
    </row>
    <row r="1689" spans="1:4" x14ac:dyDescent="0.2">
      <c r="A1689">
        <v>103163</v>
      </c>
      <c r="B1689" t="s">
        <v>2255</v>
      </c>
      <c r="C1689" t="s">
        <v>2019</v>
      </c>
      <c r="D1689">
        <v>0</v>
      </c>
    </row>
    <row r="1690" spans="1:4" x14ac:dyDescent="0.2">
      <c r="A1690">
        <v>103158</v>
      </c>
      <c r="B1690" t="s">
        <v>2256</v>
      </c>
      <c r="C1690" t="s">
        <v>2017</v>
      </c>
      <c r="D1690">
        <v>0</v>
      </c>
    </row>
    <row r="1691" spans="1:4" x14ac:dyDescent="0.2">
      <c r="A1691">
        <v>103157</v>
      </c>
      <c r="B1691" t="s">
        <v>2257</v>
      </c>
      <c r="C1691" t="s">
        <v>2019</v>
      </c>
      <c r="D1691">
        <v>0</v>
      </c>
    </row>
    <row r="1692" spans="1:4" x14ac:dyDescent="0.2">
      <c r="A1692">
        <v>103176</v>
      </c>
      <c r="B1692" t="s">
        <v>2258</v>
      </c>
      <c r="C1692" t="s">
        <v>2017</v>
      </c>
      <c r="D1692">
        <v>0</v>
      </c>
    </row>
    <row r="1693" spans="1:4" x14ac:dyDescent="0.2">
      <c r="A1693">
        <v>103175</v>
      </c>
      <c r="B1693" t="s">
        <v>2259</v>
      </c>
      <c r="C1693" t="s">
        <v>2019</v>
      </c>
      <c r="D1693">
        <v>0</v>
      </c>
    </row>
    <row r="1694" spans="1:4" x14ac:dyDescent="0.2">
      <c r="A1694">
        <v>103182</v>
      </c>
      <c r="B1694" t="s">
        <v>2260</v>
      </c>
      <c r="C1694" t="s">
        <v>2017</v>
      </c>
      <c r="D1694">
        <v>0</v>
      </c>
    </row>
    <row r="1695" spans="1:4" x14ac:dyDescent="0.2">
      <c r="A1695">
        <v>103181</v>
      </c>
      <c r="B1695" t="s">
        <v>2261</v>
      </c>
      <c r="C1695" t="s">
        <v>2019</v>
      </c>
      <c r="D1695">
        <v>0</v>
      </c>
    </row>
    <row r="1696" spans="1:4" x14ac:dyDescent="0.2">
      <c r="A1696">
        <v>103170</v>
      </c>
      <c r="B1696" t="s">
        <v>2262</v>
      </c>
      <c r="C1696" t="s">
        <v>2017</v>
      </c>
      <c r="D1696">
        <v>0</v>
      </c>
    </row>
    <row r="1697" spans="1:4" x14ac:dyDescent="0.2">
      <c r="A1697">
        <v>103169</v>
      </c>
      <c r="B1697" t="s">
        <v>2263</v>
      </c>
      <c r="C1697" t="s">
        <v>2019</v>
      </c>
      <c r="D1697">
        <v>0</v>
      </c>
    </row>
    <row r="1698" spans="1:4" x14ac:dyDescent="0.2">
      <c r="A1698">
        <v>102869</v>
      </c>
      <c r="B1698" t="s">
        <v>2264</v>
      </c>
      <c r="C1698" t="s">
        <v>2017</v>
      </c>
      <c r="D1698">
        <v>0</v>
      </c>
    </row>
    <row r="1699" spans="1:4" x14ac:dyDescent="0.2">
      <c r="A1699">
        <v>102868</v>
      </c>
      <c r="B1699" t="s">
        <v>2265</v>
      </c>
      <c r="C1699" t="s">
        <v>2019</v>
      </c>
      <c r="D1699">
        <v>0</v>
      </c>
    </row>
    <row r="1700" spans="1:4" x14ac:dyDescent="0.2">
      <c r="A1700">
        <v>92113</v>
      </c>
      <c r="B1700" t="s">
        <v>2266</v>
      </c>
      <c r="C1700" t="s">
        <v>2017</v>
      </c>
      <c r="D1700">
        <v>1.21</v>
      </c>
    </row>
    <row r="1701" spans="1:4" x14ac:dyDescent="0.2">
      <c r="A1701">
        <v>92112</v>
      </c>
      <c r="B1701" t="s">
        <v>2267</v>
      </c>
      <c r="C1701" t="s">
        <v>2019</v>
      </c>
      <c r="D1701">
        <v>3.88</v>
      </c>
    </row>
    <row r="1702" spans="1:4" x14ac:dyDescent="0.2">
      <c r="A1702">
        <v>90675</v>
      </c>
      <c r="B1702" t="s">
        <v>2268</v>
      </c>
      <c r="C1702" t="s">
        <v>2017</v>
      </c>
      <c r="D1702">
        <v>384.11</v>
      </c>
    </row>
    <row r="1703" spans="1:4" x14ac:dyDescent="0.2">
      <c r="A1703">
        <v>90674</v>
      </c>
      <c r="B1703" t="s">
        <v>2269</v>
      </c>
      <c r="C1703" t="s">
        <v>2019</v>
      </c>
      <c r="D1703">
        <v>841.56</v>
      </c>
    </row>
    <row r="1704" spans="1:4" x14ac:dyDescent="0.2">
      <c r="A1704">
        <v>93225</v>
      </c>
      <c r="B1704" t="s">
        <v>2270</v>
      </c>
      <c r="C1704" t="s">
        <v>2017</v>
      </c>
      <c r="D1704">
        <v>566.23</v>
      </c>
    </row>
    <row r="1705" spans="1:4" x14ac:dyDescent="0.2">
      <c r="A1705">
        <v>93224</v>
      </c>
      <c r="B1705" t="s">
        <v>2271</v>
      </c>
      <c r="C1705" t="s">
        <v>2019</v>
      </c>
      <c r="D1705">
        <v>1240.28</v>
      </c>
    </row>
    <row r="1706" spans="1:4" x14ac:dyDescent="0.2">
      <c r="A1706">
        <v>104696</v>
      </c>
      <c r="B1706" t="s">
        <v>2272</v>
      </c>
      <c r="C1706" t="s">
        <v>2017</v>
      </c>
      <c r="D1706">
        <v>43.96</v>
      </c>
    </row>
    <row r="1707" spans="1:4" x14ac:dyDescent="0.2">
      <c r="A1707">
        <v>104695</v>
      </c>
      <c r="B1707" t="s">
        <v>2273</v>
      </c>
      <c r="C1707" t="s">
        <v>2019</v>
      </c>
      <c r="D1707">
        <v>47.74</v>
      </c>
    </row>
    <row r="1708" spans="1:4" x14ac:dyDescent="0.2">
      <c r="A1708">
        <v>90681</v>
      </c>
      <c r="B1708" t="s">
        <v>2274</v>
      </c>
      <c r="C1708" t="s">
        <v>2017</v>
      </c>
      <c r="D1708">
        <v>194.9</v>
      </c>
    </row>
    <row r="1709" spans="1:4" x14ac:dyDescent="0.2">
      <c r="A1709">
        <v>90680</v>
      </c>
      <c r="B1709" t="s">
        <v>2275</v>
      </c>
      <c r="C1709" t="s">
        <v>2019</v>
      </c>
      <c r="D1709">
        <v>435.93</v>
      </c>
    </row>
    <row r="1710" spans="1:4" x14ac:dyDescent="0.2">
      <c r="A1710">
        <v>102875</v>
      </c>
      <c r="B1710" t="s">
        <v>2276</v>
      </c>
      <c r="C1710" t="s">
        <v>2017</v>
      </c>
      <c r="D1710">
        <v>541.37</v>
      </c>
    </row>
    <row r="1711" spans="1:4" x14ac:dyDescent="0.2">
      <c r="A1711">
        <v>102874</v>
      </c>
      <c r="B1711" t="s">
        <v>2277</v>
      </c>
      <c r="C1711" t="s">
        <v>2019</v>
      </c>
      <c r="D1711">
        <v>1153.26</v>
      </c>
    </row>
    <row r="1712" spans="1:4" x14ac:dyDescent="0.2">
      <c r="A1712">
        <v>102965</v>
      </c>
      <c r="B1712" t="s">
        <v>2278</v>
      </c>
      <c r="C1712" t="s">
        <v>2017</v>
      </c>
      <c r="D1712">
        <v>284.69</v>
      </c>
    </row>
    <row r="1713" spans="1:4" x14ac:dyDescent="0.2">
      <c r="A1713">
        <v>102964</v>
      </c>
      <c r="B1713" t="s">
        <v>2279</v>
      </c>
      <c r="C1713" t="s">
        <v>2019</v>
      </c>
      <c r="D1713">
        <v>548.89</v>
      </c>
    </row>
    <row r="1714" spans="1:4" x14ac:dyDescent="0.2">
      <c r="A1714">
        <v>95703</v>
      </c>
      <c r="B1714" t="s">
        <v>2280</v>
      </c>
      <c r="C1714" t="s">
        <v>2017</v>
      </c>
      <c r="D1714">
        <v>48.85</v>
      </c>
    </row>
    <row r="1715" spans="1:4" x14ac:dyDescent="0.2">
      <c r="A1715">
        <v>95702</v>
      </c>
      <c r="B1715" t="s">
        <v>2281</v>
      </c>
      <c r="C1715" t="s">
        <v>2019</v>
      </c>
      <c r="D1715">
        <v>58.74</v>
      </c>
    </row>
    <row r="1716" spans="1:4" x14ac:dyDescent="0.2">
      <c r="A1716">
        <v>90626</v>
      </c>
      <c r="B1716" t="s">
        <v>2282</v>
      </c>
      <c r="C1716" t="s">
        <v>2017</v>
      </c>
      <c r="D1716">
        <v>2.79</v>
      </c>
    </row>
    <row r="1717" spans="1:4" x14ac:dyDescent="0.2">
      <c r="A1717">
        <v>90625</v>
      </c>
      <c r="B1717" t="s">
        <v>2283</v>
      </c>
      <c r="C1717" t="s">
        <v>2019</v>
      </c>
      <c r="D1717">
        <v>9.2200000000000006</v>
      </c>
    </row>
    <row r="1718" spans="1:4" x14ac:dyDescent="0.2">
      <c r="A1718">
        <v>102881</v>
      </c>
      <c r="B1718" t="s">
        <v>2284</v>
      </c>
      <c r="C1718" t="s">
        <v>2017</v>
      </c>
      <c r="D1718">
        <v>735.71</v>
      </c>
    </row>
    <row r="1719" spans="1:4" x14ac:dyDescent="0.2">
      <c r="A1719">
        <v>102880</v>
      </c>
      <c r="B1719" t="s">
        <v>2285</v>
      </c>
      <c r="C1719" t="s">
        <v>2019</v>
      </c>
      <c r="D1719">
        <v>1599.44</v>
      </c>
    </row>
    <row r="1720" spans="1:4" x14ac:dyDescent="0.2">
      <c r="A1720">
        <v>103225</v>
      </c>
      <c r="B1720" t="s">
        <v>2286</v>
      </c>
      <c r="C1720" t="s">
        <v>2017</v>
      </c>
      <c r="D1720">
        <v>254.6</v>
      </c>
    </row>
    <row r="1721" spans="1:4" x14ac:dyDescent="0.2">
      <c r="A1721">
        <v>103224</v>
      </c>
      <c r="B1721" t="s">
        <v>2287</v>
      </c>
      <c r="C1721" t="s">
        <v>2019</v>
      </c>
      <c r="D1721">
        <v>498.75</v>
      </c>
    </row>
    <row r="1722" spans="1:4" x14ac:dyDescent="0.2">
      <c r="A1722">
        <v>103237</v>
      </c>
      <c r="B1722" t="s">
        <v>2288</v>
      </c>
      <c r="C1722" t="s">
        <v>2017</v>
      </c>
      <c r="D1722">
        <v>707.63</v>
      </c>
    </row>
    <row r="1723" spans="1:4" x14ac:dyDescent="0.2">
      <c r="A1723">
        <v>103236</v>
      </c>
      <c r="B1723" t="s">
        <v>2289</v>
      </c>
      <c r="C1723" t="s">
        <v>2019</v>
      </c>
      <c r="D1723">
        <v>1498.66</v>
      </c>
    </row>
    <row r="1724" spans="1:4" x14ac:dyDescent="0.2">
      <c r="A1724">
        <v>103231</v>
      </c>
      <c r="B1724" t="s">
        <v>2290</v>
      </c>
      <c r="C1724" t="s">
        <v>2017</v>
      </c>
      <c r="D1724">
        <v>528.91</v>
      </c>
    </row>
    <row r="1725" spans="1:4" x14ac:dyDescent="0.2">
      <c r="A1725">
        <v>103230</v>
      </c>
      <c r="B1725" t="s">
        <v>2291</v>
      </c>
      <c r="C1725" t="s">
        <v>2019</v>
      </c>
      <c r="D1725">
        <v>1095.72</v>
      </c>
    </row>
    <row r="1726" spans="1:4" x14ac:dyDescent="0.2">
      <c r="A1726">
        <v>95621</v>
      </c>
      <c r="B1726" t="s">
        <v>2292</v>
      </c>
      <c r="C1726" t="s">
        <v>2017</v>
      </c>
      <c r="D1726">
        <v>41.06</v>
      </c>
    </row>
    <row r="1727" spans="1:4" x14ac:dyDescent="0.2">
      <c r="A1727">
        <v>95620</v>
      </c>
      <c r="B1727" t="s">
        <v>2293</v>
      </c>
      <c r="C1727" t="s">
        <v>2019</v>
      </c>
      <c r="D1727">
        <v>42.61</v>
      </c>
    </row>
    <row r="1728" spans="1:4" x14ac:dyDescent="0.2">
      <c r="A1728">
        <v>102975</v>
      </c>
      <c r="B1728" t="s">
        <v>2294</v>
      </c>
      <c r="C1728" t="s">
        <v>2017</v>
      </c>
      <c r="D1728">
        <v>172.6</v>
      </c>
    </row>
    <row r="1729" spans="1:4" x14ac:dyDescent="0.2">
      <c r="A1729">
        <v>102976</v>
      </c>
      <c r="B1729" t="s">
        <v>2295</v>
      </c>
      <c r="C1729" t="s">
        <v>2019</v>
      </c>
      <c r="D1729">
        <v>317.51</v>
      </c>
    </row>
    <row r="1730" spans="1:4" x14ac:dyDescent="0.2">
      <c r="A1730">
        <v>90632</v>
      </c>
      <c r="B1730" t="s">
        <v>2296</v>
      </c>
      <c r="C1730" t="s">
        <v>2017</v>
      </c>
      <c r="D1730">
        <v>118.34</v>
      </c>
    </row>
    <row r="1731" spans="1:4" x14ac:dyDescent="0.2">
      <c r="A1731">
        <v>90631</v>
      </c>
      <c r="B1731" t="s">
        <v>2297</v>
      </c>
      <c r="C1731" t="s">
        <v>2019</v>
      </c>
      <c r="D1731">
        <v>194.73</v>
      </c>
    </row>
    <row r="1732" spans="1:4" x14ac:dyDescent="0.2">
      <c r="A1732">
        <v>95709</v>
      </c>
      <c r="B1732" t="s">
        <v>2298</v>
      </c>
      <c r="C1732" t="s">
        <v>2017</v>
      </c>
      <c r="D1732">
        <v>119.07</v>
      </c>
    </row>
    <row r="1733" spans="1:4" x14ac:dyDescent="0.2">
      <c r="A1733">
        <v>95708</v>
      </c>
      <c r="B1733" t="s">
        <v>2299</v>
      </c>
      <c r="C1733" t="s">
        <v>2019</v>
      </c>
      <c r="D1733">
        <v>199.19</v>
      </c>
    </row>
    <row r="1734" spans="1:4" x14ac:dyDescent="0.2">
      <c r="A1734">
        <v>91278</v>
      </c>
      <c r="B1734" t="s">
        <v>2300</v>
      </c>
      <c r="C1734" t="s">
        <v>2017</v>
      </c>
      <c r="D1734">
        <v>0.67</v>
      </c>
    </row>
    <row r="1735" spans="1:4" x14ac:dyDescent="0.2">
      <c r="A1735">
        <v>91277</v>
      </c>
      <c r="B1735" t="s">
        <v>2301</v>
      </c>
      <c r="C1735" t="s">
        <v>2019</v>
      </c>
      <c r="D1735">
        <v>10.08</v>
      </c>
    </row>
    <row r="1736" spans="1:4" x14ac:dyDescent="0.2">
      <c r="A1736">
        <v>102887</v>
      </c>
      <c r="B1736" t="s">
        <v>2302</v>
      </c>
      <c r="C1736" t="s">
        <v>2017</v>
      </c>
      <c r="D1736">
        <v>0</v>
      </c>
    </row>
    <row r="1737" spans="1:4" x14ac:dyDescent="0.2">
      <c r="A1737">
        <v>102886</v>
      </c>
      <c r="B1737" t="s">
        <v>2303</v>
      </c>
      <c r="C1737" t="s">
        <v>2019</v>
      </c>
      <c r="D1737">
        <v>0</v>
      </c>
    </row>
    <row r="1738" spans="1:4" x14ac:dyDescent="0.2">
      <c r="A1738">
        <v>95277</v>
      </c>
      <c r="B1738" t="s">
        <v>2304</v>
      </c>
      <c r="C1738" t="s">
        <v>2017</v>
      </c>
      <c r="D1738">
        <v>0.76</v>
      </c>
    </row>
    <row r="1739" spans="1:4" x14ac:dyDescent="0.2">
      <c r="A1739">
        <v>95276</v>
      </c>
      <c r="B1739" t="s">
        <v>2305</v>
      </c>
      <c r="C1739" t="s">
        <v>2019</v>
      </c>
      <c r="D1739">
        <v>4.16</v>
      </c>
    </row>
    <row r="1740" spans="1:4" x14ac:dyDescent="0.2">
      <c r="A1740">
        <v>88430</v>
      </c>
      <c r="B1740" t="s">
        <v>2306</v>
      </c>
      <c r="C1740" t="s">
        <v>2017</v>
      </c>
      <c r="D1740">
        <v>6.79</v>
      </c>
    </row>
    <row r="1741" spans="1:4" x14ac:dyDescent="0.2">
      <c r="A1741">
        <v>88418</v>
      </c>
      <c r="B1741" t="s">
        <v>2307</v>
      </c>
      <c r="C1741" t="s">
        <v>2019</v>
      </c>
      <c r="D1741">
        <v>14.9</v>
      </c>
    </row>
    <row r="1742" spans="1:4" x14ac:dyDescent="0.2">
      <c r="A1742">
        <v>88438</v>
      </c>
      <c r="B1742" t="s">
        <v>2308</v>
      </c>
      <c r="C1742" t="s">
        <v>2017</v>
      </c>
      <c r="D1742">
        <v>9.01</v>
      </c>
    </row>
    <row r="1743" spans="1:4" x14ac:dyDescent="0.2">
      <c r="A1743">
        <v>88433</v>
      </c>
      <c r="B1743" t="s">
        <v>2309</v>
      </c>
      <c r="C1743" t="s">
        <v>2019</v>
      </c>
      <c r="D1743">
        <v>19.37</v>
      </c>
    </row>
    <row r="1744" spans="1:4" x14ac:dyDescent="0.2">
      <c r="A1744">
        <v>90669</v>
      </c>
      <c r="B1744" t="s">
        <v>2310</v>
      </c>
      <c r="C1744" t="s">
        <v>2017</v>
      </c>
      <c r="D1744">
        <v>8.4600000000000009</v>
      </c>
    </row>
    <row r="1745" spans="1:4" x14ac:dyDescent="0.2">
      <c r="A1745">
        <v>90668</v>
      </c>
      <c r="B1745" t="s">
        <v>2311</v>
      </c>
      <c r="C1745" t="s">
        <v>2019</v>
      </c>
      <c r="D1745">
        <v>31.89</v>
      </c>
    </row>
    <row r="1746" spans="1:4" x14ac:dyDescent="0.2">
      <c r="A1746">
        <v>102980</v>
      </c>
      <c r="B1746" t="s">
        <v>2312</v>
      </c>
      <c r="C1746" t="s">
        <v>2017</v>
      </c>
      <c r="D1746">
        <v>0</v>
      </c>
    </row>
    <row r="1747" spans="1:4" x14ac:dyDescent="0.2">
      <c r="A1747">
        <v>102981</v>
      </c>
      <c r="B1747" t="s">
        <v>2313</v>
      </c>
      <c r="C1747" t="s">
        <v>2019</v>
      </c>
      <c r="D1747">
        <v>0</v>
      </c>
    </row>
    <row r="1748" spans="1:4" x14ac:dyDescent="0.2">
      <c r="A1748">
        <v>5946</v>
      </c>
      <c r="B1748" t="s">
        <v>2314</v>
      </c>
      <c r="C1748" t="s">
        <v>2017</v>
      </c>
      <c r="D1748">
        <v>117.95</v>
      </c>
    </row>
    <row r="1749" spans="1:4" x14ac:dyDescent="0.2">
      <c r="A1749">
        <v>5944</v>
      </c>
      <c r="B1749" t="s">
        <v>2315</v>
      </c>
      <c r="C1749" t="s">
        <v>2019</v>
      </c>
      <c r="D1749">
        <v>267.48</v>
      </c>
    </row>
    <row r="1750" spans="1:4" x14ac:dyDescent="0.2">
      <c r="A1750">
        <v>5942</v>
      </c>
      <c r="B1750" t="s">
        <v>2316</v>
      </c>
      <c r="C1750" t="s">
        <v>2017</v>
      </c>
      <c r="D1750">
        <v>95.78</v>
      </c>
    </row>
    <row r="1751" spans="1:4" x14ac:dyDescent="0.2">
      <c r="A1751">
        <v>5940</v>
      </c>
      <c r="B1751" t="s">
        <v>2317</v>
      </c>
      <c r="C1751" t="s">
        <v>2019</v>
      </c>
      <c r="D1751">
        <v>198.54</v>
      </c>
    </row>
    <row r="1752" spans="1:4" x14ac:dyDescent="0.2">
      <c r="A1752">
        <v>102893</v>
      </c>
      <c r="B1752" t="s">
        <v>2318</v>
      </c>
      <c r="C1752" t="s">
        <v>2017</v>
      </c>
      <c r="D1752">
        <v>0</v>
      </c>
    </row>
    <row r="1753" spans="1:4" x14ac:dyDescent="0.2">
      <c r="A1753">
        <v>102892</v>
      </c>
      <c r="B1753" t="s">
        <v>2319</v>
      </c>
      <c r="C1753" t="s">
        <v>2019</v>
      </c>
      <c r="D1753">
        <v>0</v>
      </c>
    </row>
    <row r="1754" spans="1:4" x14ac:dyDescent="0.2">
      <c r="A1754">
        <v>89251</v>
      </c>
      <c r="B1754" t="s">
        <v>2320</v>
      </c>
      <c r="C1754" t="s">
        <v>2017</v>
      </c>
      <c r="D1754">
        <v>348.96</v>
      </c>
    </row>
    <row r="1755" spans="1:4" x14ac:dyDescent="0.2">
      <c r="A1755">
        <v>89250</v>
      </c>
      <c r="B1755" t="s">
        <v>2321</v>
      </c>
      <c r="C1755" t="s">
        <v>2019</v>
      </c>
      <c r="D1755">
        <v>1152.6400000000001</v>
      </c>
    </row>
    <row r="1756" spans="1:4" x14ac:dyDescent="0.2">
      <c r="A1756">
        <v>102959</v>
      </c>
      <c r="B1756" t="s">
        <v>2322</v>
      </c>
      <c r="C1756" t="s">
        <v>2017</v>
      </c>
      <c r="D1756">
        <v>0</v>
      </c>
    </row>
    <row r="1757" spans="1:4" x14ac:dyDescent="0.2">
      <c r="A1757">
        <v>102958</v>
      </c>
      <c r="B1757" t="s">
        <v>2323</v>
      </c>
      <c r="C1757" t="s">
        <v>2019</v>
      </c>
      <c r="D1757">
        <v>0</v>
      </c>
    </row>
    <row r="1758" spans="1:4" x14ac:dyDescent="0.2">
      <c r="A1758">
        <v>5681</v>
      </c>
      <c r="B1758" t="s">
        <v>2324</v>
      </c>
      <c r="C1758" t="s">
        <v>2017</v>
      </c>
      <c r="D1758">
        <v>73.540000000000006</v>
      </c>
    </row>
    <row r="1759" spans="1:4" x14ac:dyDescent="0.2">
      <c r="A1759">
        <v>5680</v>
      </c>
      <c r="B1759" t="s">
        <v>2325</v>
      </c>
      <c r="C1759" t="s">
        <v>2019</v>
      </c>
      <c r="D1759">
        <v>150.05000000000001</v>
      </c>
    </row>
    <row r="1760" spans="1:4" x14ac:dyDescent="0.2">
      <c r="A1760">
        <v>5877</v>
      </c>
      <c r="B1760" t="s">
        <v>2326</v>
      </c>
      <c r="C1760" t="s">
        <v>2017</v>
      </c>
      <c r="D1760">
        <v>76.14</v>
      </c>
    </row>
    <row r="1761" spans="1:4" x14ac:dyDescent="0.2">
      <c r="A1761">
        <v>5875</v>
      </c>
      <c r="B1761" t="s">
        <v>2327</v>
      </c>
      <c r="C1761" t="s">
        <v>2019</v>
      </c>
      <c r="D1761">
        <v>151.12</v>
      </c>
    </row>
    <row r="1762" spans="1:4" x14ac:dyDescent="0.2">
      <c r="A1762">
        <v>5679</v>
      </c>
      <c r="B1762" t="s">
        <v>2328</v>
      </c>
      <c r="C1762" t="s">
        <v>2017</v>
      </c>
      <c r="D1762">
        <v>77.36</v>
      </c>
    </row>
    <row r="1763" spans="1:4" x14ac:dyDescent="0.2">
      <c r="A1763">
        <v>5678</v>
      </c>
      <c r="B1763" t="s">
        <v>2329</v>
      </c>
      <c r="C1763" t="s">
        <v>2019</v>
      </c>
      <c r="D1763">
        <v>162.88999999999999</v>
      </c>
    </row>
    <row r="1764" spans="1:4" x14ac:dyDescent="0.2">
      <c r="A1764">
        <v>6880</v>
      </c>
      <c r="B1764" t="s">
        <v>2330</v>
      </c>
      <c r="C1764" t="s">
        <v>2017</v>
      </c>
      <c r="D1764">
        <v>103.74</v>
      </c>
    </row>
    <row r="1765" spans="1:4" x14ac:dyDescent="0.2">
      <c r="A1765">
        <v>6879</v>
      </c>
      <c r="B1765" t="s">
        <v>2331</v>
      </c>
      <c r="C1765" t="s">
        <v>2019</v>
      </c>
      <c r="D1765">
        <v>231.37</v>
      </c>
    </row>
    <row r="1766" spans="1:4" x14ac:dyDescent="0.2">
      <c r="A1766">
        <v>96464</v>
      </c>
      <c r="B1766" t="s">
        <v>2332</v>
      </c>
      <c r="C1766" t="s">
        <v>2017</v>
      </c>
      <c r="D1766">
        <v>107.64</v>
      </c>
    </row>
    <row r="1767" spans="1:4" x14ac:dyDescent="0.2">
      <c r="A1767">
        <v>96463</v>
      </c>
      <c r="B1767" t="s">
        <v>2333</v>
      </c>
      <c r="C1767" t="s">
        <v>2019</v>
      </c>
      <c r="D1767">
        <v>238.53</v>
      </c>
    </row>
    <row r="1768" spans="1:4" x14ac:dyDescent="0.2">
      <c r="A1768">
        <v>7050</v>
      </c>
      <c r="B1768" t="s">
        <v>2334</v>
      </c>
      <c r="C1768" t="s">
        <v>2017</v>
      </c>
      <c r="D1768">
        <v>96.63</v>
      </c>
    </row>
    <row r="1769" spans="1:4" x14ac:dyDescent="0.2">
      <c r="A1769">
        <v>7049</v>
      </c>
      <c r="B1769" t="s">
        <v>2335</v>
      </c>
      <c r="C1769" t="s">
        <v>2019</v>
      </c>
      <c r="D1769">
        <v>242.2</v>
      </c>
    </row>
    <row r="1770" spans="1:4" x14ac:dyDescent="0.2">
      <c r="A1770">
        <v>95632</v>
      </c>
      <c r="B1770" t="s">
        <v>2336</v>
      </c>
      <c r="C1770" t="s">
        <v>2017</v>
      </c>
      <c r="D1770">
        <v>101.01</v>
      </c>
    </row>
    <row r="1771" spans="1:4" x14ac:dyDescent="0.2">
      <c r="A1771">
        <v>95631</v>
      </c>
      <c r="B1771" t="s">
        <v>2337</v>
      </c>
      <c r="C1771" t="s">
        <v>2019</v>
      </c>
      <c r="D1771">
        <v>250.98</v>
      </c>
    </row>
    <row r="1772" spans="1:4" x14ac:dyDescent="0.2">
      <c r="A1772">
        <v>5685</v>
      </c>
      <c r="B1772" t="s">
        <v>2338</v>
      </c>
      <c r="C1772" t="s">
        <v>2017</v>
      </c>
      <c r="D1772">
        <v>80.849999999999994</v>
      </c>
    </row>
    <row r="1773" spans="1:4" x14ac:dyDescent="0.2">
      <c r="A1773">
        <v>5684</v>
      </c>
      <c r="B1773" t="s">
        <v>2339</v>
      </c>
      <c r="C1773" t="s">
        <v>2019</v>
      </c>
      <c r="D1773">
        <v>178.54</v>
      </c>
    </row>
    <row r="1774" spans="1:4" x14ac:dyDescent="0.2">
      <c r="A1774">
        <v>93244</v>
      </c>
      <c r="B1774" t="s">
        <v>2340</v>
      </c>
      <c r="C1774" t="s">
        <v>2017</v>
      </c>
      <c r="D1774">
        <v>82.53</v>
      </c>
    </row>
    <row r="1775" spans="1:4" x14ac:dyDescent="0.2">
      <c r="A1775">
        <v>73436</v>
      </c>
      <c r="B1775" t="s">
        <v>2341</v>
      </c>
      <c r="C1775" t="s">
        <v>2019</v>
      </c>
      <c r="D1775">
        <v>181.82</v>
      </c>
    </row>
    <row r="1776" spans="1:4" x14ac:dyDescent="0.2">
      <c r="A1776">
        <v>5881</v>
      </c>
      <c r="B1776" t="s">
        <v>2342</v>
      </c>
      <c r="C1776" t="s">
        <v>2017</v>
      </c>
      <c r="D1776">
        <v>95.75</v>
      </c>
    </row>
    <row r="1777" spans="1:4" x14ac:dyDescent="0.2">
      <c r="A1777">
        <v>5879</v>
      </c>
      <c r="B1777" t="s">
        <v>2343</v>
      </c>
      <c r="C1777" t="s">
        <v>2019</v>
      </c>
      <c r="D1777">
        <v>162.62</v>
      </c>
    </row>
    <row r="1778" spans="1:4" x14ac:dyDescent="0.2">
      <c r="A1778">
        <v>5865</v>
      </c>
      <c r="B1778" t="s">
        <v>2344</v>
      </c>
      <c r="C1778" t="s">
        <v>2017</v>
      </c>
      <c r="D1778">
        <v>12.26</v>
      </c>
    </row>
    <row r="1779" spans="1:4" x14ac:dyDescent="0.2">
      <c r="A1779">
        <v>5863</v>
      </c>
      <c r="B1779" t="s">
        <v>2345</v>
      </c>
      <c r="C1779" t="s">
        <v>2019</v>
      </c>
      <c r="D1779">
        <v>24.36</v>
      </c>
    </row>
    <row r="1780" spans="1:4" x14ac:dyDescent="0.2">
      <c r="A1780">
        <v>5869</v>
      </c>
      <c r="B1780" t="s">
        <v>2346</v>
      </c>
      <c r="C1780" t="s">
        <v>2017</v>
      </c>
      <c r="D1780">
        <v>90.12</v>
      </c>
    </row>
    <row r="1781" spans="1:4" x14ac:dyDescent="0.2">
      <c r="A1781">
        <v>5867</v>
      </c>
      <c r="B1781" t="s">
        <v>2347</v>
      </c>
      <c r="C1781" t="s">
        <v>2019</v>
      </c>
      <c r="D1781">
        <v>180.56</v>
      </c>
    </row>
    <row r="1782" spans="1:4" x14ac:dyDescent="0.2">
      <c r="A1782">
        <v>95271</v>
      </c>
      <c r="B1782" t="s">
        <v>2348</v>
      </c>
      <c r="C1782" t="s">
        <v>2017</v>
      </c>
      <c r="D1782">
        <v>0.77</v>
      </c>
    </row>
    <row r="1783" spans="1:4" x14ac:dyDescent="0.2">
      <c r="A1783">
        <v>95270</v>
      </c>
      <c r="B1783" t="s">
        <v>2349</v>
      </c>
      <c r="C1783" t="s">
        <v>2019</v>
      </c>
      <c r="D1783">
        <v>10.130000000000001</v>
      </c>
    </row>
    <row r="1784" spans="1:4" x14ac:dyDescent="0.2">
      <c r="A1784">
        <v>91693</v>
      </c>
      <c r="B1784" t="s">
        <v>2350</v>
      </c>
      <c r="C1784" t="s">
        <v>2017</v>
      </c>
      <c r="D1784">
        <v>42.76</v>
      </c>
    </row>
    <row r="1785" spans="1:4" x14ac:dyDescent="0.2">
      <c r="A1785">
        <v>91692</v>
      </c>
      <c r="B1785" t="s">
        <v>2351</v>
      </c>
      <c r="C1785" t="s">
        <v>2019</v>
      </c>
      <c r="D1785">
        <v>44.38</v>
      </c>
    </row>
    <row r="1786" spans="1:4" x14ac:dyDescent="0.2">
      <c r="A1786">
        <v>102929</v>
      </c>
      <c r="B1786" t="s">
        <v>2352</v>
      </c>
      <c r="C1786" t="s">
        <v>2017</v>
      </c>
      <c r="D1786">
        <v>0</v>
      </c>
    </row>
    <row r="1787" spans="1:4" x14ac:dyDescent="0.2">
      <c r="A1787">
        <v>102928</v>
      </c>
      <c r="B1787" t="s">
        <v>2353</v>
      </c>
      <c r="C1787" t="s">
        <v>2019</v>
      </c>
      <c r="D1787">
        <v>0</v>
      </c>
    </row>
    <row r="1788" spans="1:4" x14ac:dyDescent="0.2">
      <c r="A1788">
        <v>95140</v>
      </c>
      <c r="B1788" t="s">
        <v>2354</v>
      </c>
      <c r="C1788" t="s">
        <v>2017</v>
      </c>
      <c r="D1788">
        <v>0.04</v>
      </c>
    </row>
    <row r="1789" spans="1:4" x14ac:dyDescent="0.2">
      <c r="A1789">
        <v>95139</v>
      </c>
      <c r="B1789" t="s">
        <v>2355</v>
      </c>
      <c r="C1789" t="s">
        <v>2019</v>
      </c>
      <c r="D1789">
        <v>0.06</v>
      </c>
    </row>
    <row r="1790" spans="1:4" x14ac:dyDescent="0.2">
      <c r="A1790">
        <v>89027</v>
      </c>
      <c r="B1790" t="s">
        <v>2356</v>
      </c>
      <c r="C1790" t="s">
        <v>2017</v>
      </c>
      <c r="D1790">
        <v>5.14</v>
      </c>
    </row>
    <row r="1791" spans="1:4" x14ac:dyDescent="0.2">
      <c r="A1791">
        <v>89028</v>
      </c>
      <c r="B1791" t="s">
        <v>2357</v>
      </c>
      <c r="C1791" t="s">
        <v>2019</v>
      </c>
      <c r="D1791">
        <v>182.22</v>
      </c>
    </row>
    <row r="1792" spans="1:4" x14ac:dyDescent="0.2">
      <c r="A1792">
        <v>7031</v>
      </c>
      <c r="B1792" t="s">
        <v>2358</v>
      </c>
      <c r="C1792" t="s">
        <v>2017</v>
      </c>
      <c r="D1792">
        <v>6.33</v>
      </c>
    </row>
    <row r="1793" spans="1:4" x14ac:dyDescent="0.2">
      <c r="A1793">
        <v>7030</v>
      </c>
      <c r="B1793" t="s">
        <v>2359</v>
      </c>
      <c r="C1793" t="s">
        <v>2019</v>
      </c>
      <c r="D1793">
        <v>270.66000000000003</v>
      </c>
    </row>
    <row r="1794" spans="1:4" x14ac:dyDescent="0.2">
      <c r="A1794">
        <v>102947</v>
      </c>
      <c r="B1794" t="s">
        <v>2360</v>
      </c>
      <c r="C1794" t="s">
        <v>2017</v>
      </c>
      <c r="D1794">
        <v>0</v>
      </c>
    </row>
    <row r="1795" spans="1:4" x14ac:dyDescent="0.2">
      <c r="A1795">
        <v>102946</v>
      </c>
      <c r="B1795" t="s">
        <v>2361</v>
      </c>
      <c r="C1795" t="s">
        <v>2019</v>
      </c>
      <c r="D1795">
        <v>0</v>
      </c>
    </row>
    <row r="1796" spans="1:4" x14ac:dyDescent="0.2">
      <c r="A1796">
        <v>104092</v>
      </c>
      <c r="B1796" t="s">
        <v>2362</v>
      </c>
      <c r="C1796" t="s">
        <v>2017</v>
      </c>
      <c r="D1796">
        <v>7.0000000000000007E-2</v>
      </c>
    </row>
    <row r="1797" spans="1:4" x14ac:dyDescent="0.2">
      <c r="A1797">
        <v>104091</v>
      </c>
      <c r="B1797" t="s">
        <v>2363</v>
      </c>
      <c r="C1797" t="s">
        <v>2019</v>
      </c>
      <c r="D1797">
        <v>0.93</v>
      </c>
    </row>
    <row r="1798" spans="1:4" x14ac:dyDescent="0.2">
      <c r="A1798">
        <v>104098</v>
      </c>
      <c r="B1798" t="s">
        <v>2364</v>
      </c>
      <c r="C1798" t="s">
        <v>2017</v>
      </c>
      <c r="D1798">
        <v>0.11</v>
      </c>
    </row>
    <row r="1799" spans="1:4" x14ac:dyDescent="0.2">
      <c r="A1799">
        <v>104097</v>
      </c>
      <c r="B1799" t="s">
        <v>2365</v>
      </c>
      <c r="C1799" t="s">
        <v>2019</v>
      </c>
      <c r="D1799">
        <v>1.3</v>
      </c>
    </row>
    <row r="1800" spans="1:4" x14ac:dyDescent="0.2">
      <c r="A1800">
        <v>102905</v>
      </c>
      <c r="B1800" t="s">
        <v>2366</v>
      </c>
      <c r="C1800" t="s">
        <v>2017</v>
      </c>
      <c r="D1800">
        <v>0</v>
      </c>
    </row>
    <row r="1801" spans="1:4" x14ac:dyDescent="0.2">
      <c r="A1801">
        <v>102904</v>
      </c>
      <c r="B1801" t="s">
        <v>2367</v>
      </c>
      <c r="C1801" t="s">
        <v>2019</v>
      </c>
      <c r="D1801">
        <v>0</v>
      </c>
    </row>
    <row r="1802" spans="1:4" x14ac:dyDescent="0.2">
      <c r="A1802">
        <v>89031</v>
      </c>
      <c r="B1802" t="s">
        <v>2368</v>
      </c>
      <c r="C1802" t="s">
        <v>2017</v>
      </c>
      <c r="D1802">
        <v>91.02</v>
      </c>
    </row>
    <row r="1803" spans="1:4" x14ac:dyDescent="0.2">
      <c r="A1803">
        <v>89032</v>
      </c>
      <c r="B1803" t="s">
        <v>2369</v>
      </c>
      <c r="C1803" t="s">
        <v>2019</v>
      </c>
      <c r="D1803">
        <v>214.01</v>
      </c>
    </row>
    <row r="1804" spans="1:4" x14ac:dyDescent="0.2">
      <c r="A1804">
        <v>88844</v>
      </c>
      <c r="B1804" t="s">
        <v>2370</v>
      </c>
      <c r="C1804" t="s">
        <v>2017</v>
      </c>
      <c r="D1804">
        <v>93.28</v>
      </c>
    </row>
    <row r="1805" spans="1:4" x14ac:dyDescent="0.2">
      <c r="A1805">
        <v>88843</v>
      </c>
      <c r="B1805" t="s">
        <v>2371</v>
      </c>
      <c r="C1805" t="s">
        <v>2019</v>
      </c>
      <c r="D1805">
        <v>234.87</v>
      </c>
    </row>
    <row r="1806" spans="1:4" x14ac:dyDescent="0.2">
      <c r="A1806">
        <v>5853</v>
      </c>
      <c r="B1806" t="s">
        <v>2372</v>
      </c>
      <c r="C1806" t="s">
        <v>2017</v>
      </c>
      <c r="D1806">
        <v>105.37</v>
      </c>
    </row>
    <row r="1807" spans="1:4" x14ac:dyDescent="0.2">
      <c r="A1807">
        <v>5851</v>
      </c>
      <c r="B1807" t="s">
        <v>2373</v>
      </c>
      <c r="C1807" t="s">
        <v>2019</v>
      </c>
      <c r="D1807">
        <v>277.7</v>
      </c>
    </row>
    <row r="1808" spans="1:4" x14ac:dyDescent="0.2">
      <c r="A1808">
        <v>5849</v>
      </c>
      <c r="B1808" t="s">
        <v>2374</v>
      </c>
      <c r="C1808" t="s">
        <v>2017</v>
      </c>
      <c r="D1808">
        <v>104.98</v>
      </c>
    </row>
    <row r="1809" spans="1:4" x14ac:dyDescent="0.2">
      <c r="A1809">
        <v>5847</v>
      </c>
      <c r="B1809" t="s">
        <v>2375</v>
      </c>
      <c r="C1809" t="s">
        <v>2019</v>
      </c>
      <c r="D1809">
        <v>289.43</v>
      </c>
    </row>
    <row r="1810" spans="1:4" x14ac:dyDescent="0.2">
      <c r="A1810">
        <v>5857</v>
      </c>
      <c r="B1810" t="s">
        <v>2376</v>
      </c>
      <c r="C1810" t="s">
        <v>2017</v>
      </c>
      <c r="D1810">
        <v>248.08</v>
      </c>
    </row>
    <row r="1811" spans="1:4" x14ac:dyDescent="0.2">
      <c r="A1811">
        <v>5855</v>
      </c>
      <c r="B1811" t="s">
        <v>2377</v>
      </c>
      <c r="C1811" t="s">
        <v>2019</v>
      </c>
      <c r="D1811">
        <v>721.56</v>
      </c>
    </row>
    <row r="1812" spans="1:4" x14ac:dyDescent="0.2">
      <c r="A1812">
        <v>96021</v>
      </c>
      <c r="B1812" t="s">
        <v>2378</v>
      </c>
      <c r="C1812" t="s">
        <v>2017</v>
      </c>
      <c r="D1812">
        <v>71.459999999999994</v>
      </c>
    </row>
    <row r="1813" spans="1:4" x14ac:dyDescent="0.2">
      <c r="A1813">
        <v>96020</v>
      </c>
      <c r="B1813" t="s">
        <v>2379</v>
      </c>
      <c r="C1813" t="s">
        <v>2019</v>
      </c>
      <c r="D1813">
        <v>193.75</v>
      </c>
    </row>
    <row r="1814" spans="1:4" x14ac:dyDescent="0.2">
      <c r="A1814">
        <v>96014</v>
      </c>
      <c r="B1814" t="s">
        <v>2380</v>
      </c>
      <c r="C1814" t="s">
        <v>2017</v>
      </c>
      <c r="D1814">
        <v>71.73</v>
      </c>
    </row>
    <row r="1815" spans="1:4" x14ac:dyDescent="0.2">
      <c r="A1815">
        <v>96013</v>
      </c>
      <c r="B1815" t="s">
        <v>2381</v>
      </c>
      <c r="C1815" t="s">
        <v>2019</v>
      </c>
      <c r="D1815">
        <v>194.25</v>
      </c>
    </row>
    <row r="1816" spans="1:4" x14ac:dyDescent="0.2">
      <c r="A1816">
        <v>96029</v>
      </c>
      <c r="B1816" t="s">
        <v>2382</v>
      </c>
      <c r="C1816" t="s">
        <v>2017</v>
      </c>
      <c r="D1816">
        <v>64.92</v>
      </c>
    </row>
    <row r="1817" spans="1:4" x14ac:dyDescent="0.2">
      <c r="A1817">
        <v>96028</v>
      </c>
      <c r="B1817" t="s">
        <v>2383</v>
      </c>
      <c r="C1817" t="s">
        <v>2019</v>
      </c>
      <c r="D1817">
        <v>152.02000000000001</v>
      </c>
    </row>
    <row r="1818" spans="1:4" x14ac:dyDescent="0.2">
      <c r="A1818">
        <v>96155</v>
      </c>
      <c r="B1818" t="s">
        <v>2384</v>
      </c>
      <c r="C1818" t="s">
        <v>2017</v>
      </c>
      <c r="D1818">
        <v>65.19</v>
      </c>
    </row>
    <row r="1819" spans="1:4" x14ac:dyDescent="0.2">
      <c r="A1819">
        <v>96157</v>
      </c>
      <c r="B1819" t="s">
        <v>2385</v>
      </c>
      <c r="C1819" t="s">
        <v>2019</v>
      </c>
      <c r="D1819">
        <v>152.52000000000001</v>
      </c>
    </row>
    <row r="1820" spans="1:4" x14ac:dyDescent="0.2">
      <c r="A1820">
        <v>5845</v>
      </c>
      <c r="B1820" t="s">
        <v>2386</v>
      </c>
      <c r="C1820" t="s">
        <v>2017</v>
      </c>
      <c r="D1820">
        <v>67.12</v>
      </c>
    </row>
    <row r="1821" spans="1:4" x14ac:dyDescent="0.2">
      <c r="A1821">
        <v>5843</v>
      </c>
      <c r="B1821" t="s">
        <v>2387</v>
      </c>
      <c r="C1821" t="s">
        <v>2019</v>
      </c>
      <c r="D1821">
        <v>185.64</v>
      </c>
    </row>
    <row r="1822" spans="1:4" x14ac:dyDescent="0.2">
      <c r="A1822">
        <v>89036</v>
      </c>
      <c r="B1822" t="s">
        <v>2388</v>
      </c>
      <c r="C1822" t="s">
        <v>2017</v>
      </c>
      <c r="D1822">
        <v>60.55</v>
      </c>
    </row>
    <row r="1823" spans="1:4" x14ac:dyDescent="0.2">
      <c r="A1823">
        <v>89035</v>
      </c>
      <c r="B1823" t="s">
        <v>2389</v>
      </c>
      <c r="C1823" t="s">
        <v>2019</v>
      </c>
      <c r="D1823">
        <v>143.88</v>
      </c>
    </row>
    <row r="1824" spans="1:4" x14ac:dyDescent="0.2">
      <c r="A1824">
        <v>102911</v>
      </c>
      <c r="B1824" t="s">
        <v>2390</v>
      </c>
      <c r="C1824" t="s">
        <v>2017</v>
      </c>
      <c r="D1824">
        <v>0</v>
      </c>
    </row>
    <row r="1825" spans="1:4" x14ac:dyDescent="0.2">
      <c r="A1825">
        <v>102910</v>
      </c>
      <c r="B1825" t="s">
        <v>2391</v>
      </c>
      <c r="C1825" t="s">
        <v>2019</v>
      </c>
      <c r="D1825">
        <v>0</v>
      </c>
    </row>
    <row r="1826" spans="1:4" x14ac:dyDescent="0.2">
      <c r="A1826">
        <v>93440</v>
      </c>
      <c r="B1826" t="s">
        <v>2392</v>
      </c>
      <c r="C1826" t="s">
        <v>2017</v>
      </c>
      <c r="D1826">
        <v>181.14</v>
      </c>
    </row>
    <row r="1827" spans="1:4" x14ac:dyDescent="0.2">
      <c r="A1827">
        <v>93439</v>
      </c>
      <c r="B1827" t="s">
        <v>2393</v>
      </c>
      <c r="C1827" t="s">
        <v>2019</v>
      </c>
      <c r="D1827">
        <v>304.45999999999998</v>
      </c>
    </row>
    <row r="1828" spans="1:4" x14ac:dyDescent="0.2">
      <c r="A1828">
        <v>100648</v>
      </c>
      <c r="B1828" t="s">
        <v>2394</v>
      </c>
      <c r="C1828" t="s">
        <v>2017</v>
      </c>
      <c r="D1828">
        <v>605.6</v>
      </c>
    </row>
    <row r="1829" spans="1:4" x14ac:dyDescent="0.2">
      <c r="A1829">
        <v>100647</v>
      </c>
      <c r="B1829" t="s">
        <v>2395</v>
      </c>
      <c r="C1829" t="s">
        <v>2019</v>
      </c>
      <c r="D1829">
        <v>6700.75</v>
      </c>
    </row>
    <row r="1830" spans="1:4" x14ac:dyDescent="0.2">
      <c r="A1830">
        <v>5829</v>
      </c>
      <c r="B1830" t="s">
        <v>2396</v>
      </c>
      <c r="C1830" t="s">
        <v>2017</v>
      </c>
      <c r="D1830">
        <v>211.6</v>
      </c>
    </row>
    <row r="1831" spans="1:4" x14ac:dyDescent="0.2">
      <c r="A1831">
        <v>5823</v>
      </c>
      <c r="B1831" t="s">
        <v>2397</v>
      </c>
      <c r="C1831" t="s">
        <v>2019</v>
      </c>
      <c r="D1831">
        <v>274.58999999999997</v>
      </c>
    </row>
    <row r="1832" spans="1:4" x14ac:dyDescent="0.2">
      <c r="A1832">
        <v>5884</v>
      </c>
      <c r="B1832" t="s">
        <v>2398</v>
      </c>
      <c r="C1832" t="s">
        <v>2017</v>
      </c>
      <c r="D1832">
        <v>64.849999999999994</v>
      </c>
    </row>
    <row r="1833" spans="1:4" x14ac:dyDescent="0.2">
      <c r="A1833">
        <v>5882</v>
      </c>
      <c r="B1833" t="s">
        <v>2399</v>
      </c>
      <c r="C1833" t="s">
        <v>2019</v>
      </c>
      <c r="D1833">
        <v>137.1</v>
      </c>
    </row>
    <row r="1834" spans="1:4" x14ac:dyDescent="0.2">
      <c r="A1834">
        <v>100642</v>
      </c>
      <c r="B1834" t="s">
        <v>2400</v>
      </c>
      <c r="C1834" t="s">
        <v>2017</v>
      </c>
      <c r="D1834">
        <v>308.64999999999998</v>
      </c>
    </row>
    <row r="1835" spans="1:4" x14ac:dyDescent="0.2">
      <c r="A1835">
        <v>100641</v>
      </c>
      <c r="B1835" t="s">
        <v>2401</v>
      </c>
      <c r="C1835" t="s">
        <v>2019</v>
      </c>
      <c r="D1835">
        <v>4904.01</v>
      </c>
    </row>
    <row r="1836" spans="1:4" x14ac:dyDescent="0.2">
      <c r="A1836">
        <v>93434</v>
      </c>
      <c r="B1836" t="s">
        <v>2402</v>
      </c>
      <c r="C1836" t="s">
        <v>2017</v>
      </c>
      <c r="D1836">
        <v>384.91</v>
      </c>
    </row>
    <row r="1837" spans="1:4" x14ac:dyDescent="0.2">
      <c r="A1837">
        <v>93433</v>
      </c>
      <c r="B1837" t="s">
        <v>2403</v>
      </c>
      <c r="C1837" t="s">
        <v>2019</v>
      </c>
      <c r="D1837">
        <v>2762.3</v>
      </c>
    </row>
    <row r="1838" spans="1:4" x14ac:dyDescent="0.2">
      <c r="A1838">
        <v>95122</v>
      </c>
      <c r="B1838" t="s">
        <v>2404</v>
      </c>
      <c r="C1838" t="s">
        <v>2017</v>
      </c>
      <c r="D1838">
        <v>268.11</v>
      </c>
    </row>
    <row r="1839" spans="1:4" x14ac:dyDescent="0.2">
      <c r="A1839">
        <v>95121</v>
      </c>
      <c r="B1839" t="s">
        <v>2405</v>
      </c>
      <c r="C1839" t="s">
        <v>2019</v>
      </c>
      <c r="D1839">
        <v>424.28</v>
      </c>
    </row>
    <row r="1840" spans="1:4" x14ac:dyDescent="0.2">
      <c r="A1840">
        <v>103662</v>
      </c>
      <c r="B1840" t="s">
        <v>2406</v>
      </c>
      <c r="C1840" t="s">
        <v>2017</v>
      </c>
      <c r="D1840">
        <v>0</v>
      </c>
    </row>
    <row r="1841" spans="1:4" x14ac:dyDescent="0.2">
      <c r="A1841">
        <v>103661</v>
      </c>
      <c r="B1841" t="s">
        <v>2407</v>
      </c>
      <c r="C1841" t="s">
        <v>2019</v>
      </c>
      <c r="D1841">
        <v>0</v>
      </c>
    </row>
    <row r="1842" spans="1:4" x14ac:dyDescent="0.2">
      <c r="A1842">
        <v>5841</v>
      </c>
      <c r="B1842" t="s">
        <v>2408</v>
      </c>
      <c r="C1842" t="s">
        <v>2017</v>
      </c>
      <c r="D1842">
        <v>4.8499999999999996</v>
      </c>
    </row>
    <row r="1843" spans="1:4" x14ac:dyDescent="0.2">
      <c r="A1843">
        <v>5839</v>
      </c>
      <c r="B1843" t="s">
        <v>2409</v>
      </c>
      <c r="C1843" t="s">
        <v>2019</v>
      </c>
      <c r="D1843">
        <v>9.65</v>
      </c>
    </row>
    <row r="1844" spans="1:4" x14ac:dyDescent="0.2">
      <c r="A1844">
        <v>90587</v>
      </c>
      <c r="B1844" t="s">
        <v>2410</v>
      </c>
      <c r="C1844" t="s">
        <v>2017</v>
      </c>
      <c r="D1844">
        <v>0.53</v>
      </c>
    </row>
    <row r="1845" spans="1:4" x14ac:dyDescent="0.2">
      <c r="A1845">
        <v>90586</v>
      </c>
      <c r="B1845" t="s">
        <v>2411</v>
      </c>
      <c r="C1845" t="s">
        <v>2019</v>
      </c>
      <c r="D1845">
        <v>1.45</v>
      </c>
    </row>
    <row r="1846" spans="1:4" x14ac:dyDescent="0.2">
      <c r="A1846">
        <v>5837</v>
      </c>
      <c r="B1846" t="s">
        <v>2412</v>
      </c>
      <c r="C1846" t="s">
        <v>2017</v>
      </c>
      <c r="D1846">
        <v>151.99</v>
      </c>
    </row>
    <row r="1847" spans="1:4" x14ac:dyDescent="0.2">
      <c r="A1847">
        <v>5835</v>
      </c>
      <c r="B1847" t="s">
        <v>2413</v>
      </c>
      <c r="C1847" t="s">
        <v>2019</v>
      </c>
      <c r="D1847">
        <v>376.67</v>
      </c>
    </row>
    <row r="1848" spans="1:4" x14ac:dyDescent="0.2">
      <c r="A1848">
        <v>89257</v>
      </c>
      <c r="B1848" t="s">
        <v>2414</v>
      </c>
      <c r="C1848" t="s">
        <v>2019</v>
      </c>
      <c r="D1848">
        <v>327.52999999999997</v>
      </c>
    </row>
    <row r="1849" spans="1:4" x14ac:dyDescent="0.2">
      <c r="A1849">
        <v>89258</v>
      </c>
      <c r="B1849" t="s">
        <v>2415</v>
      </c>
      <c r="C1849" t="s">
        <v>2017</v>
      </c>
      <c r="D1849">
        <v>131.49</v>
      </c>
    </row>
    <row r="1850" spans="1:4" x14ac:dyDescent="0.2">
      <c r="A1850">
        <v>97621</v>
      </c>
      <c r="B1850" t="s">
        <v>2416</v>
      </c>
      <c r="C1850" t="s">
        <v>48</v>
      </c>
      <c r="D1850">
        <v>170.53</v>
      </c>
    </row>
    <row r="1851" spans="1:4" x14ac:dyDescent="0.2">
      <c r="A1851">
        <v>97622</v>
      </c>
      <c r="B1851" t="s">
        <v>2417</v>
      </c>
      <c r="C1851" t="s">
        <v>48</v>
      </c>
      <c r="D1851">
        <v>83.11</v>
      </c>
    </row>
    <row r="1852" spans="1:4" x14ac:dyDescent="0.2">
      <c r="A1852">
        <v>97623</v>
      </c>
      <c r="B1852" t="s">
        <v>2418</v>
      </c>
      <c r="C1852" t="s">
        <v>48</v>
      </c>
      <c r="D1852">
        <v>254.6</v>
      </c>
    </row>
    <row r="1853" spans="1:4" x14ac:dyDescent="0.2">
      <c r="A1853">
        <v>97624</v>
      </c>
      <c r="B1853" t="s">
        <v>2419</v>
      </c>
      <c r="C1853" t="s">
        <v>48</v>
      </c>
      <c r="D1853">
        <v>156.26</v>
      </c>
    </row>
    <row r="1854" spans="1:4" x14ac:dyDescent="0.2">
      <c r="A1854">
        <v>97625</v>
      </c>
      <c r="B1854" t="s">
        <v>2420</v>
      </c>
      <c r="C1854" t="s">
        <v>48</v>
      </c>
      <c r="D1854">
        <v>60.99</v>
      </c>
    </row>
    <row r="1855" spans="1:4" x14ac:dyDescent="0.2">
      <c r="A1855">
        <v>104791</v>
      </c>
      <c r="B1855" t="s">
        <v>2421</v>
      </c>
      <c r="C1855" t="s">
        <v>16</v>
      </c>
      <c r="D1855">
        <v>9.48</v>
      </c>
    </row>
    <row r="1856" spans="1:4" x14ac:dyDescent="0.2">
      <c r="A1856">
        <v>97631</v>
      </c>
      <c r="B1856" t="s">
        <v>2422</v>
      </c>
      <c r="C1856" t="s">
        <v>16</v>
      </c>
      <c r="D1856">
        <v>16.760000000000002</v>
      </c>
    </row>
    <row r="1857" spans="1:4" x14ac:dyDescent="0.2">
      <c r="A1857">
        <v>97630</v>
      </c>
      <c r="B1857" t="s">
        <v>2423</v>
      </c>
      <c r="C1857" t="s">
        <v>48</v>
      </c>
      <c r="D1857">
        <v>0</v>
      </c>
    </row>
    <row r="1858" spans="1:4" x14ac:dyDescent="0.2">
      <c r="A1858">
        <v>104796</v>
      </c>
      <c r="B1858" t="s">
        <v>2424</v>
      </c>
      <c r="C1858" t="s">
        <v>270</v>
      </c>
      <c r="D1858">
        <v>19.45</v>
      </c>
    </row>
    <row r="1859" spans="1:4" x14ac:dyDescent="0.2">
      <c r="A1859">
        <v>97628</v>
      </c>
      <c r="B1859" t="s">
        <v>2425</v>
      </c>
      <c r="C1859" t="s">
        <v>48</v>
      </c>
      <c r="D1859">
        <v>389.02</v>
      </c>
    </row>
    <row r="1860" spans="1:4" x14ac:dyDescent="0.2">
      <c r="A1860">
        <v>97629</v>
      </c>
      <c r="B1860" t="s">
        <v>2426</v>
      </c>
      <c r="C1860" t="s">
        <v>48</v>
      </c>
      <c r="D1860">
        <v>134.91</v>
      </c>
    </row>
    <row r="1861" spans="1:4" x14ac:dyDescent="0.2">
      <c r="A1861">
        <v>97626</v>
      </c>
      <c r="B1861" t="s">
        <v>2427</v>
      </c>
      <c r="C1861" t="s">
        <v>48</v>
      </c>
      <c r="D1861">
        <v>835.26</v>
      </c>
    </row>
    <row r="1862" spans="1:4" x14ac:dyDescent="0.2">
      <c r="A1862">
        <v>97627</v>
      </c>
      <c r="B1862" t="s">
        <v>2428</v>
      </c>
      <c r="C1862" t="s">
        <v>48</v>
      </c>
      <c r="D1862">
        <v>289.68</v>
      </c>
    </row>
    <row r="1863" spans="1:4" x14ac:dyDescent="0.2">
      <c r="A1863">
        <v>104789</v>
      </c>
      <c r="B1863" t="s">
        <v>2429</v>
      </c>
      <c r="C1863" t="s">
        <v>48</v>
      </c>
      <c r="D1863">
        <v>292.5</v>
      </c>
    </row>
    <row r="1864" spans="1:4" x14ac:dyDescent="0.2">
      <c r="A1864">
        <v>104790</v>
      </c>
      <c r="B1864" t="s">
        <v>2430</v>
      </c>
      <c r="C1864" t="s">
        <v>48</v>
      </c>
      <c r="D1864">
        <v>146.35</v>
      </c>
    </row>
    <row r="1865" spans="1:4" x14ac:dyDescent="0.2">
      <c r="A1865">
        <v>97633</v>
      </c>
      <c r="B1865" t="s">
        <v>2431</v>
      </c>
      <c r="C1865" t="s">
        <v>16</v>
      </c>
      <c r="D1865">
        <v>34.020000000000003</v>
      </c>
    </row>
    <row r="1866" spans="1:4" x14ac:dyDescent="0.2">
      <c r="A1866">
        <v>97634</v>
      </c>
      <c r="B1866" t="s">
        <v>2432</v>
      </c>
      <c r="C1866" t="s">
        <v>16</v>
      </c>
      <c r="D1866">
        <v>10.6</v>
      </c>
    </row>
    <row r="1867" spans="1:4" x14ac:dyDescent="0.2">
      <c r="A1867">
        <v>97632</v>
      </c>
      <c r="B1867" t="s">
        <v>2433</v>
      </c>
      <c r="C1867" t="s">
        <v>270</v>
      </c>
      <c r="D1867">
        <v>3.89</v>
      </c>
    </row>
    <row r="1868" spans="1:4" x14ac:dyDescent="0.2">
      <c r="A1868">
        <v>97636</v>
      </c>
      <c r="B1868" t="s">
        <v>2434</v>
      </c>
      <c r="C1868" t="s">
        <v>16</v>
      </c>
      <c r="D1868">
        <v>27.95</v>
      </c>
    </row>
    <row r="1869" spans="1:4" x14ac:dyDescent="0.2">
      <c r="A1869">
        <v>104797</v>
      </c>
      <c r="B1869" t="s">
        <v>2435</v>
      </c>
      <c r="C1869" t="s">
        <v>270</v>
      </c>
      <c r="D1869">
        <v>24.31</v>
      </c>
    </row>
    <row r="1870" spans="1:4" x14ac:dyDescent="0.2">
      <c r="A1870">
        <v>104803</v>
      </c>
      <c r="B1870" t="s">
        <v>2436</v>
      </c>
      <c r="C1870" t="s">
        <v>270</v>
      </c>
      <c r="D1870">
        <v>6.69</v>
      </c>
    </row>
    <row r="1871" spans="1:4" x14ac:dyDescent="0.2">
      <c r="A1871">
        <v>97664</v>
      </c>
      <c r="B1871" t="s">
        <v>2437</v>
      </c>
      <c r="C1871" t="s">
        <v>13</v>
      </c>
      <c r="D1871">
        <v>2.29</v>
      </c>
    </row>
    <row r="1872" spans="1:4" x14ac:dyDescent="0.2">
      <c r="A1872">
        <v>104801</v>
      </c>
      <c r="B1872" t="s">
        <v>2438</v>
      </c>
      <c r="C1872" t="s">
        <v>16</v>
      </c>
      <c r="D1872">
        <v>20.8</v>
      </c>
    </row>
    <row r="1873" spans="1:4" x14ac:dyDescent="0.2">
      <c r="A1873">
        <v>97661</v>
      </c>
      <c r="B1873" t="s">
        <v>2439</v>
      </c>
      <c r="C1873" t="s">
        <v>270</v>
      </c>
      <c r="D1873">
        <v>1.04</v>
      </c>
    </row>
    <row r="1874" spans="1:4" x14ac:dyDescent="0.2">
      <c r="A1874">
        <v>104794</v>
      </c>
      <c r="B1874" t="s">
        <v>2440</v>
      </c>
      <c r="C1874" t="s">
        <v>270</v>
      </c>
      <c r="D1874">
        <v>1.4</v>
      </c>
    </row>
    <row r="1875" spans="1:4" x14ac:dyDescent="0.2">
      <c r="A1875">
        <v>104795</v>
      </c>
      <c r="B1875" t="s">
        <v>2441</v>
      </c>
      <c r="C1875" t="s">
        <v>270</v>
      </c>
      <c r="D1875">
        <v>1.97</v>
      </c>
    </row>
    <row r="1876" spans="1:4" x14ac:dyDescent="0.2">
      <c r="A1876">
        <v>104792</v>
      </c>
      <c r="B1876" t="s">
        <v>2442</v>
      </c>
      <c r="C1876" t="s">
        <v>270</v>
      </c>
      <c r="D1876">
        <v>0.56999999999999995</v>
      </c>
    </row>
    <row r="1877" spans="1:4" x14ac:dyDescent="0.2">
      <c r="A1877">
        <v>104793</v>
      </c>
      <c r="B1877" t="s">
        <v>2443</v>
      </c>
      <c r="C1877" t="s">
        <v>270</v>
      </c>
      <c r="D1877">
        <v>0.79</v>
      </c>
    </row>
    <row r="1878" spans="1:4" x14ac:dyDescent="0.2">
      <c r="A1878">
        <v>104800</v>
      </c>
      <c r="B1878" t="s">
        <v>2444</v>
      </c>
      <c r="C1878" t="s">
        <v>270</v>
      </c>
      <c r="D1878">
        <v>13.69</v>
      </c>
    </row>
    <row r="1879" spans="1:4" x14ac:dyDescent="0.2">
      <c r="A1879">
        <v>97638</v>
      </c>
      <c r="B1879" t="s">
        <v>2445</v>
      </c>
      <c r="C1879" t="s">
        <v>16</v>
      </c>
      <c r="D1879">
        <v>12.78</v>
      </c>
    </row>
    <row r="1880" spans="1:4" x14ac:dyDescent="0.2">
      <c r="A1880">
        <v>97641</v>
      </c>
      <c r="B1880" t="s">
        <v>2446</v>
      </c>
      <c r="C1880" t="s">
        <v>16</v>
      </c>
      <c r="D1880">
        <v>4.29</v>
      </c>
    </row>
    <row r="1881" spans="1:4" x14ac:dyDescent="0.2">
      <c r="A1881">
        <v>97640</v>
      </c>
      <c r="B1881" t="s">
        <v>2447</v>
      </c>
      <c r="C1881" t="s">
        <v>16</v>
      </c>
      <c r="D1881">
        <v>2.99</v>
      </c>
    </row>
    <row r="1882" spans="1:4" x14ac:dyDescent="0.2">
      <c r="A1882">
        <v>97660</v>
      </c>
      <c r="B1882" t="s">
        <v>2448</v>
      </c>
      <c r="C1882" t="s">
        <v>13</v>
      </c>
      <c r="D1882">
        <v>0.97</v>
      </c>
    </row>
    <row r="1883" spans="1:4" x14ac:dyDescent="0.2">
      <c r="A1883">
        <v>97645</v>
      </c>
      <c r="B1883" t="s">
        <v>2449</v>
      </c>
      <c r="C1883" t="s">
        <v>16</v>
      </c>
      <c r="D1883">
        <v>36.159999999999997</v>
      </c>
    </row>
    <row r="1884" spans="1:4" x14ac:dyDescent="0.2">
      <c r="A1884">
        <v>97663</v>
      </c>
      <c r="B1884" t="s">
        <v>2450</v>
      </c>
      <c r="C1884" t="s">
        <v>13</v>
      </c>
      <c r="D1884">
        <v>18.43</v>
      </c>
    </row>
    <row r="1885" spans="1:4" x14ac:dyDescent="0.2">
      <c r="A1885">
        <v>97665</v>
      </c>
      <c r="B1885" t="s">
        <v>2451</v>
      </c>
      <c r="C1885" t="s">
        <v>13</v>
      </c>
      <c r="D1885">
        <v>2.63</v>
      </c>
    </row>
    <row r="1886" spans="1:4" x14ac:dyDescent="0.2">
      <c r="A1886">
        <v>97666</v>
      </c>
      <c r="B1886" t="s">
        <v>2452</v>
      </c>
      <c r="C1886" t="s">
        <v>13</v>
      </c>
      <c r="D1886">
        <v>13.44</v>
      </c>
    </row>
    <row r="1887" spans="1:4" x14ac:dyDescent="0.2">
      <c r="A1887">
        <v>97635</v>
      </c>
      <c r="B1887" t="s">
        <v>2453</v>
      </c>
      <c r="C1887" t="s">
        <v>16</v>
      </c>
      <c r="D1887">
        <v>25.25</v>
      </c>
    </row>
    <row r="1888" spans="1:4" x14ac:dyDescent="0.2">
      <c r="A1888">
        <v>97643</v>
      </c>
      <c r="B1888" t="s">
        <v>2454</v>
      </c>
      <c r="C1888" t="s">
        <v>16</v>
      </c>
      <c r="D1888">
        <v>36.97</v>
      </c>
    </row>
    <row r="1889" spans="1:4" x14ac:dyDescent="0.2">
      <c r="A1889">
        <v>104799</v>
      </c>
      <c r="B1889" t="s">
        <v>2455</v>
      </c>
      <c r="C1889" t="s">
        <v>16</v>
      </c>
      <c r="D1889">
        <v>16.46</v>
      </c>
    </row>
    <row r="1890" spans="1:4" x14ac:dyDescent="0.2">
      <c r="A1890">
        <v>97639</v>
      </c>
      <c r="B1890" t="s">
        <v>2456</v>
      </c>
      <c r="C1890" t="s">
        <v>16</v>
      </c>
      <c r="D1890">
        <v>30.24</v>
      </c>
    </row>
    <row r="1891" spans="1:4" x14ac:dyDescent="0.2">
      <c r="A1891">
        <v>97644</v>
      </c>
      <c r="B1891" t="s">
        <v>2457</v>
      </c>
      <c r="C1891" t="s">
        <v>16</v>
      </c>
      <c r="D1891">
        <v>14</v>
      </c>
    </row>
    <row r="1892" spans="1:4" x14ac:dyDescent="0.2">
      <c r="A1892">
        <v>97648</v>
      </c>
      <c r="B1892" t="s">
        <v>2458</v>
      </c>
      <c r="C1892" t="s">
        <v>16</v>
      </c>
      <c r="D1892">
        <v>2.99</v>
      </c>
    </row>
    <row r="1893" spans="1:4" x14ac:dyDescent="0.2">
      <c r="A1893">
        <v>104798</v>
      </c>
      <c r="B1893" t="s">
        <v>2459</v>
      </c>
      <c r="C1893" t="s">
        <v>13</v>
      </c>
      <c r="D1893">
        <v>20.97</v>
      </c>
    </row>
    <row r="1894" spans="1:4" x14ac:dyDescent="0.2">
      <c r="A1894">
        <v>97637</v>
      </c>
      <c r="B1894" t="s">
        <v>2460</v>
      </c>
      <c r="C1894" t="s">
        <v>16</v>
      </c>
      <c r="D1894">
        <v>4.3899999999999997</v>
      </c>
    </row>
    <row r="1895" spans="1:4" x14ac:dyDescent="0.2">
      <c r="A1895">
        <v>104802</v>
      </c>
      <c r="B1895" t="s">
        <v>2461</v>
      </c>
      <c r="C1895" t="s">
        <v>16</v>
      </c>
      <c r="D1895">
        <v>13.84</v>
      </c>
    </row>
    <row r="1896" spans="1:4" x14ac:dyDescent="0.2">
      <c r="A1896">
        <v>97647</v>
      </c>
      <c r="B1896" t="s">
        <v>2462</v>
      </c>
      <c r="C1896" t="s">
        <v>16</v>
      </c>
      <c r="D1896">
        <v>5.19</v>
      </c>
    </row>
    <row r="1897" spans="1:4" x14ac:dyDescent="0.2">
      <c r="A1897">
        <v>97649</v>
      </c>
      <c r="B1897" t="s">
        <v>2463</v>
      </c>
      <c r="C1897" t="s">
        <v>16</v>
      </c>
      <c r="D1897">
        <v>6.32</v>
      </c>
    </row>
    <row r="1898" spans="1:4" x14ac:dyDescent="0.2">
      <c r="A1898">
        <v>97652</v>
      </c>
      <c r="B1898" t="s">
        <v>2464</v>
      </c>
      <c r="C1898" t="s">
        <v>13</v>
      </c>
      <c r="D1898">
        <v>276.86</v>
      </c>
    </row>
    <row r="1899" spans="1:4" x14ac:dyDescent="0.2">
      <c r="A1899">
        <v>97654</v>
      </c>
      <c r="B1899" t="s">
        <v>2465</v>
      </c>
      <c r="C1899" t="s">
        <v>13</v>
      </c>
      <c r="D1899">
        <v>214.77</v>
      </c>
    </row>
    <row r="1900" spans="1:4" x14ac:dyDescent="0.2">
      <c r="A1900">
        <v>97651</v>
      </c>
      <c r="B1900" t="s">
        <v>2466</v>
      </c>
      <c r="C1900" t="s">
        <v>13</v>
      </c>
      <c r="D1900">
        <v>122.13</v>
      </c>
    </row>
    <row r="1901" spans="1:4" x14ac:dyDescent="0.2">
      <c r="A1901">
        <v>97653</v>
      </c>
      <c r="B1901" t="s">
        <v>2467</v>
      </c>
      <c r="C1901" t="s">
        <v>13</v>
      </c>
      <c r="D1901">
        <v>164.13</v>
      </c>
    </row>
    <row r="1902" spans="1:4" x14ac:dyDescent="0.2">
      <c r="A1902">
        <v>97657</v>
      </c>
      <c r="B1902" t="s">
        <v>2468</v>
      </c>
      <c r="C1902" t="s">
        <v>13</v>
      </c>
      <c r="D1902">
        <v>847.86</v>
      </c>
    </row>
    <row r="1903" spans="1:4" x14ac:dyDescent="0.2">
      <c r="A1903">
        <v>97659</v>
      </c>
      <c r="B1903" t="s">
        <v>2469</v>
      </c>
      <c r="C1903" t="s">
        <v>13</v>
      </c>
      <c r="D1903">
        <v>375.88</v>
      </c>
    </row>
    <row r="1904" spans="1:4" x14ac:dyDescent="0.2">
      <c r="A1904">
        <v>97656</v>
      </c>
      <c r="B1904" t="s">
        <v>2470</v>
      </c>
      <c r="C1904" t="s">
        <v>13</v>
      </c>
      <c r="D1904">
        <v>427.76</v>
      </c>
    </row>
    <row r="1905" spans="1:4" x14ac:dyDescent="0.2">
      <c r="A1905">
        <v>97658</v>
      </c>
      <c r="B1905" t="s">
        <v>2471</v>
      </c>
      <c r="C1905" t="s">
        <v>13</v>
      </c>
      <c r="D1905">
        <v>263.47000000000003</v>
      </c>
    </row>
    <row r="1906" spans="1:4" x14ac:dyDescent="0.2">
      <c r="A1906">
        <v>97650</v>
      </c>
      <c r="B1906" t="s">
        <v>2472</v>
      </c>
      <c r="C1906" t="s">
        <v>16</v>
      </c>
      <c r="D1906">
        <v>11.21</v>
      </c>
    </row>
    <row r="1907" spans="1:4" x14ac:dyDescent="0.2">
      <c r="A1907">
        <v>97642</v>
      </c>
      <c r="B1907" t="s">
        <v>2473</v>
      </c>
      <c r="C1907" t="s">
        <v>16</v>
      </c>
      <c r="D1907">
        <v>4.2699999999999996</v>
      </c>
    </row>
    <row r="1908" spans="1:4" x14ac:dyDescent="0.2">
      <c r="A1908">
        <v>97655</v>
      </c>
      <c r="B1908" t="s">
        <v>2474</v>
      </c>
      <c r="C1908" t="s">
        <v>16</v>
      </c>
      <c r="D1908">
        <v>45.9</v>
      </c>
    </row>
    <row r="1909" spans="1:4" x14ac:dyDescent="0.2">
      <c r="A1909">
        <v>97662</v>
      </c>
      <c r="B1909" t="s">
        <v>2475</v>
      </c>
      <c r="C1909" t="s">
        <v>270</v>
      </c>
      <c r="D1909">
        <v>0.74</v>
      </c>
    </row>
    <row r="1910" spans="1:4" x14ac:dyDescent="0.2">
      <c r="A1910">
        <v>97646</v>
      </c>
      <c r="B1910" t="s">
        <v>2476</v>
      </c>
      <c r="C1910" t="s">
        <v>16</v>
      </c>
      <c r="D1910">
        <v>0</v>
      </c>
    </row>
    <row r="1911" spans="1:4" x14ac:dyDescent="0.2">
      <c r="A1911">
        <v>92712</v>
      </c>
      <c r="B1911" t="s">
        <v>2477</v>
      </c>
      <c r="C1911" t="s">
        <v>181</v>
      </c>
      <c r="D1911">
        <v>0.35</v>
      </c>
    </row>
    <row r="1912" spans="1:4" x14ac:dyDescent="0.2">
      <c r="A1912">
        <v>92713</v>
      </c>
      <c r="B1912" t="s">
        <v>2478</v>
      </c>
      <c r="C1912" t="s">
        <v>181</v>
      </c>
      <c r="D1912">
        <v>0.08</v>
      </c>
    </row>
    <row r="1913" spans="1:4" x14ac:dyDescent="0.2">
      <c r="A1913">
        <v>92714</v>
      </c>
      <c r="B1913" t="s">
        <v>2479</v>
      </c>
      <c r="C1913" t="s">
        <v>181</v>
      </c>
      <c r="D1913">
        <v>0.44</v>
      </c>
    </row>
    <row r="1914" spans="1:4" x14ac:dyDescent="0.2">
      <c r="A1914">
        <v>92715</v>
      </c>
      <c r="B1914" t="s">
        <v>2480</v>
      </c>
      <c r="C1914" t="s">
        <v>181</v>
      </c>
      <c r="D1914">
        <v>109</v>
      </c>
    </row>
    <row r="1915" spans="1:4" x14ac:dyDescent="0.2">
      <c r="A1915">
        <v>103663</v>
      </c>
      <c r="B1915" t="s">
        <v>2481</v>
      </c>
      <c r="C1915" t="s">
        <v>181</v>
      </c>
      <c r="D1915">
        <v>0</v>
      </c>
    </row>
    <row r="1916" spans="1:4" x14ac:dyDescent="0.2">
      <c r="A1916">
        <v>104390</v>
      </c>
      <c r="B1916" t="s">
        <v>2482</v>
      </c>
      <c r="C1916" t="s">
        <v>181</v>
      </c>
      <c r="D1916">
        <v>0</v>
      </c>
    </row>
    <row r="1917" spans="1:4" x14ac:dyDescent="0.2">
      <c r="A1917">
        <v>103664</v>
      </c>
      <c r="B1917" t="s">
        <v>2483</v>
      </c>
      <c r="C1917" t="s">
        <v>181</v>
      </c>
      <c r="D1917">
        <v>0</v>
      </c>
    </row>
    <row r="1918" spans="1:4" x14ac:dyDescent="0.2">
      <c r="A1918">
        <v>104451</v>
      </c>
      <c r="B1918" t="s">
        <v>2484</v>
      </c>
      <c r="C1918" t="s">
        <v>181</v>
      </c>
      <c r="D1918">
        <v>0</v>
      </c>
    </row>
    <row r="1919" spans="1:4" x14ac:dyDescent="0.2">
      <c r="A1919">
        <v>103666</v>
      </c>
      <c r="B1919" t="s">
        <v>2485</v>
      </c>
      <c r="C1919" t="s">
        <v>181</v>
      </c>
      <c r="D1919">
        <v>136.76</v>
      </c>
    </row>
    <row r="1920" spans="1:4" x14ac:dyDescent="0.2">
      <c r="A1920">
        <v>89212</v>
      </c>
      <c r="B1920" t="s">
        <v>2486</v>
      </c>
      <c r="C1920" t="s">
        <v>181</v>
      </c>
      <c r="D1920">
        <v>29.76</v>
      </c>
    </row>
    <row r="1921" spans="1:4" x14ac:dyDescent="0.2">
      <c r="A1921">
        <v>89213</v>
      </c>
      <c r="B1921" t="s">
        <v>2487</v>
      </c>
      <c r="C1921" t="s">
        <v>181</v>
      </c>
      <c r="D1921">
        <v>9.18</v>
      </c>
    </row>
    <row r="1922" spans="1:4" x14ac:dyDescent="0.2">
      <c r="A1922">
        <v>89214</v>
      </c>
      <c r="B1922" t="s">
        <v>2488</v>
      </c>
      <c r="C1922" t="s">
        <v>181</v>
      </c>
      <c r="D1922">
        <v>27.94</v>
      </c>
    </row>
    <row r="1923" spans="1:4" x14ac:dyDescent="0.2">
      <c r="A1923">
        <v>89215</v>
      </c>
      <c r="B1923" t="s">
        <v>2489</v>
      </c>
      <c r="C1923" t="s">
        <v>181</v>
      </c>
      <c r="D1923">
        <v>93.58</v>
      </c>
    </row>
    <row r="1924" spans="1:4" x14ac:dyDescent="0.2">
      <c r="A1924">
        <v>87441</v>
      </c>
      <c r="B1924" t="s">
        <v>2490</v>
      </c>
      <c r="C1924" t="s">
        <v>181</v>
      </c>
      <c r="D1924">
        <v>0.46</v>
      </c>
    </row>
    <row r="1925" spans="1:4" x14ac:dyDescent="0.2">
      <c r="A1925">
        <v>87442</v>
      </c>
      <c r="B1925" t="s">
        <v>2491</v>
      </c>
      <c r="C1925" t="s">
        <v>181</v>
      </c>
      <c r="D1925">
        <v>0.1</v>
      </c>
    </row>
    <row r="1926" spans="1:4" x14ac:dyDescent="0.2">
      <c r="A1926">
        <v>87443</v>
      </c>
      <c r="B1926" t="s">
        <v>2492</v>
      </c>
      <c r="C1926" t="s">
        <v>181</v>
      </c>
      <c r="D1926">
        <v>0.56999999999999995</v>
      </c>
    </row>
    <row r="1927" spans="1:4" x14ac:dyDescent="0.2">
      <c r="A1927">
        <v>87444</v>
      </c>
      <c r="B1927" t="s">
        <v>2493</v>
      </c>
      <c r="C1927" t="s">
        <v>181</v>
      </c>
      <c r="D1927">
        <v>4.22</v>
      </c>
    </row>
    <row r="1928" spans="1:4" x14ac:dyDescent="0.2">
      <c r="A1928">
        <v>93229</v>
      </c>
      <c r="B1928" t="s">
        <v>2494</v>
      </c>
      <c r="C1928" t="s">
        <v>181</v>
      </c>
      <c r="D1928">
        <v>0.42</v>
      </c>
    </row>
    <row r="1929" spans="1:4" x14ac:dyDescent="0.2">
      <c r="A1929">
        <v>93230</v>
      </c>
      <c r="B1929" t="s">
        <v>2495</v>
      </c>
      <c r="C1929" t="s">
        <v>181</v>
      </c>
      <c r="D1929">
        <v>0.09</v>
      </c>
    </row>
    <row r="1930" spans="1:4" x14ac:dyDescent="0.2">
      <c r="A1930">
        <v>93231</v>
      </c>
      <c r="B1930" t="s">
        <v>2496</v>
      </c>
      <c r="C1930" t="s">
        <v>181</v>
      </c>
      <c r="D1930">
        <v>0.52</v>
      </c>
    </row>
    <row r="1931" spans="1:4" x14ac:dyDescent="0.2">
      <c r="A1931">
        <v>93232</v>
      </c>
      <c r="B1931" t="s">
        <v>2497</v>
      </c>
      <c r="C1931" t="s">
        <v>181</v>
      </c>
      <c r="D1931">
        <v>4.67</v>
      </c>
    </row>
    <row r="1932" spans="1:4" x14ac:dyDescent="0.2">
      <c r="A1932">
        <v>102948</v>
      </c>
      <c r="B1932" t="s">
        <v>2498</v>
      </c>
      <c r="C1932" t="s">
        <v>181</v>
      </c>
      <c r="D1932">
        <v>0</v>
      </c>
    </row>
    <row r="1933" spans="1:4" x14ac:dyDescent="0.2">
      <c r="A1933">
        <v>102949</v>
      </c>
      <c r="B1933" t="s">
        <v>2499</v>
      </c>
      <c r="C1933" t="s">
        <v>181</v>
      </c>
      <c r="D1933">
        <v>0</v>
      </c>
    </row>
    <row r="1934" spans="1:4" x14ac:dyDescent="0.2">
      <c r="A1934">
        <v>102950</v>
      </c>
      <c r="B1934" t="s">
        <v>2500</v>
      </c>
      <c r="C1934" t="s">
        <v>181</v>
      </c>
      <c r="D1934">
        <v>0</v>
      </c>
    </row>
    <row r="1935" spans="1:4" x14ac:dyDescent="0.2">
      <c r="A1935">
        <v>102951</v>
      </c>
      <c r="B1935" t="s">
        <v>2501</v>
      </c>
      <c r="C1935" t="s">
        <v>181</v>
      </c>
      <c r="D1935">
        <v>0.72</v>
      </c>
    </row>
    <row r="1936" spans="1:4" x14ac:dyDescent="0.2">
      <c r="A1936">
        <v>88826</v>
      </c>
      <c r="B1936" t="s">
        <v>2502</v>
      </c>
      <c r="C1936" t="s">
        <v>181</v>
      </c>
      <c r="D1936">
        <v>0.33</v>
      </c>
    </row>
    <row r="1937" spans="1:4" x14ac:dyDescent="0.2">
      <c r="A1937">
        <v>88827</v>
      </c>
      <c r="B1937" t="s">
        <v>2503</v>
      </c>
      <c r="C1937" t="s">
        <v>181</v>
      </c>
      <c r="D1937">
        <v>7.0000000000000007E-2</v>
      </c>
    </row>
    <row r="1938" spans="1:4" x14ac:dyDescent="0.2">
      <c r="A1938">
        <v>88828</v>
      </c>
      <c r="B1938" t="s">
        <v>2504</v>
      </c>
      <c r="C1938" t="s">
        <v>181</v>
      </c>
      <c r="D1938">
        <v>0.37</v>
      </c>
    </row>
    <row r="1939" spans="1:4" x14ac:dyDescent="0.2">
      <c r="A1939">
        <v>88829</v>
      </c>
      <c r="B1939" t="s">
        <v>2505</v>
      </c>
      <c r="C1939" t="s">
        <v>181</v>
      </c>
      <c r="D1939">
        <v>1.43</v>
      </c>
    </row>
    <row r="1940" spans="1:4" x14ac:dyDescent="0.2">
      <c r="A1940">
        <v>89221</v>
      </c>
      <c r="B1940" t="s">
        <v>2506</v>
      </c>
      <c r="C1940" t="s">
        <v>181</v>
      </c>
      <c r="D1940">
        <v>1.37</v>
      </c>
    </row>
    <row r="1941" spans="1:4" x14ac:dyDescent="0.2">
      <c r="A1941">
        <v>89222</v>
      </c>
      <c r="B1941" t="s">
        <v>2507</v>
      </c>
      <c r="C1941" t="s">
        <v>181</v>
      </c>
      <c r="D1941">
        <v>0.31</v>
      </c>
    </row>
    <row r="1942" spans="1:4" x14ac:dyDescent="0.2">
      <c r="A1942">
        <v>89223</v>
      </c>
      <c r="B1942" t="s">
        <v>2508</v>
      </c>
      <c r="C1942" t="s">
        <v>181</v>
      </c>
      <c r="D1942">
        <v>1.5</v>
      </c>
    </row>
    <row r="1943" spans="1:4" x14ac:dyDescent="0.2">
      <c r="A1943">
        <v>89224</v>
      </c>
      <c r="B1943" t="s">
        <v>2509</v>
      </c>
      <c r="C1943" t="s">
        <v>181</v>
      </c>
      <c r="D1943">
        <v>2.87</v>
      </c>
    </row>
    <row r="1944" spans="1:4" x14ac:dyDescent="0.2">
      <c r="A1944">
        <v>89274</v>
      </c>
      <c r="B1944" t="s">
        <v>2510</v>
      </c>
      <c r="C1944" t="s">
        <v>181</v>
      </c>
      <c r="D1944">
        <v>1.67</v>
      </c>
    </row>
    <row r="1945" spans="1:4" x14ac:dyDescent="0.2">
      <c r="A1945">
        <v>89275</v>
      </c>
      <c r="B1945" t="s">
        <v>2511</v>
      </c>
      <c r="C1945" t="s">
        <v>181</v>
      </c>
      <c r="D1945">
        <v>0.38</v>
      </c>
    </row>
    <row r="1946" spans="1:4" x14ac:dyDescent="0.2">
      <c r="A1946">
        <v>89276</v>
      </c>
      <c r="B1946" t="s">
        <v>2512</v>
      </c>
      <c r="C1946" t="s">
        <v>181</v>
      </c>
      <c r="D1946">
        <v>2.09</v>
      </c>
    </row>
    <row r="1947" spans="1:4" x14ac:dyDescent="0.2">
      <c r="A1947">
        <v>89277</v>
      </c>
      <c r="B1947" t="s">
        <v>2513</v>
      </c>
      <c r="C1947" t="s">
        <v>181</v>
      </c>
      <c r="D1947">
        <v>8.44</v>
      </c>
    </row>
    <row r="1948" spans="1:4" x14ac:dyDescent="0.2">
      <c r="A1948">
        <v>90646</v>
      </c>
      <c r="B1948" t="s">
        <v>2514</v>
      </c>
      <c r="C1948" t="s">
        <v>181</v>
      </c>
      <c r="D1948">
        <v>0.71</v>
      </c>
    </row>
    <row r="1949" spans="1:4" x14ac:dyDescent="0.2">
      <c r="A1949">
        <v>90647</v>
      </c>
      <c r="B1949" t="s">
        <v>2515</v>
      </c>
      <c r="C1949" t="s">
        <v>181</v>
      </c>
      <c r="D1949">
        <v>0.16</v>
      </c>
    </row>
    <row r="1950" spans="1:4" x14ac:dyDescent="0.2">
      <c r="A1950">
        <v>90648</v>
      </c>
      <c r="B1950" t="s">
        <v>2516</v>
      </c>
      <c r="C1950" t="s">
        <v>181</v>
      </c>
      <c r="D1950">
        <v>0.77</v>
      </c>
    </row>
    <row r="1951" spans="1:4" x14ac:dyDescent="0.2">
      <c r="A1951">
        <v>90649</v>
      </c>
      <c r="B1951" t="s">
        <v>2517</v>
      </c>
      <c r="C1951" t="s">
        <v>181</v>
      </c>
      <c r="D1951">
        <v>11.12</v>
      </c>
    </row>
    <row r="1952" spans="1:4" x14ac:dyDescent="0.2">
      <c r="A1952">
        <v>90652</v>
      </c>
      <c r="B1952" t="s">
        <v>2518</v>
      </c>
      <c r="C1952" t="s">
        <v>181</v>
      </c>
      <c r="D1952">
        <v>4.13</v>
      </c>
    </row>
    <row r="1953" spans="1:4" x14ac:dyDescent="0.2">
      <c r="A1953">
        <v>90653</v>
      </c>
      <c r="B1953" t="s">
        <v>2519</v>
      </c>
      <c r="C1953" t="s">
        <v>181</v>
      </c>
      <c r="D1953">
        <v>0.95</v>
      </c>
    </row>
    <row r="1954" spans="1:4" x14ac:dyDescent="0.2">
      <c r="A1954">
        <v>90654</v>
      </c>
      <c r="B1954" t="s">
        <v>2520</v>
      </c>
      <c r="C1954" t="s">
        <v>181</v>
      </c>
      <c r="D1954">
        <v>4.51</v>
      </c>
    </row>
    <row r="1955" spans="1:4" x14ac:dyDescent="0.2">
      <c r="A1955">
        <v>90655</v>
      </c>
      <c r="B1955" t="s">
        <v>2521</v>
      </c>
      <c r="C1955" t="s">
        <v>181</v>
      </c>
      <c r="D1955">
        <v>7.32</v>
      </c>
    </row>
    <row r="1956" spans="1:4" x14ac:dyDescent="0.2">
      <c r="A1956">
        <v>90658</v>
      </c>
      <c r="B1956" t="s">
        <v>2522</v>
      </c>
      <c r="C1956" t="s">
        <v>181</v>
      </c>
      <c r="D1956">
        <v>4.42</v>
      </c>
    </row>
    <row r="1957" spans="1:4" x14ac:dyDescent="0.2">
      <c r="A1957">
        <v>90659</v>
      </c>
      <c r="B1957" t="s">
        <v>2523</v>
      </c>
      <c r="C1957" t="s">
        <v>181</v>
      </c>
      <c r="D1957">
        <v>1.02</v>
      </c>
    </row>
    <row r="1958" spans="1:4" x14ac:dyDescent="0.2">
      <c r="A1958">
        <v>90660</v>
      </c>
      <c r="B1958" t="s">
        <v>2524</v>
      </c>
      <c r="C1958" t="s">
        <v>181</v>
      </c>
      <c r="D1958">
        <v>4.84</v>
      </c>
    </row>
    <row r="1959" spans="1:4" x14ac:dyDescent="0.2">
      <c r="A1959">
        <v>90661</v>
      </c>
      <c r="B1959" t="s">
        <v>2525</v>
      </c>
      <c r="C1959" t="s">
        <v>181</v>
      </c>
      <c r="D1959">
        <v>7.32</v>
      </c>
    </row>
    <row r="1960" spans="1:4" x14ac:dyDescent="0.2">
      <c r="A1960">
        <v>89019</v>
      </c>
      <c r="B1960" t="s">
        <v>2526</v>
      </c>
      <c r="C1960" t="s">
        <v>181</v>
      </c>
      <c r="D1960">
        <v>0.28000000000000003</v>
      </c>
    </row>
    <row r="1961" spans="1:4" x14ac:dyDescent="0.2">
      <c r="A1961">
        <v>89020</v>
      </c>
      <c r="B1961" t="s">
        <v>2527</v>
      </c>
      <c r="C1961" t="s">
        <v>181</v>
      </c>
      <c r="D1961">
        <v>0.06</v>
      </c>
    </row>
    <row r="1962" spans="1:4" x14ac:dyDescent="0.2">
      <c r="A1962">
        <v>5800</v>
      </c>
      <c r="B1962" t="s">
        <v>2528</v>
      </c>
      <c r="C1962" t="s">
        <v>181</v>
      </c>
      <c r="D1962">
        <v>0.31</v>
      </c>
    </row>
    <row r="1963" spans="1:4" x14ac:dyDescent="0.2">
      <c r="A1963">
        <v>53866</v>
      </c>
      <c r="B1963" t="s">
        <v>2529</v>
      </c>
      <c r="C1963" t="s">
        <v>181</v>
      </c>
      <c r="D1963">
        <v>2.19</v>
      </c>
    </row>
    <row r="1964" spans="1:4" x14ac:dyDescent="0.2">
      <c r="A1964">
        <v>90639</v>
      </c>
      <c r="B1964" t="s">
        <v>2530</v>
      </c>
      <c r="C1964" t="s">
        <v>181</v>
      </c>
      <c r="D1964">
        <v>6.34</v>
      </c>
    </row>
    <row r="1965" spans="1:4" x14ac:dyDescent="0.2">
      <c r="A1965">
        <v>90640</v>
      </c>
      <c r="B1965" t="s">
        <v>2531</v>
      </c>
      <c r="C1965" t="s">
        <v>181</v>
      </c>
      <c r="D1965">
        <v>1.46</v>
      </c>
    </row>
    <row r="1966" spans="1:4" x14ac:dyDescent="0.2">
      <c r="A1966">
        <v>90641</v>
      </c>
      <c r="B1966" t="s">
        <v>2532</v>
      </c>
      <c r="C1966" t="s">
        <v>181</v>
      </c>
      <c r="D1966">
        <v>6.94</v>
      </c>
    </row>
    <row r="1967" spans="1:4" x14ac:dyDescent="0.2">
      <c r="A1967">
        <v>90642</v>
      </c>
      <c r="B1967" t="s">
        <v>2533</v>
      </c>
      <c r="C1967" t="s">
        <v>181</v>
      </c>
      <c r="D1967">
        <v>12.66</v>
      </c>
    </row>
    <row r="1968" spans="1:4" x14ac:dyDescent="0.2">
      <c r="A1968">
        <v>102806</v>
      </c>
      <c r="B1968" t="s">
        <v>2534</v>
      </c>
      <c r="C1968" t="s">
        <v>181</v>
      </c>
      <c r="D1968">
        <v>0</v>
      </c>
    </row>
    <row r="1969" spans="1:4" x14ac:dyDescent="0.2">
      <c r="A1969">
        <v>102807</v>
      </c>
      <c r="B1969" t="s">
        <v>2535</v>
      </c>
      <c r="C1969" t="s">
        <v>181</v>
      </c>
      <c r="D1969">
        <v>0</v>
      </c>
    </row>
    <row r="1970" spans="1:4" x14ac:dyDescent="0.2">
      <c r="A1970">
        <v>102808</v>
      </c>
      <c r="B1970" t="s">
        <v>2536</v>
      </c>
      <c r="C1970" t="s">
        <v>181</v>
      </c>
      <c r="D1970">
        <v>0</v>
      </c>
    </row>
    <row r="1971" spans="1:4" x14ac:dyDescent="0.2">
      <c r="A1971">
        <v>102809</v>
      </c>
      <c r="B1971" t="s">
        <v>2537</v>
      </c>
      <c r="C1971" t="s">
        <v>181</v>
      </c>
      <c r="D1971">
        <v>15.89</v>
      </c>
    </row>
    <row r="1972" spans="1:4" x14ac:dyDescent="0.2">
      <c r="A1972">
        <v>92140</v>
      </c>
      <c r="B1972" t="s">
        <v>2538</v>
      </c>
      <c r="C1972" t="s">
        <v>181</v>
      </c>
      <c r="D1972">
        <v>4.8899999999999997</v>
      </c>
    </row>
    <row r="1973" spans="1:4" x14ac:dyDescent="0.2">
      <c r="A1973">
        <v>92142</v>
      </c>
      <c r="B1973" t="s">
        <v>2539</v>
      </c>
      <c r="C1973" t="s">
        <v>181</v>
      </c>
      <c r="D1973">
        <v>0.61</v>
      </c>
    </row>
    <row r="1974" spans="1:4" x14ac:dyDescent="0.2">
      <c r="A1974">
        <v>92141</v>
      </c>
      <c r="B1974" t="s">
        <v>2540</v>
      </c>
      <c r="C1974" t="s">
        <v>181</v>
      </c>
      <c r="D1974">
        <v>1.5</v>
      </c>
    </row>
    <row r="1975" spans="1:4" x14ac:dyDescent="0.2">
      <c r="A1975">
        <v>92143</v>
      </c>
      <c r="B1975" t="s">
        <v>2541</v>
      </c>
      <c r="C1975" t="s">
        <v>181</v>
      </c>
      <c r="D1975">
        <v>6.11</v>
      </c>
    </row>
    <row r="1976" spans="1:4" x14ac:dyDescent="0.2">
      <c r="A1976">
        <v>92144</v>
      </c>
      <c r="B1976" t="s">
        <v>2542</v>
      </c>
      <c r="C1976" t="s">
        <v>181</v>
      </c>
      <c r="D1976">
        <v>40.6</v>
      </c>
    </row>
    <row r="1977" spans="1:4" x14ac:dyDescent="0.2">
      <c r="A1977">
        <v>92133</v>
      </c>
      <c r="B1977" t="s">
        <v>2543</v>
      </c>
      <c r="C1977" t="s">
        <v>181</v>
      </c>
      <c r="D1977">
        <v>13.35</v>
      </c>
    </row>
    <row r="1978" spans="1:4" x14ac:dyDescent="0.2">
      <c r="A1978">
        <v>92135</v>
      </c>
      <c r="B1978" t="s">
        <v>2544</v>
      </c>
      <c r="C1978" t="s">
        <v>181</v>
      </c>
      <c r="D1978">
        <v>1.66</v>
      </c>
    </row>
    <row r="1979" spans="1:4" x14ac:dyDescent="0.2">
      <c r="A1979">
        <v>92134</v>
      </c>
      <c r="B1979" t="s">
        <v>2545</v>
      </c>
      <c r="C1979" t="s">
        <v>181</v>
      </c>
      <c r="D1979">
        <v>4.1100000000000003</v>
      </c>
    </row>
    <row r="1980" spans="1:4" x14ac:dyDescent="0.2">
      <c r="A1980">
        <v>92136</v>
      </c>
      <c r="B1980" t="s">
        <v>2546</v>
      </c>
      <c r="C1980" t="s">
        <v>181</v>
      </c>
      <c r="D1980">
        <v>16.690000000000001</v>
      </c>
    </row>
    <row r="1981" spans="1:4" x14ac:dyDescent="0.2">
      <c r="A1981">
        <v>92137</v>
      </c>
      <c r="B1981" t="s">
        <v>2547</v>
      </c>
      <c r="C1981" t="s">
        <v>181</v>
      </c>
      <c r="D1981">
        <v>35.51</v>
      </c>
    </row>
    <row r="1982" spans="1:4" x14ac:dyDescent="0.2">
      <c r="A1982">
        <v>91380</v>
      </c>
      <c r="B1982" t="s">
        <v>2548</v>
      </c>
      <c r="C1982" t="s">
        <v>181</v>
      </c>
      <c r="D1982">
        <v>29.29</v>
      </c>
    </row>
    <row r="1983" spans="1:4" x14ac:dyDescent="0.2">
      <c r="A1983">
        <v>91382</v>
      </c>
      <c r="B1983" t="s">
        <v>2549</v>
      </c>
      <c r="C1983" t="s">
        <v>181</v>
      </c>
      <c r="D1983">
        <v>4.54</v>
      </c>
    </row>
    <row r="1984" spans="1:4" x14ac:dyDescent="0.2">
      <c r="A1984">
        <v>91381</v>
      </c>
      <c r="B1984" t="s">
        <v>2550</v>
      </c>
      <c r="C1984" t="s">
        <v>181</v>
      </c>
      <c r="D1984">
        <v>11.24</v>
      </c>
    </row>
    <row r="1985" spans="1:4" x14ac:dyDescent="0.2">
      <c r="A1985">
        <v>91383</v>
      </c>
      <c r="B1985" t="s">
        <v>2551</v>
      </c>
      <c r="C1985" t="s">
        <v>181</v>
      </c>
      <c r="D1985">
        <v>52.7</v>
      </c>
    </row>
    <row r="1986" spans="1:4" x14ac:dyDescent="0.2">
      <c r="A1986">
        <v>91384</v>
      </c>
      <c r="B1986" t="s">
        <v>2552</v>
      </c>
      <c r="C1986" t="s">
        <v>181</v>
      </c>
      <c r="D1986">
        <v>142.91</v>
      </c>
    </row>
    <row r="1987" spans="1:4" x14ac:dyDescent="0.2">
      <c r="A1987">
        <v>96030</v>
      </c>
      <c r="B1987" t="s">
        <v>2553</v>
      </c>
      <c r="C1987" t="s">
        <v>181</v>
      </c>
      <c r="D1987">
        <v>36.020000000000003</v>
      </c>
    </row>
    <row r="1988" spans="1:4" x14ac:dyDescent="0.2">
      <c r="A1988">
        <v>96032</v>
      </c>
      <c r="B1988" t="s">
        <v>2554</v>
      </c>
      <c r="C1988" t="s">
        <v>181</v>
      </c>
      <c r="D1988">
        <v>5.07</v>
      </c>
    </row>
    <row r="1989" spans="1:4" x14ac:dyDescent="0.2">
      <c r="A1989">
        <v>96031</v>
      </c>
      <c r="B1989" t="s">
        <v>2555</v>
      </c>
      <c r="C1989" t="s">
        <v>181</v>
      </c>
      <c r="D1989">
        <v>12.62</v>
      </c>
    </row>
    <row r="1990" spans="1:4" x14ac:dyDescent="0.2">
      <c r="A1990">
        <v>96033</v>
      </c>
      <c r="B1990" t="s">
        <v>2556</v>
      </c>
      <c r="C1990" t="s">
        <v>181</v>
      </c>
      <c r="D1990">
        <v>58.31</v>
      </c>
    </row>
    <row r="1991" spans="1:4" x14ac:dyDescent="0.2">
      <c r="A1991">
        <v>96034</v>
      </c>
      <c r="B1991" t="s">
        <v>2557</v>
      </c>
      <c r="C1991" t="s">
        <v>181</v>
      </c>
      <c r="D1991">
        <v>142.91</v>
      </c>
    </row>
    <row r="1992" spans="1:4" x14ac:dyDescent="0.2">
      <c r="A1992">
        <v>89870</v>
      </c>
      <c r="B1992" t="s">
        <v>2558</v>
      </c>
      <c r="C1992" t="s">
        <v>181</v>
      </c>
      <c r="D1992">
        <v>41.7</v>
      </c>
    </row>
    <row r="1993" spans="1:4" x14ac:dyDescent="0.2">
      <c r="A1993">
        <v>89872</v>
      </c>
      <c r="B1993" t="s">
        <v>2559</v>
      </c>
      <c r="C1993" t="s">
        <v>181</v>
      </c>
      <c r="D1993">
        <v>5.96</v>
      </c>
    </row>
    <row r="1994" spans="1:4" x14ac:dyDescent="0.2">
      <c r="A1994">
        <v>89871</v>
      </c>
      <c r="B1994" t="s">
        <v>2560</v>
      </c>
      <c r="C1994" t="s">
        <v>181</v>
      </c>
      <c r="D1994">
        <v>14.75</v>
      </c>
    </row>
    <row r="1995" spans="1:4" x14ac:dyDescent="0.2">
      <c r="A1995">
        <v>89873</v>
      </c>
      <c r="B1995" t="s">
        <v>2561</v>
      </c>
      <c r="C1995" t="s">
        <v>181</v>
      </c>
      <c r="D1995">
        <v>71.569999999999993</v>
      </c>
    </row>
    <row r="1996" spans="1:4" x14ac:dyDescent="0.2">
      <c r="A1996">
        <v>89874</v>
      </c>
      <c r="B1996" t="s">
        <v>2562</v>
      </c>
      <c r="C1996" t="s">
        <v>181</v>
      </c>
      <c r="D1996">
        <v>177.7</v>
      </c>
    </row>
    <row r="1997" spans="1:4" x14ac:dyDescent="0.2">
      <c r="A1997">
        <v>89878</v>
      </c>
      <c r="B1997" t="s">
        <v>2563</v>
      </c>
      <c r="C1997" t="s">
        <v>181</v>
      </c>
      <c r="D1997">
        <v>44.55</v>
      </c>
    </row>
    <row r="1998" spans="1:4" x14ac:dyDescent="0.2">
      <c r="A1998">
        <v>89880</v>
      </c>
      <c r="B1998" t="s">
        <v>2564</v>
      </c>
      <c r="C1998" t="s">
        <v>181</v>
      </c>
      <c r="D1998">
        <v>6.26</v>
      </c>
    </row>
    <row r="1999" spans="1:4" x14ac:dyDescent="0.2">
      <c r="A1999">
        <v>89879</v>
      </c>
      <c r="B1999" t="s">
        <v>2565</v>
      </c>
      <c r="C1999" t="s">
        <v>181</v>
      </c>
      <c r="D1999">
        <v>15.5</v>
      </c>
    </row>
    <row r="2000" spans="1:4" x14ac:dyDescent="0.2">
      <c r="A2000">
        <v>89881</v>
      </c>
      <c r="B2000" t="s">
        <v>2566</v>
      </c>
      <c r="C2000" t="s">
        <v>181</v>
      </c>
      <c r="D2000">
        <v>75.739999999999995</v>
      </c>
    </row>
    <row r="2001" spans="1:4" x14ac:dyDescent="0.2">
      <c r="A2001">
        <v>89882</v>
      </c>
      <c r="B2001" t="s">
        <v>2567</v>
      </c>
      <c r="C2001" t="s">
        <v>181</v>
      </c>
      <c r="D2001">
        <v>205.02</v>
      </c>
    </row>
    <row r="2002" spans="1:4" x14ac:dyDescent="0.2">
      <c r="A2002">
        <v>7058</v>
      </c>
      <c r="B2002" t="s">
        <v>2568</v>
      </c>
      <c r="C2002" t="s">
        <v>181</v>
      </c>
      <c r="D2002">
        <v>23.03</v>
      </c>
    </row>
    <row r="2003" spans="1:4" x14ac:dyDescent="0.2">
      <c r="A2003">
        <v>91402</v>
      </c>
      <c r="B2003" t="s">
        <v>2569</v>
      </c>
      <c r="C2003" t="s">
        <v>181</v>
      </c>
      <c r="D2003">
        <v>3.58</v>
      </c>
    </row>
    <row r="2004" spans="1:4" x14ac:dyDescent="0.2">
      <c r="A2004">
        <v>7059</v>
      </c>
      <c r="B2004" t="s">
        <v>2570</v>
      </c>
      <c r="C2004" t="s">
        <v>181</v>
      </c>
      <c r="D2004">
        <v>8.86</v>
      </c>
    </row>
    <row r="2005" spans="1:4" x14ac:dyDescent="0.2">
      <c r="A2005">
        <v>7060</v>
      </c>
      <c r="B2005" t="s">
        <v>2571</v>
      </c>
      <c r="C2005" t="s">
        <v>181</v>
      </c>
      <c r="D2005">
        <v>41.5</v>
      </c>
    </row>
    <row r="2006" spans="1:4" x14ac:dyDescent="0.2">
      <c r="A2006">
        <v>7061</v>
      </c>
      <c r="B2006" t="s">
        <v>2572</v>
      </c>
      <c r="C2006" t="s">
        <v>181</v>
      </c>
      <c r="D2006">
        <v>82.12</v>
      </c>
    </row>
    <row r="2007" spans="1:4" x14ac:dyDescent="0.2">
      <c r="A2007">
        <v>91367</v>
      </c>
      <c r="B2007" t="s">
        <v>2573</v>
      </c>
      <c r="C2007" t="s">
        <v>181</v>
      </c>
      <c r="D2007">
        <v>22.26</v>
      </c>
    </row>
    <row r="2008" spans="1:4" x14ac:dyDescent="0.2">
      <c r="A2008">
        <v>91369</v>
      </c>
      <c r="B2008" t="s">
        <v>2574</v>
      </c>
      <c r="C2008" t="s">
        <v>181</v>
      </c>
      <c r="D2008">
        <v>3.45</v>
      </c>
    </row>
    <row r="2009" spans="1:4" x14ac:dyDescent="0.2">
      <c r="A2009">
        <v>91368</v>
      </c>
      <c r="B2009" t="s">
        <v>2575</v>
      </c>
      <c r="C2009" t="s">
        <v>181</v>
      </c>
      <c r="D2009">
        <v>8.5500000000000007</v>
      </c>
    </row>
    <row r="2010" spans="1:4" x14ac:dyDescent="0.2">
      <c r="A2010">
        <v>5695</v>
      </c>
      <c r="B2010" t="s">
        <v>2576</v>
      </c>
      <c r="C2010" t="s">
        <v>181</v>
      </c>
      <c r="D2010">
        <v>40.11</v>
      </c>
    </row>
    <row r="2011" spans="1:4" x14ac:dyDescent="0.2">
      <c r="A2011">
        <v>53792</v>
      </c>
      <c r="B2011" t="s">
        <v>2577</v>
      </c>
      <c r="C2011" t="s">
        <v>181</v>
      </c>
      <c r="D2011">
        <v>102.08</v>
      </c>
    </row>
    <row r="2012" spans="1:4" x14ac:dyDescent="0.2">
      <c r="A2012">
        <v>92237</v>
      </c>
      <c r="B2012" t="s">
        <v>2578</v>
      </c>
      <c r="C2012" t="s">
        <v>181</v>
      </c>
      <c r="D2012">
        <v>31.63</v>
      </c>
    </row>
    <row r="2013" spans="1:4" x14ac:dyDescent="0.2">
      <c r="A2013">
        <v>92239</v>
      </c>
      <c r="B2013" t="s">
        <v>2579</v>
      </c>
      <c r="C2013" t="s">
        <v>181</v>
      </c>
      <c r="D2013">
        <v>5.15</v>
      </c>
    </row>
    <row r="2014" spans="1:4" x14ac:dyDescent="0.2">
      <c r="A2014">
        <v>92238</v>
      </c>
      <c r="B2014" t="s">
        <v>2580</v>
      </c>
      <c r="C2014" t="s">
        <v>181</v>
      </c>
      <c r="D2014">
        <v>12.75</v>
      </c>
    </row>
    <row r="2015" spans="1:4" x14ac:dyDescent="0.2">
      <c r="A2015">
        <v>92240</v>
      </c>
      <c r="B2015" t="s">
        <v>2581</v>
      </c>
      <c r="C2015" t="s">
        <v>181</v>
      </c>
      <c r="D2015">
        <v>56.92</v>
      </c>
    </row>
    <row r="2016" spans="1:4" x14ac:dyDescent="0.2">
      <c r="A2016">
        <v>92241</v>
      </c>
      <c r="B2016" t="s">
        <v>2582</v>
      </c>
      <c r="C2016" t="s">
        <v>181</v>
      </c>
      <c r="D2016">
        <v>278.27999999999997</v>
      </c>
    </row>
    <row r="2017" spans="1:4" x14ac:dyDescent="0.2">
      <c r="A2017">
        <v>91640</v>
      </c>
      <c r="B2017" t="s">
        <v>2583</v>
      </c>
      <c r="C2017" t="s">
        <v>181</v>
      </c>
      <c r="D2017">
        <v>43.47</v>
      </c>
    </row>
    <row r="2018" spans="1:4" x14ac:dyDescent="0.2">
      <c r="A2018">
        <v>91642</v>
      </c>
      <c r="B2018" t="s">
        <v>2584</v>
      </c>
      <c r="C2018" t="s">
        <v>181</v>
      </c>
      <c r="D2018">
        <v>7.1</v>
      </c>
    </row>
    <row r="2019" spans="1:4" x14ac:dyDescent="0.2">
      <c r="A2019">
        <v>91641</v>
      </c>
      <c r="B2019" t="s">
        <v>2585</v>
      </c>
      <c r="C2019" t="s">
        <v>181</v>
      </c>
      <c r="D2019">
        <v>17.559999999999999</v>
      </c>
    </row>
    <row r="2020" spans="1:4" x14ac:dyDescent="0.2">
      <c r="A2020">
        <v>91643</v>
      </c>
      <c r="B2020" t="s">
        <v>2586</v>
      </c>
      <c r="C2020" t="s">
        <v>181</v>
      </c>
      <c r="D2020">
        <v>78.56</v>
      </c>
    </row>
    <row r="2021" spans="1:4" x14ac:dyDescent="0.2">
      <c r="A2021">
        <v>91644</v>
      </c>
      <c r="B2021" t="s">
        <v>2587</v>
      </c>
      <c r="C2021" t="s">
        <v>181</v>
      </c>
      <c r="D2021">
        <v>303.55</v>
      </c>
    </row>
    <row r="2022" spans="1:4" x14ac:dyDescent="0.2">
      <c r="A2022">
        <v>92105</v>
      </c>
      <c r="B2022" t="s">
        <v>2588</v>
      </c>
      <c r="C2022" t="s">
        <v>181</v>
      </c>
      <c r="D2022">
        <v>193.92</v>
      </c>
    </row>
    <row r="2023" spans="1:4" x14ac:dyDescent="0.2">
      <c r="A2023">
        <v>92101</v>
      </c>
      <c r="B2023" t="s">
        <v>2589</v>
      </c>
      <c r="C2023" t="s">
        <v>181</v>
      </c>
      <c r="D2023">
        <v>44.89</v>
      </c>
    </row>
    <row r="2024" spans="1:4" x14ac:dyDescent="0.2">
      <c r="A2024">
        <v>92103</v>
      </c>
      <c r="B2024" t="s">
        <v>2590</v>
      </c>
      <c r="C2024" t="s">
        <v>181</v>
      </c>
      <c r="D2024">
        <v>5.7</v>
      </c>
    </row>
    <row r="2025" spans="1:4" x14ac:dyDescent="0.2">
      <c r="A2025">
        <v>92102</v>
      </c>
      <c r="B2025" t="s">
        <v>2591</v>
      </c>
      <c r="C2025" t="s">
        <v>181</v>
      </c>
      <c r="D2025">
        <v>14.08</v>
      </c>
    </row>
    <row r="2026" spans="1:4" x14ac:dyDescent="0.2">
      <c r="A2026">
        <v>92104</v>
      </c>
      <c r="B2026" t="s">
        <v>2592</v>
      </c>
      <c r="C2026" t="s">
        <v>181</v>
      </c>
      <c r="D2026">
        <v>70.900000000000006</v>
      </c>
    </row>
    <row r="2027" spans="1:4" x14ac:dyDescent="0.2">
      <c r="A2027">
        <v>91396</v>
      </c>
      <c r="B2027" t="s">
        <v>2593</v>
      </c>
      <c r="C2027" t="s">
        <v>181</v>
      </c>
      <c r="D2027">
        <v>29.18</v>
      </c>
    </row>
    <row r="2028" spans="1:4" x14ac:dyDescent="0.2">
      <c r="A2028">
        <v>91398</v>
      </c>
      <c r="B2028" t="s">
        <v>2594</v>
      </c>
      <c r="C2028" t="s">
        <v>181</v>
      </c>
      <c r="D2028">
        <v>4.55</v>
      </c>
    </row>
    <row r="2029" spans="1:4" x14ac:dyDescent="0.2">
      <c r="A2029">
        <v>91397</v>
      </c>
      <c r="B2029" t="s">
        <v>2595</v>
      </c>
      <c r="C2029" t="s">
        <v>181</v>
      </c>
      <c r="D2029">
        <v>11.28</v>
      </c>
    </row>
    <row r="2030" spans="1:4" x14ac:dyDescent="0.2">
      <c r="A2030">
        <v>5763</v>
      </c>
      <c r="B2030" t="s">
        <v>2596</v>
      </c>
      <c r="C2030" t="s">
        <v>181</v>
      </c>
      <c r="D2030">
        <v>51.77</v>
      </c>
    </row>
    <row r="2031" spans="1:4" x14ac:dyDescent="0.2">
      <c r="A2031">
        <v>53831</v>
      </c>
      <c r="B2031" t="s">
        <v>2597</v>
      </c>
      <c r="C2031" t="s">
        <v>181</v>
      </c>
      <c r="D2031">
        <v>193.92</v>
      </c>
    </row>
    <row r="2032" spans="1:4" x14ac:dyDescent="0.2">
      <c r="A2032">
        <v>91359</v>
      </c>
      <c r="B2032" t="s">
        <v>2598</v>
      </c>
      <c r="C2032" t="s">
        <v>181</v>
      </c>
      <c r="D2032">
        <v>21.04</v>
      </c>
    </row>
    <row r="2033" spans="1:4" x14ac:dyDescent="0.2">
      <c r="A2033">
        <v>91361</v>
      </c>
      <c r="B2033" t="s">
        <v>2599</v>
      </c>
      <c r="C2033" t="s">
        <v>181</v>
      </c>
      <c r="D2033">
        <v>3.25</v>
      </c>
    </row>
    <row r="2034" spans="1:4" x14ac:dyDescent="0.2">
      <c r="A2034">
        <v>91360</v>
      </c>
      <c r="B2034" t="s">
        <v>2600</v>
      </c>
      <c r="C2034" t="s">
        <v>181</v>
      </c>
      <c r="D2034">
        <v>8.0500000000000007</v>
      </c>
    </row>
    <row r="2035" spans="1:4" x14ac:dyDescent="0.2">
      <c r="A2035">
        <v>53882</v>
      </c>
      <c r="B2035" t="s">
        <v>2601</v>
      </c>
      <c r="C2035" t="s">
        <v>181</v>
      </c>
      <c r="D2035">
        <v>36.99</v>
      </c>
    </row>
    <row r="2036" spans="1:4" x14ac:dyDescent="0.2">
      <c r="A2036">
        <v>5747</v>
      </c>
      <c r="B2036" t="s">
        <v>2602</v>
      </c>
      <c r="C2036" t="s">
        <v>181</v>
      </c>
      <c r="D2036">
        <v>159.37</v>
      </c>
    </row>
    <row r="2037" spans="1:4" x14ac:dyDescent="0.2">
      <c r="A2037">
        <v>104699</v>
      </c>
      <c r="B2037" t="s">
        <v>2603</v>
      </c>
      <c r="C2037" t="s">
        <v>181</v>
      </c>
      <c r="D2037">
        <v>0</v>
      </c>
    </row>
    <row r="2038" spans="1:4" x14ac:dyDescent="0.2">
      <c r="A2038">
        <v>104702</v>
      </c>
      <c r="B2038" t="s">
        <v>2604</v>
      </c>
      <c r="C2038" t="s">
        <v>181</v>
      </c>
      <c r="D2038">
        <v>0</v>
      </c>
    </row>
    <row r="2039" spans="1:4" x14ac:dyDescent="0.2">
      <c r="A2039">
        <v>104700</v>
      </c>
      <c r="B2039" t="s">
        <v>2605</v>
      </c>
      <c r="C2039" t="s">
        <v>181</v>
      </c>
      <c r="D2039">
        <v>0</v>
      </c>
    </row>
    <row r="2040" spans="1:4" x14ac:dyDescent="0.2">
      <c r="A2040">
        <v>104701</v>
      </c>
      <c r="B2040" t="s">
        <v>2606</v>
      </c>
      <c r="C2040" t="s">
        <v>181</v>
      </c>
      <c r="D2040">
        <v>0</v>
      </c>
    </row>
    <row r="2041" spans="1:4" x14ac:dyDescent="0.2">
      <c r="A2041">
        <v>104703</v>
      </c>
      <c r="B2041" t="s">
        <v>2607</v>
      </c>
      <c r="C2041" t="s">
        <v>181</v>
      </c>
      <c r="D2041">
        <v>93.22</v>
      </c>
    </row>
    <row r="2042" spans="1:4" x14ac:dyDescent="0.2">
      <c r="A2042">
        <v>91390</v>
      </c>
      <c r="B2042" t="s">
        <v>2608</v>
      </c>
      <c r="C2042" t="s">
        <v>181</v>
      </c>
      <c r="D2042">
        <v>19.32</v>
      </c>
    </row>
    <row r="2043" spans="1:4" x14ac:dyDescent="0.2">
      <c r="A2043">
        <v>91392</v>
      </c>
      <c r="B2043" t="s">
        <v>2609</v>
      </c>
      <c r="C2043" t="s">
        <v>181</v>
      </c>
      <c r="D2043">
        <v>3.1</v>
      </c>
    </row>
    <row r="2044" spans="1:4" x14ac:dyDescent="0.2">
      <c r="A2044">
        <v>91391</v>
      </c>
      <c r="B2044" t="s">
        <v>2610</v>
      </c>
      <c r="C2044" t="s">
        <v>181</v>
      </c>
      <c r="D2044">
        <v>7.69</v>
      </c>
    </row>
    <row r="2045" spans="1:4" x14ac:dyDescent="0.2">
      <c r="A2045">
        <v>73335</v>
      </c>
      <c r="B2045" t="s">
        <v>2611</v>
      </c>
      <c r="C2045" t="s">
        <v>181</v>
      </c>
      <c r="D2045">
        <v>35.19</v>
      </c>
    </row>
    <row r="2046" spans="1:4" x14ac:dyDescent="0.2">
      <c r="A2046">
        <v>73340</v>
      </c>
      <c r="B2046" t="s">
        <v>2612</v>
      </c>
      <c r="C2046" t="s">
        <v>181</v>
      </c>
      <c r="D2046">
        <v>155.99</v>
      </c>
    </row>
    <row r="2047" spans="1:4" x14ac:dyDescent="0.2">
      <c r="A2047">
        <v>89264</v>
      </c>
      <c r="B2047" t="s">
        <v>2613</v>
      </c>
      <c r="C2047" t="s">
        <v>181</v>
      </c>
      <c r="D2047">
        <v>21.17</v>
      </c>
    </row>
    <row r="2048" spans="1:4" x14ac:dyDescent="0.2">
      <c r="A2048">
        <v>89266</v>
      </c>
      <c r="B2048" t="s">
        <v>2614</v>
      </c>
      <c r="C2048" t="s">
        <v>181</v>
      </c>
      <c r="D2048">
        <v>3.4</v>
      </c>
    </row>
    <row r="2049" spans="1:4" x14ac:dyDescent="0.2">
      <c r="A2049">
        <v>89265</v>
      </c>
      <c r="B2049" t="s">
        <v>2615</v>
      </c>
      <c r="C2049" t="s">
        <v>181</v>
      </c>
      <c r="D2049">
        <v>8.43</v>
      </c>
    </row>
    <row r="2050" spans="1:4" x14ac:dyDescent="0.2">
      <c r="A2050">
        <v>5705</v>
      </c>
      <c r="B2050" t="s">
        <v>2616</v>
      </c>
      <c r="C2050" t="s">
        <v>181</v>
      </c>
      <c r="D2050">
        <v>38.590000000000003</v>
      </c>
    </row>
    <row r="2051" spans="1:4" x14ac:dyDescent="0.2">
      <c r="A2051">
        <v>53797</v>
      </c>
      <c r="B2051" t="s">
        <v>2617</v>
      </c>
      <c r="C2051" t="s">
        <v>181</v>
      </c>
      <c r="D2051">
        <v>117.4</v>
      </c>
    </row>
    <row r="2052" spans="1:4" x14ac:dyDescent="0.2">
      <c r="A2052">
        <v>91354</v>
      </c>
      <c r="B2052" t="s">
        <v>2618</v>
      </c>
      <c r="C2052" t="s">
        <v>181</v>
      </c>
      <c r="D2052">
        <v>17.670000000000002</v>
      </c>
    </row>
    <row r="2053" spans="1:4" x14ac:dyDescent="0.2">
      <c r="A2053">
        <v>91356</v>
      </c>
      <c r="B2053" t="s">
        <v>2619</v>
      </c>
      <c r="C2053" t="s">
        <v>181</v>
      </c>
      <c r="D2053">
        <v>2.93</v>
      </c>
    </row>
    <row r="2054" spans="1:4" x14ac:dyDescent="0.2">
      <c r="A2054">
        <v>91355</v>
      </c>
      <c r="B2054" t="s">
        <v>2620</v>
      </c>
      <c r="C2054" t="s">
        <v>181</v>
      </c>
      <c r="D2054">
        <v>7.26</v>
      </c>
    </row>
    <row r="2055" spans="1:4" x14ac:dyDescent="0.2">
      <c r="A2055">
        <v>5751</v>
      </c>
      <c r="B2055" t="s">
        <v>2621</v>
      </c>
      <c r="C2055" t="s">
        <v>181</v>
      </c>
      <c r="D2055">
        <v>33.130000000000003</v>
      </c>
    </row>
    <row r="2056" spans="1:4" x14ac:dyDescent="0.2">
      <c r="A2056">
        <v>53827</v>
      </c>
      <c r="B2056" t="s">
        <v>2622</v>
      </c>
      <c r="C2056" t="s">
        <v>181</v>
      </c>
      <c r="D2056">
        <v>114.93</v>
      </c>
    </row>
    <row r="2057" spans="1:4" x14ac:dyDescent="0.2">
      <c r="A2057">
        <v>91375</v>
      </c>
      <c r="B2057" t="s">
        <v>2623</v>
      </c>
      <c r="C2057" t="s">
        <v>181</v>
      </c>
      <c r="D2057">
        <v>19.399999999999999</v>
      </c>
    </row>
    <row r="2058" spans="1:4" x14ac:dyDescent="0.2">
      <c r="A2058">
        <v>91377</v>
      </c>
      <c r="B2058" t="s">
        <v>2624</v>
      </c>
      <c r="C2058" t="s">
        <v>181</v>
      </c>
      <c r="D2058">
        <v>3.22</v>
      </c>
    </row>
    <row r="2059" spans="1:4" x14ac:dyDescent="0.2">
      <c r="A2059">
        <v>91376</v>
      </c>
      <c r="B2059" t="s">
        <v>2625</v>
      </c>
      <c r="C2059" t="s">
        <v>181</v>
      </c>
      <c r="D2059">
        <v>7.97</v>
      </c>
    </row>
    <row r="2060" spans="1:4" x14ac:dyDescent="0.2">
      <c r="A2060">
        <v>5754</v>
      </c>
      <c r="B2060" t="s">
        <v>2626</v>
      </c>
      <c r="C2060" t="s">
        <v>181</v>
      </c>
      <c r="D2060">
        <v>36.380000000000003</v>
      </c>
    </row>
    <row r="2061" spans="1:4" x14ac:dyDescent="0.2">
      <c r="A2061">
        <v>53829</v>
      </c>
      <c r="B2061" t="s">
        <v>2627</v>
      </c>
      <c r="C2061" t="s">
        <v>181</v>
      </c>
      <c r="D2061">
        <v>117.4</v>
      </c>
    </row>
    <row r="2062" spans="1:4" x14ac:dyDescent="0.2">
      <c r="A2062">
        <v>91026</v>
      </c>
      <c r="B2062" t="s">
        <v>2628</v>
      </c>
      <c r="C2062" t="s">
        <v>181</v>
      </c>
      <c r="D2062">
        <v>24.84</v>
      </c>
    </row>
    <row r="2063" spans="1:4" x14ac:dyDescent="0.2">
      <c r="A2063">
        <v>91028</v>
      </c>
      <c r="B2063" t="s">
        <v>2629</v>
      </c>
      <c r="C2063" t="s">
        <v>181</v>
      </c>
      <c r="D2063">
        <v>4.0199999999999996</v>
      </c>
    </row>
    <row r="2064" spans="1:4" x14ac:dyDescent="0.2">
      <c r="A2064">
        <v>91027</v>
      </c>
      <c r="B2064" t="s">
        <v>2630</v>
      </c>
      <c r="C2064" t="s">
        <v>181</v>
      </c>
      <c r="D2064">
        <v>9.9600000000000009</v>
      </c>
    </row>
    <row r="2065" spans="1:4" x14ac:dyDescent="0.2">
      <c r="A2065">
        <v>91029</v>
      </c>
      <c r="B2065" t="s">
        <v>2631</v>
      </c>
      <c r="C2065" t="s">
        <v>181</v>
      </c>
      <c r="D2065">
        <v>45.54</v>
      </c>
    </row>
    <row r="2066" spans="1:4" x14ac:dyDescent="0.2">
      <c r="A2066">
        <v>91030</v>
      </c>
      <c r="B2066" t="s">
        <v>2632</v>
      </c>
      <c r="C2066" t="s">
        <v>181</v>
      </c>
      <c r="D2066">
        <v>147.85</v>
      </c>
    </row>
    <row r="2067" spans="1:4" x14ac:dyDescent="0.2">
      <c r="A2067">
        <v>102812</v>
      </c>
      <c r="B2067" t="s">
        <v>2633</v>
      </c>
      <c r="C2067" t="s">
        <v>181</v>
      </c>
      <c r="D2067">
        <v>0</v>
      </c>
    </row>
    <row r="2068" spans="1:4" x14ac:dyDescent="0.2">
      <c r="A2068">
        <v>102813</v>
      </c>
      <c r="B2068" t="s">
        <v>2634</v>
      </c>
      <c r="C2068" t="s">
        <v>181</v>
      </c>
      <c r="D2068">
        <v>0</v>
      </c>
    </row>
    <row r="2069" spans="1:4" x14ac:dyDescent="0.2">
      <c r="A2069">
        <v>102814</v>
      </c>
      <c r="B2069" t="s">
        <v>2635</v>
      </c>
      <c r="C2069" t="s">
        <v>181</v>
      </c>
      <c r="D2069">
        <v>0</v>
      </c>
    </row>
    <row r="2070" spans="1:4" x14ac:dyDescent="0.2">
      <c r="A2070">
        <v>102815</v>
      </c>
      <c r="B2070" t="s">
        <v>2636</v>
      </c>
      <c r="C2070" t="s">
        <v>181</v>
      </c>
      <c r="D2070">
        <v>3.91</v>
      </c>
    </row>
    <row r="2071" spans="1:4" x14ac:dyDescent="0.2">
      <c r="A2071">
        <v>91529</v>
      </c>
      <c r="B2071" t="s">
        <v>2637</v>
      </c>
      <c r="C2071" t="s">
        <v>181</v>
      </c>
      <c r="D2071">
        <v>0.79</v>
      </c>
    </row>
    <row r="2072" spans="1:4" x14ac:dyDescent="0.2">
      <c r="A2072">
        <v>91530</v>
      </c>
      <c r="B2072" t="s">
        <v>2638</v>
      </c>
      <c r="C2072" t="s">
        <v>181</v>
      </c>
      <c r="D2072">
        <v>0.21</v>
      </c>
    </row>
    <row r="2073" spans="1:4" x14ac:dyDescent="0.2">
      <c r="A2073">
        <v>91531</v>
      </c>
      <c r="B2073" t="s">
        <v>2639</v>
      </c>
      <c r="C2073" t="s">
        <v>181</v>
      </c>
      <c r="D2073">
        <v>0.99</v>
      </c>
    </row>
    <row r="2074" spans="1:4" x14ac:dyDescent="0.2">
      <c r="A2074">
        <v>91532</v>
      </c>
      <c r="B2074" t="s">
        <v>2640</v>
      </c>
      <c r="C2074" t="s">
        <v>181</v>
      </c>
      <c r="D2074">
        <v>6.25</v>
      </c>
    </row>
    <row r="2075" spans="1:4" x14ac:dyDescent="0.2">
      <c r="A2075">
        <v>95260</v>
      </c>
      <c r="B2075" t="s">
        <v>2641</v>
      </c>
      <c r="C2075" t="s">
        <v>181</v>
      </c>
      <c r="D2075">
        <v>0.64</v>
      </c>
    </row>
    <row r="2076" spans="1:4" x14ac:dyDescent="0.2">
      <c r="A2076">
        <v>95261</v>
      </c>
      <c r="B2076" t="s">
        <v>2642</v>
      </c>
      <c r="C2076" t="s">
        <v>181</v>
      </c>
      <c r="D2076">
        <v>0.17</v>
      </c>
    </row>
    <row r="2077" spans="1:4" x14ac:dyDescent="0.2">
      <c r="A2077">
        <v>95262</v>
      </c>
      <c r="B2077" t="s">
        <v>2643</v>
      </c>
      <c r="C2077" t="s">
        <v>181</v>
      </c>
      <c r="D2077">
        <v>0.8</v>
      </c>
    </row>
    <row r="2078" spans="1:4" x14ac:dyDescent="0.2">
      <c r="A2078">
        <v>95263</v>
      </c>
      <c r="B2078" t="s">
        <v>2644</v>
      </c>
      <c r="C2078" t="s">
        <v>181</v>
      </c>
      <c r="D2078">
        <v>4.7300000000000004</v>
      </c>
    </row>
    <row r="2079" spans="1:4" x14ac:dyDescent="0.2">
      <c r="A2079">
        <v>90968</v>
      </c>
      <c r="B2079" t="s">
        <v>2645</v>
      </c>
      <c r="C2079" t="s">
        <v>181</v>
      </c>
      <c r="D2079">
        <v>6.66</v>
      </c>
    </row>
    <row r="2080" spans="1:4" x14ac:dyDescent="0.2">
      <c r="A2080">
        <v>90969</v>
      </c>
      <c r="B2080" t="s">
        <v>2646</v>
      </c>
      <c r="C2080" t="s">
        <v>181</v>
      </c>
      <c r="D2080">
        <v>1.78</v>
      </c>
    </row>
    <row r="2081" spans="1:4" x14ac:dyDescent="0.2">
      <c r="A2081">
        <v>90970</v>
      </c>
      <c r="B2081" t="s">
        <v>2647</v>
      </c>
      <c r="C2081" t="s">
        <v>181</v>
      </c>
      <c r="D2081">
        <v>8.34</v>
      </c>
    </row>
    <row r="2082" spans="1:4" x14ac:dyDescent="0.2">
      <c r="A2082">
        <v>90971</v>
      </c>
      <c r="B2082" t="s">
        <v>2648</v>
      </c>
      <c r="C2082" t="s">
        <v>181</v>
      </c>
      <c r="D2082">
        <v>61.08</v>
      </c>
    </row>
    <row r="2083" spans="1:4" x14ac:dyDescent="0.2">
      <c r="A2083">
        <v>90992</v>
      </c>
      <c r="B2083" t="s">
        <v>2649</v>
      </c>
      <c r="C2083" t="s">
        <v>181</v>
      </c>
      <c r="D2083">
        <v>7.9</v>
      </c>
    </row>
    <row r="2084" spans="1:4" x14ac:dyDescent="0.2">
      <c r="A2084">
        <v>90993</v>
      </c>
      <c r="B2084" t="s">
        <v>2650</v>
      </c>
      <c r="C2084" t="s">
        <v>181</v>
      </c>
      <c r="D2084">
        <v>2.12</v>
      </c>
    </row>
    <row r="2085" spans="1:4" x14ac:dyDescent="0.2">
      <c r="A2085">
        <v>90994</v>
      </c>
      <c r="B2085" t="s">
        <v>2651</v>
      </c>
      <c r="C2085" t="s">
        <v>181</v>
      </c>
      <c r="D2085">
        <v>9.89</v>
      </c>
    </row>
    <row r="2086" spans="1:4" x14ac:dyDescent="0.2">
      <c r="A2086">
        <v>90995</v>
      </c>
      <c r="B2086" t="s">
        <v>2652</v>
      </c>
      <c r="C2086" t="s">
        <v>181</v>
      </c>
      <c r="D2086">
        <v>82.97</v>
      </c>
    </row>
    <row r="2087" spans="1:4" x14ac:dyDescent="0.2">
      <c r="A2087">
        <v>90957</v>
      </c>
      <c r="B2087" t="s">
        <v>2653</v>
      </c>
      <c r="C2087" t="s">
        <v>181</v>
      </c>
      <c r="D2087">
        <v>4.97</v>
      </c>
    </row>
    <row r="2088" spans="1:4" x14ac:dyDescent="0.2">
      <c r="A2088">
        <v>90958</v>
      </c>
      <c r="B2088" t="s">
        <v>2654</v>
      </c>
      <c r="C2088" t="s">
        <v>181</v>
      </c>
      <c r="D2088">
        <v>1.33</v>
      </c>
    </row>
    <row r="2089" spans="1:4" x14ac:dyDescent="0.2">
      <c r="A2089">
        <v>5797</v>
      </c>
      <c r="B2089" t="s">
        <v>2655</v>
      </c>
      <c r="C2089" t="s">
        <v>181</v>
      </c>
      <c r="D2089">
        <v>6.22</v>
      </c>
    </row>
    <row r="2090" spans="1:4" x14ac:dyDescent="0.2">
      <c r="A2090">
        <v>53865</v>
      </c>
      <c r="B2090" t="s">
        <v>2656</v>
      </c>
      <c r="C2090" t="s">
        <v>181</v>
      </c>
      <c r="D2090">
        <v>47.51</v>
      </c>
    </row>
    <row r="2091" spans="1:4" x14ac:dyDescent="0.2">
      <c r="A2091">
        <v>90975</v>
      </c>
      <c r="B2091" t="s">
        <v>2657</v>
      </c>
      <c r="C2091" t="s">
        <v>181</v>
      </c>
      <c r="D2091">
        <v>16.920000000000002</v>
      </c>
    </row>
    <row r="2092" spans="1:4" x14ac:dyDescent="0.2">
      <c r="A2092">
        <v>90976</v>
      </c>
      <c r="B2092" t="s">
        <v>2658</v>
      </c>
      <c r="C2092" t="s">
        <v>181</v>
      </c>
      <c r="D2092">
        <v>4.54</v>
      </c>
    </row>
    <row r="2093" spans="1:4" x14ac:dyDescent="0.2">
      <c r="A2093">
        <v>90977</v>
      </c>
      <c r="B2093" t="s">
        <v>2659</v>
      </c>
      <c r="C2093" t="s">
        <v>181</v>
      </c>
      <c r="D2093">
        <v>21.17</v>
      </c>
    </row>
    <row r="2094" spans="1:4" x14ac:dyDescent="0.2">
      <c r="A2094">
        <v>90978</v>
      </c>
      <c r="B2094" t="s">
        <v>2660</v>
      </c>
      <c r="C2094" t="s">
        <v>181</v>
      </c>
      <c r="D2094">
        <v>158.46</v>
      </c>
    </row>
    <row r="2095" spans="1:4" x14ac:dyDescent="0.2">
      <c r="A2095">
        <v>90960</v>
      </c>
      <c r="B2095" t="s">
        <v>2661</v>
      </c>
      <c r="C2095" t="s">
        <v>181</v>
      </c>
      <c r="D2095">
        <v>6.64</v>
      </c>
    </row>
    <row r="2096" spans="1:4" x14ac:dyDescent="0.2">
      <c r="A2096">
        <v>90961</v>
      </c>
      <c r="B2096" t="s">
        <v>2662</v>
      </c>
      <c r="C2096" t="s">
        <v>181</v>
      </c>
      <c r="D2096">
        <v>1.78</v>
      </c>
    </row>
    <row r="2097" spans="1:4" x14ac:dyDescent="0.2">
      <c r="A2097">
        <v>90962</v>
      </c>
      <c r="B2097" t="s">
        <v>2663</v>
      </c>
      <c r="C2097" t="s">
        <v>181</v>
      </c>
      <c r="D2097">
        <v>8.31</v>
      </c>
    </row>
    <row r="2098" spans="1:4" x14ac:dyDescent="0.2">
      <c r="A2098">
        <v>90963</v>
      </c>
      <c r="B2098" t="s">
        <v>2664</v>
      </c>
      <c r="C2098" t="s">
        <v>181</v>
      </c>
      <c r="D2098">
        <v>15.07</v>
      </c>
    </row>
    <row r="2099" spans="1:4" x14ac:dyDescent="0.2">
      <c r="A2099">
        <v>102966</v>
      </c>
      <c r="B2099" t="s">
        <v>2665</v>
      </c>
      <c r="C2099" t="s">
        <v>181</v>
      </c>
      <c r="D2099">
        <v>0</v>
      </c>
    </row>
    <row r="2100" spans="1:4" x14ac:dyDescent="0.2">
      <c r="A2100">
        <v>102967</v>
      </c>
      <c r="B2100" t="s">
        <v>2666</v>
      </c>
      <c r="C2100" t="s">
        <v>181</v>
      </c>
      <c r="D2100">
        <v>0</v>
      </c>
    </row>
    <row r="2101" spans="1:4" x14ac:dyDescent="0.2">
      <c r="A2101">
        <v>102968</v>
      </c>
      <c r="B2101" t="s">
        <v>2667</v>
      </c>
      <c r="C2101" t="s">
        <v>181</v>
      </c>
      <c r="D2101">
        <v>0</v>
      </c>
    </row>
    <row r="2102" spans="1:4" x14ac:dyDescent="0.2">
      <c r="A2102">
        <v>102969</v>
      </c>
      <c r="B2102" t="s">
        <v>2668</v>
      </c>
      <c r="C2102" t="s">
        <v>181</v>
      </c>
      <c r="D2102">
        <v>0.17</v>
      </c>
    </row>
    <row r="2103" spans="1:4" x14ac:dyDescent="0.2">
      <c r="A2103">
        <v>102818</v>
      </c>
      <c r="B2103" t="s">
        <v>2669</v>
      </c>
      <c r="C2103" t="s">
        <v>181</v>
      </c>
      <c r="D2103">
        <v>0</v>
      </c>
    </row>
    <row r="2104" spans="1:4" x14ac:dyDescent="0.2">
      <c r="A2104">
        <v>102819</v>
      </c>
      <c r="B2104" t="s">
        <v>2670</v>
      </c>
      <c r="C2104" t="s">
        <v>181</v>
      </c>
      <c r="D2104">
        <v>0</v>
      </c>
    </row>
    <row r="2105" spans="1:4" x14ac:dyDescent="0.2">
      <c r="A2105">
        <v>102820</v>
      </c>
      <c r="B2105" t="s">
        <v>2671</v>
      </c>
      <c r="C2105" t="s">
        <v>181</v>
      </c>
      <c r="D2105">
        <v>0</v>
      </c>
    </row>
    <row r="2106" spans="1:4" x14ac:dyDescent="0.2">
      <c r="A2106">
        <v>102832</v>
      </c>
      <c r="B2106" t="s">
        <v>2672</v>
      </c>
      <c r="C2106" t="s">
        <v>181</v>
      </c>
      <c r="D2106">
        <v>9.77</v>
      </c>
    </row>
    <row r="2107" spans="1:4" x14ac:dyDescent="0.2">
      <c r="A2107">
        <v>102823</v>
      </c>
      <c r="B2107" t="s">
        <v>2673</v>
      </c>
      <c r="C2107" t="s">
        <v>181</v>
      </c>
      <c r="D2107">
        <v>0</v>
      </c>
    </row>
    <row r="2108" spans="1:4" x14ac:dyDescent="0.2">
      <c r="A2108">
        <v>102824</v>
      </c>
      <c r="B2108" t="s">
        <v>2674</v>
      </c>
      <c r="C2108" t="s">
        <v>181</v>
      </c>
      <c r="D2108">
        <v>0</v>
      </c>
    </row>
    <row r="2109" spans="1:4" x14ac:dyDescent="0.2">
      <c r="A2109">
        <v>102825</v>
      </c>
      <c r="B2109" t="s">
        <v>2675</v>
      </c>
      <c r="C2109" t="s">
        <v>181</v>
      </c>
      <c r="D2109">
        <v>0</v>
      </c>
    </row>
    <row r="2110" spans="1:4" x14ac:dyDescent="0.2">
      <c r="A2110">
        <v>102826</v>
      </c>
      <c r="B2110" t="s">
        <v>2676</v>
      </c>
      <c r="C2110" t="s">
        <v>181</v>
      </c>
      <c r="D2110">
        <v>7.33</v>
      </c>
    </row>
    <row r="2111" spans="1:4" x14ac:dyDescent="0.2">
      <c r="A2111">
        <v>103934</v>
      </c>
      <c r="B2111" t="s">
        <v>2677</v>
      </c>
      <c r="C2111" t="s">
        <v>181</v>
      </c>
      <c r="D2111">
        <v>0</v>
      </c>
    </row>
    <row r="2112" spans="1:4" x14ac:dyDescent="0.2">
      <c r="A2112">
        <v>103935</v>
      </c>
      <c r="B2112" t="s">
        <v>2678</v>
      </c>
      <c r="C2112" t="s">
        <v>181</v>
      </c>
      <c r="D2112">
        <v>0</v>
      </c>
    </row>
    <row r="2113" spans="1:4" x14ac:dyDescent="0.2">
      <c r="A2113">
        <v>103936</v>
      </c>
      <c r="B2113" t="s">
        <v>2679</v>
      </c>
      <c r="C2113" t="s">
        <v>181</v>
      </c>
      <c r="D2113">
        <v>0</v>
      </c>
    </row>
    <row r="2114" spans="1:4" x14ac:dyDescent="0.2">
      <c r="A2114">
        <v>103937</v>
      </c>
      <c r="B2114" t="s">
        <v>2680</v>
      </c>
      <c r="C2114" t="s">
        <v>181</v>
      </c>
      <c r="D2114">
        <v>1.75</v>
      </c>
    </row>
    <row r="2115" spans="1:4" x14ac:dyDescent="0.2">
      <c r="A2115">
        <v>103940</v>
      </c>
      <c r="B2115" t="s">
        <v>2681</v>
      </c>
      <c r="C2115" t="s">
        <v>181</v>
      </c>
      <c r="D2115">
        <v>0</v>
      </c>
    </row>
    <row r="2116" spans="1:4" x14ac:dyDescent="0.2">
      <c r="A2116">
        <v>103941</v>
      </c>
      <c r="B2116" t="s">
        <v>2682</v>
      </c>
      <c r="C2116" t="s">
        <v>181</v>
      </c>
      <c r="D2116">
        <v>0</v>
      </c>
    </row>
    <row r="2117" spans="1:4" x14ac:dyDescent="0.2">
      <c r="A2117">
        <v>103942</v>
      </c>
      <c r="B2117" t="s">
        <v>2683</v>
      </c>
      <c r="C2117" t="s">
        <v>181</v>
      </c>
      <c r="D2117">
        <v>0</v>
      </c>
    </row>
    <row r="2118" spans="1:4" x14ac:dyDescent="0.2">
      <c r="A2118">
        <v>103943</v>
      </c>
      <c r="B2118" t="s">
        <v>2684</v>
      </c>
      <c r="C2118" t="s">
        <v>181</v>
      </c>
      <c r="D2118">
        <v>1.75</v>
      </c>
    </row>
    <row r="2119" spans="1:4" x14ac:dyDescent="0.2">
      <c r="A2119">
        <v>91279</v>
      </c>
      <c r="B2119" t="s">
        <v>2685</v>
      </c>
      <c r="C2119" t="s">
        <v>181</v>
      </c>
      <c r="D2119">
        <v>0.8</v>
      </c>
    </row>
    <row r="2120" spans="1:4" x14ac:dyDescent="0.2">
      <c r="A2120">
        <v>91280</v>
      </c>
      <c r="B2120" t="s">
        <v>2686</v>
      </c>
      <c r="C2120" t="s">
        <v>181</v>
      </c>
      <c r="D2120">
        <v>0.18</v>
      </c>
    </row>
    <row r="2121" spans="1:4" x14ac:dyDescent="0.2">
      <c r="A2121">
        <v>91281</v>
      </c>
      <c r="B2121" t="s">
        <v>2687</v>
      </c>
      <c r="C2121" t="s">
        <v>181</v>
      </c>
      <c r="D2121">
        <v>1.01</v>
      </c>
    </row>
    <row r="2122" spans="1:4" x14ac:dyDescent="0.2">
      <c r="A2122">
        <v>91282</v>
      </c>
      <c r="B2122" t="s">
        <v>2688</v>
      </c>
      <c r="C2122" t="s">
        <v>181</v>
      </c>
      <c r="D2122">
        <v>8.8000000000000007</v>
      </c>
    </row>
    <row r="2123" spans="1:4" x14ac:dyDescent="0.2">
      <c r="A2123">
        <v>95278</v>
      </c>
      <c r="B2123" t="s">
        <v>2689</v>
      </c>
      <c r="C2123" t="s">
        <v>181</v>
      </c>
      <c r="D2123">
        <v>0.76</v>
      </c>
    </row>
    <row r="2124" spans="1:4" x14ac:dyDescent="0.2">
      <c r="A2124">
        <v>95279</v>
      </c>
      <c r="B2124" t="s">
        <v>2690</v>
      </c>
      <c r="C2124" t="s">
        <v>181</v>
      </c>
      <c r="D2124">
        <v>0.15</v>
      </c>
    </row>
    <row r="2125" spans="1:4" x14ac:dyDescent="0.2">
      <c r="A2125">
        <v>95280</v>
      </c>
      <c r="B2125" t="s">
        <v>2691</v>
      </c>
      <c r="C2125" t="s">
        <v>181</v>
      </c>
      <c r="D2125">
        <v>0.74</v>
      </c>
    </row>
    <row r="2126" spans="1:4" x14ac:dyDescent="0.2">
      <c r="A2126">
        <v>95281</v>
      </c>
      <c r="B2126" t="s">
        <v>2692</v>
      </c>
      <c r="C2126" t="s">
        <v>181</v>
      </c>
      <c r="D2126">
        <v>8.74</v>
      </c>
    </row>
    <row r="2127" spans="1:4" x14ac:dyDescent="0.2">
      <c r="A2127">
        <v>95124</v>
      </c>
      <c r="B2127" t="s">
        <v>2693</v>
      </c>
      <c r="C2127" t="s">
        <v>181</v>
      </c>
      <c r="D2127">
        <v>5.73</v>
      </c>
    </row>
    <row r="2128" spans="1:4" x14ac:dyDescent="0.2">
      <c r="A2128">
        <v>95123</v>
      </c>
      <c r="B2128" t="s">
        <v>2694</v>
      </c>
      <c r="C2128" t="s">
        <v>181</v>
      </c>
      <c r="D2128">
        <v>18.579999999999998</v>
      </c>
    </row>
    <row r="2129" spans="1:4" x14ac:dyDescent="0.2">
      <c r="A2129">
        <v>95125</v>
      </c>
      <c r="B2129" t="s">
        <v>2695</v>
      </c>
      <c r="C2129" t="s">
        <v>181</v>
      </c>
      <c r="D2129">
        <v>20.329999999999998</v>
      </c>
    </row>
    <row r="2130" spans="1:4" x14ac:dyDescent="0.2">
      <c r="A2130">
        <v>95126</v>
      </c>
      <c r="B2130" t="s">
        <v>2696</v>
      </c>
      <c r="C2130" t="s">
        <v>181</v>
      </c>
      <c r="D2130">
        <v>148.38999999999999</v>
      </c>
    </row>
    <row r="2131" spans="1:4" x14ac:dyDescent="0.2">
      <c r="A2131">
        <v>92040</v>
      </c>
      <c r="B2131" t="s">
        <v>2697</v>
      </c>
      <c r="C2131" t="s">
        <v>181</v>
      </c>
      <c r="D2131">
        <v>6.73</v>
      </c>
    </row>
    <row r="2132" spans="1:4" x14ac:dyDescent="0.2">
      <c r="A2132">
        <v>92041</v>
      </c>
      <c r="B2132" t="s">
        <v>2698</v>
      </c>
      <c r="C2132" t="s">
        <v>181</v>
      </c>
      <c r="D2132">
        <v>1.38</v>
      </c>
    </row>
    <row r="2133" spans="1:4" x14ac:dyDescent="0.2">
      <c r="A2133">
        <v>92042</v>
      </c>
      <c r="B2133" t="s">
        <v>2699</v>
      </c>
      <c r="C2133" t="s">
        <v>181</v>
      </c>
      <c r="D2133">
        <v>5.61</v>
      </c>
    </row>
    <row r="2134" spans="1:4" x14ac:dyDescent="0.2">
      <c r="A2134">
        <v>102829</v>
      </c>
      <c r="B2134" t="s">
        <v>2700</v>
      </c>
      <c r="C2134" t="s">
        <v>181</v>
      </c>
      <c r="D2134">
        <v>0</v>
      </c>
    </row>
    <row r="2135" spans="1:4" x14ac:dyDescent="0.2">
      <c r="A2135">
        <v>102830</v>
      </c>
      <c r="B2135" t="s">
        <v>2701</v>
      </c>
      <c r="C2135" t="s">
        <v>181</v>
      </c>
      <c r="D2135">
        <v>0</v>
      </c>
    </row>
    <row r="2136" spans="1:4" x14ac:dyDescent="0.2">
      <c r="A2136">
        <v>102831</v>
      </c>
      <c r="B2136" t="s">
        <v>2702</v>
      </c>
      <c r="C2136" t="s">
        <v>181</v>
      </c>
      <c r="D2136">
        <v>0</v>
      </c>
    </row>
    <row r="2137" spans="1:4" x14ac:dyDescent="0.2">
      <c r="A2137">
        <v>92114</v>
      </c>
      <c r="B2137" t="s">
        <v>2703</v>
      </c>
      <c r="C2137" t="s">
        <v>181</v>
      </c>
      <c r="D2137">
        <v>0.25</v>
      </c>
    </row>
    <row r="2138" spans="1:4" x14ac:dyDescent="0.2">
      <c r="A2138">
        <v>92115</v>
      </c>
      <c r="B2138" t="s">
        <v>2704</v>
      </c>
      <c r="C2138" t="s">
        <v>181</v>
      </c>
      <c r="D2138">
        <v>0.05</v>
      </c>
    </row>
    <row r="2139" spans="1:4" x14ac:dyDescent="0.2">
      <c r="A2139">
        <v>92116</v>
      </c>
      <c r="B2139" t="s">
        <v>2705</v>
      </c>
      <c r="C2139" t="s">
        <v>181</v>
      </c>
      <c r="D2139">
        <v>0.17</v>
      </c>
    </row>
    <row r="2140" spans="1:4" x14ac:dyDescent="0.2">
      <c r="A2140">
        <v>102912</v>
      </c>
      <c r="B2140" t="s">
        <v>2706</v>
      </c>
      <c r="C2140" t="s">
        <v>181</v>
      </c>
      <c r="D2140">
        <v>0</v>
      </c>
    </row>
    <row r="2141" spans="1:4" x14ac:dyDescent="0.2">
      <c r="A2141">
        <v>102913</v>
      </c>
      <c r="B2141" t="s">
        <v>2707</v>
      </c>
      <c r="C2141" t="s">
        <v>181</v>
      </c>
      <c r="D2141">
        <v>0</v>
      </c>
    </row>
    <row r="2142" spans="1:4" x14ac:dyDescent="0.2">
      <c r="A2142">
        <v>102914</v>
      </c>
      <c r="B2142" t="s">
        <v>2708</v>
      </c>
      <c r="C2142" t="s">
        <v>181</v>
      </c>
      <c r="D2142">
        <v>0</v>
      </c>
    </row>
    <row r="2143" spans="1:4" x14ac:dyDescent="0.2">
      <c r="A2143">
        <v>102915</v>
      </c>
      <c r="B2143" t="s">
        <v>2709</v>
      </c>
      <c r="C2143" t="s">
        <v>181</v>
      </c>
      <c r="D2143">
        <v>0.72</v>
      </c>
    </row>
    <row r="2144" spans="1:4" x14ac:dyDescent="0.2">
      <c r="A2144">
        <v>95716</v>
      </c>
      <c r="B2144" t="s">
        <v>2710</v>
      </c>
      <c r="C2144" t="s">
        <v>181</v>
      </c>
      <c r="D2144">
        <v>72.459999999999994</v>
      </c>
    </row>
    <row r="2145" spans="1:4" x14ac:dyDescent="0.2">
      <c r="A2145">
        <v>95717</v>
      </c>
      <c r="B2145" t="s">
        <v>2711</v>
      </c>
      <c r="C2145" t="s">
        <v>181</v>
      </c>
      <c r="D2145">
        <v>19.149999999999999</v>
      </c>
    </row>
    <row r="2146" spans="1:4" x14ac:dyDescent="0.2">
      <c r="A2146">
        <v>95718</v>
      </c>
      <c r="B2146" t="s">
        <v>2712</v>
      </c>
      <c r="C2146" t="s">
        <v>181</v>
      </c>
      <c r="D2146">
        <v>90.58</v>
      </c>
    </row>
    <row r="2147" spans="1:4" x14ac:dyDescent="0.2">
      <c r="A2147">
        <v>95719</v>
      </c>
      <c r="B2147" t="s">
        <v>2713</v>
      </c>
      <c r="C2147" t="s">
        <v>181</v>
      </c>
      <c r="D2147">
        <v>90.63</v>
      </c>
    </row>
    <row r="2148" spans="1:4" x14ac:dyDescent="0.2">
      <c r="A2148">
        <v>104712</v>
      </c>
      <c r="B2148" t="s">
        <v>2714</v>
      </c>
      <c r="C2148" t="s">
        <v>181</v>
      </c>
      <c r="D2148">
        <v>68.11</v>
      </c>
    </row>
    <row r="2149" spans="1:4" x14ac:dyDescent="0.2">
      <c r="A2149">
        <v>104713</v>
      </c>
      <c r="B2149" t="s">
        <v>2715</v>
      </c>
      <c r="C2149" t="s">
        <v>181</v>
      </c>
      <c r="D2149">
        <v>18</v>
      </c>
    </row>
    <row r="2150" spans="1:4" x14ac:dyDescent="0.2">
      <c r="A2150">
        <v>104714</v>
      </c>
      <c r="B2150" t="s">
        <v>2716</v>
      </c>
      <c r="C2150" t="s">
        <v>181</v>
      </c>
      <c r="D2150">
        <v>85.13</v>
      </c>
    </row>
    <row r="2151" spans="1:4" x14ac:dyDescent="0.2">
      <c r="A2151">
        <v>104715</v>
      </c>
      <c r="B2151" t="s">
        <v>2717</v>
      </c>
      <c r="C2151" t="s">
        <v>181</v>
      </c>
      <c r="D2151">
        <v>90.63</v>
      </c>
    </row>
    <row r="2152" spans="1:4" x14ac:dyDescent="0.2">
      <c r="A2152">
        <v>102894</v>
      </c>
      <c r="B2152" t="s">
        <v>2718</v>
      </c>
      <c r="C2152" t="s">
        <v>181</v>
      </c>
      <c r="D2152">
        <v>0</v>
      </c>
    </row>
    <row r="2153" spans="1:4" x14ac:dyDescent="0.2">
      <c r="A2153">
        <v>104161</v>
      </c>
      <c r="B2153" t="s">
        <v>2719</v>
      </c>
      <c r="C2153" t="s">
        <v>181</v>
      </c>
      <c r="D2153">
        <v>0</v>
      </c>
    </row>
    <row r="2154" spans="1:4" x14ac:dyDescent="0.2">
      <c r="A2154">
        <v>102896</v>
      </c>
      <c r="B2154" t="s">
        <v>2720</v>
      </c>
      <c r="C2154" t="s">
        <v>181</v>
      </c>
      <c r="D2154">
        <v>0</v>
      </c>
    </row>
    <row r="2155" spans="1:4" x14ac:dyDescent="0.2">
      <c r="A2155">
        <v>102897</v>
      </c>
      <c r="B2155" t="s">
        <v>2721</v>
      </c>
      <c r="C2155" t="s">
        <v>181</v>
      </c>
      <c r="D2155">
        <v>90.63</v>
      </c>
    </row>
    <row r="2156" spans="1:4" x14ac:dyDescent="0.2">
      <c r="A2156">
        <v>5627</v>
      </c>
      <c r="B2156" t="s">
        <v>2722</v>
      </c>
      <c r="C2156" t="s">
        <v>181</v>
      </c>
      <c r="D2156">
        <v>52.33</v>
      </c>
    </row>
    <row r="2157" spans="1:4" x14ac:dyDescent="0.2">
      <c r="A2157">
        <v>5628</v>
      </c>
      <c r="B2157" t="s">
        <v>2723</v>
      </c>
      <c r="C2157" t="s">
        <v>181</v>
      </c>
      <c r="D2157">
        <v>13.83</v>
      </c>
    </row>
    <row r="2158" spans="1:4" x14ac:dyDescent="0.2">
      <c r="A2158">
        <v>5629</v>
      </c>
      <c r="B2158" t="s">
        <v>2724</v>
      </c>
      <c r="C2158" t="s">
        <v>181</v>
      </c>
      <c r="D2158">
        <v>65.41</v>
      </c>
    </row>
    <row r="2159" spans="1:4" x14ac:dyDescent="0.2">
      <c r="A2159">
        <v>5630</v>
      </c>
      <c r="B2159" t="s">
        <v>2725</v>
      </c>
      <c r="C2159" t="s">
        <v>181</v>
      </c>
      <c r="D2159">
        <v>64.94</v>
      </c>
    </row>
    <row r="2160" spans="1:4" x14ac:dyDescent="0.2">
      <c r="A2160">
        <v>88900</v>
      </c>
      <c r="B2160" t="s">
        <v>2726</v>
      </c>
      <c r="C2160" t="s">
        <v>181</v>
      </c>
      <c r="D2160">
        <v>59.21</v>
      </c>
    </row>
    <row r="2161" spans="1:4" x14ac:dyDescent="0.2">
      <c r="A2161">
        <v>88902</v>
      </c>
      <c r="B2161" t="s">
        <v>2727</v>
      </c>
      <c r="C2161" t="s">
        <v>181</v>
      </c>
      <c r="D2161">
        <v>15.64</v>
      </c>
    </row>
    <row r="2162" spans="1:4" x14ac:dyDescent="0.2">
      <c r="A2162">
        <v>88903</v>
      </c>
      <c r="B2162" t="s">
        <v>2728</v>
      </c>
      <c r="C2162" t="s">
        <v>181</v>
      </c>
      <c r="D2162">
        <v>74.010000000000005</v>
      </c>
    </row>
    <row r="2163" spans="1:4" x14ac:dyDescent="0.2">
      <c r="A2163">
        <v>88904</v>
      </c>
      <c r="B2163" t="s">
        <v>2729</v>
      </c>
      <c r="C2163" t="s">
        <v>181</v>
      </c>
      <c r="D2163">
        <v>90.63</v>
      </c>
    </row>
    <row r="2164" spans="1:4" x14ac:dyDescent="0.2">
      <c r="A2164">
        <v>88569</v>
      </c>
      <c r="B2164" t="s">
        <v>2730</v>
      </c>
      <c r="C2164" t="s">
        <v>181</v>
      </c>
      <c r="D2164">
        <v>3.85</v>
      </c>
    </row>
    <row r="2165" spans="1:4" x14ac:dyDescent="0.2">
      <c r="A2165">
        <v>88570</v>
      </c>
      <c r="B2165" t="s">
        <v>2731</v>
      </c>
      <c r="C2165" t="s">
        <v>181</v>
      </c>
      <c r="D2165">
        <v>1.33</v>
      </c>
    </row>
    <row r="2166" spans="1:4" x14ac:dyDescent="0.2">
      <c r="A2166">
        <v>5765</v>
      </c>
      <c r="B2166" t="s">
        <v>2732</v>
      </c>
      <c r="C2166" t="s">
        <v>181</v>
      </c>
      <c r="D2166">
        <v>4.82</v>
      </c>
    </row>
    <row r="2167" spans="1:4" x14ac:dyDescent="0.2">
      <c r="A2167">
        <v>5766</v>
      </c>
      <c r="B2167" t="s">
        <v>2733</v>
      </c>
      <c r="C2167" t="s">
        <v>181</v>
      </c>
      <c r="D2167">
        <v>2.91</v>
      </c>
    </row>
    <row r="2168" spans="1:4" x14ac:dyDescent="0.2">
      <c r="A2168">
        <v>91468</v>
      </c>
      <c r="B2168" t="s">
        <v>2734</v>
      </c>
      <c r="C2168" t="s">
        <v>181</v>
      </c>
      <c r="D2168">
        <v>25.85</v>
      </c>
    </row>
    <row r="2169" spans="1:4" x14ac:dyDescent="0.2">
      <c r="A2169">
        <v>91484</v>
      </c>
      <c r="B2169" t="s">
        <v>2735</v>
      </c>
      <c r="C2169" t="s">
        <v>181</v>
      </c>
      <c r="D2169">
        <v>4.08</v>
      </c>
    </row>
    <row r="2170" spans="1:4" x14ac:dyDescent="0.2">
      <c r="A2170">
        <v>91469</v>
      </c>
      <c r="B2170" t="s">
        <v>2736</v>
      </c>
      <c r="C2170" t="s">
        <v>181</v>
      </c>
      <c r="D2170">
        <v>10.1</v>
      </c>
    </row>
    <row r="2171" spans="1:4" x14ac:dyDescent="0.2">
      <c r="A2171">
        <v>83361</v>
      </c>
      <c r="B2171" t="s">
        <v>2737</v>
      </c>
      <c r="C2171" t="s">
        <v>181</v>
      </c>
      <c r="D2171">
        <v>43.31</v>
      </c>
    </row>
    <row r="2172" spans="1:4" x14ac:dyDescent="0.2">
      <c r="A2172">
        <v>91485</v>
      </c>
      <c r="B2172" t="s">
        <v>2738</v>
      </c>
      <c r="C2172" t="s">
        <v>181</v>
      </c>
      <c r="D2172">
        <v>155.99</v>
      </c>
    </row>
    <row r="2173" spans="1:4" x14ac:dyDescent="0.2">
      <c r="A2173">
        <v>102835</v>
      </c>
      <c r="B2173" t="s">
        <v>2739</v>
      </c>
      <c r="C2173" t="s">
        <v>181</v>
      </c>
      <c r="D2173">
        <v>0</v>
      </c>
    </row>
    <row r="2174" spans="1:4" x14ac:dyDescent="0.2">
      <c r="A2174">
        <v>102836</v>
      </c>
      <c r="B2174" t="s">
        <v>2740</v>
      </c>
      <c r="C2174" t="s">
        <v>181</v>
      </c>
      <c r="D2174">
        <v>0</v>
      </c>
    </row>
    <row r="2175" spans="1:4" x14ac:dyDescent="0.2">
      <c r="A2175">
        <v>102837</v>
      </c>
      <c r="B2175" t="s">
        <v>2741</v>
      </c>
      <c r="C2175" t="s">
        <v>181</v>
      </c>
      <c r="D2175">
        <v>0</v>
      </c>
    </row>
    <row r="2176" spans="1:4" x14ac:dyDescent="0.2">
      <c r="A2176">
        <v>89230</v>
      </c>
      <c r="B2176" t="s">
        <v>2742</v>
      </c>
      <c r="C2176" t="s">
        <v>181</v>
      </c>
      <c r="D2176">
        <v>117.11</v>
      </c>
    </row>
    <row r="2177" spans="1:4" x14ac:dyDescent="0.2">
      <c r="A2177">
        <v>89231</v>
      </c>
      <c r="B2177" t="s">
        <v>2743</v>
      </c>
      <c r="C2177" t="s">
        <v>181</v>
      </c>
      <c r="D2177">
        <v>35.86</v>
      </c>
    </row>
    <row r="2178" spans="1:4" x14ac:dyDescent="0.2">
      <c r="A2178">
        <v>89232</v>
      </c>
      <c r="B2178" t="s">
        <v>2744</v>
      </c>
      <c r="C2178" t="s">
        <v>181</v>
      </c>
      <c r="D2178">
        <v>208.9</v>
      </c>
    </row>
    <row r="2179" spans="1:4" x14ac:dyDescent="0.2">
      <c r="A2179">
        <v>89233</v>
      </c>
      <c r="B2179" t="s">
        <v>2745</v>
      </c>
      <c r="C2179" t="s">
        <v>181</v>
      </c>
      <c r="D2179">
        <v>168.41</v>
      </c>
    </row>
    <row r="2180" spans="1:4" x14ac:dyDescent="0.2">
      <c r="A2180">
        <v>89236</v>
      </c>
      <c r="B2180" t="s">
        <v>2746</v>
      </c>
      <c r="C2180" t="s">
        <v>181</v>
      </c>
      <c r="D2180">
        <v>273.58</v>
      </c>
    </row>
    <row r="2181" spans="1:4" x14ac:dyDescent="0.2">
      <c r="A2181">
        <v>89237</v>
      </c>
      <c r="B2181" t="s">
        <v>2747</v>
      </c>
      <c r="C2181" t="s">
        <v>181</v>
      </c>
      <c r="D2181">
        <v>83.77</v>
      </c>
    </row>
    <row r="2182" spans="1:4" x14ac:dyDescent="0.2">
      <c r="A2182">
        <v>89238</v>
      </c>
      <c r="B2182" t="s">
        <v>2748</v>
      </c>
      <c r="C2182" t="s">
        <v>181</v>
      </c>
      <c r="D2182">
        <v>488</v>
      </c>
    </row>
    <row r="2183" spans="1:4" x14ac:dyDescent="0.2">
      <c r="A2183">
        <v>89239</v>
      </c>
      <c r="B2183" t="s">
        <v>2749</v>
      </c>
      <c r="C2183" t="s">
        <v>181</v>
      </c>
      <c r="D2183">
        <v>445.37</v>
      </c>
    </row>
    <row r="2184" spans="1:4" x14ac:dyDescent="0.2">
      <c r="A2184">
        <v>102930</v>
      </c>
      <c r="B2184" t="s">
        <v>2750</v>
      </c>
      <c r="C2184" t="s">
        <v>181</v>
      </c>
      <c r="D2184">
        <v>0</v>
      </c>
    </row>
    <row r="2185" spans="1:4" x14ac:dyDescent="0.2">
      <c r="A2185">
        <v>102931</v>
      </c>
      <c r="B2185" t="s">
        <v>2751</v>
      </c>
      <c r="C2185" t="s">
        <v>181</v>
      </c>
      <c r="D2185">
        <v>0</v>
      </c>
    </row>
    <row r="2186" spans="1:4" x14ac:dyDescent="0.2">
      <c r="A2186">
        <v>102932</v>
      </c>
      <c r="B2186" t="s">
        <v>2752</v>
      </c>
      <c r="C2186" t="s">
        <v>181</v>
      </c>
      <c r="D2186">
        <v>0</v>
      </c>
    </row>
    <row r="2187" spans="1:4" x14ac:dyDescent="0.2">
      <c r="A2187">
        <v>102933</v>
      </c>
      <c r="B2187" t="s">
        <v>2753</v>
      </c>
      <c r="C2187" t="s">
        <v>181</v>
      </c>
      <c r="D2187">
        <v>1.08</v>
      </c>
    </row>
    <row r="2188" spans="1:4" x14ac:dyDescent="0.2">
      <c r="A2188">
        <v>93411</v>
      </c>
      <c r="B2188" t="s">
        <v>2754</v>
      </c>
      <c r="C2188" t="s">
        <v>181</v>
      </c>
      <c r="D2188">
        <v>0.38</v>
      </c>
    </row>
    <row r="2189" spans="1:4" x14ac:dyDescent="0.2">
      <c r="A2189">
        <v>93412</v>
      </c>
      <c r="B2189" t="s">
        <v>2755</v>
      </c>
      <c r="C2189" t="s">
        <v>181</v>
      </c>
      <c r="D2189">
        <v>0.13</v>
      </c>
    </row>
    <row r="2190" spans="1:4" x14ac:dyDescent="0.2">
      <c r="A2190">
        <v>93413</v>
      </c>
      <c r="B2190" t="s">
        <v>2756</v>
      </c>
      <c r="C2190" t="s">
        <v>181</v>
      </c>
      <c r="D2190">
        <v>0.34</v>
      </c>
    </row>
    <row r="2191" spans="1:4" x14ac:dyDescent="0.2">
      <c r="A2191">
        <v>93414</v>
      </c>
      <c r="B2191" t="s">
        <v>2757</v>
      </c>
      <c r="C2191" t="s">
        <v>181</v>
      </c>
      <c r="D2191">
        <v>11.04</v>
      </c>
    </row>
    <row r="2192" spans="1:4" x14ac:dyDescent="0.2">
      <c r="A2192">
        <v>88855</v>
      </c>
      <c r="B2192" t="s">
        <v>2758</v>
      </c>
      <c r="C2192" t="s">
        <v>181</v>
      </c>
      <c r="D2192">
        <v>3.33</v>
      </c>
    </row>
    <row r="2193" spans="1:4" x14ac:dyDescent="0.2">
      <c r="A2193">
        <v>88856</v>
      </c>
      <c r="B2193" t="s">
        <v>2759</v>
      </c>
      <c r="C2193" t="s">
        <v>181</v>
      </c>
      <c r="D2193">
        <v>0.91</v>
      </c>
    </row>
    <row r="2194" spans="1:4" x14ac:dyDescent="0.2">
      <c r="A2194">
        <v>5658</v>
      </c>
      <c r="B2194" t="s">
        <v>2760</v>
      </c>
      <c r="C2194" t="s">
        <v>181</v>
      </c>
      <c r="D2194">
        <v>2.31</v>
      </c>
    </row>
    <row r="2195" spans="1:4" x14ac:dyDescent="0.2">
      <c r="A2195">
        <v>53840</v>
      </c>
      <c r="B2195" t="s">
        <v>2761</v>
      </c>
      <c r="C2195" t="s">
        <v>181</v>
      </c>
      <c r="D2195">
        <v>2.61</v>
      </c>
    </row>
    <row r="2196" spans="1:4" x14ac:dyDescent="0.2">
      <c r="A2196">
        <v>87026</v>
      </c>
      <c r="B2196" t="s">
        <v>2762</v>
      </c>
      <c r="C2196" t="s">
        <v>181</v>
      </c>
      <c r="D2196">
        <v>0.71</v>
      </c>
    </row>
    <row r="2197" spans="1:4" x14ac:dyDescent="0.2">
      <c r="A2197">
        <v>53841</v>
      </c>
      <c r="B2197" t="s">
        <v>2763</v>
      </c>
      <c r="C2197" t="s">
        <v>181</v>
      </c>
      <c r="D2197">
        <v>1.81</v>
      </c>
    </row>
    <row r="2198" spans="1:4" x14ac:dyDescent="0.2">
      <c r="A2198">
        <v>95209</v>
      </c>
      <c r="B2198" t="s">
        <v>2764</v>
      </c>
      <c r="C2198" t="s">
        <v>181</v>
      </c>
      <c r="D2198">
        <v>12.42</v>
      </c>
    </row>
    <row r="2199" spans="1:4" x14ac:dyDescent="0.2">
      <c r="A2199">
        <v>95210</v>
      </c>
      <c r="B2199" t="s">
        <v>2765</v>
      </c>
      <c r="C2199" t="s">
        <v>181</v>
      </c>
      <c r="D2199">
        <v>58.74</v>
      </c>
    </row>
    <row r="2200" spans="1:4" x14ac:dyDescent="0.2">
      <c r="A2200">
        <v>95211</v>
      </c>
      <c r="B2200" t="s">
        <v>2766</v>
      </c>
      <c r="C2200" t="s">
        <v>181</v>
      </c>
      <c r="D2200">
        <v>10.75</v>
      </c>
    </row>
    <row r="2201" spans="1:4" x14ac:dyDescent="0.2">
      <c r="A2201">
        <v>93267</v>
      </c>
      <c r="B2201" t="s">
        <v>2767</v>
      </c>
      <c r="C2201" t="s">
        <v>181</v>
      </c>
      <c r="D2201">
        <v>26.66</v>
      </c>
    </row>
    <row r="2202" spans="1:4" x14ac:dyDescent="0.2">
      <c r="A2202">
        <v>93269</v>
      </c>
      <c r="B2202" t="s">
        <v>2768</v>
      </c>
      <c r="C2202" t="s">
        <v>181</v>
      </c>
      <c r="D2202">
        <v>10</v>
      </c>
    </row>
    <row r="2203" spans="1:4" x14ac:dyDescent="0.2">
      <c r="A2203">
        <v>93270</v>
      </c>
      <c r="B2203" t="s">
        <v>2769</v>
      </c>
      <c r="C2203" t="s">
        <v>181</v>
      </c>
      <c r="D2203">
        <v>25.92</v>
      </c>
    </row>
    <row r="2204" spans="1:4" x14ac:dyDescent="0.2">
      <c r="A2204">
        <v>93271</v>
      </c>
      <c r="B2204" t="s">
        <v>2770</v>
      </c>
      <c r="C2204" t="s">
        <v>181</v>
      </c>
      <c r="D2204">
        <v>10.75</v>
      </c>
    </row>
    <row r="2205" spans="1:4" x14ac:dyDescent="0.2">
      <c r="A2205">
        <v>95208</v>
      </c>
      <c r="B2205" t="s">
        <v>2771</v>
      </c>
      <c r="C2205" t="s">
        <v>181</v>
      </c>
      <c r="D2205">
        <v>53.71</v>
      </c>
    </row>
    <row r="2206" spans="1:4" x14ac:dyDescent="0.2">
      <c r="A2206">
        <v>83761</v>
      </c>
      <c r="B2206" t="s">
        <v>2772</v>
      </c>
      <c r="C2206" t="s">
        <v>181</v>
      </c>
      <c r="D2206">
        <v>10.57</v>
      </c>
    </row>
    <row r="2207" spans="1:4" x14ac:dyDescent="0.2">
      <c r="A2207">
        <v>83764</v>
      </c>
      <c r="B2207" t="s">
        <v>2773</v>
      </c>
      <c r="C2207" t="s">
        <v>181</v>
      </c>
      <c r="D2207">
        <v>3.72</v>
      </c>
    </row>
    <row r="2208" spans="1:4" x14ac:dyDescent="0.2">
      <c r="A2208">
        <v>83762</v>
      </c>
      <c r="B2208" t="s">
        <v>2774</v>
      </c>
      <c r="C2208" t="s">
        <v>181</v>
      </c>
      <c r="D2208">
        <v>9.43</v>
      </c>
    </row>
    <row r="2209" spans="1:4" x14ac:dyDescent="0.2">
      <c r="A2209">
        <v>83763</v>
      </c>
      <c r="B2209" t="s">
        <v>2775</v>
      </c>
      <c r="C2209" t="s">
        <v>181</v>
      </c>
      <c r="D2209">
        <v>50.59</v>
      </c>
    </row>
    <row r="2210" spans="1:4" x14ac:dyDescent="0.2">
      <c r="A2210">
        <v>95874</v>
      </c>
      <c r="B2210" t="s">
        <v>2776</v>
      </c>
      <c r="C2210" t="s">
        <v>181</v>
      </c>
      <c r="D2210">
        <v>11.29</v>
      </c>
    </row>
    <row r="2211" spans="1:4" x14ac:dyDescent="0.2">
      <c r="A2211">
        <v>95869</v>
      </c>
      <c r="B2211" t="s">
        <v>2777</v>
      </c>
      <c r="C2211" t="s">
        <v>181</v>
      </c>
      <c r="D2211">
        <v>3.98</v>
      </c>
    </row>
    <row r="2212" spans="1:4" x14ac:dyDescent="0.2">
      <c r="A2212">
        <v>95870</v>
      </c>
      <c r="B2212" t="s">
        <v>2778</v>
      </c>
      <c r="C2212" t="s">
        <v>181</v>
      </c>
      <c r="D2212">
        <v>10.07</v>
      </c>
    </row>
    <row r="2213" spans="1:4" x14ac:dyDescent="0.2">
      <c r="A2213">
        <v>95871</v>
      </c>
      <c r="B2213" t="s">
        <v>2779</v>
      </c>
      <c r="C2213" t="s">
        <v>181</v>
      </c>
      <c r="D2213">
        <v>275.2</v>
      </c>
    </row>
    <row r="2214" spans="1:4" x14ac:dyDescent="0.2">
      <c r="A2214">
        <v>104684</v>
      </c>
      <c r="B2214" t="s">
        <v>2780</v>
      </c>
      <c r="C2214" t="s">
        <v>181</v>
      </c>
      <c r="D2214">
        <v>0</v>
      </c>
    </row>
    <row r="2215" spans="1:4" x14ac:dyDescent="0.2">
      <c r="A2215">
        <v>104685</v>
      </c>
      <c r="B2215" t="s">
        <v>2781</v>
      </c>
      <c r="C2215" t="s">
        <v>181</v>
      </c>
      <c r="D2215">
        <v>0</v>
      </c>
    </row>
    <row r="2216" spans="1:4" x14ac:dyDescent="0.2">
      <c r="A2216">
        <v>104686</v>
      </c>
      <c r="B2216" t="s">
        <v>2782</v>
      </c>
      <c r="C2216" t="s">
        <v>181</v>
      </c>
      <c r="D2216">
        <v>0</v>
      </c>
    </row>
    <row r="2217" spans="1:4" x14ac:dyDescent="0.2">
      <c r="A2217">
        <v>104687</v>
      </c>
      <c r="B2217" t="s">
        <v>2783</v>
      </c>
      <c r="C2217" t="s">
        <v>181</v>
      </c>
      <c r="D2217">
        <v>452.97</v>
      </c>
    </row>
    <row r="2218" spans="1:4" x14ac:dyDescent="0.2">
      <c r="A2218">
        <v>73303</v>
      </c>
      <c r="B2218" t="s">
        <v>2784</v>
      </c>
      <c r="C2218" t="s">
        <v>181</v>
      </c>
      <c r="D2218">
        <v>7.93</v>
      </c>
    </row>
    <row r="2219" spans="1:4" x14ac:dyDescent="0.2">
      <c r="A2219">
        <v>93235</v>
      </c>
      <c r="B2219" t="s">
        <v>2785</v>
      </c>
      <c r="C2219" t="s">
        <v>181</v>
      </c>
      <c r="D2219">
        <v>2.79</v>
      </c>
    </row>
    <row r="2220" spans="1:4" x14ac:dyDescent="0.2">
      <c r="A2220">
        <v>73307</v>
      </c>
      <c r="B2220" t="s">
        <v>2786</v>
      </c>
      <c r="C2220" t="s">
        <v>181</v>
      </c>
      <c r="D2220">
        <v>7.08</v>
      </c>
    </row>
    <row r="2221" spans="1:4" x14ac:dyDescent="0.2">
      <c r="A2221">
        <v>73311</v>
      </c>
      <c r="B2221" t="s">
        <v>2787</v>
      </c>
      <c r="C2221" t="s">
        <v>181</v>
      </c>
      <c r="D2221">
        <v>179.51</v>
      </c>
    </row>
    <row r="2222" spans="1:4" x14ac:dyDescent="0.2">
      <c r="A2222">
        <v>93423</v>
      </c>
      <c r="B2222" t="s">
        <v>2788</v>
      </c>
      <c r="C2222" t="s">
        <v>181</v>
      </c>
      <c r="D2222">
        <v>7.06</v>
      </c>
    </row>
    <row r="2223" spans="1:4" x14ac:dyDescent="0.2">
      <c r="A2223">
        <v>93424</v>
      </c>
      <c r="B2223" t="s">
        <v>2789</v>
      </c>
      <c r="C2223" t="s">
        <v>181</v>
      </c>
      <c r="D2223">
        <v>2.4900000000000002</v>
      </c>
    </row>
    <row r="2224" spans="1:4" x14ac:dyDescent="0.2">
      <c r="A2224">
        <v>93425</v>
      </c>
      <c r="B2224" t="s">
        <v>2790</v>
      </c>
      <c r="C2224" t="s">
        <v>181</v>
      </c>
      <c r="D2224">
        <v>6.3</v>
      </c>
    </row>
    <row r="2225" spans="1:4" x14ac:dyDescent="0.2">
      <c r="A2225">
        <v>93426</v>
      </c>
      <c r="B2225" t="s">
        <v>2791</v>
      </c>
      <c r="C2225" t="s">
        <v>181</v>
      </c>
      <c r="D2225">
        <v>161.54</v>
      </c>
    </row>
    <row r="2226" spans="1:4" x14ac:dyDescent="0.2">
      <c r="A2226">
        <v>93417</v>
      </c>
      <c r="B2226" t="s">
        <v>2792</v>
      </c>
      <c r="C2226" t="s">
        <v>181</v>
      </c>
      <c r="D2226">
        <v>4.99</v>
      </c>
    </row>
    <row r="2227" spans="1:4" x14ac:dyDescent="0.2">
      <c r="A2227">
        <v>93418</v>
      </c>
      <c r="B2227" t="s">
        <v>2793</v>
      </c>
      <c r="C2227" t="s">
        <v>181</v>
      </c>
      <c r="D2227">
        <v>1.76</v>
      </c>
    </row>
    <row r="2228" spans="1:4" x14ac:dyDescent="0.2">
      <c r="A2228">
        <v>93419</v>
      </c>
      <c r="B2228" t="s">
        <v>2794</v>
      </c>
      <c r="C2228" t="s">
        <v>181</v>
      </c>
      <c r="D2228">
        <v>4.45</v>
      </c>
    </row>
    <row r="2229" spans="1:4" x14ac:dyDescent="0.2">
      <c r="A2229">
        <v>93420</v>
      </c>
      <c r="B2229" t="s">
        <v>2795</v>
      </c>
      <c r="C2229" t="s">
        <v>181</v>
      </c>
      <c r="D2229">
        <v>67.59</v>
      </c>
    </row>
    <row r="2230" spans="1:4" x14ac:dyDescent="0.2">
      <c r="A2230">
        <v>93277</v>
      </c>
      <c r="B2230" t="s">
        <v>2796</v>
      </c>
      <c r="C2230" t="s">
        <v>181</v>
      </c>
      <c r="D2230">
        <v>0.31</v>
      </c>
    </row>
    <row r="2231" spans="1:4" x14ac:dyDescent="0.2">
      <c r="A2231">
        <v>93278</v>
      </c>
      <c r="B2231" t="s">
        <v>2797</v>
      </c>
      <c r="C2231" t="s">
        <v>181</v>
      </c>
      <c r="D2231">
        <v>7.0000000000000007E-2</v>
      </c>
    </row>
    <row r="2232" spans="1:4" x14ac:dyDescent="0.2">
      <c r="A2232">
        <v>93279</v>
      </c>
      <c r="B2232" t="s">
        <v>2798</v>
      </c>
      <c r="C2232" t="s">
        <v>181</v>
      </c>
      <c r="D2232">
        <v>0.28999999999999998</v>
      </c>
    </row>
    <row r="2233" spans="1:4" x14ac:dyDescent="0.2">
      <c r="A2233">
        <v>93280</v>
      </c>
      <c r="B2233" t="s">
        <v>2799</v>
      </c>
      <c r="C2233" t="s">
        <v>181</v>
      </c>
      <c r="D2233">
        <v>0.89</v>
      </c>
    </row>
    <row r="2234" spans="1:4" x14ac:dyDescent="0.2">
      <c r="A2234">
        <v>104909</v>
      </c>
      <c r="B2234" t="s">
        <v>2800</v>
      </c>
      <c r="C2234" t="s">
        <v>181</v>
      </c>
      <c r="D2234">
        <v>0</v>
      </c>
    </row>
    <row r="2235" spans="1:4" x14ac:dyDescent="0.2">
      <c r="A2235">
        <v>104910</v>
      </c>
      <c r="B2235" t="s">
        <v>2801</v>
      </c>
      <c r="C2235" t="s">
        <v>181</v>
      </c>
      <c r="D2235">
        <v>0</v>
      </c>
    </row>
    <row r="2236" spans="1:4" x14ac:dyDescent="0.2">
      <c r="A2236">
        <v>104911</v>
      </c>
      <c r="B2236" t="s">
        <v>2802</v>
      </c>
      <c r="C2236" t="s">
        <v>181</v>
      </c>
      <c r="D2236">
        <v>0</v>
      </c>
    </row>
    <row r="2237" spans="1:4" x14ac:dyDescent="0.2">
      <c r="A2237">
        <v>104912</v>
      </c>
      <c r="B2237" t="s">
        <v>2803</v>
      </c>
      <c r="C2237" t="s">
        <v>181</v>
      </c>
      <c r="D2237">
        <v>43.98</v>
      </c>
    </row>
    <row r="2238" spans="1:4" x14ac:dyDescent="0.2">
      <c r="A2238">
        <v>102840</v>
      </c>
      <c r="B2238" t="s">
        <v>2804</v>
      </c>
      <c r="C2238" t="s">
        <v>181</v>
      </c>
      <c r="D2238">
        <v>0</v>
      </c>
    </row>
    <row r="2239" spans="1:4" x14ac:dyDescent="0.2">
      <c r="A2239">
        <v>102841</v>
      </c>
      <c r="B2239" t="s">
        <v>2805</v>
      </c>
      <c r="C2239" t="s">
        <v>181</v>
      </c>
      <c r="D2239">
        <v>0</v>
      </c>
    </row>
    <row r="2240" spans="1:4" x14ac:dyDescent="0.2">
      <c r="A2240">
        <v>102842</v>
      </c>
      <c r="B2240" t="s">
        <v>2806</v>
      </c>
      <c r="C2240" t="s">
        <v>181</v>
      </c>
      <c r="D2240">
        <v>0</v>
      </c>
    </row>
    <row r="2241" spans="1:4" x14ac:dyDescent="0.2">
      <c r="A2241">
        <v>102843</v>
      </c>
      <c r="B2241" t="s">
        <v>2807</v>
      </c>
      <c r="C2241" t="s">
        <v>181</v>
      </c>
      <c r="D2241">
        <v>135.66999999999999</v>
      </c>
    </row>
    <row r="2242" spans="1:4" x14ac:dyDescent="0.2">
      <c r="A2242">
        <v>89267</v>
      </c>
      <c r="B2242" t="s">
        <v>2808</v>
      </c>
      <c r="C2242" t="s">
        <v>181</v>
      </c>
      <c r="D2242">
        <v>51.81</v>
      </c>
    </row>
    <row r="2243" spans="1:4" x14ac:dyDescent="0.2">
      <c r="A2243">
        <v>89269</v>
      </c>
      <c r="B2243" t="s">
        <v>2809</v>
      </c>
      <c r="C2243" t="s">
        <v>181</v>
      </c>
      <c r="D2243">
        <v>7.38</v>
      </c>
    </row>
    <row r="2244" spans="1:4" x14ac:dyDescent="0.2">
      <c r="A2244">
        <v>89268</v>
      </c>
      <c r="B2244" t="s">
        <v>2810</v>
      </c>
      <c r="C2244" t="s">
        <v>181</v>
      </c>
      <c r="D2244">
        <v>18.260000000000002</v>
      </c>
    </row>
    <row r="2245" spans="1:4" x14ac:dyDescent="0.2">
      <c r="A2245">
        <v>89270</v>
      </c>
      <c r="B2245" t="s">
        <v>2811</v>
      </c>
      <c r="C2245" t="s">
        <v>181</v>
      </c>
      <c r="D2245">
        <v>83.29</v>
      </c>
    </row>
    <row r="2246" spans="1:4" x14ac:dyDescent="0.2">
      <c r="A2246">
        <v>89271</v>
      </c>
      <c r="B2246" t="s">
        <v>2812</v>
      </c>
      <c r="C2246" t="s">
        <v>181</v>
      </c>
      <c r="D2246">
        <v>29.24</v>
      </c>
    </row>
    <row r="2247" spans="1:4" x14ac:dyDescent="0.2">
      <c r="A2247">
        <v>93283</v>
      </c>
      <c r="B2247" t="s">
        <v>2813</v>
      </c>
      <c r="C2247" t="s">
        <v>181</v>
      </c>
      <c r="D2247">
        <v>99.64</v>
      </c>
    </row>
    <row r="2248" spans="1:4" x14ac:dyDescent="0.2">
      <c r="A2248">
        <v>93296</v>
      </c>
      <c r="B2248" t="s">
        <v>2814</v>
      </c>
      <c r="C2248" t="s">
        <v>181</v>
      </c>
      <c r="D2248">
        <v>14.19</v>
      </c>
    </row>
    <row r="2249" spans="1:4" x14ac:dyDescent="0.2">
      <c r="A2249">
        <v>93284</v>
      </c>
      <c r="B2249" t="s">
        <v>2815</v>
      </c>
      <c r="C2249" t="s">
        <v>181</v>
      </c>
      <c r="D2249">
        <v>35.119999999999997</v>
      </c>
    </row>
    <row r="2250" spans="1:4" x14ac:dyDescent="0.2">
      <c r="A2250">
        <v>93285</v>
      </c>
      <c r="B2250" t="s">
        <v>2816</v>
      </c>
      <c r="C2250" t="s">
        <v>181</v>
      </c>
      <c r="D2250">
        <v>160.16999999999999</v>
      </c>
    </row>
    <row r="2251" spans="1:4" x14ac:dyDescent="0.2">
      <c r="A2251">
        <v>93286</v>
      </c>
      <c r="B2251" t="s">
        <v>2817</v>
      </c>
      <c r="C2251" t="s">
        <v>181</v>
      </c>
      <c r="D2251">
        <v>14.95</v>
      </c>
    </row>
    <row r="2252" spans="1:4" x14ac:dyDescent="0.2">
      <c r="A2252">
        <v>104706</v>
      </c>
      <c r="B2252" t="s">
        <v>2818</v>
      </c>
      <c r="C2252" t="s">
        <v>181</v>
      </c>
      <c r="D2252">
        <v>0</v>
      </c>
    </row>
    <row r="2253" spans="1:4" x14ac:dyDescent="0.2">
      <c r="A2253">
        <v>104707</v>
      </c>
      <c r="B2253" t="s">
        <v>2819</v>
      </c>
      <c r="C2253" t="s">
        <v>181</v>
      </c>
      <c r="D2253">
        <v>0</v>
      </c>
    </row>
    <row r="2254" spans="1:4" x14ac:dyDescent="0.2">
      <c r="A2254">
        <v>104708</v>
      </c>
      <c r="B2254" t="s">
        <v>2820</v>
      </c>
      <c r="C2254" t="s">
        <v>181</v>
      </c>
      <c r="D2254">
        <v>0</v>
      </c>
    </row>
    <row r="2255" spans="1:4" x14ac:dyDescent="0.2">
      <c r="A2255">
        <v>104709</v>
      </c>
      <c r="B2255" t="s">
        <v>2821</v>
      </c>
      <c r="C2255" t="s">
        <v>181</v>
      </c>
      <c r="D2255">
        <v>1178.8599999999999</v>
      </c>
    </row>
    <row r="2256" spans="1:4" x14ac:dyDescent="0.2">
      <c r="A2256">
        <v>104903</v>
      </c>
      <c r="B2256" t="s">
        <v>2822</v>
      </c>
      <c r="C2256" t="s">
        <v>181</v>
      </c>
      <c r="D2256">
        <v>0</v>
      </c>
    </row>
    <row r="2257" spans="1:4" x14ac:dyDescent="0.2">
      <c r="A2257">
        <v>104904</v>
      </c>
      <c r="B2257" t="s">
        <v>2823</v>
      </c>
      <c r="C2257" t="s">
        <v>181</v>
      </c>
      <c r="D2257">
        <v>0</v>
      </c>
    </row>
    <row r="2258" spans="1:4" x14ac:dyDescent="0.2">
      <c r="A2258">
        <v>104905</v>
      </c>
      <c r="B2258" t="s">
        <v>2824</v>
      </c>
      <c r="C2258" t="s">
        <v>181</v>
      </c>
      <c r="D2258">
        <v>0</v>
      </c>
    </row>
    <row r="2259" spans="1:4" x14ac:dyDescent="0.2">
      <c r="A2259">
        <v>104906</v>
      </c>
      <c r="B2259" t="s">
        <v>2825</v>
      </c>
      <c r="C2259" t="s">
        <v>181</v>
      </c>
      <c r="D2259">
        <v>99.49</v>
      </c>
    </row>
    <row r="2260" spans="1:4" x14ac:dyDescent="0.2">
      <c r="A2260">
        <v>102846</v>
      </c>
      <c r="B2260" t="s">
        <v>2826</v>
      </c>
      <c r="C2260" t="s">
        <v>181</v>
      </c>
      <c r="D2260">
        <v>0</v>
      </c>
    </row>
    <row r="2261" spans="1:4" x14ac:dyDescent="0.2">
      <c r="A2261">
        <v>102847</v>
      </c>
      <c r="B2261" t="s">
        <v>2827</v>
      </c>
      <c r="C2261" t="s">
        <v>181</v>
      </c>
      <c r="D2261">
        <v>0</v>
      </c>
    </row>
    <row r="2262" spans="1:4" x14ac:dyDescent="0.2">
      <c r="A2262">
        <v>102848</v>
      </c>
      <c r="B2262" t="s">
        <v>2828</v>
      </c>
      <c r="C2262" t="s">
        <v>181</v>
      </c>
      <c r="D2262">
        <v>0</v>
      </c>
    </row>
    <row r="2263" spans="1:4" x14ac:dyDescent="0.2">
      <c r="A2263">
        <v>102849</v>
      </c>
      <c r="B2263" t="s">
        <v>2829</v>
      </c>
      <c r="C2263" t="s">
        <v>181</v>
      </c>
      <c r="D2263">
        <v>66.33</v>
      </c>
    </row>
    <row r="2264" spans="1:4" x14ac:dyDescent="0.2">
      <c r="A2264">
        <v>102852</v>
      </c>
      <c r="B2264" t="s">
        <v>2830</v>
      </c>
      <c r="C2264" t="s">
        <v>181</v>
      </c>
      <c r="D2264">
        <v>0</v>
      </c>
    </row>
    <row r="2265" spans="1:4" x14ac:dyDescent="0.2">
      <c r="A2265">
        <v>102853</v>
      </c>
      <c r="B2265" t="s">
        <v>2831</v>
      </c>
      <c r="C2265" t="s">
        <v>181</v>
      </c>
      <c r="D2265">
        <v>0</v>
      </c>
    </row>
    <row r="2266" spans="1:4" x14ac:dyDescent="0.2">
      <c r="A2266">
        <v>102854</v>
      </c>
      <c r="B2266" t="s">
        <v>2832</v>
      </c>
      <c r="C2266" t="s">
        <v>181</v>
      </c>
      <c r="D2266">
        <v>0</v>
      </c>
    </row>
    <row r="2267" spans="1:4" x14ac:dyDescent="0.2">
      <c r="A2267">
        <v>102855</v>
      </c>
      <c r="B2267" t="s">
        <v>2833</v>
      </c>
      <c r="C2267" t="s">
        <v>181</v>
      </c>
      <c r="D2267">
        <v>66.33</v>
      </c>
    </row>
    <row r="2268" spans="1:4" x14ac:dyDescent="0.2">
      <c r="A2268">
        <v>93397</v>
      </c>
      <c r="B2268" t="s">
        <v>2834</v>
      </c>
      <c r="C2268" t="s">
        <v>181</v>
      </c>
      <c r="D2268">
        <v>25.03</v>
      </c>
    </row>
    <row r="2269" spans="1:4" x14ac:dyDescent="0.2">
      <c r="A2269">
        <v>93399</v>
      </c>
      <c r="B2269" t="s">
        <v>2835</v>
      </c>
      <c r="C2269" t="s">
        <v>181</v>
      </c>
      <c r="D2269">
        <v>3.81</v>
      </c>
    </row>
    <row r="2270" spans="1:4" x14ac:dyDescent="0.2">
      <c r="A2270">
        <v>93398</v>
      </c>
      <c r="B2270" t="s">
        <v>2836</v>
      </c>
      <c r="C2270" t="s">
        <v>181</v>
      </c>
      <c r="D2270">
        <v>9.44</v>
      </c>
    </row>
    <row r="2271" spans="1:4" x14ac:dyDescent="0.2">
      <c r="A2271">
        <v>93400</v>
      </c>
      <c r="B2271" t="s">
        <v>2837</v>
      </c>
      <c r="C2271" t="s">
        <v>181</v>
      </c>
      <c r="D2271">
        <v>43.42</v>
      </c>
    </row>
    <row r="2272" spans="1:4" x14ac:dyDescent="0.2">
      <c r="A2272">
        <v>93401</v>
      </c>
      <c r="B2272" t="s">
        <v>2838</v>
      </c>
      <c r="C2272" t="s">
        <v>181</v>
      </c>
      <c r="D2272">
        <v>159.37</v>
      </c>
    </row>
    <row r="2273" spans="1:4" x14ac:dyDescent="0.2">
      <c r="A2273">
        <v>89259</v>
      </c>
      <c r="B2273" t="s">
        <v>2839</v>
      </c>
      <c r="C2273" t="s">
        <v>181</v>
      </c>
      <c r="D2273">
        <v>27.32</v>
      </c>
    </row>
    <row r="2274" spans="1:4" x14ac:dyDescent="0.2">
      <c r="A2274">
        <v>91466</v>
      </c>
      <c r="B2274" t="s">
        <v>2840</v>
      </c>
      <c r="C2274" t="s">
        <v>181</v>
      </c>
      <c r="D2274">
        <v>4.05</v>
      </c>
    </row>
    <row r="2275" spans="1:4" x14ac:dyDescent="0.2">
      <c r="A2275">
        <v>89260</v>
      </c>
      <c r="B2275" t="s">
        <v>2841</v>
      </c>
      <c r="C2275" t="s">
        <v>181</v>
      </c>
      <c r="D2275">
        <v>10.039999999999999</v>
      </c>
    </row>
    <row r="2276" spans="1:4" x14ac:dyDescent="0.2">
      <c r="A2276">
        <v>89262</v>
      </c>
      <c r="B2276" t="s">
        <v>2842</v>
      </c>
      <c r="C2276" t="s">
        <v>181</v>
      </c>
      <c r="D2276">
        <v>46.28</v>
      </c>
    </row>
    <row r="2277" spans="1:4" x14ac:dyDescent="0.2">
      <c r="A2277">
        <v>91467</v>
      </c>
      <c r="B2277" t="s">
        <v>2843</v>
      </c>
      <c r="C2277" t="s">
        <v>181</v>
      </c>
      <c r="D2277">
        <v>159.37</v>
      </c>
    </row>
    <row r="2278" spans="1:4" x14ac:dyDescent="0.2">
      <c r="A2278">
        <v>105839</v>
      </c>
      <c r="B2278" t="s">
        <v>2844</v>
      </c>
      <c r="C2278" t="s">
        <v>181</v>
      </c>
      <c r="D2278">
        <v>0</v>
      </c>
    </row>
    <row r="2279" spans="1:4" x14ac:dyDescent="0.2">
      <c r="A2279">
        <v>105842</v>
      </c>
      <c r="B2279" t="s">
        <v>2845</v>
      </c>
      <c r="C2279" t="s">
        <v>181</v>
      </c>
      <c r="D2279">
        <v>0</v>
      </c>
    </row>
    <row r="2280" spans="1:4" x14ac:dyDescent="0.2">
      <c r="A2280">
        <v>105840</v>
      </c>
      <c r="B2280" t="s">
        <v>2846</v>
      </c>
      <c r="C2280" t="s">
        <v>181</v>
      </c>
      <c r="D2280">
        <v>0</v>
      </c>
    </row>
    <row r="2281" spans="1:4" x14ac:dyDescent="0.2">
      <c r="A2281">
        <v>105841</v>
      </c>
      <c r="B2281" t="s">
        <v>2847</v>
      </c>
      <c r="C2281" t="s">
        <v>181</v>
      </c>
      <c r="D2281">
        <v>0</v>
      </c>
    </row>
    <row r="2282" spans="1:4" x14ac:dyDescent="0.2">
      <c r="A2282">
        <v>105843</v>
      </c>
      <c r="B2282" t="s">
        <v>2848</v>
      </c>
      <c r="C2282" t="s">
        <v>181</v>
      </c>
      <c r="D2282">
        <v>83.87</v>
      </c>
    </row>
    <row r="2283" spans="1:4" x14ac:dyDescent="0.2">
      <c r="A2283">
        <v>91629</v>
      </c>
      <c r="B2283" t="s">
        <v>2849</v>
      </c>
      <c r="C2283" t="s">
        <v>181</v>
      </c>
      <c r="D2283">
        <v>21.64</v>
      </c>
    </row>
    <row r="2284" spans="1:4" x14ac:dyDescent="0.2">
      <c r="A2284">
        <v>91631</v>
      </c>
      <c r="B2284" t="s">
        <v>2850</v>
      </c>
      <c r="C2284" t="s">
        <v>181</v>
      </c>
      <c r="D2284">
        <v>3.25</v>
      </c>
    </row>
    <row r="2285" spans="1:4" x14ac:dyDescent="0.2">
      <c r="A2285">
        <v>91630</v>
      </c>
      <c r="B2285" t="s">
        <v>2851</v>
      </c>
      <c r="C2285" t="s">
        <v>181</v>
      </c>
      <c r="D2285">
        <v>8.0500000000000007</v>
      </c>
    </row>
    <row r="2286" spans="1:4" x14ac:dyDescent="0.2">
      <c r="A2286">
        <v>91632</v>
      </c>
      <c r="B2286" t="s">
        <v>2852</v>
      </c>
      <c r="C2286" t="s">
        <v>181</v>
      </c>
      <c r="D2286">
        <v>37.06</v>
      </c>
    </row>
    <row r="2287" spans="1:4" x14ac:dyDescent="0.2">
      <c r="A2287">
        <v>91633</v>
      </c>
      <c r="B2287" t="s">
        <v>2853</v>
      </c>
      <c r="C2287" t="s">
        <v>181</v>
      </c>
      <c r="D2287">
        <v>134.88999999999999</v>
      </c>
    </row>
    <row r="2288" spans="1:4" x14ac:dyDescent="0.2">
      <c r="A2288">
        <v>105979</v>
      </c>
      <c r="B2288" t="s">
        <v>2854</v>
      </c>
      <c r="C2288" t="s">
        <v>181</v>
      </c>
      <c r="D2288">
        <v>43.75</v>
      </c>
    </row>
    <row r="2289" spans="1:4" x14ac:dyDescent="0.2">
      <c r="A2289">
        <v>105982</v>
      </c>
      <c r="B2289" t="s">
        <v>2855</v>
      </c>
      <c r="C2289" t="s">
        <v>181</v>
      </c>
      <c r="D2289">
        <v>6.04</v>
      </c>
    </row>
    <row r="2290" spans="1:4" x14ac:dyDescent="0.2">
      <c r="A2290">
        <v>105980</v>
      </c>
      <c r="B2290" t="s">
        <v>2856</v>
      </c>
      <c r="C2290" t="s">
        <v>181</v>
      </c>
      <c r="D2290">
        <v>14.93</v>
      </c>
    </row>
    <row r="2291" spans="1:4" x14ac:dyDescent="0.2">
      <c r="A2291">
        <v>105981</v>
      </c>
      <c r="B2291" t="s">
        <v>2857</v>
      </c>
      <c r="C2291" t="s">
        <v>181</v>
      </c>
      <c r="D2291">
        <v>69.19</v>
      </c>
    </row>
    <row r="2292" spans="1:4" x14ac:dyDescent="0.2">
      <c r="A2292">
        <v>105983</v>
      </c>
      <c r="B2292" t="s">
        <v>2858</v>
      </c>
      <c r="C2292" t="s">
        <v>181</v>
      </c>
      <c r="D2292">
        <v>159.07</v>
      </c>
    </row>
    <row r="2293" spans="1:4" x14ac:dyDescent="0.2">
      <c r="A2293">
        <v>98760</v>
      </c>
      <c r="B2293" t="s">
        <v>2859</v>
      </c>
      <c r="C2293" t="s">
        <v>181</v>
      </c>
      <c r="D2293">
        <v>0.09</v>
      </c>
    </row>
    <row r="2294" spans="1:4" x14ac:dyDescent="0.2">
      <c r="A2294">
        <v>98761</v>
      </c>
      <c r="B2294" t="s">
        <v>2860</v>
      </c>
      <c r="C2294" t="s">
        <v>181</v>
      </c>
      <c r="D2294">
        <v>0.02</v>
      </c>
    </row>
    <row r="2295" spans="1:4" x14ac:dyDescent="0.2">
      <c r="A2295">
        <v>98762</v>
      </c>
      <c r="B2295" t="s">
        <v>2861</v>
      </c>
      <c r="C2295" t="s">
        <v>181</v>
      </c>
      <c r="D2295">
        <v>0.12</v>
      </c>
    </row>
    <row r="2296" spans="1:4" x14ac:dyDescent="0.2">
      <c r="A2296">
        <v>98763</v>
      </c>
      <c r="B2296" t="s">
        <v>2862</v>
      </c>
      <c r="C2296" t="s">
        <v>181</v>
      </c>
      <c r="D2296">
        <v>5.27</v>
      </c>
    </row>
    <row r="2297" spans="1:4" x14ac:dyDescent="0.2">
      <c r="A2297">
        <v>99829</v>
      </c>
      <c r="B2297" t="s">
        <v>2863</v>
      </c>
      <c r="C2297" t="s">
        <v>181</v>
      </c>
      <c r="D2297">
        <v>0.19</v>
      </c>
    </row>
    <row r="2298" spans="1:4" x14ac:dyDescent="0.2">
      <c r="A2298">
        <v>99830</v>
      </c>
      <c r="B2298" t="s">
        <v>2864</v>
      </c>
      <c r="C2298" t="s">
        <v>181</v>
      </c>
      <c r="D2298">
        <v>0.03</v>
      </c>
    </row>
    <row r="2299" spans="1:4" x14ac:dyDescent="0.2">
      <c r="A2299">
        <v>99831</v>
      </c>
      <c r="B2299" t="s">
        <v>2865</v>
      </c>
      <c r="C2299" t="s">
        <v>181</v>
      </c>
      <c r="D2299">
        <v>0.13</v>
      </c>
    </row>
    <row r="2300" spans="1:4" x14ac:dyDescent="0.2">
      <c r="A2300">
        <v>99832</v>
      </c>
      <c r="B2300" t="s">
        <v>2866</v>
      </c>
      <c r="C2300" t="s">
        <v>181</v>
      </c>
      <c r="D2300">
        <v>5.08</v>
      </c>
    </row>
    <row r="2301" spans="1:4" x14ac:dyDescent="0.2">
      <c r="A2301">
        <v>104516</v>
      </c>
      <c r="B2301" t="s">
        <v>2867</v>
      </c>
      <c r="C2301" t="s">
        <v>181</v>
      </c>
      <c r="D2301">
        <v>0</v>
      </c>
    </row>
    <row r="2302" spans="1:4" x14ac:dyDescent="0.2">
      <c r="A2302">
        <v>104517</v>
      </c>
      <c r="B2302" t="s">
        <v>2868</v>
      </c>
      <c r="C2302" t="s">
        <v>181</v>
      </c>
      <c r="D2302">
        <v>0</v>
      </c>
    </row>
    <row r="2303" spans="1:4" x14ac:dyDescent="0.2">
      <c r="A2303">
        <v>104518</v>
      </c>
      <c r="B2303" t="s">
        <v>2869</v>
      </c>
      <c r="C2303" t="s">
        <v>181</v>
      </c>
      <c r="D2303">
        <v>0</v>
      </c>
    </row>
    <row r="2304" spans="1:4" x14ac:dyDescent="0.2">
      <c r="A2304">
        <v>104519</v>
      </c>
      <c r="B2304" t="s">
        <v>2870</v>
      </c>
      <c r="C2304" t="s">
        <v>181</v>
      </c>
      <c r="D2304">
        <v>0.73</v>
      </c>
    </row>
    <row r="2305" spans="1:4" x14ac:dyDescent="0.2">
      <c r="A2305">
        <v>90682</v>
      </c>
      <c r="B2305" t="s">
        <v>2871</v>
      </c>
      <c r="C2305" t="s">
        <v>181</v>
      </c>
      <c r="D2305">
        <v>39.68</v>
      </c>
    </row>
    <row r="2306" spans="1:4" x14ac:dyDescent="0.2">
      <c r="A2306">
        <v>90683</v>
      </c>
      <c r="B2306" t="s">
        <v>2872</v>
      </c>
      <c r="C2306" t="s">
        <v>181</v>
      </c>
      <c r="D2306">
        <v>9.17</v>
      </c>
    </row>
    <row r="2307" spans="1:4" x14ac:dyDescent="0.2">
      <c r="A2307">
        <v>90684</v>
      </c>
      <c r="B2307" t="s">
        <v>2873</v>
      </c>
      <c r="C2307" t="s">
        <v>181</v>
      </c>
      <c r="D2307">
        <v>43.4</v>
      </c>
    </row>
    <row r="2308" spans="1:4" x14ac:dyDescent="0.2">
      <c r="A2308">
        <v>90685</v>
      </c>
      <c r="B2308" t="s">
        <v>2874</v>
      </c>
      <c r="C2308" t="s">
        <v>181</v>
      </c>
      <c r="D2308">
        <v>57.34</v>
      </c>
    </row>
    <row r="2309" spans="1:4" x14ac:dyDescent="0.2">
      <c r="A2309">
        <v>95114</v>
      </c>
      <c r="B2309" t="s">
        <v>2875</v>
      </c>
      <c r="C2309" t="s">
        <v>181</v>
      </c>
      <c r="D2309">
        <v>1.7</v>
      </c>
    </row>
    <row r="2310" spans="1:4" x14ac:dyDescent="0.2">
      <c r="A2310">
        <v>95115</v>
      </c>
      <c r="B2310" t="s">
        <v>2876</v>
      </c>
      <c r="C2310" t="s">
        <v>181</v>
      </c>
      <c r="D2310">
        <v>0.39</v>
      </c>
    </row>
    <row r="2311" spans="1:4" x14ac:dyDescent="0.2">
      <c r="A2311">
        <v>53863</v>
      </c>
      <c r="B2311" t="s">
        <v>2877</v>
      </c>
      <c r="C2311" t="s">
        <v>181</v>
      </c>
      <c r="D2311">
        <v>2.13</v>
      </c>
    </row>
    <row r="2312" spans="1:4" x14ac:dyDescent="0.2">
      <c r="A2312">
        <v>104652</v>
      </c>
      <c r="B2312" t="s">
        <v>2878</v>
      </c>
      <c r="C2312" t="s">
        <v>181</v>
      </c>
      <c r="D2312">
        <v>0</v>
      </c>
    </row>
    <row r="2313" spans="1:4" x14ac:dyDescent="0.2">
      <c r="A2313">
        <v>104653</v>
      </c>
      <c r="B2313" t="s">
        <v>2879</v>
      </c>
      <c r="C2313" t="s">
        <v>181</v>
      </c>
      <c r="D2313">
        <v>0</v>
      </c>
    </row>
    <row r="2314" spans="1:4" x14ac:dyDescent="0.2">
      <c r="A2314">
        <v>104654</v>
      </c>
      <c r="B2314" t="s">
        <v>2880</v>
      </c>
      <c r="C2314" t="s">
        <v>181</v>
      </c>
      <c r="D2314">
        <v>0</v>
      </c>
    </row>
    <row r="2315" spans="1:4" x14ac:dyDescent="0.2">
      <c r="A2315">
        <v>104655</v>
      </c>
      <c r="B2315" t="s">
        <v>2881</v>
      </c>
      <c r="C2315" t="s">
        <v>181</v>
      </c>
      <c r="D2315">
        <v>0.78</v>
      </c>
    </row>
    <row r="2316" spans="1:4" x14ac:dyDescent="0.2">
      <c r="A2316">
        <v>102270</v>
      </c>
      <c r="B2316" t="s">
        <v>2882</v>
      </c>
      <c r="C2316" t="s">
        <v>181</v>
      </c>
      <c r="D2316">
        <v>0.74</v>
      </c>
    </row>
    <row r="2317" spans="1:4" x14ac:dyDescent="0.2">
      <c r="A2317">
        <v>102271</v>
      </c>
      <c r="B2317" t="s">
        <v>2883</v>
      </c>
      <c r="C2317" t="s">
        <v>181</v>
      </c>
      <c r="D2317">
        <v>0.17</v>
      </c>
    </row>
    <row r="2318" spans="1:4" x14ac:dyDescent="0.2">
      <c r="A2318">
        <v>102272</v>
      </c>
      <c r="B2318" t="s">
        <v>2884</v>
      </c>
      <c r="C2318" t="s">
        <v>181</v>
      </c>
      <c r="D2318">
        <v>0.93</v>
      </c>
    </row>
    <row r="2319" spans="1:4" x14ac:dyDescent="0.2">
      <c r="A2319">
        <v>102273</v>
      </c>
      <c r="B2319" t="s">
        <v>2885</v>
      </c>
      <c r="C2319" t="s">
        <v>181</v>
      </c>
      <c r="D2319">
        <v>1.95</v>
      </c>
    </row>
    <row r="2320" spans="1:4" x14ac:dyDescent="0.2">
      <c r="A2320">
        <v>95255</v>
      </c>
      <c r="B2320" t="s">
        <v>2886</v>
      </c>
      <c r="C2320" t="s">
        <v>181</v>
      </c>
      <c r="D2320">
        <v>1.51</v>
      </c>
    </row>
    <row r="2321" spans="1:4" x14ac:dyDescent="0.2">
      <c r="A2321">
        <v>95256</v>
      </c>
      <c r="B2321" t="s">
        <v>2887</v>
      </c>
      <c r="C2321" t="s">
        <v>181</v>
      </c>
      <c r="D2321">
        <v>0.35</v>
      </c>
    </row>
    <row r="2322" spans="1:4" x14ac:dyDescent="0.2">
      <c r="A2322">
        <v>95257</v>
      </c>
      <c r="B2322" t="s">
        <v>2888</v>
      </c>
      <c r="C2322" t="s">
        <v>181</v>
      </c>
      <c r="D2322">
        <v>1.89</v>
      </c>
    </row>
    <row r="2323" spans="1:4" x14ac:dyDescent="0.2">
      <c r="A2323">
        <v>105913</v>
      </c>
      <c r="B2323" t="s">
        <v>2889</v>
      </c>
      <c r="C2323" t="s">
        <v>181</v>
      </c>
      <c r="D2323">
        <v>0</v>
      </c>
    </row>
    <row r="2324" spans="1:4" x14ac:dyDescent="0.2">
      <c r="A2324">
        <v>105914</v>
      </c>
      <c r="B2324" t="s">
        <v>2890</v>
      </c>
      <c r="C2324" t="s">
        <v>181</v>
      </c>
      <c r="D2324">
        <v>0</v>
      </c>
    </row>
    <row r="2325" spans="1:4" x14ac:dyDescent="0.2">
      <c r="A2325">
        <v>105915</v>
      </c>
      <c r="B2325" t="s">
        <v>2891</v>
      </c>
      <c r="C2325" t="s">
        <v>181</v>
      </c>
      <c r="D2325">
        <v>0</v>
      </c>
    </row>
    <row r="2326" spans="1:4" x14ac:dyDescent="0.2">
      <c r="A2326">
        <v>92963</v>
      </c>
      <c r="B2326" t="s">
        <v>2892</v>
      </c>
      <c r="C2326" t="s">
        <v>181</v>
      </c>
      <c r="D2326">
        <v>1.75</v>
      </c>
    </row>
    <row r="2327" spans="1:4" x14ac:dyDescent="0.2">
      <c r="A2327">
        <v>92964</v>
      </c>
      <c r="B2327" t="s">
        <v>2893</v>
      </c>
      <c r="C2327" t="s">
        <v>181</v>
      </c>
      <c r="D2327">
        <v>0.4</v>
      </c>
    </row>
    <row r="2328" spans="1:4" x14ac:dyDescent="0.2">
      <c r="A2328">
        <v>92965</v>
      </c>
      <c r="B2328" t="s">
        <v>2894</v>
      </c>
      <c r="C2328" t="s">
        <v>181</v>
      </c>
      <c r="D2328">
        <v>2.19</v>
      </c>
    </row>
    <row r="2329" spans="1:4" x14ac:dyDescent="0.2">
      <c r="A2329">
        <v>103792</v>
      </c>
      <c r="B2329" t="s">
        <v>2895</v>
      </c>
      <c r="C2329" t="s">
        <v>181</v>
      </c>
      <c r="D2329">
        <v>5.38</v>
      </c>
    </row>
    <row r="2330" spans="1:4" x14ac:dyDescent="0.2">
      <c r="A2330">
        <v>103789</v>
      </c>
      <c r="B2330" t="s">
        <v>2896</v>
      </c>
      <c r="C2330" t="s">
        <v>181</v>
      </c>
      <c r="D2330">
        <v>0</v>
      </c>
    </row>
    <row r="2331" spans="1:4" x14ac:dyDescent="0.2">
      <c r="A2331">
        <v>103790</v>
      </c>
      <c r="B2331" t="s">
        <v>2897</v>
      </c>
      <c r="C2331" t="s">
        <v>181</v>
      </c>
      <c r="D2331">
        <v>0</v>
      </c>
    </row>
    <row r="2332" spans="1:4" x14ac:dyDescent="0.2">
      <c r="A2332">
        <v>103791</v>
      </c>
      <c r="B2332" t="s">
        <v>2898</v>
      </c>
      <c r="C2332" t="s">
        <v>181</v>
      </c>
      <c r="D2332">
        <v>0</v>
      </c>
    </row>
    <row r="2333" spans="1:4" x14ac:dyDescent="0.2">
      <c r="A2333">
        <v>96054</v>
      </c>
      <c r="B2333" t="s">
        <v>2899</v>
      </c>
      <c r="C2333" t="s">
        <v>181</v>
      </c>
      <c r="D2333">
        <v>33.68</v>
      </c>
    </row>
    <row r="2334" spans="1:4" x14ac:dyDescent="0.2">
      <c r="A2334">
        <v>96060</v>
      </c>
      <c r="B2334" t="s">
        <v>2900</v>
      </c>
      <c r="C2334" t="s">
        <v>181</v>
      </c>
      <c r="D2334">
        <v>6.9</v>
      </c>
    </row>
    <row r="2335" spans="1:4" x14ac:dyDescent="0.2">
      <c r="A2335">
        <v>96061</v>
      </c>
      <c r="B2335" t="s">
        <v>2901</v>
      </c>
      <c r="C2335" t="s">
        <v>181</v>
      </c>
      <c r="D2335">
        <v>42.1</v>
      </c>
    </row>
    <row r="2336" spans="1:4" x14ac:dyDescent="0.2">
      <c r="A2336">
        <v>96062</v>
      </c>
      <c r="B2336" t="s">
        <v>2902</v>
      </c>
      <c r="C2336" t="s">
        <v>181</v>
      </c>
      <c r="D2336">
        <v>40.15</v>
      </c>
    </row>
    <row r="2337" spans="1:4" x14ac:dyDescent="0.2">
      <c r="A2337">
        <v>90688</v>
      </c>
      <c r="B2337" t="s">
        <v>2903</v>
      </c>
      <c r="C2337" t="s">
        <v>181</v>
      </c>
      <c r="D2337">
        <v>29.84</v>
      </c>
    </row>
    <row r="2338" spans="1:4" x14ac:dyDescent="0.2">
      <c r="A2338">
        <v>90689</v>
      </c>
      <c r="B2338" t="s">
        <v>2904</v>
      </c>
      <c r="C2338" t="s">
        <v>181</v>
      </c>
      <c r="D2338">
        <v>5.89</v>
      </c>
    </row>
    <row r="2339" spans="1:4" x14ac:dyDescent="0.2">
      <c r="A2339">
        <v>90690</v>
      </c>
      <c r="B2339" t="s">
        <v>2905</v>
      </c>
      <c r="C2339" t="s">
        <v>181</v>
      </c>
      <c r="D2339">
        <v>37.299999999999997</v>
      </c>
    </row>
    <row r="2340" spans="1:4" x14ac:dyDescent="0.2">
      <c r="A2340">
        <v>90691</v>
      </c>
      <c r="B2340" t="s">
        <v>2906</v>
      </c>
      <c r="C2340" t="s">
        <v>181</v>
      </c>
      <c r="D2340">
        <v>40.15</v>
      </c>
    </row>
    <row r="2341" spans="1:4" x14ac:dyDescent="0.2">
      <c r="A2341">
        <v>96241</v>
      </c>
      <c r="B2341" t="s">
        <v>2907</v>
      </c>
      <c r="C2341" t="s">
        <v>181</v>
      </c>
      <c r="D2341">
        <v>31.7</v>
      </c>
    </row>
    <row r="2342" spans="1:4" x14ac:dyDescent="0.2">
      <c r="A2342">
        <v>96242</v>
      </c>
      <c r="B2342" t="s">
        <v>2908</v>
      </c>
      <c r="C2342" t="s">
        <v>181</v>
      </c>
      <c r="D2342">
        <v>8.3699999999999992</v>
      </c>
    </row>
    <row r="2343" spans="1:4" x14ac:dyDescent="0.2">
      <c r="A2343">
        <v>96243</v>
      </c>
      <c r="B2343" t="s">
        <v>2909</v>
      </c>
      <c r="C2343" t="s">
        <v>181</v>
      </c>
      <c r="D2343">
        <v>39.630000000000003</v>
      </c>
    </row>
    <row r="2344" spans="1:4" x14ac:dyDescent="0.2">
      <c r="A2344">
        <v>96244</v>
      </c>
      <c r="B2344" t="s">
        <v>2910</v>
      </c>
      <c r="C2344" t="s">
        <v>181</v>
      </c>
      <c r="D2344">
        <v>17.54</v>
      </c>
    </row>
    <row r="2345" spans="1:4" x14ac:dyDescent="0.2">
      <c r="A2345">
        <v>88400</v>
      </c>
      <c r="B2345" t="s">
        <v>2911</v>
      </c>
      <c r="C2345" t="s">
        <v>181</v>
      </c>
      <c r="D2345">
        <v>0.84</v>
      </c>
    </row>
    <row r="2346" spans="1:4" x14ac:dyDescent="0.2">
      <c r="A2346">
        <v>88401</v>
      </c>
      <c r="B2346" t="s">
        <v>2912</v>
      </c>
      <c r="C2346" t="s">
        <v>181</v>
      </c>
      <c r="D2346">
        <v>0.19</v>
      </c>
    </row>
    <row r="2347" spans="1:4" x14ac:dyDescent="0.2">
      <c r="A2347">
        <v>88402</v>
      </c>
      <c r="B2347" t="s">
        <v>2913</v>
      </c>
      <c r="C2347" t="s">
        <v>181</v>
      </c>
      <c r="D2347">
        <v>0.92</v>
      </c>
    </row>
    <row r="2348" spans="1:4" x14ac:dyDescent="0.2">
      <c r="A2348">
        <v>88403</v>
      </c>
      <c r="B2348" t="s">
        <v>2914</v>
      </c>
      <c r="C2348" t="s">
        <v>181</v>
      </c>
      <c r="D2348">
        <v>2.16</v>
      </c>
    </row>
    <row r="2349" spans="1:4" x14ac:dyDescent="0.2">
      <c r="A2349">
        <v>88387</v>
      </c>
      <c r="B2349" t="s">
        <v>2915</v>
      </c>
      <c r="C2349" t="s">
        <v>181</v>
      </c>
      <c r="D2349">
        <v>0.89</v>
      </c>
    </row>
    <row r="2350" spans="1:4" x14ac:dyDescent="0.2">
      <c r="A2350">
        <v>88389</v>
      </c>
      <c r="B2350" t="s">
        <v>2916</v>
      </c>
      <c r="C2350" t="s">
        <v>181</v>
      </c>
      <c r="D2350">
        <v>0.2</v>
      </c>
    </row>
    <row r="2351" spans="1:4" x14ac:dyDescent="0.2">
      <c r="A2351">
        <v>88390</v>
      </c>
      <c r="B2351" t="s">
        <v>2917</v>
      </c>
      <c r="C2351" t="s">
        <v>181</v>
      </c>
      <c r="D2351">
        <v>0.98</v>
      </c>
    </row>
    <row r="2352" spans="1:4" x14ac:dyDescent="0.2">
      <c r="A2352">
        <v>88391</v>
      </c>
      <c r="B2352" t="s">
        <v>2918</v>
      </c>
      <c r="C2352" t="s">
        <v>181</v>
      </c>
      <c r="D2352">
        <v>3.59</v>
      </c>
    </row>
    <row r="2353" spans="1:4" x14ac:dyDescent="0.2">
      <c r="A2353">
        <v>88394</v>
      </c>
      <c r="B2353" t="s">
        <v>2919</v>
      </c>
      <c r="C2353" t="s">
        <v>181</v>
      </c>
      <c r="D2353">
        <v>1.06</v>
      </c>
    </row>
    <row r="2354" spans="1:4" x14ac:dyDescent="0.2">
      <c r="A2354">
        <v>88395</v>
      </c>
      <c r="B2354" t="s">
        <v>2920</v>
      </c>
      <c r="C2354" t="s">
        <v>181</v>
      </c>
      <c r="D2354">
        <v>0.24</v>
      </c>
    </row>
    <row r="2355" spans="1:4" x14ac:dyDescent="0.2">
      <c r="A2355">
        <v>88396</v>
      </c>
      <c r="B2355" t="s">
        <v>2921</v>
      </c>
      <c r="C2355" t="s">
        <v>181</v>
      </c>
      <c r="D2355">
        <v>1.1599999999999999</v>
      </c>
    </row>
    <row r="2356" spans="1:4" x14ac:dyDescent="0.2">
      <c r="A2356">
        <v>88397</v>
      </c>
      <c r="B2356" t="s">
        <v>2922</v>
      </c>
      <c r="C2356" t="s">
        <v>181</v>
      </c>
      <c r="D2356">
        <v>5.39</v>
      </c>
    </row>
    <row r="2357" spans="1:4" x14ac:dyDescent="0.2">
      <c r="A2357">
        <v>90633</v>
      </c>
      <c r="B2357" t="s">
        <v>2923</v>
      </c>
      <c r="C2357" t="s">
        <v>181</v>
      </c>
      <c r="D2357">
        <v>4.25</v>
      </c>
    </row>
    <row r="2358" spans="1:4" x14ac:dyDescent="0.2">
      <c r="A2358">
        <v>90634</v>
      </c>
      <c r="B2358" t="s">
        <v>2924</v>
      </c>
      <c r="C2358" t="s">
        <v>181</v>
      </c>
      <c r="D2358">
        <v>0.98</v>
      </c>
    </row>
    <row r="2359" spans="1:4" x14ac:dyDescent="0.2">
      <c r="A2359">
        <v>90635</v>
      </c>
      <c r="B2359" t="s">
        <v>2925</v>
      </c>
      <c r="C2359" t="s">
        <v>181</v>
      </c>
      <c r="D2359">
        <v>4.6399999999999997</v>
      </c>
    </row>
    <row r="2360" spans="1:4" x14ac:dyDescent="0.2">
      <c r="A2360">
        <v>90636</v>
      </c>
      <c r="B2360" t="s">
        <v>2926</v>
      </c>
      <c r="C2360" t="s">
        <v>181</v>
      </c>
      <c r="D2360">
        <v>7.19</v>
      </c>
    </row>
    <row r="2361" spans="1:4" x14ac:dyDescent="0.2">
      <c r="A2361">
        <v>103238</v>
      </c>
      <c r="B2361" t="s">
        <v>2927</v>
      </c>
      <c r="C2361" t="s">
        <v>181</v>
      </c>
      <c r="D2361">
        <v>0</v>
      </c>
    </row>
    <row r="2362" spans="1:4" x14ac:dyDescent="0.2">
      <c r="A2362">
        <v>103239</v>
      </c>
      <c r="B2362" t="s">
        <v>2928</v>
      </c>
      <c r="C2362" t="s">
        <v>181</v>
      </c>
      <c r="D2362">
        <v>0</v>
      </c>
    </row>
    <row r="2363" spans="1:4" x14ac:dyDescent="0.2">
      <c r="A2363">
        <v>103240</v>
      </c>
      <c r="B2363" t="s">
        <v>2929</v>
      </c>
      <c r="C2363" t="s">
        <v>181</v>
      </c>
      <c r="D2363">
        <v>0</v>
      </c>
    </row>
    <row r="2364" spans="1:4" x14ac:dyDescent="0.2">
      <c r="A2364">
        <v>103241</v>
      </c>
      <c r="B2364" t="s">
        <v>2930</v>
      </c>
      <c r="C2364" t="s">
        <v>181</v>
      </c>
      <c r="D2364">
        <v>13.48</v>
      </c>
    </row>
    <row r="2365" spans="1:4" x14ac:dyDescent="0.2">
      <c r="A2365">
        <v>88853</v>
      </c>
      <c r="B2365" t="s">
        <v>2931</v>
      </c>
      <c r="C2365" t="s">
        <v>181</v>
      </c>
      <c r="D2365">
        <v>0.2</v>
      </c>
    </row>
    <row r="2366" spans="1:4" x14ac:dyDescent="0.2">
      <c r="A2366">
        <v>88854</v>
      </c>
      <c r="B2366" t="s">
        <v>2932</v>
      </c>
      <c r="C2366" t="s">
        <v>181</v>
      </c>
      <c r="D2366">
        <v>0.04</v>
      </c>
    </row>
    <row r="2367" spans="1:4" x14ac:dyDescent="0.2">
      <c r="A2367">
        <v>5692</v>
      </c>
      <c r="B2367" t="s">
        <v>2933</v>
      </c>
      <c r="C2367" t="s">
        <v>181</v>
      </c>
      <c r="D2367">
        <v>0.22</v>
      </c>
    </row>
    <row r="2368" spans="1:4" x14ac:dyDescent="0.2">
      <c r="A2368">
        <v>5693</v>
      </c>
      <c r="B2368" t="s">
        <v>2934</v>
      </c>
      <c r="C2368" t="s">
        <v>181</v>
      </c>
      <c r="D2368">
        <v>20.88</v>
      </c>
    </row>
    <row r="2369" spans="1:4" x14ac:dyDescent="0.2">
      <c r="A2369">
        <v>7044</v>
      </c>
      <c r="B2369" t="s">
        <v>2935</v>
      </c>
      <c r="C2369" t="s">
        <v>181</v>
      </c>
      <c r="D2369">
        <v>0.25</v>
      </c>
    </row>
    <row r="2370" spans="1:4" x14ac:dyDescent="0.2">
      <c r="A2370">
        <v>7045</v>
      </c>
      <c r="B2370" t="s">
        <v>2936</v>
      </c>
      <c r="C2370" t="s">
        <v>181</v>
      </c>
      <c r="D2370">
        <v>0.05</v>
      </c>
    </row>
    <row r="2371" spans="1:4" x14ac:dyDescent="0.2">
      <c r="A2371">
        <v>7046</v>
      </c>
      <c r="B2371" t="s">
        <v>2937</v>
      </c>
      <c r="C2371" t="s">
        <v>181</v>
      </c>
      <c r="D2371">
        <v>0.27</v>
      </c>
    </row>
    <row r="2372" spans="1:4" x14ac:dyDescent="0.2">
      <c r="A2372">
        <v>7047</v>
      </c>
      <c r="B2372" t="s">
        <v>2938</v>
      </c>
      <c r="C2372" t="s">
        <v>181</v>
      </c>
      <c r="D2372">
        <v>24.64</v>
      </c>
    </row>
    <row r="2373" spans="1:4" x14ac:dyDescent="0.2">
      <c r="A2373">
        <v>89228</v>
      </c>
      <c r="B2373" t="s">
        <v>2939</v>
      </c>
      <c r="C2373" t="s">
        <v>181</v>
      </c>
      <c r="D2373">
        <v>54</v>
      </c>
    </row>
    <row r="2374" spans="1:4" x14ac:dyDescent="0.2">
      <c r="A2374">
        <v>89229</v>
      </c>
      <c r="B2374" t="s">
        <v>2940</v>
      </c>
      <c r="C2374" t="s">
        <v>181</v>
      </c>
      <c r="D2374">
        <v>19.03</v>
      </c>
    </row>
    <row r="2375" spans="1:4" x14ac:dyDescent="0.2">
      <c r="A2375">
        <v>5779</v>
      </c>
      <c r="B2375" t="s">
        <v>2941</v>
      </c>
      <c r="C2375" t="s">
        <v>181</v>
      </c>
      <c r="D2375">
        <v>86.8</v>
      </c>
    </row>
    <row r="2376" spans="1:4" x14ac:dyDescent="0.2">
      <c r="A2376">
        <v>53849</v>
      </c>
      <c r="B2376" t="s">
        <v>2942</v>
      </c>
      <c r="C2376" t="s">
        <v>181</v>
      </c>
      <c r="D2376">
        <v>84.35</v>
      </c>
    </row>
    <row r="2377" spans="1:4" x14ac:dyDescent="0.2">
      <c r="A2377">
        <v>95129</v>
      </c>
      <c r="B2377" t="s">
        <v>2943</v>
      </c>
      <c r="C2377" t="s">
        <v>181</v>
      </c>
      <c r="D2377">
        <v>49.78</v>
      </c>
    </row>
    <row r="2378" spans="1:4" x14ac:dyDescent="0.2">
      <c r="A2378">
        <v>95130</v>
      </c>
      <c r="B2378" t="s">
        <v>2944</v>
      </c>
      <c r="C2378" t="s">
        <v>181</v>
      </c>
      <c r="D2378">
        <v>18.05</v>
      </c>
    </row>
    <row r="2379" spans="1:4" x14ac:dyDescent="0.2">
      <c r="A2379">
        <v>95131</v>
      </c>
      <c r="B2379" t="s">
        <v>2945</v>
      </c>
      <c r="C2379" t="s">
        <v>181</v>
      </c>
      <c r="D2379">
        <v>58.6</v>
      </c>
    </row>
    <row r="2380" spans="1:4" x14ac:dyDescent="0.2">
      <c r="A2380">
        <v>95132</v>
      </c>
      <c r="B2380" t="s">
        <v>2946</v>
      </c>
      <c r="C2380" t="s">
        <v>181</v>
      </c>
      <c r="D2380">
        <v>32.5</v>
      </c>
    </row>
    <row r="2381" spans="1:4" x14ac:dyDescent="0.2">
      <c r="A2381">
        <v>102982</v>
      </c>
      <c r="B2381" t="s">
        <v>2947</v>
      </c>
      <c r="C2381" t="s">
        <v>181</v>
      </c>
      <c r="D2381">
        <v>0</v>
      </c>
    </row>
    <row r="2382" spans="1:4" x14ac:dyDescent="0.2">
      <c r="A2382">
        <v>102983</v>
      </c>
      <c r="B2382" t="s">
        <v>2948</v>
      </c>
      <c r="C2382" t="s">
        <v>181</v>
      </c>
      <c r="D2382">
        <v>0</v>
      </c>
    </row>
    <row r="2383" spans="1:4" x14ac:dyDescent="0.2">
      <c r="A2383">
        <v>102984</v>
      </c>
      <c r="B2383" t="s">
        <v>2949</v>
      </c>
      <c r="C2383" t="s">
        <v>181</v>
      </c>
      <c r="D2383">
        <v>0</v>
      </c>
    </row>
    <row r="2384" spans="1:4" x14ac:dyDescent="0.2">
      <c r="A2384">
        <v>102985</v>
      </c>
      <c r="B2384" t="s">
        <v>2950</v>
      </c>
      <c r="C2384" t="s">
        <v>181</v>
      </c>
      <c r="D2384">
        <v>15.07</v>
      </c>
    </row>
    <row r="2385" spans="1:4" x14ac:dyDescent="0.2">
      <c r="A2385">
        <v>92956</v>
      </c>
      <c r="B2385" t="s">
        <v>2951</v>
      </c>
      <c r="C2385" t="s">
        <v>181</v>
      </c>
      <c r="D2385">
        <v>4.37</v>
      </c>
    </row>
    <row r="2386" spans="1:4" x14ac:dyDescent="0.2">
      <c r="A2386">
        <v>92957</v>
      </c>
      <c r="B2386" t="s">
        <v>2952</v>
      </c>
      <c r="C2386" t="s">
        <v>181</v>
      </c>
      <c r="D2386">
        <v>1.01</v>
      </c>
    </row>
    <row r="2387" spans="1:4" x14ac:dyDescent="0.2">
      <c r="A2387">
        <v>92958</v>
      </c>
      <c r="B2387" t="s">
        <v>2953</v>
      </c>
      <c r="C2387" t="s">
        <v>181</v>
      </c>
      <c r="D2387">
        <v>4.79</v>
      </c>
    </row>
    <row r="2388" spans="1:4" x14ac:dyDescent="0.2">
      <c r="A2388">
        <v>92959</v>
      </c>
      <c r="B2388" t="s">
        <v>2954</v>
      </c>
      <c r="C2388" t="s">
        <v>181</v>
      </c>
      <c r="D2388">
        <v>9.34</v>
      </c>
    </row>
    <row r="2389" spans="1:4" x14ac:dyDescent="0.2">
      <c r="A2389">
        <v>102858</v>
      </c>
      <c r="B2389" t="s">
        <v>2955</v>
      </c>
      <c r="C2389" t="s">
        <v>181</v>
      </c>
      <c r="D2389">
        <v>0</v>
      </c>
    </row>
    <row r="2390" spans="1:4" x14ac:dyDescent="0.2">
      <c r="A2390">
        <v>102859</v>
      </c>
      <c r="B2390" t="s">
        <v>2956</v>
      </c>
      <c r="C2390" t="s">
        <v>181</v>
      </c>
      <c r="D2390">
        <v>0</v>
      </c>
    </row>
    <row r="2391" spans="1:4" x14ac:dyDescent="0.2">
      <c r="A2391">
        <v>102860</v>
      </c>
      <c r="B2391" t="s">
        <v>2957</v>
      </c>
      <c r="C2391" t="s">
        <v>181</v>
      </c>
      <c r="D2391">
        <v>0</v>
      </c>
    </row>
    <row r="2392" spans="1:4" x14ac:dyDescent="0.2">
      <c r="A2392">
        <v>102861</v>
      </c>
      <c r="B2392" t="s">
        <v>2958</v>
      </c>
      <c r="C2392" t="s">
        <v>181</v>
      </c>
      <c r="D2392">
        <v>1.43</v>
      </c>
    </row>
    <row r="2393" spans="1:4" x14ac:dyDescent="0.2">
      <c r="A2393">
        <v>93404</v>
      </c>
      <c r="B2393" t="s">
        <v>2959</v>
      </c>
      <c r="C2393" t="s">
        <v>181</v>
      </c>
      <c r="D2393">
        <v>7.33</v>
      </c>
    </row>
    <row r="2394" spans="1:4" x14ac:dyDescent="0.2">
      <c r="A2394">
        <v>93405</v>
      </c>
      <c r="B2394" t="s">
        <v>2960</v>
      </c>
      <c r="C2394" t="s">
        <v>181</v>
      </c>
      <c r="D2394">
        <v>1.87</v>
      </c>
    </row>
    <row r="2395" spans="1:4" x14ac:dyDescent="0.2">
      <c r="A2395">
        <v>93406</v>
      </c>
      <c r="B2395" t="s">
        <v>2961</v>
      </c>
      <c r="C2395" t="s">
        <v>181</v>
      </c>
      <c r="D2395">
        <v>8.8000000000000007</v>
      </c>
    </row>
    <row r="2396" spans="1:4" x14ac:dyDescent="0.2">
      <c r="A2396">
        <v>93407</v>
      </c>
      <c r="B2396" t="s">
        <v>2962</v>
      </c>
      <c r="C2396" t="s">
        <v>181</v>
      </c>
      <c r="D2396">
        <v>47.51</v>
      </c>
    </row>
    <row r="2397" spans="1:4" x14ac:dyDescent="0.2">
      <c r="A2397">
        <v>102936</v>
      </c>
      <c r="B2397" t="s">
        <v>2963</v>
      </c>
      <c r="C2397" t="s">
        <v>181</v>
      </c>
      <c r="D2397">
        <v>0</v>
      </c>
    </row>
    <row r="2398" spans="1:4" x14ac:dyDescent="0.2">
      <c r="A2398">
        <v>102937</v>
      </c>
      <c r="B2398" t="s">
        <v>2964</v>
      </c>
      <c r="C2398" t="s">
        <v>181</v>
      </c>
      <c r="D2398">
        <v>0</v>
      </c>
    </row>
    <row r="2399" spans="1:4" x14ac:dyDescent="0.2">
      <c r="A2399">
        <v>102938</v>
      </c>
      <c r="B2399" t="s">
        <v>2965</v>
      </c>
      <c r="C2399" t="s">
        <v>181</v>
      </c>
      <c r="D2399">
        <v>0</v>
      </c>
    </row>
    <row r="2400" spans="1:4" x14ac:dyDescent="0.2">
      <c r="A2400">
        <v>102939</v>
      </c>
      <c r="B2400" t="s">
        <v>2966</v>
      </c>
      <c r="C2400" t="s">
        <v>181</v>
      </c>
      <c r="D2400">
        <v>10.75</v>
      </c>
    </row>
    <row r="2401" spans="1:4" x14ac:dyDescent="0.2">
      <c r="A2401">
        <v>103159</v>
      </c>
      <c r="B2401" t="s">
        <v>2967</v>
      </c>
      <c r="C2401" t="s">
        <v>181</v>
      </c>
      <c r="D2401">
        <v>0</v>
      </c>
    </row>
    <row r="2402" spans="1:4" x14ac:dyDescent="0.2">
      <c r="A2402">
        <v>103160</v>
      </c>
      <c r="B2402" t="s">
        <v>2968</v>
      </c>
      <c r="C2402" t="s">
        <v>181</v>
      </c>
      <c r="D2402">
        <v>0</v>
      </c>
    </row>
    <row r="2403" spans="1:4" x14ac:dyDescent="0.2">
      <c r="A2403">
        <v>103161</v>
      </c>
      <c r="B2403" t="s">
        <v>2969</v>
      </c>
      <c r="C2403" t="s">
        <v>181</v>
      </c>
      <c r="D2403">
        <v>0</v>
      </c>
    </row>
    <row r="2404" spans="1:4" x14ac:dyDescent="0.2">
      <c r="A2404">
        <v>103162</v>
      </c>
      <c r="B2404" t="s">
        <v>2970</v>
      </c>
      <c r="C2404" t="s">
        <v>181</v>
      </c>
      <c r="D2404">
        <v>0.77</v>
      </c>
    </row>
    <row r="2405" spans="1:4" x14ac:dyDescent="0.2">
      <c r="A2405">
        <v>103153</v>
      </c>
      <c r="B2405" t="s">
        <v>2971</v>
      </c>
      <c r="C2405" t="s">
        <v>181</v>
      </c>
      <c r="D2405">
        <v>0</v>
      </c>
    </row>
    <row r="2406" spans="1:4" x14ac:dyDescent="0.2">
      <c r="A2406">
        <v>103154</v>
      </c>
      <c r="B2406" t="s">
        <v>2972</v>
      </c>
      <c r="C2406" t="s">
        <v>181</v>
      </c>
      <c r="D2406">
        <v>0</v>
      </c>
    </row>
    <row r="2407" spans="1:4" x14ac:dyDescent="0.2">
      <c r="A2407">
        <v>103155</v>
      </c>
      <c r="B2407" t="s">
        <v>2973</v>
      </c>
      <c r="C2407" t="s">
        <v>181</v>
      </c>
      <c r="D2407">
        <v>0</v>
      </c>
    </row>
    <row r="2408" spans="1:4" x14ac:dyDescent="0.2">
      <c r="A2408">
        <v>103156</v>
      </c>
      <c r="B2408" t="s">
        <v>2974</v>
      </c>
      <c r="C2408" t="s">
        <v>181</v>
      </c>
      <c r="D2408">
        <v>2.73</v>
      </c>
    </row>
    <row r="2409" spans="1:4" x14ac:dyDescent="0.2">
      <c r="A2409">
        <v>103171</v>
      </c>
      <c r="B2409" t="s">
        <v>2975</v>
      </c>
      <c r="C2409" t="s">
        <v>181</v>
      </c>
      <c r="D2409">
        <v>0</v>
      </c>
    </row>
    <row r="2410" spans="1:4" x14ac:dyDescent="0.2">
      <c r="A2410">
        <v>103172</v>
      </c>
      <c r="B2410" t="s">
        <v>2976</v>
      </c>
      <c r="C2410" t="s">
        <v>181</v>
      </c>
      <c r="D2410">
        <v>0</v>
      </c>
    </row>
    <row r="2411" spans="1:4" x14ac:dyDescent="0.2">
      <c r="A2411">
        <v>103173</v>
      </c>
      <c r="B2411" t="s">
        <v>2977</v>
      </c>
      <c r="C2411" t="s">
        <v>181</v>
      </c>
      <c r="D2411">
        <v>0</v>
      </c>
    </row>
    <row r="2412" spans="1:4" x14ac:dyDescent="0.2">
      <c r="A2412">
        <v>103174</v>
      </c>
      <c r="B2412" t="s">
        <v>2978</v>
      </c>
      <c r="C2412" t="s">
        <v>181</v>
      </c>
      <c r="D2412">
        <v>2.1800000000000002</v>
      </c>
    </row>
    <row r="2413" spans="1:4" x14ac:dyDescent="0.2">
      <c r="A2413">
        <v>103177</v>
      </c>
      <c r="B2413" t="s">
        <v>2979</v>
      </c>
      <c r="C2413" t="s">
        <v>181</v>
      </c>
      <c r="D2413">
        <v>0</v>
      </c>
    </row>
    <row r="2414" spans="1:4" x14ac:dyDescent="0.2">
      <c r="A2414">
        <v>103178</v>
      </c>
      <c r="B2414" t="s">
        <v>2980</v>
      </c>
      <c r="C2414" t="s">
        <v>181</v>
      </c>
      <c r="D2414">
        <v>0</v>
      </c>
    </row>
    <row r="2415" spans="1:4" x14ac:dyDescent="0.2">
      <c r="A2415">
        <v>103179</v>
      </c>
      <c r="B2415" t="s">
        <v>2981</v>
      </c>
      <c r="C2415" t="s">
        <v>181</v>
      </c>
      <c r="D2415">
        <v>0</v>
      </c>
    </row>
    <row r="2416" spans="1:4" x14ac:dyDescent="0.2">
      <c r="A2416">
        <v>103180</v>
      </c>
      <c r="B2416" t="s">
        <v>2982</v>
      </c>
      <c r="C2416" t="s">
        <v>181</v>
      </c>
      <c r="D2416">
        <v>5.0199999999999996</v>
      </c>
    </row>
    <row r="2417" spans="1:4" x14ac:dyDescent="0.2">
      <c r="A2417">
        <v>103165</v>
      </c>
      <c r="B2417" t="s">
        <v>2983</v>
      </c>
      <c r="C2417" t="s">
        <v>181</v>
      </c>
      <c r="D2417">
        <v>0</v>
      </c>
    </row>
    <row r="2418" spans="1:4" x14ac:dyDescent="0.2">
      <c r="A2418">
        <v>103166</v>
      </c>
      <c r="B2418" t="s">
        <v>2984</v>
      </c>
      <c r="C2418" t="s">
        <v>181</v>
      </c>
      <c r="D2418">
        <v>0</v>
      </c>
    </row>
    <row r="2419" spans="1:4" x14ac:dyDescent="0.2">
      <c r="A2419">
        <v>103167</v>
      </c>
      <c r="B2419" t="s">
        <v>2985</v>
      </c>
      <c r="C2419" t="s">
        <v>181</v>
      </c>
      <c r="D2419">
        <v>0</v>
      </c>
    </row>
    <row r="2420" spans="1:4" x14ac:dyDescent="0.2">
      <c r="A2420">
        <v>103168</v>
      </c>
      <c r="B2420" t="s">
        <v>2986</v>
      </c>
      <c r="C2420" t="s">
        <v>181</v>
      </c>
      <c r="D2420">
        <v>0.87</v>
      </c>
    </row>
    <row r="2421" spans="1:4" x14ac:dyDescent="0.2">
      <c r="A2421">
        <v>102864</v>
      </c>
      <c r="B2421" t="s">
        <v>2987</v>
      </c>
      <c r="C2421" t="s">
        <v>181</v>
      </c>
      <c r="D2421">
        <v>0</v>
      </c>
    </row>
    <row r="2422" spans="1:4" x14ac:dyDescent="0.2">
      <c r="A2422">
        <v>102865</v>
      </c>
      <c r="B2422" t="s">
        <v>2988</v>
      </c>
      <c r="C2422" t="s">
        <v>181</v>
      </c>
      <c r="D2422">
        <v>0</v>
      </c>
    </row>
    <row r="2423" spans="1:4" x14ac:dyDescent="0.2">
      <c r="A2423">
        <v>102866</v>
      </c>
      <c r="B2423" t="s">
        <v>2989</v>
      </c>
      <c r="C2423" t="s">
        <v>181</v>
      </c>
      <c r="D2423">
        <v>0</v>
      </c>
    </row>
    <row r="2424" spans="1:4" x14ac:dyDescent="0.2">
      <c r="A2424">
        <v>102867</v>
      </c>
      <c r="B2424" t="s">
        <v>2990</v>
      </c>
      <c r="C2424" t="s">
        <v>181</v>
      </c>
      <c r="D2424">
        <v>0.78</v>
      </c>
    </row>
    <row r="2425" spans="1:4" x14ac:dyDescent="0.2">
      <c r="A2425">
        <v>92108</v>
      </c>
      <c r="B2425" t="s">
        <v>2991</v>
      </c>
      <c r="C2425" t="s">
        <v>181</v>
      </c>
      <c r="D2425">
        <v>0.99</v>
      </c>
    </row>
    <row r="2426" spans="1:4" x14ac:dyDescent="0.2">
      <c r="A2426">
        <v>92109</v>
      </c>
      <c r="B2426" t="s">
        <v>2992</v>
      </c>
      <c r="C2426" t="s">
        <v>181</v>
      </c>
      <c r="D2426">
        <v>0.22</v>
      </c>
    </row>
    <row r="2427" spans="1:4" x14ac:dyDescent="0.2">
      <c r="A2427">
        <v>92110</v>
      </c>
      <c r="B2427" t="s">
        <v>2993</v>
      </c>
      <c r="C2427" t="s">
        <v>181</v>
      </c>
      <c r="D2427">
        <v>1.24</v>
      </c>
    </row>
    <row r="2428" spans="1:4" x14ac:dyDescent="0.2">
      <c r="A2428">
        <v>92111</v>
      </c>
      <c r="B2428" t="s">
        <v>2994</v>
      </c>
      <c r="C2428" t="s">
        <v>181</v>
      </c>
      <c r="D2428">
        <v>1.43</v>
      </c>
    </row>
    <row r="2429" spans="1:4" x14ac:dyDescent="0.2">
      <c r="A2429">
        <v>90670</v>
      </c>
      <c r="B2429" t="s">
        <v>2995</v>
      </c>
      <c r="C2429" t="s">
        <v>181</v>
      </c>
      <c r="D2429">
        <v>269.23</v>
      </c>
    </row>
    <row r="2430" spans="1:4" x14ac:dyDescent="0.2">
      <c r="A2430">
        <v>90671</v>
      </c>
      <c r="B2430" t="s">
        <v>2996</v>
      </c>
      <c r="C2430" t="s">
        <v>181</v>
      </c>
      <c r="D2430">
        <v>72.23</v>
      </c>
    </row>
    <row r="2431" spans="1:4" x14ac:dyDescent="0.2">
      <c r="A2431">
        <v>90672</v>
      </c>
      <c r="B2431" t="s">
        <v>2997</v>
      </c>
      <c r="C2431" t="s">
        <v>181</v>
      </c>
      <c r="D2431">
        <v>336.92</v>
      </c>
    </row>
    <row r="2432" spans="1:4" x14ac:dyDescent="0.2">
      <c r="A2432">
        <v>90673</v>
      </c>
      <c r="B2432" t="s">
        <v>2998</v>
      </c>
      <c r="C2432" t="s">
        <v>181</v>
      </c>
      <c r="D2432">
        <v>120.53</v>
      </c>
    </row>
    <row r="2433" spans="1:4" x14ac:dyDescent="0.2">
      <c r="A2433">
        <v>93220</v>
      </c>
      <c r="B2433" t="s">
        <v>2999</v>
      </c>
      <c r="C2433" t="s">
        <v>181</v>
      </c>
      <c r="D2433">
        <v>412.83</v>
      </c>
    </row>
    <row r="2434" spans="1:4" x14ac:dyDescent="0.2">
      <c r="A2434">
        <v>93221</v>
      </c>
      <c r="B2434" t="s">
        <v>3000</v>
      </c>
      <c r="C2434" t="s">
        <v>181</v>
      </c>
      <c r="D2434">
        <v>110.75</v>
      </c>
    </row>
    <row r="2435" spans="1:4" x14ac:dyDescent="0.2">
      <c r="A2435">
        <v>93222</v>
      </c>
      <c r="B2435" t="s">
        <v>3001</v>
      </c>
      <c r="C2435" t="s">
        <v>181</v>
      </c>
      <c r="D2435">
        <v>516.61</v>
      </c>
    </row>
    <row r="2436" spans="1:4" x14ac:dyDescent="0.2">
      <c r="A2436">
        <v>93223</v>
      </c>
      <c r="B2436" t="s">
        <v>3002</v>
      </c>
      <c r="C2436" t="s">
        <v>181</v>
      </c>
      <c r="D2436">
        <v>157.44</v>
      </c>
    </row>
    <row r="2437" spans="1:4" x14ac:dyDescent="0.2">
      <c r="A2437">
        <v>104691</v>
      </c>
      <c r="B2437" t="s">
        <v>3003</v>
      </c>
      <c r="C2437" t="s">
        <v>181</v>
      </c>
      <c r="D2437">
        <v>1.07</v>
      </c>
    </row>
    <row r="2438" spans="1:4" x14ac:dyDescent="0.2">
      <c r="A2438">
        <v>104692</v>
      </c>
      <c r="B2438" t="s">
        <v>3004</v>
      </c>
      <c r="C2438" t="s">
        <v>181</v>
      </c>
      <c r="D2438">
        <v>0.24</v>
      </c>
    </row>
    <row r="2439" spans="1:4" x14ac:dyDescent="0.2">
      <c r="A2439">
        <v>104693</v>
      </c>
      <c r="B2439" t="s">
        <v>3005</v>
      </c>
      <c r="C2439" t="s">
        <v>181</v>
      </c>
      <c r="D2439">
        <v>1.34</v>
      </c>
    </row>
    <row r="2440" spans="1:4" x14ac:dyDescent="0.2">
      <c r="A2440">
        <v>104694</v>
      </c>
      <c r="B2440" t="s">
        <v>3006</v>
      </c>
      <c r="C2440" t="s">
        <v>181</v>
      </c>
      <c r="D2440">
        <v>2.44</v>
      </c>
    </row>
    <row r="2441" spans="1:4" x14ac:dyDescent="0.2">
      <c r="A2441">
        <v>90676</v>
      </c>
      <c r="B2441" t="s">
        <v>3007</v>
      </c>
      <c r="C2441" t="s">
        <v>181</v>
      </c>
      <c r="D2441">
        <v>107.18</v>
      </c>
    </row>
    <row r="2442" spans="1:4" x14ac:dyDescent="0.2">
      <c r="A2442">
        <v>91021</v>
      </c>
      <c r="B2442" t="s">
        <v>3008</v>
      </c>
      <c r="C2442" t="s">
        <v>181</v>
      </c>
      <c r="D2442">
        <v>12.99</v>
      </c>
    </row>
    <row r="2443" spans="1:4" x14ac:dyDescent="0.2">
      <c r="A2443">
        <v>90677</v>
      </c>
      <c r="B2443" t="s">
        <v>3009</v>
      </c>
      <c r="C2443" t="s">
        <v>181</v>
      </c>
      <c r="D2443">
        <v>32.08</v>
      </c>
    </row>
    <row r="2444" spans="1:4" x14ac:dyDescent="0.2">
      <c r="A2444">
        <v>90678</v>
      </c>
      <c r="B2444" t="s">
        <v>3010</v>
      </c>
      <c r="C2444" t="s">
        <v>181</v>
      </c>
      <c r="D2444">
        <v>148.6</v>
      </c>
    </row>
    <row r="2445" spans="1:4" x14ac:dyDescent="0.2">
      <c r="A2445">
        <v>90679</v>
      </c>
      <c r="B2445" t="s">
        <v>3011</v>
      </c>
      <c r="C2445" t="s">
        <v>181</v>
      </c>
      <c r="D2445">
        <v>92.43</v>
      </c>
    </row>
    <row r="2446" spans="1:4" x14ac:dyDescent="0.2">
      <c r="A2446">
        <v>102870</v>
      </c>
      <c r="B2446" t="s">
        <v>3012</v>
      </c>
      <c r="C2446" t="s">
        <v>181</v>
      </c>
      <c r="D2446">
        <v>392.64</v>
      </c>
    </row>
    <row r="2447" spans="1:4" x14ac:dyDescent="0.2">
      <c r="A2447">
        <v>102871</v>
      </c>
      <c r="B2447" t="s">
        <v>3013</v>
      </c>
      <c r="C2447" t="s">
        <v>181</v>
      </c>
      <c r="D2447">
        <v>106.08</v>
      </c>
    </row>
    <row r="2448" spans="1:4" x14ac:dyDescent="0.2">
      <c r="A2448">
        <v>102872</v>
      </c>
      <c r="B2448" t="s">
        <v>3014</v>
      </c>
      <c r="C2448" t="s">
        <v>181</v>
      </c>
      <c r="D2448">
        <v>491.36</v>
      </c>
    </row>
    <row r="2449" spans="1:4" x14ac:dyDescent="0.2">
      <c r="A2449">
        <v>102873</v>
      </c>
      <c r="B2449" t="s">
        <v>3015</v>
      </c>
      <c r="C2449" t="s">
        <v>181</v>
      </c>
      <c r="D2449">
        <v>120.53</v>
      </c>
    </row>
    <row r="2450" spans="1:4" x14ac:dyDescent="0.2">
      <c r="A2450">
        <v>102960</v>
      </c>
      <c r="B2450" t="s">
        <v>3016</v>
      </c>
      <c r="C2450" t="s">
        <v>181</v>
      </c>
      <c r="D2450">
        <v>190.56</v>
      </c>
    </row>
    <row r="2451" spans="1:4" x14ac:dyDescent="0.2">
      <c r="A2451">
        <v>102961</v>
      </c>
      <c r="B2451" t="s">
        <v>3017</v>
      </c>
      <c r="C2451" t="s">
        <v>181</v>
      </c>
      <c r="D2451">
        <v>51.48</v>
      </c>
    </row>
    <row r="2452" spans="1:4" x14ac:dyDescent="0.2">
      <c r="A2452">
        <v>102962</v>
      </c>
      <c r="B2452" t="s">
        <v>3018</v>
      </c>
      <c r="C2452" t="s">
        <v>181</v>
      </c>
      <c r="D2452">
        <v>178.76</v>
      </c>
    </row>
    <row r="2453" spans="1:4" x14ac:dyDescent="0.2">
      <c r="A2453">
        <v>102963</v>
      </c>
      <c r="B2453" t="s">
        <v>3019</v>
      </c>
      <c r="C2453" t="s">
        <v>181</v>
      </c>
      <c r="D2453">
        <v>85.44</v>
      </c>
    </row>
    <row r="2454" spans="1:4" x14ac:dyDescent="0.2">
      <c r="A2454">
        <v>95698</v>
      </c>
      <c r="B2454" t="s">
        <v>3020</v>
      </c>
      <c r="C2454" t="s">
        <v>181</v>
      </c>
      <c r="D2454">
        <v>5.04</v>
      </c>
    </row>
    <row r="2455" spans="1:4" x14ac:dyDescent="0.2">
      <c r="A2455">
        <v>95699</v>
      </c>
      <c r="B2455" t="s">
        <v>3021</v>
      </c>
      <c r="C2455" t="s">
        <v>181</v>
      </c>
      <c r="D2455">
        <v>1.1599999999999999</v>
      </c>
    </row>
    <row r="2456" spans="1:4" x14ac:dyDescent="0.2">
      <c r="A2456">
        <v>95700</v>
      </c>
      <c r="B2456" t="s">
        <v>3022</v>
      </c>
      <c r="C2456" t="s">
        <v>181</v>
      </c>
      <c r="D2456">
        <v>6.3</v>
      </c>
    </row>
    <row r="2457" spans="1:4" x14ac:dyDescent="0.2">
      <c r="A2457">
        <v>95701</v>
      </c>
      <c r="B2457" t="s">
        <v>3023</v>
      </c>
      <c r="C2457" t="s">
        <v>181</v>
      </c>
      <c r="D2457">
        <v>3.59</v>
      </c>
    </row>
    <row r="2458" spans="1:4" x14ac:dyDescent="0.2">
      <c r="A2458">
        <v>90621</v>
      </c>
      <c r="B2458" t="s">
        <v>3024</v>
      </c>
      <c r="C2458" t="s">
        <v>181</v>
      </c>
      <c r="D2458">
        <v>2.27</v>
      </c>
    </row>
    <row r="2459" spans="1:4" x14ac:dyDescent="0.2">
      <c r="A2459">
        <v>90622</v>
      </c>
      <c r="B2459" t="s">
        <v>3025</v>
      </c>
      <c r="C2459" t="s">
        <v>181</v>
      </c>
      <c r="D2459">
        <v>0.52</v>
      </c>
    </row>
    <row r="2460" spans="1:4" x14ac:dyDescent="0.2">
      <c r="A2460">
        <v>90623</v>
      </c>
      <c r="B2460" t="s">
        <v>3026</v>
      </c>
      <c r="C2460" t="s">
        <v>181</v>
      </c>
      <c r="D2460">
        <v>2.84</v>
      </c>
    </row>
    <row r="2461" spans="1:4" x14ac:dyDescent="0.2">
      <c r="A2461">
        <v>90624</v>
      </c>
      <c r="B2461" t="s">
        <v>3027</v>
      </c>
      <c r="C2461" t="s">
        <v>181</v>
      </c>
      <c r="D2461">
        <v>3.59</v>
      </c>
    </row>
    <row r="2462" spans="1:4" x14ac:dyDescent="0.2">
      <c r="A2462">
        <v>102876</v>
      </c>
      <c r="B2462" t="s">
        <v>3028</v>
      </c>
      <c r="C2462" t="s">
        <v>181</v>
      </c>
      <c r="D2462">
        <v>545.65</v>
      </c>
    </row>
    <row r="2463" spans="1:4" x14ac:dyDescent="0.2">
      <c r="A2463">
        <v>102877</v>
      </c>
      <c r="B2463" t="s">
        <v>3029</v>
      </c>
      <c r="C2463" t="s">
        <v>181</v>
      </c>
      <c r="D2463">
        <v>147.41</v>
      </c>
    </row>
    <row r="2464" spans="1:4" x14ac:dyDescent="0.2">
      <c r="A2464">
        <v>102878</v>
      </c>
      <c r="B2464" t="s">
        <v>3030</v>
      </c>
      <c r="C2464" t="s">
        <v>181</v>
      </c>
      <c r="D2464">
        <v>682.83</v>
      </c>
    </row>
    <row r="2465" spans="1:4" x14ac:dyDescent="0.2">
      <c r="A2465">
        <v>102879</v>
      </c>
      <c r="B2465" t="s">
        <v>3031</v>
      </c>
      <c r="C2465" t="s">
        <v>181</v>
      </c>
      <c r="D2465">
        <v>180.9</v>
      </c>
    </row>
    <row r="2466" spans="1:4" x14ac:dyDescent="0.2">
      <c r="A2466">
        <v>103220</v>
      </c>
      <c r="B2466" t="s">
        <v>3032</v>
      </c>
      <c r="C2466" t="s">
        <v>181</v>
      </c>
      <c r="D2466">
        <v>166.87</v>
      </c>
    </row>
    <row r="2467" spans="1:4" x14ac:dyDescent="0.2">
      <c r="A2467">
        <v>103221</v>
      </c>
      <c r="B2467" t="s">
        <v>3033</v>
      </c>
      <c r="C2467" t="s">
        <v>181</v>
      </c>
      <c r="D2467">
        <v>45.08</v>
      </c>
    </row>
    <row r="2468" spans="1:4" x14ac:dyDescent="0.2">
      <c r="A2468">
        <v>103222</v>
      </c>
      <c r="B2468" t="s">
        <v>3034</v>
      </c>
      <c r="C2468" t="s">
        <v>181</v>
      </c>
      <c r="D2468">
        <v>208.82</v>
      </c>
    </row>
    <row r="2469" spans="1:4" x14ac:dyDescent="0.2">
      <c r="A2469">
        <v>103223</v>
      </c>
      <c r="B2469" t="s">
        <v>3035</v>
      </c>
      <c r="C2469" t="s">
        <v>181</v>
      </c>
      <c r="D2469">
        <v>35.33</v>
      </c>
    </row>
    <row r="2470" spans="1:4" x14ac:dyDescent="0.2">
      <c r="A2470">
        <v>103232</v>
      </c>
      <c r="B2470" t="s">
        <v>3036</v>
      </c>
      <c r="C2470" t="s">
        <v>181</v>
      </c>
      <c r="D2470">
        <v>523.54</v>
      </c>
    </row>
    <row r="2471" spans="1:4" x14ac:dyDescent="0.2">
      <c r="A2471">
        <v>103233</v>
      </c>
      <c r="B2471" t="s">
        <v>3037</v>
      </c>
      <c r="C2471" t="s">
        <v>181</v>
      </c>
      <c r="D2471">
        <v>141.44</v>
      </c>
    </row>
    <row r="2472" spans="1:4" x14ac:dyDescent="0.2">
      <c r="A2472">
        <v>103234</v>
      </c>
      <c r="B2472" t="s">
        <v>3038</v>
      </c>
      <c r="C2472" t="s">
        <v>181</v>
      </c>
      <c r="D2472">
        <v>687.57</v>
      </c>
    </row>
    <row r="2473" spans="1:4" x14ac:dyDescent="0.2">
      <c r="A2473">
        <v>103235</v>
      </c>
      <c r="B2473" t="s">
        <v>3039</v>
      </c>
      <c r="C2473" t="s">
        <v>181</v>
      </c>
      <c r="D2473">
        <v>103.46</v>
      </c>
    </row>
    <row r="2474" spans="1:4" x14ac:dyDescent="0.2">
      <c r="A2474">
        <v>103228</v>
      </c>
      <c r="B2474" t="s">
        <v>3040</v>
      </c>
      <c r="C2474" t="s">
        <v>181</v>
      </c>
      <c r="D2474">
        <v>479.08</v>
      </c>
    </row>
    <row r="2475" spans="1:4" x14ac:dyDescent="0.2">
      <c r="A2475">
        <v>103226</v>
      </c>
      <c r="B2475" t="s">
        <v>3041</v>
      </c>
      <c r="C2475" t="s">
        <v>181</v>
      </c>
      <c r="D2475">
        <v>382.83</v>
      </c>
    </row>
    <row r="2476" spans="1:4" x14ac:dyDescent="0.2">
      <c r="A2476">
        <v>103227</v>
      </c>
      <c r="B2476" t="s">
        <v>3042</v>
      </c>
      <c r="C2476" t="s">
        <v>181</v>
      </c>
      <c r="D2476">
        <v>103.43</v>
      </c>
    </row>
    <row r="2477" spans="1:4" x14ac:dyDescent="0.2">
      <c r="A2477">
        <v>103229</v>
      </c>
      <c r="B2477" t="s">
        <v>3043</v>
      </c>
      <c r="C2477" t="s">
        <v>181</v>
      </c>
      <c r="D2477">
        <v>87.73</v>
      </c>
    </row>
    <row r="2478" spans="1:4" x14ac:dyDescent="0.2">
      <c r="A2478">
        <v>95617</v>
      </c>
      <c r="B2478" t="s">
        <v>3044</v>
      </c>
      <c r="C2478" t="s">
        <v>181</v>
      </c>
      <c r="D2478">
        <v>1.24</v>
      </c>
    </row>
    <row r="2479" spans="1:4" x14ac:dyDescent="0.2">
      <c r="A2479">
        <v>95618</v>
      </c>
      <c r="B2479" t="s">
        <v>3045</v>
      </c>
      <c r="C2479" t="s">
        <v>181</v>
      </c>
      <c r="D2479">
        <v>0.28000000000000003</v>
      </c>
    </row>
    <row r="2480" spans="1:4" x14ac:dyDescent="0.2">
      <c r="A2480">
        <v>95619</v>
      </c>
      <c r="B2480" t="s">
        <v>3046</v>
      </c>
      <c r="C2480" t="s">
        <v>181</v>
      </c>
      <c r="D2480">
        <v>1.55</v>
      </c>
    </row>
    <row r="2481" spans="1:4" x14ac:dyDescent="0.2">
      <c r="A2481">
        <v>102972</v>
      </c>
      <c r="B2481" t="s">
        <v>3047</v>
      </c>
      <c r="C2481" t="s">
        <v>181</v>
      </c>
      <c r="D2481">
        <v>101.71</v>
      </c>
    </row>
    <row r="2482" spans="1:4" x14ac:dyDescent="0.2">
      <c r="A2482">
        <v>102973</v>
      </c>
      <c r="B2482" t="s">
        <v>3048</v>
      </c>
      <c r="C2482" t="s">
        <v>181</v>
      </c>
      <c r="D2482">
        <v>28.24</v>
      </c>
    </row>
    <row r="2483" spans="1:4" x14ac:dyDescent="0.2">
      <c r="A2483">
        <v>102974</v>
      </c>
      <c r="B2483" t="s">
        <v>3049</v>
      </c>
      <c r="C2483" t="s">
        <v>181</v>
      </c>
      <c r="D2483">
        <v>95.41</v>
      </c>
    </row>
    <row r="2484" spans="1:4" x14ac:dyDescent="0.2">
      <c r="A2484">
        <v>96301</v>
      </c>
      <c r="B2484" t="s">
        <v>3050</v>
      </c>
      <c r="C2484" t="s">
        <v>181</v>
      </c>
      <c r="D2484">
        <v>49.5</v>
      </c>
    </row>
    <row r="2485" spans="1:4" x14ac:dyDescent="0.2">
      <c r="A2485">
        <v>90627</v>
      </c>
      <c r="B2485" t="s">
        <v>3051</v>
      </c>
      <c r="C2485" t="s">
        <v>181</v>
      </c>
      <c r="D2485">
        <v>59.68</v>
      </c>
    </row>
    <row r="2486" spans="1:4" x14ac:dyDescent="0.2">
      <c r="A2486">
        <v>90628</v>
      </c>
      <c r="B2486" t="s">
        <v>3052</v>
      </c>
      <c r="C2486" t="s">
        <v>181</v>
      </c>
      <c r="D2486">
        <v>16.010000000000002</v>
      </c>
    </row>
    <row r="2487" spans="1:4" x14ac:dyDescent="0.2">
      <c r="A2487">
        <v>90629</v>
      </c>
      <c r="B2487" t="s">
        <v>3053</v>
      </c>
      <c r="C2487" t="s">
        <v>181</v>
      </c>
      <c r="D2487">
        <v>74.680000000000007</v>
      </c>
    </row>
    <row r="2488" spans="1:4" x14ac:dyDescent="0.2">
      <c r="A2488">
        <v>90630</v>
      </c>
      <c r="B2488" t="s">
        <v>3054</v>
      </c>
      <c r="C2488" t="s">
        <v>181</v>
      </c>
      <c r="D2488">
        <v>1.71</v>
      </c>
    </row>
    <row r="2489" spans="1:4" x14ac:dyDescent="0.2">
      <c r="A2489">
        <v>95704</v>
      </c>
      <c r="B2489" t="s">
        <v>3055</v>
      </c>
      <c r="C2489" t="s">
        <v>181</v>
      </c>
      <c r="D2489">
        <v>60.26</v>
      </c>
    </row>
    <row r="2490" spans="1:4" x14ac:dyDescent="0.2">
      <c r="A2490">
        <v>95705</v>
      </c>
      <c r="B2490" t="s">
        <v>3056</v>
      </c>
      <c r="C2490" t="s">
        <v>181</v>
      </c>
      <c r="D2490">
        <v>16.16</v>
      </c>
    </row>
    <row r="2491" spans="1:4" x14ac:dyDescent="0.2">
      <c r="A2491">
        <v>95706</v>
      </c>
      <c r="B2491" t="s">
        <v>3057</v>
      </c>
      <c r="C2491" t="s">
        <v>181</v>
      </c>
      <c r="D2491">
        <v>75.41</v>
      </c>
    </row>
    <row r="2492" spans="1:4" x14ac:dyDescent="0.2">
      <c r="A2492">
        <v>95707</v>
      </c>
      <c r="B2492" t="s">
        <v>3058</v>
      </c>
      <c r="C2492" t="s">
        <v>181</v>
      </c>
      <c r="D2492">
        <v>4.71</v>
      </c>
    </row>
    <row r="2493" spans="1:4" x14ac:dyDescent="0.2">
      <c r="A2493">
        <v>91273</v>
      </c>
      <c r="B2493" t="s">
        <v>3059</v>
      </c>
      <c r="C2493" t="s">
        <v>181</v>
      </c>
      <c r="D2493">
        <v>0.53</v>
      </c>
    </row>
    <row r="2494" spans="1:4" x14ac:dyDescent="0.2">
      <c r="A2494">
        <v>91274</v>
      </c>
      <c r="B2494" t="s">
        <v>3060</v>
      </c>
      <c r="C2494" t="s">
        <v>181</v>
      </c>
      <c r="D2494">
        <v>0.14000000000000001</v>
      </c>
    </row>
    <row r="2495" spans="1:4" x14ac:dyDescent="0.2">
      <c r="A2495">
        <v>91275</v>
      </c>
      <c r="B2495" t="s">
        <v>3061</v>
      </c>
      <c r="C2495" t="s">
        <v>181</v>
      </c>
      <c r="D2495">
        <v>0.67</v>
      </c>
    </row>
    <row r="2496" spans="1:4" x14ac:dyDescent="0.2">
      <c r="A2496">
        <v>91276</v>
      </c>
      <c r="B2496" t="s">
        <v>3062</v>
      </c>
      <c r="C2496" t="s">
        <v>181</v>
      </c>
      <c r="D2496">
        <v>8.74</v>
      </c>
    </row>
    <row r="2497" spans="1:4" x14ac:dyDescent="0.2">
      <c r="A2497">
        <v>102882</v>
      </c>
      <c r="B2497" t="s">
        <v>3063</v>
      </c>
      <c r="C2497" t="s">
        <v>181</v>
      </c>
      <c r="D2497">
        <v>0</v>
      </c>
    </row>
    <row r="2498" spans="1:4" x14ac:dyDescent="0.2">
      <c r="A2498">
        <v>102883</v>
      </c>
      <c r="B2498" t="s">
        <v>3064</v>
      </c>
      <c r="C2498" t="s">
        <v>181</v>
      </c>
      <c r="D2498">
        <v>0</v>
      </c>
    </row>
    <row r="2499" spans="1:4" x14ac:dyDescent="0.2">
      <c r="A2499">
        <v>102884</v>
      </c>
      <c r="B2499" t="s">
        <v>3065</v>
      </c>
      <c r="C2499" t="s">
        <v>181</v>
      </c>
      <c r="D2499">
        <v>0</v>
      </c>
    </row>
    <row r="2500" spans="1:4" x14ac:dyDescent="0.2">
      <c r="A2500">
        <v>102885</v>
      </c>
      <c r="B2500" t="s">
        <v>3066</v>
      </c>
      <c r="C2500" t="s">
        <v>181</v>
      </c>
      <c r="D2500">
        <v>1.47</v>
      </c>
    </row>
    <row r="2501" spans="1:4" x14ac:dyDescent="0.2">
      <c r="A2501">
        <v>95272</v>
      </c>
      <c r="B2501" t="s">
        <v>3067</v>
      </c>
      <c r="C2501" t="s">
        <v>181</v>
      </c>
      <c r="D2501">
        <v>0.62</v>
      </c>
    </row>
    <row r="2502" spans="1:4" x14ac:dyDescent="0.2">
      <c r="A2502">
        <v>95273</v>
      </c>
      <c r="B2502" t="s">
        <v>3068</v>
      </c>
      <c r="C2502" t="s">
        <v>181</v>
      </c>
      <c r="D2502">
        <v>0.14000000000000001</v>
      </c>
    </row>
    <row r="2503" spans="1:4" x14ac:dyDescent="0.2">
      <c r="A2503">
        <v>95274</v>
      </c>
      <c r="B2503" t="s">
        <v>3069</v>
      </c>
      <c r="C2503" t="s">
        <v>181</v>
      </c>
      <c r="D2503">
        <v>0.48</v>
      </c>
    </row>
    <row r="2504" spans="1:4" x14ac:dyDescent="0.2">
      <c r="A2504">
        <v>95275</v>
      </c>
      <c r="B2504" t="s">
        <v>3070</v>
      </c>
      <c r="C2504" t="s">
        <v>181</v>
      </c>
      <c r="D2504">
        <v>2.92</v>
      </c>
    </row>
    <row r="2505" spans="1:4" x14ac:dyDescent="0.2">
      <c r="A2505">
        <v>88419</v>
      </c>
      <c r="B2505" t="s">
        <v>3071</v>
      </c>
      <c r="C2505" t="s">
        <v>181</v>
      </c>
      <c r="D2505">
        <v>5.52</v>
      </c>
    </row>
    <row r="2506" spans="1:4" x14ac:dyDescent="0.2">
      <c r="A2506">
        <v>88422</v>
      </c>
      <c r="B2506" t="s">
        <v>3072</v>
      </c>
      <c r="C2506" t="s">
        <v>181</v>
      </c>
      <c r="D2506">
        <v>1.27</v>
      </c>
    </row>
    <row r="2507" spans="1:4" x14ac:dyDescent="0.2">
      <c r="A2507">
        <v>88425</v>
      </c>
      <c r="B2507" t="s">
        <v>3073</v>
      </c>
      <c r="C2507" t="s">
        <v>181</v>
      </c>
      <c r="D2507">
        <v>6.9</v>
      </c>
    </row>
    <row r="2508" spans="1:4" x14ac:dyDescent="0.2">
      <c r="A2508">
        <v>88427</v>
      </c>
      <c r="B2508" t="s">
        <v>3074</v>
      </c>
      <c r="C2508" t="s">
        <v>181</v>
      </c>
      <c r="D2508">
        <v>1.21</v>
      </c>
    </row>
    <row r="2509" spans="1:4" x14ac:dyDescent="0.2">
      <c r="A2509">
        <v>88434</v>
      </c>
      <c r="B2509" t="s">
        <v>3075</v>
      </c>
      <c r="C2509" t="s">
        <v>181</v>
      </c>
      <c r="D2509">
        <v>7.32</v>
      </c>
    </row>
    <row r="2510" spans="1:4" x14ac:dyDescent="0.2">
      <c r="A2510">
        <v>88435</v>
      </c>
      <c r="B2510" t="s">
        <v>3076</v>
      </c>
      <c r="C2510" t="s">
        <v>181</v>
      </c>
      <c r="D2510">
        <v>1.69</v>
      </c>
    </row>
    <row r="2511" spans="1:4" x14ac:dyDescent="0.2">
      <c r="A2511">
        <v>88436</v>
      </c>
      <c r="B2511" t="s">
        <v>3077</v>
      </c>
      <c r="C2511" t="s">
        <v>181</v>
      </c>
      <c r="D2511">
        <v>9.15</v>
      </c>
    </row>
    <row r="2512" spans="1:4" x14ac:dyDescent="0.2">
      <c r="A2512">
        <v>88437</v>
      </c>
      <c r="B2512" t="s">
        <v>3078</v>
      </c>
      <c r="C2512" t="s">
        <v>181</v>
      </c>
      <c r="D2512">
        <v>1.21</v>
      </c>
    </row>
    <row r="2513" spans="1:4" x14ac:dyDescent="0.2">
      <c r="A2513">
        <v>90664</v>
      </c>
      <c r="B2513" t="s">
        <v>3079</v>
      </c>
      <c r="C2513" t="s">
        <v>181</v>
      </c>
      <c r="D2513">
        <v>6.68</v>
      </c>
    </row>
    <row r="2514" spans="1:4" x14ac:dyDescent="0.2">
      <c r="A2514">
        <v>90665</v>
      </c>
      <c r="B2514" t="s">
        <v>3080</v>
      </c>
      <c r="C2514" t="s">
        <v>181</v>
      </c>
      <c r="D2514">
        <v>1.78</v>
      </c>
    </row>
    <row r="2515" spans="1:4" x14ac:dyDescent="0.2">
      <c r="A2515">
        <v>90666</v>
      </c>
      <c r="B2515" t="s">
        <v>3081</v>
      </c>
      <c r="C2515" t="s">
        <v>181</v>
      </c>
      <c r="D2515">
        <v>8.36</v>
      </c>
    </row>
    <row r="2516" spans="1:4" x14ac:dyDescent="0.2">
      <c r="A2516">
        <v>90667</v>
      </c>
      <c r="B2516" t="s">
        <v>3082</v>
      </c>
      <c r="C2516" t="s">
        <v>181</v>
      </c>
      <c r="D2516">
        <v>15.07</v>
      </c>
    </row>
    <row r="2517" spans="1:4" x14ac:dyDescent="0.2">
      <c r="A2517">
        <v>102977</v>
      </c>
      <c r="B2517" t="s">
        <v>3083</v>
      </c>
      <c r="C2517" t="s">
        <v>181</v>
      </c>
      <c r="D2517">
        <v>0</v>
      </c>
    </row>
    <row r="2518" spans="1:4" x14ac:dyDescent="0.2">
      <c r="A2518">
        <v>102978</v>
      </c>
      <c r="B2518" t="s">
        <v>3084</v>
      </c>
      <c r="C2518" t="s">
        <v>181</v>
      </c>
      <c r="D2518">
        <v>0</v>
      </c>
    </row>
    <row r="2519" spans="1:4" x14ac:dyDescent="0.2">
      <c r="A2519">
        <v>102979</v>
      </c>
      <c r="B2519" t="s">
        <v>3085</v>
      </c>
      <c r="C2519" t="s">
        <v>181</v>
      </c>
      <c r="D2519">
        <v>0</v>
      </c>
    </row>
    <row r="2520" spans="1:4" x14ac:dyDescent="0.2">
      <c r="A2520">
        <v>95217</v>
      </c>
      <c r="B2520" t="s">
        <v>3086</v>
      </c>
      <c r="C2520" t="s">
        <v>181</v>
      </c>
      <c r="D2520">
        <v>0.72</v>
      </c>
    </row>
    <row r="2521" spans="1:4" x14ac:dyDescent="0.2">
      <c r="A2521">
        <v>89130</v>
      </c>
      <c r="B2521" t="s">
        <v>3087</v>
      </c>
      <c r="C2521" t="s">
        <v>181</v>
      </c>
      <c r="D2521">
        <v>62.89</v>
      </c>
    </row>
    <row r="2522" spans="1:4" x14ac:dyDescent="0.2">
      <c r="A2522">
        <v>89131</v>
      </c>
      <c r="B2522" t="s">
        <v>3088</v>
      </c>
      <c r="C2522" t="s">
        <v>181</v>
      </c>
      <c r="D2522">
        <v>16.62</v>
      </c>
    </row>
    <row r="2523" spans="1:4" x14ac:dyDescent="0.2">
      <c r="A2523">
        <v>53861</v>
      </c>
      <c r="B2523" t="s">
        <v>3089</v>
      </c>
      <c r="C2523" t="s">
        <v>181</v>
      </c>
      <c r="D2523">
        <v>78.62</v>
      </c>
    </row>
    <row r="2524" spans="1:4" x14ac:dyDescent="0.2">
      <c r="A2524">
        <v>5787</v>
      </c>
      <c r="B2524" t="s">
        <v>3090</v>
      </c>
      <c r="C2524" t="s">
        <v>181</v>
      </c>
      <c r="D2524">
        <v>70.91</v>
      </c>
    </row>
    <row r="2525" spans="1:4" x14ac:dyDescent="0.2">
      <c r="A2525">
        <v>89128</v>
      </c>
      <c r="B2525" t="s">
        <v>3091</v>
      </c>
      <c r="C2525" t="s">
        <v>181</v>
      </c>
      <c r="D2525">
        <v>45.36</v>
      </c>
    </row>
    <row r="2526" spans="1:4" x14ac:dyDescent="0.2">
      <c r="A2526">
        <v>89129</v>
      </c>
      <c r="B2526" t="s">
        <v>3092</v>
      </c>
      <c r="C2526" t="s">
        <v>181</v>
      </c>
      <c r="D2526">
        <v>11.98</v>
      </c>
    </row>
    <row r="2527" spans="1:4" x14ac:dyDescent="0.2">
      <c r="A2527">
        <v>53857</v>
      </c>
      <c r="B2527" t="s">
        <v>3093</v>
      </c>
      <c r="C2527" t="s">
        <v>181</v>
      </c>
      <c r="D2527">
        <v>56.7</v>
      </c>
    </row>
    <row r="2528" spans="1:4" x14ac:dyDescent="0.2">
      <c r="A2528">
        <v>53858</v>
      </c>
      <c r="B2528" t="s">
        <v>3094</v>
      </c>
      <c r="C2528" t="s">
        <v>181</v>
      </c>
      <c r="D2528">
        <v>46.06</v>
      </c>
    </row>
    <row r="2529" spans="1:4" x14ac:dyDescent="0.2">
      <c r="A2529">
        <v>102888</v>
      </c>
      <c r="B2529" t="s">
        <v>3095</v>
      </c>
      <c r="C2529" t="s">
        <v>181</v>
      </c>
      <c r="D2529">
        <v>0</v>
      </c>
    </row>
    <row r="2530" spans="1:4" x14ac:dyDescent="0.2">
      <c r="A2530">
        <v>102889</v>
      </c>
      <c r="B2530" t="s">
        <v>3096</v>
      </c>
      <c r="C2530" t="s">
        <v>181</v>
      </c>
      <c r="D2530">
        <v>0</v>
      </c>
    </row>
    <row r="2531" spans="1:4" x14ac:dyDescent="0.2">
      <c r="A2531">
        <v>102890</v>
      </c>
      <c r="B2531" t="s">
        <v>3097</v>
      </c>
      <c r="C2531" t="s">
        <v>181</v>
      </c>
      <c r="D2531">
        <v>0</v>
      </c>
    </row>
    <row r="2532" spans="1:4" x14ac:dyDescent="0.2">
      <c r="A2532">
        <v>102891</v>
      </c>
      <c r="B2532" t="s">
        <v>3098</v>
      </c>
      <c r="C2532" t="s">
        <v>181</v>
      </c>
      <c r="D2532">
        <v>1.47</v>
      </c>
    </row>
    <row r="2533" spans="1:4" x14ac:dyDescent="0.2">
      <c r="A2533">
        <v>89246</v>
      </c>
      <c r="B2533" t="s">
        <v>3099</v>
      </c>
      <c r="C2533" t="s">
        <v>181</v>
      </c>
      <c r="D2533">
        <v>237.73</v>
      </c>
    </row>
    <row r="2534" spans="1:4" x14ac:dyDescent="0.2">
      <c r="A2534">
        <v>89247</v>
      </c>
      <c r="B2534" t="s">
        <v>3100</v>
      </c>
      <c r="C2534" t="s">
        <v>181</v>
      </c>
      <c r="D2534">
        <v>72.790000000000006</v>
      </c>
    </row>
    <row r="2535" spans="1:4" x14ac:dyDescent="0.2">
      <c r="A2535">
        <v>89248</v>
      </c>
      <c r="B2535" t="s">
        <v>3101</v>
      </c>
      <c r="C2535" t="s">
        <v>181</v>
      </c>
      <c r="D2535">
        <v>424.04</v>
      </c>
    </row>
    <row r="2536" spans="1:4" x14ac:dyDescent="0.2">
      <c r="A2536">
        <v>89249</v>
      </c>
      <c r="B2536" t="s">
        <v>3102</v>
      </c>
      <c r="C2536" t="s">
        <v>181</v>
      </c>
      <c r="D2536">
        <v>379.64</v>
      </c>
    </row>
    <row r="2537" spans="1:4" x14ac:dyDescent="0.2">
      <c r="A2537">
        <v>102954</v>
      </c>
      <c r="B2537" t="s">
        <v>3103</v>
      </c>
      <c r="C2537" t="s">
        <v>181</v>
      </c>
      <c r="D2537">
        <v>0</v>
      </c>
    </row>
    <row r="2538" spans="1:4" x14ac:dyDescent="0.2">
      <c r="A2538">
        <v>104727</v>
      </c>
      <c r="B2538" t="s">
        <v>3104</v>
      </c>
      <c r="C2538" t="s">
        <v>181</v>
      </c>
      <c r="D2538">
        <v>0</v>
      </c>
    </row>
    <row r="2539" spans="1:4" x14ac:dyDescent="0.2">
      <c r="A2539">
        <v>102956</v>
      </c>
      <c r="B2539" t="s">
        <v>3105</v>
      </c>
      <c r="C2539" t="s">
        <v>181</v>
      </c>
      <c r="D2539">
        <v>0</v>
      </c>
    </row>
    <row r="2540" spans="1:4" x14ac:dyDescent="0.2">
      <c r="A2540">
        <v>102957</v>
      </c>
      <c r="B2540" t="s">
        <v>3106</v>
      </c>
      <c r="C2540" t="s">
        <v>181</v>
      </c>
      <c r="D2540">
        <v>39.61</v>
      </c>
    </row>
    <row r="2541" spans="1:4" x14ac:dyDescent="0.2">
      <c r="A2541">
        <v>88859</v>
      </c>
      <c r="B2541" t="s">
        <v>3107</v>
      </c>
      <c r="C2541" t="s">
        <v>181</v>
      </c>
      <c r="D2541">
        <v>24.26</v>
      </c>
    </row>
    <row r="2542" spans="1:4" x14ac:dyDescent="0.2">
      <c r="A2542">
        <v>88860</v>
      </c>
      <c r="B2542" t="s">
        <v>3108</v>
      </c>
      <c r="C2542" t="s">
        <v>181</v>
      </c>
      <c r="D2542">
        <v>6.41</v>
      </c>
    </row>
    <row r="2543" spans="1:4" x14ac:dyDescent="0.2">
      <c r="A2543">
        <v>5667</v>
      </c>
      <c r="B2543" t="s">
        <v>3109</v>
      </c>
      <c r="C2543" t="s">
        <v>181</v>
      </c>
      <c r="D2543">
        <v>30.33</v>
      </c>
    </row>
    <row r="2544" spans="1:4" x14ac:dyDescent="0.2">
      <c r="A2544">
        <v>5668</v>
      </c>
      <c r="B2544" t="s">
        <v>3110</v>
      </c>
      <c r="C2544" t="s">
        <v>181</v>
      </c>
      <c r="D2544">
        <v>46.18</v>
      </c>
    </row>
    <row r="2545" spans="1:4" x14ac:dyDescent="0.2">
      <c r="A2545">
        <v>89011</v>
      </c>
      <c r="B2545" t="s">
        <v>3111</v>
      </c>
      <c r="C2545" t="s">
        <v>181</v>
      </c>
      <c r="D2545">
        <v>26.32</v>
      </c>
    </row>
    <row r="2546" spans="1:4" x14ac:dyDescent="0.2">
      <c r="A2546">
        <v>89012</v>
      </c>
      <c r="B2546" t="s">
        <v>3112</v>
      </c>
      <c r="C2546" t="s">
        <v>181</v>
      </c>
      <c r="D2546">
        <v>6.95</v>
      </c>
    </row>
    <row r="2547" spans="1:4" x14ac:dyDescent="0.2">
      <c r="A2547">
        <v>5735</v>
      </c>
      <c r="B2547" t="s">
        <v>3113</v>
      </c>
      <c r="C2547" t="s">
        <v>181</v>
      </c>
      <c r="D2547">
        <v>32.9</v>
      </c>
    </row>
    <row r="2548" spans="1:4" x14ac:dyDescent="0.2">
      <c r="A2548">
        <v>5736</v>
      </c>
      <c r="B2548" t="s">
        <v>3114</v>
      </c>
      <c r="C2548" t="s">
        <v>181</v>
      </c>
      <c r="D2548">
        <v>42.08</v>
      </c>
    </row>
    <row r="2549" spans="1:4" x14ac:dyDescent="0.2">
      <c r="A2549">
        <v>88857</v>
      </c>
      <c r="B2549" t="s">
        <v>3115</v>
      </c>
      <c r="C2549" t="s">
        <v>181</v>
      </c>
      <c r="D2549">
        <v>27.28</v>
      </c>
    </row>
    <row r="2550" spans="1:4" x14ac:dyDescent="0.2">
      <c r="A2550">
        <v>88858</v>
      </c>
      <c r="B2550" t="s">
        <v>3116</v>
      </c>
      <c r="C2550" t="s">
        <v>181</v>
      </c>
      <c r="D2550">
        <v>7.21</v>
      </c>
    </row>
    <row r="2551" spans="1:4" x14ac:dyDescent="0.2">
      <c r="A2551">
        <v>5664</v>
      </c>
      <c r="B2551" t="s">
        <v>3117</v>
      </c>
      <c r="C2551" t="s">
        <v>181</v>
      </c>
      <c r="D2551">
        <v>34.1</v>
      </c>
    </row>
    <row r="2552" spans="1:4" x14ac:dyDescent="0.2">
      <c r="A2552">
        <v>53786</v>
      </c>
      <c r="B2552" t="s">
        <v>3118</v>
      </c>
      <c r="C2552" t="s">
        <v>181</v>
      </c>
      <c r="D2552">
        <v>51.43</v>
      </c>
    </row>
    <row r="2553" spans="1:4" x14ac:dyDescent="0.2">
      <c r="A2553">
        <v>7038</v>
      </c>
      <c r="B2553" t="s">
        <v>3119</v>
      </c>
      <c r="C2553" t="s">
        <v>181</v>
      </c>
      <c r="D2553">
        <v>50.1</v>
      </c>
    </row>
    <row r="2554" spans="1:4" x14ac:dyDescent="0.2">
      <c r="A2554">
        <v>7039</v>
      </c>
      <c r="B2554" t="s">
        <v>3120</v>
      </c>
      <c r="C2554" t="s">
        <v>181</v>
      </c>
      <c r="D2554">
        <v>13.44</v>
      </c>
    </row>
    <row r="2555" spans="1:4" x14ac:dyDescent="0.2">
      <c r="A2555">
        <v>7040</v>
      </c>
      <c r="B2555" t="s">
        <v>3121</v>
      </c>
      <c r="C2555" t="s">
        <v>181</v>
      </c>
      <c r="D2555">
        <v>62.69</v>
      </c>
    </row>
    <row r="2556" spans="1:4" x14ac:dyDescent="0.2">
      <c r="A2556">
        <v>55263</v>
      </c>
      <c r="B2556" t="s">
        <v>3122</v>
      </c>
      <c r="C2556" t="s">
        <v>181</v>
      </c>
      <c r="D2556">
        <v>64.94</v>
      </c>
    </row>
    <row r="2557" spans="1:4" x14ac:dyDescent="0.2">
      <c r="A2557">
        <v>96460</v>
      </c>
      <c r="B2557" t="s">
        <v>3123</v>
      </c>
      <c r="C2557" t="s">
        <v>181</v>
      </c>
      <c r="D2557">
        <v>53.18</v>
      </c>
    </row>
    <row r="2558" spans="1:4" x14ac:dyDescent="0.2">
      <c r="A2558">
        <v>96459</v>
      </c>
      <c r="B2558" t="s">
        <v>3124</v>
      </c>
      <c r="C2558" t="s">
        <v>181</v>
      </c>
      <c r="D2558">
        <v>14.26</v>
      </c>
    </row>
    <row r="2559" spans="1:4" x14ac:dyDescent="0.2">
      <c r="A2559">
        <v>96458</v>
      </c>
      <c r="B2559" t="s">
        <v>3125</v>
      </c>
      <c r="C2559" t="s">
        <v>181</v>
      </c>
      <c r="D2559">
        <v>66.55</v>
      </c>
    </row>
    <row r="2560" spans="1:4" x14ac:dyDescent="0.2">
      <c r="A2560">
        <v>96457</v>
      </c>
      <c r="B2560" t="s">
        <v>3126</v>
      </c>
      <c r="C2560" t="s">
        <v>181</v>
      </c>
      <c r="D2560">
        <v>64.34</v>
      </c>
    </row>
    <row r="2561" spans="1:4" x14ac:dyDescent="0.2">
      <c r="A2561">
        <v>7051</v>
      </c>
      <c r="B2561" t="s">
        <v>3127</v>
      </c>
      <c r="C2561" t="s">
        <v>181</v>
      </c>
      <c r="D2561">
        <v>44.43</v>
      </c>
    </row>
    <row r="2562" spans="1:4" x14ac:dyDescent="0.2">
      <c r="A2562">
        <v>7052</v>
      </c>
      <c r="B2562" t="s">
        <v>3128</v>
      </c>
      <c r="C2562" t="s">
        <v>181</v>
      </c>
      <c r="D2562">
        <v>12</v>
      </c>
    </row>
    <row r="2563" spans="1:4" x14ac:dyDescent="0.2">
      <c r="A2563">
        <v>7053</v>
      </c>
      <c r="B2563" t="s">
        <v>3129</v>
      </c>
      <c r="C2563" t="s">
        <v>181</v>
      </c>
      <c r="D2563">
        <v>55.61</v>
      </c>
    </row>
    <row r="2564" spans="1:4" x14ac:dyDescent="0.2">
      <c r="A2564">
        <v>7054</v>
      </c>
      <c r="B2564" t="s">
        <v>3130</v>
      </c>
      <c r="C2564" t="s">
        <v>181</v>
      </c>
      <c r="D2564">
        <v>89.96</v>
      </c>
    </row>
    <row r="2565" spans="1:4" x14ac:dyDescent="0.2">
      <c r="A2565">
        <v>95627</v>
      </c>
      <c r="B2565" t="s">
        <v>3131</v>
      </c>
      <c r="C2565" t="s">
        <v>181</v>
      </c>
      <c r="D2565">
        <v>47.95</v>
      </c>
    </row>
    <row r="2566" spans="1:4" x14ac:dyDescent="0.2">
      <c r="A2566">
        <v>95628</v>
      </c>
      <c r="B2566" t="s">
        <v>3132</v>
      </c>
      <c r="C2566" t="s">
        <v>181</v>
      </c>
      <c r="D2566">
        <v>12.86</v>
      </c>
    </row>
    <row r="2567" spans="1:4" x14ac:dyDescent="0.2">
      <c r="A2567">
        <v>95629</v>
      </c>
      <c r="B2567" t="s">
        <v>3133</v>
      </c>
      <c r="C2567" t="s">
        <v>181</v>
      </c>
      <c r="D2567">
        <v>60.01</v>
      </c>
    </row>
    <row r="2568" spans="1:4" x14ac:dyDescent="0.2">
      <c r="A2568">
        <v>95630</v>
      </c>
      <c r="B2568" t="s">
        <v>3134</v>
      </c>
      <c r="C2568" t="s">
        <v>181</v>
      </c>
      <c r="D2568">
        <v>89.96</v>
      </c>
    </row>
    <row r="2569" spans="1:4" x14ac:dyDescent="0.2">
      <c r="A2569">
        <v>89210</v>
      </c>
      <c r="B2569" t="s">
        <v>3135</v>
      </c>
      <c r="C2569" t="s">
        <v>181</v>
      </c>
      <c r="D2569">
        <v>32.049999999999997</v>
      </c>
    </row>
    <row r="2570" spans="1:4" x14ac:dyDescent="0.2">
      <c r="A2570">
        <v>89211</v>
      </c>
      <c r="B2570" t="s">
        <v>3136</v>
      </c>
      <c r="C2570" t="s">
        <v>181</v>
      </c>
      <c r="D2570">
        <v>8.6</v>
      </c>
    </row>
    <row r="2571" spans="1:4" x14ac:dyDescent="0.2">
      <c r="A2571">
        <v>5674</v>
      </c>
      <c r="B2571" t="s">
        <v>3137</v>
      </c>
      <c r="C2571" t="s">
        <v>181</v>
      </c>
      <c r="D2571">
        <v>40.11</v>
      </c>
    </row>
    <row r="2572" spans="1:4" x14ac:dyDescent="0.2">
      <c r="A2572">
        <v>53788</v>
      </c>
      <c r="B2572" t="s">
        <v>3138</v>
      </c>
      <c r="C2572" t="s">
        <v>181</v>
      </c>
      <c r="D2572">
        <v>57.58</v>
      </c>
    </row>
    <row r="2573" spans="1:4" x14ac:dyDescent="0.2">
      <c r="A2573">
        <v>73309</v>
      </c>
      <c r="B2573" t="s">
        <v>3139</v>
      </c>
      <c r="C2573" t="s">
        <v>181</v>
      </c>
      <c r="D2573">
        <v>33.33</v>
      </c>
    </row>
    <row r="2574" spans="1:4" x14ac:dyDescent="0.2">
      <c r="A2574">
        <v>73313</v>
      </c>
      <c r="B2574" t="s">
        <v>3140</v>
      </c>
      <c r="C2574" t="s">
        <v>181</v>
      </c>
      <c r="D2574">
        <v>9</v>
      </c>
    </row>
    <row r="2575" spans="1:4" x14ac:dyDescent="0.2">
      <c r="A2575">
        <v>5089</v>
      </c>
      <c r="B2575" t="s">
        <v>3141</v>
      </c>
      <c r="C2575" t="s">
        <v>181</v>
      </c>
      <c r="D2575">
        <v>41.71</v>
      </c>
    </row>
    <row r="2576" spans="1:4" x14ac:dyDescent="0.2">
      <c r="A2576">
        <v>73315</v>
      </c>
      <c r="B2576" t="s">
        <v>3142</v>
      </c>
      <c r="C2576" t="s">
        <v>181</v>
      </c>
      <c r="D2576">
        <v>57.58</v>
      </c>
    </row>
    <row r="2577" spans="1:4" x14ac:dyDescent="0.2">
      <c r="A2577">
        <v>5738</v>
      </c>
      <c r="B2577" t="s">
        <v>3143</v>
      </c>
      <c r="C2577" t="s">
        <v>181</v>
      </c>
      <c r="D2577">
        <v>43.8</v>
      </c>
    </row>
    <row r="2578" spans="1:4" x14ac:dyDescent="0.2">
      <c r="A2578">
        <v>93239</v>
      </c>
      <c r="B2578" t="s">
        <v>3144</v>
      </c>
      <c r="C2578" t="s">
        <v>181</v>
      </c>
      <c r="D2578">
        <v>11.75</v>
      </c>
    </row>
    <row r="2579" spans="1:4" x14ac:dyDescent="0.2">
      <c r="A2579">
        <v>5739</v>
      </c>
      <c r="B2579" t="s">
        <v>3145</v>
      </c>
      <c r="C2579" t="s">
        <v>181</v>
      </c>
      <c r="D2579">
        <v>54.81</v>
      </c>
    </row>
    <row r="2580" spans="1:4" x14ac:dyDescent="0.2">
      <c r="A2580">
        <v>93240</v>
      </c>
      <c r="B2580" t="s">
        <v>3146</v>
      </c>
      <c r="C2580" t="s">
        <v>181</v>
      </c>
      <c r="D2580">
        <v>12.06</v>
      </c>
    </row>
    <row r="2581" spans="1:4" x14ac:dyDescent="0.2">
      <c r="A2581">
        <v>53818</v>
      </c>
      <c r="B2581" t="s">
        <v>3147</v>
      </c>
      <c r="C2581" t="s">
        <v>181</v>
      </c>
      <c r="D2581">
        <v>9.67</v>
      </c>
    </row>
    <row r="2582" spans="1:4" x14ac:dyDescent="0.2">
      <c r="A2582">
        <v>93238</v>
      </c>
      <c r="B2582" t="s">
        <v>3148</v>
      </c>
      <c r="C2582" t="s">
        <v>181</v>
      </c>
      <c r="D2582">
        <v>2.59</v>
      </c>
    </row>
    <row r="2583" spans="1:4" x14ac:dyDescent="0.2">
      <c r="A2583">
        <v>5727</v>
      </c>
      <c r="B2583" t="s">
        <v>3149</v>
      </c>
      <c r="C2583" t="s">
        <v>181</v>
      </c>
      <c r="D2583">
        <v>12.1</v>
      </c>
    </row>
    <row r="2584" spans="1:4" x14ac:dyDescent="0.2">
      <c r="A2584">
        <v>89280</v>
      </c>
      <c r="B2584" t="s">
        <v>3150</v>
      </c>
      <c r="C2584" t="s">
        <v>181</v>
      </c>
      <c r="D2584">
        <v>39.36</v>
      </c>
    </row>
    <row r="2585" spans="1:4" x14ac:dyDescent="0.2">
      <c r="A2585">
        <v>89281</v>
      </c>
      <c r="B2585" t="s">
        <v>3151</v>
      </c>
      <c r="C2585" t="s">
        <v>181</v>
      </c>
      <c r="D2585">
        <v>10.56</v>
      </c>
    </row>
    <row r="2586" spans="1:4" x14ac:dyDescent="0.2">
      <c r="A2586">
        <v>5729</v>
      </c>
      <c r="B2586" t="s">
        <v>3152</v>
      </c>
      <c r="C2586" t="s">
        <v>181</v>
      </c>
      <c r="D2586">
        <v>49.26</v>
      </c>
    </row>
    <row r="2587" spans="1:4" x14ac:dyDescent="0.2">
      <c r="A2587">
        <v>5730</v>
      </c>
      <c r="B2587" t="s">
        <v>3153</v>
      </c>
      <c r="C2587" t="s">
        <v>181</v>
      </c>
      <c r="D2587">
        <v>41.18</v>
      </c>
    </row>
    <row r="2588" spans="1:4" x14ac:dyDescent="0.2">
      <c r="A2588">
        <v>95266</v>
      </c>
      <c r="B2588" t="s">
        <v>3154</v>
      </c>
      <c r="C2588" t="s">
        <v>181</v>
      </c>
      <c r="D2588">
        <v>0.64</v>
      </c>
    </row>
    <row r="2589" spans="1:4" x14ac:dyDescent="0.2">
      <c r="A2589">
        <v>95267</v>
      </c>
      <c r="B2589" t="s">
        <v>3155</v>
      </c>
      <c r="C2589" t="s">
        <v>181</v>
      </c>
      <c r="D2589">
        <v>0.13</v>
      </c>
    </row>
    <row r="2590" spans="1:4" x14ac:dyDescent="0.2">
      <c r="A2590">
        <v>95268</v>
      </c>
      <c r="B2590" t="s">
        <v>3156</v>
      </c>
      <c r="C2590" t="s">
        <v>181</v>
      </c>
      <c r="D2590">
        <v>0.62</v>
      </c>
    </row>
    <row r="2591" spans="1:4" x14ac:dyDescent="0.2">
      <c r="A2591">
        <v>95269</v>
      </c>
      <c r="B2591" t="s">
        <v>3157</v>
      </c>
      <c r="C2591" t="s">
        <v>181</v>
      </c>
      <c r="D2591">
        <v>8.74</v>
      </c>
    </row>
    <row r="2592" spans="1:4" x14ac:dyDescent="0.2">
      <c r="A2592">
        <v>91688</v>
      </c>
      <c r="B2592" t="s">
        <v>3158</v>
      </c>
      <c r="C2592" t="s">
        <v>181</v>
      </c>
      <c r="D2592">
        <v>0.09</v>
      </c>
    </row>
    <row r="2593" spans="1:4" x14ac:dyDescent="0.2">
      <c r="A2593">
        <v>91689</v>
      </c>
      <c r="B2593" t="s">
        <v>3159</v>
      </c>
      <c r="C2593" t="s">
        <v>181</v>
      </c>
      <c r="D2593">
        <v>0.02</v>
      </c>
    </row>
    <row r="2594" spans="1:4" x14ac:dyDescent="0.2">
      <c r="A2594">
        <v>91690</v>
      </c>
      <c r="B2594" t="s">
        <v>3160</v>
      </c>
      <c r="C2594" t="s">
        <v>181</v>
      </c>
      <c r="D2594">
        <v>0.06</v>
      </c>
    </row>
    <row r="2595" spans="1:4" x14ac:dyDescent="0.2">
      <c r="A2595">
        <v>91691</v>
      </c>
      <c r="B2595" t="s">
        <v>3161</v>
      </c>
      <c r="C2595" t="s">
        <v>181</v>
      </c>
      <c r="D2595">
        <v>1.56</v>
      </c>
    </row>
    <row r="2596" spans="1:4" x14ac:dyDescent="0.2">
      <c r="A2596">
        <v>102924</v>
      </c>
      <c r="B2596" t="s">
        <v>3162</v>
      </c>
      <c r="C2596" t="s">
        <v>181</v>
      </c>
      <c r="D2596">
        <v>0</v>
      </c>
    </row>
    <row r="2597" spans="1:4" x14ac:dyDescent="0.2">
      <c r="A2597">
        <v>102925</v>
      </c>
      <c r="B2597" t="s">
        <v>3163</v>
      </c>
      <c r="C2597" t="s">
        <v>181</v>
      </c>
      <c r="D2597">
        <v>0</v>
      </c>
    </row>
    <row r="2598" spans="1:4" x14ac:dyDescent="0.2">
      <c r="A2598">
        <v>102926</v>
      </c>
      <c r="B2598" t="s">
        <v>3164</v>
      </c>
      <c r="C2598" t="s">
        <v>181</v>
      </c>
      <c r="D2598">
        <v>0</v>
      </c>
    </row>
    <row r="2599" spans="1:4" x14ac:dyDescent="0.2">
      <c r="A2599">
        <v>102927</v>
      </c>
      <c r="B2599" t="s">
        <v>3165</v>
      </c>
      <c r="C2599" t="s">
        <v>181</v>
      </c>
      <c r="D2599">
        <v>1.08</v>
      </c>
    </row>
    <row r="2600" spans="1:4" x14ac:dyDescent="0.2">
      <c r="A2600">
        <v>95136</v>
      </c>
      <c r="B2600" t="s">
        <v>3166</v>
      </c>
      <c r="C2600" t="s">
        <v>181</v>
      </c>
      <c r="D2600">
        <v>0.03</v>
      </c>
    </row>
    <row r="2601" spans="1:4" x14ac:dyDescent="0.2">
      <c r="A2601">
        <v>95137</v>
      </c>
      <c r="B2601" t="s">
        <v>3167</v>
      </c>
      <c r="C2601" t="s">
        <v>181</v>
      </c>
      <c r="D2601">
        <v>0.01</v>
      </c>
    </row>
    <row r="2602" spans="1:4" x14ac:dyDescent="0.2">
      <c r="A2602">
        <v>95138</v>
      </c>
      <c r="B2602" t="s">
        <v>3168</v>
      </c>
      <c r="C2602" t="s">
        <v>181</v>
      </c>
      <c r="D2602">
        <v>0.02</v>
      </c>
    </row>
    <row r="2603" spans="1:4" x14ac:dyDescent="0.2">
      <c r="A2603">
        <v>89023</v>
      </c>
      <c r="B2603" t="s">
        <v>3169</v>
      </c>
      <c r="C2603" t="s">
        <v>181</v>
      </c>
      <c r="D2603">
        <v>3.82</v>
      </c>
    </row>
    <row r="2604" spans="1:4" x14ac:dyDescent="0.2">
      <c r="A2604">
        <v>89024</v>
      </c>
      <c r="B2604" t="s">
        <v>3170</v>
      </c>
      <c r="C2604" t="s">
        <v>181</v>
      </c>
      <c r="D2604">
        <v>1.32</v>
      </c>
    </row>
    <row r="2605" spans="1:4" x14ac:dyDescent="0.2">
      <c r="A2605">
        <v>89025</v>
      </c>
      <c r="B2605" t="s">
        <v>3171</v>
      </c>
      <c r="C2605" t="s">
        <v>181</v>
      </c>
      <c r="D2605">
        <v>4.78</v>
      </c>
    </row>
    <row r="2606" spans="1:4" x14ac:dyDescent="0.2">
      <c r="A2606">
        <v>89026</v>
      </c>
      <c r="B2606" t="s">
        <v>3172</v>
      </c>
      <c r="C2606" t="s">
        <v>181</v>
      </c>
      <c r="D2606">
        <v>172.3</v>
      </c>
    </row>
    <row r="2607" spans="1:4" x14ac:dyDescent="0.2">
      <c r="A2607">
        <v>7032</v>
      </c>
      <c r="B2607" t="s">
        <v>3173</v>
      </c>
      <c r="C2607" t="s">
        <v>181</v>
      </c>
      <c r="D2607">
        <v>4.7</v>
      </c>
    </row>
    <row r="2608" spans="1:4" x14ac:dyDescent="0.2">
      <c r="A2608">
        <v>7033</v>
      </c>
      <c r="B2608" t="s">
        <v>3174</v>
      </c>
      <c r="C2608" t="s">
        <v>181</v>
      </c>
      <c r="D2608">
        <v>1.63</v>
      </c>
    </row>
    <row r="2609" spans="1:4" x14ac:dyDescent="0.2">
      <c r="A2609">
        <v>7034</v>
      </c>
      <c r="B2609" t="s">
        <v>3175</v>
      </c>
      <c r="C2609" t="s">
        <v>181</v>
      </c>
      <c r="D2609">
        <v>5.88</v>
      </c>
    </row>
    <row r="2610" spans="1:4" x14ac:dyDescent="0.2">
      <c r="A2610">
        <v>7035</v>
      </c>
      <c r="B2610" t="s">
        <v>3176</v>
      </c>
      <c r="C2610" t="s">
        <v>181</v>
      </c>
      <c r="D2610">
        <v>258.45</v>
      </c>
    </row>
    <row r="2611" spans="1:4" x14ac:dyDescent="0.2">
      <c r="A2611">
        <v>102942</v>
      </c>
      <c r="B2611" t="s">
        <v>3177</v>
      </c>
      <c r="C2611" t="s">
        <v>181</v>
      </c>
      <c r="D2611">
        <v>0</v>
      </c>
    </row>
    <row r="2612" spans="1:4" x14ac:dyDescent="0.2">
      <c r="A2612">
        <v>102943</v>
      </c>
      <c r="B2612" t="s">
        <v>3178</v>
      </c>
      <c r="C2612" t="s">
        <v>181</v>
      </c>
      <c r="D2612">
        <v>0</v>
      </c>
    </row>
    <row r="2613" spans="1:4" x14ac:dyDescent="0.2">
      <c r="A2613">
        <v>102944</v>
      </c>
      <c r="B2613" t="s">
        <v>3179</v>
      </c>
      <c r="C2613" t="s">
        <v>181</v>
      </c>
      <c r="D2613">
        <v>0</v>
      </c>
    </row>
    <row r="2614" spans="1:4" x14ac:dyDescent="0.2">
      <c r="A2614">
        <v>102945</v>
      </c>
      <c r="B2614" t="s">
        <v>3180</v>
      </c>
      <c r="C2614" t="s">
        <v>181</v>
      </c>
      <c r="D2614">
        <v>0.02</v>
      </c>
    </row>
    <row r="2615" spans="1:4" x14ac:dyDescent="0.2">
      <c r="A2615">
        <v>104087</v>
      </c>
      <c r="B2615" t="s">
        <v>3181</v>
      </c>
      <c r="C2615" t="s">
        <v>181</v>
      </c>
      <c r="D2615">
        <v>0.06</v>
      </c>
    </row>
    <row r="2616" spans="1:4" x14ac:dyDescent="0.2">
      <c r="A2616">
        <v>104088</v>
      </c>
      <c r="B2616" t="s">
        <v>3182</v>
      </c>
      <c r="C2616" t="s">
        <v>181</v>
      </c>
      <c r="D2616">
        <v>0.01</v>
      </c>
    </row>
    <row r="2617" spans="1:4" x14ac:dyDescent="0.2">
      <c r="A2617">
        <v>104089</v>
      </c>
      <c r="B2617" t="s">
        <v>3183</v>
      </c>
      <c r="C2617" t="s">
        <v>181</v>
      </c>
      <c r="D2617">
        <v>0.08</v>
      </c>
    </row>
    <row r="2618" spans="1:4" x14ac:dyDescent="0.2">
      <c r="A2618">
        <v>104090</v>
      </c>
      <c r="B2618" t="s">
        <v>3184</v>
      </c>
      <c r="C2618" t="s">
        <v>181</v>
      </c>
      <c r="D2618">
        <v>0.78</v>
      </c>
    </row>
    <row r="2619" spans="1:4" x14ac:dyDescent="0.2">
      <c r="A2619">
        <v>104093</v>
      </c>
      <c r="B2619" t="s">
        <v>3185</v>
      </c>
      <c r="C2619" t="s">
        <v>181</v>
      </c>
      <c r="D2619">
        <v>0.09</v>
      </c>
    </row>
    <row r="2620" spans="1:4" x14ac:dyDescent="0.2">
      <c r="A2620">
        <v>104094</v>
      </c>
      <c r="B2620" t="s">
        <v>3186</v>
      </c>
      <c r="C2620" t="s">
        <v>181</v>
      </c>
      <c r="D2620">
        <v>0.02</v>
      </c>
    </row>
    <row r="2621" spans="1:4" x14ac:dyDescent="0.2">
      <c r="A2621">
        <v>104095</v>
      </c>
      <c r="B2621" t="s">
        <v>3187</v>
      </c>
      <c r="C2621" t="s">
        <v>181</v>
      </c>
      <c r="D2621">
        <v>0.11</v>
      </c>
    </row>
    <row r="2622" spans="1:4" x14ac:dyDescent="0.2">
      <c r="A2622">
        <v>104096</v>
      </c>
      <c r="B2622" t="s">
        <v>3188</v>
      </c>
      <c r="C2622" t="s">
        <v>181</v>
      </c>
      <c r="D2622">
        <v>1.08</v>
      </c>
    </row>
    <row r="2623" spans="1:4" x14ac:dyDescent="0.2">
      <c r="A2623">
        <v>102900</v>
      </c>
      <c r="B2623" t="s">
        <v>3189</v>
      </c>
      <c r="C2623" t="s">
        <v>181</v>
      </c>
      <c r="D2623">
        <v>0</v>
      </c>
    </row>
    <row r="2624" spans="1:4" x14ac:dyDescent="0.2">
      <c r="A2624">
        <v>102901</v>
      </c>
      <c r="B2624" t="s">
        <v>3190</v>
      </c>
      <c r="C2624" t="s">
        <v>181</v>
      </c>
      <c r="D2624">
        <v>0</v>
      </c>
    </row>
    <row r="2625" spans="1:4" x14ac:dyDescent="0.2">
      <c r="A2625">
        <v>102902</v>
      </c>
      <c r="B2625" t="s">
        <v>3191</v>
      </c>
      <c r="C2625" t="s">
        <v>181</v>
      </c>
      <c r="D2625">
        <v>0</v>
      </c>
    </row>
    <row r="2626" spans="1:4" x14ac:dyDescent="0.2">
      <c r="A2626">
        <v>102903</v>
      </c>
      <c r="B2626" t="s">
        <v>3192</v>
      </c>
      <c r="C2626" t="s">
        <v>181</v>
      </c>
      <c r="D2626">
        <v>11.75</v>
      </c>
    </row>
    <row r="2627" spans="1:4" x14ac:dyDescent="0.2">
      <c r="A2627">
        <v>89029</v>
      </c>
      <c r="B2627" t="s">
        <v>3193</v>
      </c>
      <c r="C2627" t="s">
        <v>181</v>
      </c>
      <c r="D2627">
        <v>33.58</v>
      </c>
    </row>
    <row r="2628" spans="1:4" x14ac:dyDescent="0.2">
      <c r="A2628">
        <v>89030</v>
      </c>
      <c r="B2628" t="s">
        <v>3194</v>
      </c>
      <c r="C2628" t="s">
        <v>181</v>
      </c>
      <c r="D2628">
        <v>14.79</v>
      </c>
    </row>
    <row r="2629" spans="1:4" x14ac:dyDescent="0.2">
      <c r="A2629">
        <v>5724</v>
      </c>
      <c r="B2629" t="s">
        <v>3195</v>
      </c>
      <c r="C2629" t="s">
        <v>181</v>
      </c>
      <c r="D2629">
        <v>60.04</v>
      </c>
    </row>
    <row r="2630" spans="1:4" x14ac:dyDescent="0.2">
      <c r="A2630">
        <v>53817</v>
      </c>
      <c r="B2630" t="s">
        <v>3196</v>
      </c>
      <c r="C2630" t="s">
        <v>181</v>
      </c>
      <c r="D2630">
        <v>62.95</v>
      </c>
    </row>
    <row r="2631" spans="1:4" x14ac:dyDescent="0.2">
      <c r="A2631">
        <v>88839</v>
      </c>
      <c r="B2631" t="s">
        <v>3197</v>
      </c>
      <c r="C2631" t="s">
        <v>181</v>
      </c>
      <c r="D2631">
        <v>35.15</v>
      </c>
    </row>
    <row r="2632" spans="1:4" x14ac:dyDescent="0.2">
      <c r="A2632">
        <v>88840</v>
      </c>
      <c r="B2632" t="s">
        <v>3198</v>
      </c>
      <c r="C2632" t="s">
        <v>181</v>
      </c>
      <c r="D2632">
        <v>15.48</v>
      </c>
    </row>
    <row r="2633" spans="1:4" x14ac:dyDescent="0.2">
      <c r="A2633">
        <v>88841</v>
      </c>
      <c r="B2633" t="s">
        <v>3199</v>
      </c>
      <c r="C2633" t="s">
        <v>181</v>
      </c>
      <c r="D2633">
        <v>62.84</v>
      </c>
    </row>
    <row r="2634" spans="1:4" x14ac:dyDescent="0.2">
      <c r="A2634">
        <v>88842</v>
      </c>
      <c r="B2634" t="s">
        <v>3200</v>
      </c>
      <c r="C2634" t="s">
        <v>181</v>
      </c>
      <c r="D2634">
        <v>78.75</v>
      </c>
    </row>
    <row r="2635" spans="1:4" x14ac:dyDescent="0.2">
      <c r="A2635">
        <v>89009</v>
      </c>
      <c r="B2635" t="s">
        <v>3201</v>
      </c>
      <c r="C2635" t="s">
        <v>181</v>
      </c>
      <c r="D2635">
        <v>43.54</v>
      </c>
    </row>
    <row r="2636" spans="1:4" x14ac:dyDescent="0.2">
      <c r="A2636">
        <v>89010</v>
      </c>
      <c r="B2636" t="s">
        <v>3202</v>
      </c>
      <c r="C2636" t="s">
        <v>181</v>
      </c>
      <c r="D2636">
        <v>19.18</v>
      </c>
    </row>
    <row r="2637" spans="1:4" x14ac:dyDescent="0.2">
      <c r="A2637">
        <v>53810</v>
      </c>
      <c r="B2637" t="s">
        <v>3203</v>
      </c>
      <c r="C2637" t="s">
        <v>181</v>
      </c>
      <c r="D2637">
        <v>77.84</v>
      </c>
    </row>
    <row r="2638" spans="1:4" x14ac:dyDescent="0.2">
      <c r="A2638">
        <v>5721</v>
      </c>
      <c r="B2638" t="s">
        <v>3204</v>
      </c>
      <c r="C2638" t="s">
        <v>181</v>
      </c>
      <c r="D2638">
        <v>94.49</v>
      </c>
    </row>
    <row r="2639" spans="1:4" x14ac:dyDescent="0.2">
      <c r="A2639">
        <v>89017</v>
      </c>
      <c r="B2639" t="s">
        <v>3205</v>
      </c>
      <c r="C2639" t="s">
        <v>181</v>
      </c>
      <c r="D2639">
        <v>43.27</v>
      </c>
    </row>
    <row r="2640" spans="1:4" x14ac:dyDescent="0.2">
      <c r="A2640">
        <v>89018</v>
      </c>
      <c r="B2640" t="s">
        <v>3206</v>
      </c>
      <c r="C2640" t="s">
        <v>181</v>
      </c>
      <c r="D2640">
        <v>19.059999999999999</v>
      </c>
    </row>
    <row r="2641" spans="1:4" x14ac:dyDescent="0.2">
      <c r="A2641">
        <v>53806</v>
      </c>
      <c r="B2641" t="s">
        <v>3207</v>
      </c>
      <c r="C2641" t="s">
        <v>181</v>
      </c>
      <c r="D2641">
        <v>77.36</v>
      </c>
    </row>
    <row r="2642" spans="1:4" x14ac:dyDescent="0.2">
      <c r="A2642">
        <v>5718</v>
      </c>
      <c r="B2642" t="s">
        <v>3208</v>
      </c>
      <c r="C2642" t="s">
        <v>181</v>
      </c>
      <c r="D2642">
        <v>107.09</v>
      </c>
    </row>
    <row r="2643" spans="1:4" x14ac:dyDescent="0.2">
      <c r="A2643">
        <v>89013</v>
      </c>
      <c r="B2643" t="s">
        <v>3209</v>
      </c>
      <c r="C2643" t="s">
        <v>181</v>
      </c>
      <c r="D2643">
        <v>142.61000000000001</v>
      </c>
    </row>
    <row r="2644" spans="1:4" x14ac:dyDescent="0.2">
      <c r="A2644">
        <v>89014</v>
      </c>
      <c r="B2644" t="s">
        <v>3210</v>
      </c>
      <c r="C2644" t="s">
        <v>181</v>
      </c>
      <c r="D2644">
        <v>62.82</v>
      </c>
    </row>
    <row r="2645" spans="1:4" x14ac:dyDescent="0.2">
      <c r="A2645">
        <v>53814</v>
      </c>
      <c r="B2645" t="s">
        <v>3211</v>
      </c>
      <c r="C2645" t="s">
        <v>181</v>
      </c>
      <c r="D2645">
        <v>254.96</v>
      </c>
    </row>
    <row r="2646" spans="1:4" x14ac:dyDescent="0.2">
      <c r="A2646">
        <v>5722</v>
      </c>
      <c r="B2646" t="s">
        <v>3212</v>
      </c>
      <c r="C2646" t="s">
        <v>181</v>
      </c>
      <c r="D2646">
        <v>218.52</v>
      </c>
    </row>
    <row r="2647" spans="1:4" x14ac:dyDescent="0.2">
      <c r="A2647">
        <v>96015</v>
      </c>
      <c r="B2647" t="s">
        <v>3213</v>
      </c>
      <c r="C2647" t="s">
        <v>181</v>
      </c>
      <c r="D2647">
        <v>22.72</v>
      </c>
    </row>
    <row r="2648" spans="1:4" x14ac:dyDescent="0.2">
      <c r="A2648">
        <v>96016</v>
      </c>
      <c r="B2648" t="s">
        <v>3214</v>
      </c>
      <c r="C2648" t="s">
        <v>181</v>
      </c>
      <c r="D2648">
        <v>6.09</v>
      </c>
    </row>
    <row r="2649" spans="1:4" x14ac:dyDescent="0.2">
      <c r="A2649">
        <v>96018</v>
      </c>
      <c r="B2649" t="s">
        <v>3215</v>
      </c>
      <c r="C2649" t="s">
        <v>181</v>
      </c>
      <c r="D2649">
        <v>24.85</v>
      </c>
    </row>
    <row r="2650" spans="1:4" x14ac:dyDescent="0.2">
      <c r="A2650">
        <v>96019</v>
      </c>
      <c r="B2650" t="s">
        <v>3216</v>
      </c>
      <c r="C2650" t="s">
        <v>181</v>
      </c>
      <c r="D2650">
        <v>97.44</v>
      </c>
    </row>
    <row r="2651" spans="1:4" x14ac:dyDescent="0.2">
      <c r="A2651">
        <v>96008</v>
      </c>
      <c r="B2651" t="s">
        <v>3217</v>
      </c>
      <c r="C2651" t="s">
        <v>181</v>
      </c>
      <c r="D2651">
        <v>22.93</v>
      </c>
    </row>
    <row r="2652" spans="1:4" x14ac:dyDescent="0.2">
      <c r="A2652">
        <v>96009</v>
      </c>
      <c r="B2652" t="s">
        <v>3218</v>
      </c>
      <c r="C2652" t="s">
        <v>181</v>
      </c>
      <c r="D2652">
        <v>6.15</v>
      </c>
    </row>
    <row r="2653" spans="1:4" x14ac:dyDescent="0.2">
      <c r="A2653">
        <v>96011</v>
      </c>
      <c r="B2653" t="s">
        <v>3219</v>
      </c>
      <c r="C2653" t="s">
        <v>181</v>
      </c>
      <c r="D2653">
        <v>25.08</v>
      </c>
    </row>
    <row r="2654" spans="1:4" x14ac:dyDescent="0.2">
      <c r="A2654">
        <v>96012</v>
      </c>
      <c r="B2654" t="s">
        <v>3220</v>
      </c>
      <c r="C2654" t="s">
        <v>181</v>
      </c>
      <c r="D2654">
        <v>97.44</v>
      </c>
    </row>
    <row r="2655" spans="1:4" x14ac:dyDescent="0.2">
      <c r="A2655">
        <v>96023</v>
      </c>
      <c r="B2655" t="s">
        <v>3221</v>
      </c>
      <c r="C2655" t="s">
        <v>181</v>
      </c>
      <c r="D2655">
        <v>17.57</v>
      </c>
    </row>
    <row r="2656" spans="1:4" x14ac:dyDescent="0.2">
      <c r="A2656">
        <v>96024</v>
      </c>
      <c r="B2656" t="s">
        <v>3222</v>
      </c>
      <c r="C2656" t="s">
        <v>181</v>
      </c>
      <c r="D2656">
        <v>4.7</v>
      </c>
    </row>
    <row r="2657" spans="1:4" x14ac:dyDescent="0.2">
      <c r="A2657">
        <v>96026</v>
      </c>
      <c r="B2657" t="s">
        <v>3223</v>
      </c>
      <c r="C2657" t="s">
        <v>181</v>
      </c>
      <c r="D2657">
        <v>19.21</v>
      </c>
    </row>
    <row r="2658" spans="1:4" x14ac:dyDescent="0.2">
      <c r="A2658">
        <v>96027</v>
      </c>
      <c r="B2658" t="s">
        <v>3224</v>
      </c>
      <c r="C2658" t="s">
        <v>181</v>
      </c>
      <c r="D2658">
        <v>67.89</v>
      </c>
    </row>
    <row r="2659" spans="1:4" x14ac:dyDescent="0.2">
      <c r="A2659">
        <v>96053</v>
      </c>
      <c r="B2659" t="s">
        <v>3225</v>
      </c>
      <c r="C2659" t="s">
        <v>181</v>
      </c>
      <c r="D2659">
        <v>17.78</v>
      </c>
    </row>
    <row r="2660" spans="1:4" x14ac:dyDescent="0.2">
      <c r="A2660">
        <v>96055</v>
      </c>
      <c r="B2660" t="s">
        <v>3226</v>
      </c>
      <c r="C2660" t="s">
        <v>181</v>
      </c>
      <c r="D2660">
        <v>4.76</v>
      </c>
    </row>
    <row r="2661" spans="1:4" x14ac:dyDescent="0.2">
      <c r="A2661">
        <v>96056</v>
      </c>
      <c r="B2661" t="s">
        <v>3227</v>
      </c>
      <c r="C2661" t="s">
        <v>181</v>
      </c>
      <c r="D2661">
        <v>19.440000000000001</v>
      </c>
    </row>
    <row r="2662" spans="1:4" x14ac:dyDescent="0.2">
      <c r="A2662">
        <v>96057</v>
      </c>
      <c r="B2662" t="s">
        <v>3228</v>
      </c>
      <c r="C2662" t="s">
        <v>181</v>
      </c>
      <c r="D2662">
        <v>67.89</v>
      </c>
    </row>
    <row r="2663" spans="1:4" x14ac:dyDescent="0.2">
      <c r="A2663">
        <v>7063</v>
      </c>
      <c r="B2663" t="s">
        <v>3229</v>
      </c>
      <c r="C2663" t="s">
        <v>181</v>
      </c>
      <c r="D2663">
        <v>19.27</v>
      </c>
    </row>
    <row r="2664" spans="1:4" x14ac:dyDescent="0.2">
      <c r="A2664">
        <v>7064</v>
      </c>
      <c r="B2664" t="s">
        <v>3230</v>
      </c>
      <c r="C2664" t="s">
        <v>181</v>
      </c>
      <c r="D2664">
        <v>5.2</v>
      </c>
    </row>
    <row r="2665" spans="1:4" x14ac:dyDescent="0.2">
      <c r="A2665">
        <v>7065</v>
      </c>
      <c r="B2665" t="s">
        <v>3231</v>
      </c>
      <c r="C2665" t="s">
        <v>181</v>
      </c>
      <c r="D2665">
        <v>21.08</v>
      </c>
    </row>
    <row r="2666" spans="1:4" x14ac:dyDescent="0.2">
      <c r="A2666">
        <v>7066</v>
      </c>
      <c r="B2666" t="s">
        <v>3232</v>
      </c>
      <c r="C2666" t="s">
        <v>181</v>
      </c>
      <c r="D2666">
        <v>97.44</v>
      </c>
    </row>
    <row r="2667" spans="1:4" x14ac:dyDescent="0.2">
      <c r="A2667">
        <v>89033</v>
      </c>
      <c r="B2667" t="s">
        <v>3233</v>
      </c>
      <c r="C2667" t="s">
        <v>181</v>
      </c>
      <c r="D2667">
        <v>14.12</v>
      </c>
    </row>
    <row r="2668" spans="1:4" x14ac:dyDescent="0.2">
      <c r="A2668">
        <v>89034</v>
      </c>
      <c r="B2668" t="s">
        <v>3234</v>
      </c>
      <c r="C2668" t="s">
        <v>181</v>
      </c>
      <c r="D2668">
        <v>3.78</v>
      </c>
    </row>
    <row r="2669" spans="1:4" x14ac:dyDescent="0.2">
      <c r="A2669">
        <v>5714</v>
      </c>
      <c r="B2669" t="s">
        <v>3235</v>
      </c>
      <c r="C2669" t="s">
        <v>181</v>
      </c>
      <c r="D2669">
        <v>15.44</v>
      </c>
    </row>
    <row r="2670" spans="1:4" x14ac:dyDescent="0.2">
      <c r="A2670">
        <v>5715</v>
      </c>
      <c r="B2670" t="s">
        <v>3236</v>
      </c>
      <c r="C2670" t="s">
        <v>181</v>
      </c>
      <c r="D2670">
        <v>67.89</v>
      </c>
    </row>
    <row r="2671" spans="1:4" x14ac:dyDescent="0.2">
      <c r="A2671">
        <v>102906</v>
      </c>
      <c r="B2671" t="s">
        <v>3237</v>
      </c>
      <c r="C2671" t="s">
        <v>181</v>
      </c>
      <c r="D2671">
        <v>0</v>
      </c>
    </row>
    <row r="2672" spans="1:4" x14ac:dyDescent="0.2">
      <c r="A2672">
        <v>102907</v>
      </c>
      <c r="B2672" t="s">
        <v>3238</v>
      </c>
      <c r="C2672" t="s">
        <v>181</v>
      </c>
      <c r="D2672">
        <v>0</v>
      </c>
    </row>
    <row r="2673" spans="1:4" x14ac:dyDescent="0.2">
      <c r="A2673">
        <v>102908</v>
      </c>
      <c r="B2673" t="s">
        <v>3239</v>
      </c>
      <c r="C2673" t="s">
        <v>181</v>
      </c>
      <c r="D2673">
        <v>0</v>
      </c>
    </row>
    <row r="2674" spans="1:4" x14ac:dyDescent="0.2">
      <c r="A2674">
        <v>102909</v>
      </c>
      <c r="B2674" t="s">
        <v>3240</v>
      </c>
      <c r="C2674" t="s">
        <v>181</v>
      </c>
      <c r="D2674">
        <v>4.6900000000000004</v>
      </c>
    </row>
    <row r="2675" spans="1:4" x14ac:dyDescent="0.2">
      <c r="A2675">
        <v>93435</v>
      </c>
      <c r="B2675" t="s">
        <v>3241</v>
      </c>
      <c r="C2675" t="s">
        <v>181</v>
      </c>
      <c r="D2675">
        <v>9.27</v>
      </c>
    </row>
    <row r="2676" spans="1:4" x14ac:dyDescent="0.2">
      <c r="A2676">
        <v>93436</v>
      </c>
      <c r="B2676" t="s">
        <v>3242</v>
      </c>
      <c r="C2676" t="s">
        <v>181</v>
      </c>
      <c r="D2676">
        <v>2.86</v>
      </c>
    </row>
    <row r="2677" spans="1:4" x14ac:dyDescent="0.2">
      <c r="A2677">
        <v>93437</v>
      </c>
      <c r="B2677" t="s">
        <v>3243</v>
      </c>
      <c r="C2677" t="s">
        <v>181</v>
      </c>
      <c r="D2677">
        <v>10.14</v>
      </c>
    </row>
    <row r="2678" spans="1:4" x14ac:dyDescent="0.2">
      <c r="A2678">
        <v>93438</v>
      </c>
      <c r="B2678" t="s">
        <v>3244</v>
      </c>
      <c r="C2678" t="s">
        <v>181</v>
      </c>
      <c r="D2678">
        <v>113.18</v>
      </c>
    </row>
    <row r="2679" spans="1:4" x14ac:dyDescent="0.2">
      <c r="A2679">
        <v>100643</v>
      </c>
      <c r="B2679" t="s">
        <v>3245</v>
      </c>
      <c r="C2679" t="s">
        <v>181</v>
      </c>
      <c r="D2679">
        <v>415.64</v>
      </c>
    </row>
    <row r="2680" spans="1:4" x14ac:dyDescent="0.2">
      <c r="A2680">
        <v>100644</v>
      </c>
      <c r="B2680" t="s">
        <v>3246</v>
      </c>
      <c r="C2680" t="s">
        <v>181</v>
      </c>
      <c r="D2680">
        <v>146.51</v>
      </c>
    </row>
    <row r="2681" spans="1:4" x14ac:dyDescent="0.2">
      <c r="A2681">
        <v>100645</v>
      </c>
      <c r="B2681" t="s">
        <v>3247</v>
      </c>
      <c r="C2681" t="s">
        <v>181</v>
      </c>
      <c r="D2681">
        <v>668.15</v>
      </c>
    </row>
    <row r="2682" spans="1:4" x14ac:dyDescent="0.2">
      <c r="A2682">
        <v>100646</v>
      </c>
      <c r="B2682" t="s">
        <v>3248</v>
      </c>
      <c r="C2682" t="s">
        <v>181</v>
      </c>
      <c r="D2682">
        <v>5427</v>
      </c>
    </row>
    <row r="2683" spans="1:4" x14ac:dyDescent="0.2">
      <c r="A2683">
        <v>95116</v>
      </c>
      <c r="B2683" t="s">
        <v>3249</v>
      </c>
      <c r="C2683" t="s">
        <v>181</v>
      </c>
      <c r="D2683">
        <v>32.549999999999997</v>
      </c>
    </row>
    <row r="2684" spans="1:4" x14ac:dyDescent="0.2">
      <c r="A2684">
        <v>95117</v>
      </c>
      <c r="B2684" t="s">
        <v>3250</v>
      </c>
      <c r="C2684" t="s">
        <v>181</v>
      </c>
      <c r="D2684">
        <v>10.039999999999999</v>
      </c>
    </row>
    <row r="2685" spans="1:4" x14ac:dyDescent="0.2">
      <c r="A2685">
        <v>53794</v>
      </c>
      <c r="B2685" t="s">
        <v>3251</v>
      </c>
      <c r="C2685" t="s">
        <v>181</v>
      </c>
      <c r="D2685">
        <v>35.619999999999997</v>
      </c>
    </row>
    <row r="2686" spans="1:4" x14ac:dyDescent="0.2">
      <c r="A2686">
        <v>5703</v>
      </c>
      <c r="B2686" t="s">
        <v>3252</v>
      </c>
      <c r="C2686" t="s">
        <v>181</v>
      </c>
      <c r="D2686">
        <v>27.37</v>
      </c>
    </row>
    <row r="2687" spans="1:4" x14ac:dyDescent="0.2">
      <c r="A2687">
        <v>88847</v>
      </c>
      <c r="B2687" t="s">
        <v>3253</v>
      </c>
      <c r="C2687" t="s">
        <v>181</v>
      </c>
      <c r="D2687">
        <v>23.71</v>
      </c>
    </row>
    <row r="2688" spans="1:4" x14ac:dyDescent="0.2">
      <c r="A2688">
        <v>88848</v>
      </c>
      <c r="B2688" t="s">
        <v>3254</v>
      </c>
      <c r="C2688" t="s">
        <v>181</v>
      </c>
      <c r="D2688">
        <v>9.75</v>
      </c>
    </row>
    <row r="2689" spans="1:4" x14ac:dyDescent="0.2">
      <c r="A2689">
        <v>5741</v>
      </c>
      <c r="B2689" t="s">
        <v>3255</v>
      </c>
      <c r="C2689" t="s">
        <v>181</v>
      </c>
      <c r="D2689">
        <v>44.46</v>
      </c>
    </row>
    <row r="2690" spans="1:4" x14ac:dyDescent="0.2">
      <c r="A2690">
        <v>5742</v>
      </c>
      <c r="B2690" t="s">
        <v>3256</v>
      </c>
      <c r="C2690" t="s">
        <v>181</v>
      </c>
      <c r="D2690">
        <v>27.79</v>
      </c>
    </row>
    <row r="2691" spans="1:4" x14ac:dyDescent="0.2">
      <c r="A2691">
        <v>100637</v>
      </c>
      <c r="B2691" t="s">
        <v>3257</v>
      </c>
      <c r="C2691" t="s">
        <v>181</v>
      </c>
      <c r="D2691">
        <v>202.85</v>
      </c>
    </row>
    <row r="2692" spans="1:4" x14ac:dyDescent="0.2">
      <c r="A2692">
        <v>100638</v>
      </c>
      <c r="B2692" t="s">
        <v>3258</v>
      </c>
      <c r="C2692" t="s">
        <v>181</v>
      </c>
      <c r="D2692">
        <v>62.35</v>
      </c>
    </row>
    <row r="2693" spans="1:4" x14ac:dyDescent="0.2">
      <c r="A2693">
        <v>100639</v>
      </c>
      <c r="B2693" t="s">
        <v>3259</v>
      </c>
      <c r="C2693" t="s">
        <v>181</v>
      </c>
      <c r="D2693">
        <v>253.76</v>
      </c>
    </row>
    <row r="2694" spans="1:4" x14ac:dyDescent="0.2">
      <c r="A2694">
        <v>100640</v>
      </c>
      <c r="B2694" t="s">
        <v>3260</v>
      </c>
      <c r="C2694" t="s">
        <v>181</v>
      </c>
      <c r="D2694">
        <v>4341.6000000000004</v>
      </c>
    </row>
    <row r="2695" spans="1:4" x14ac:dyDescent="0.2">
      <c r="A2695">
        <v>93429</v>
      </c>
      <c r="B2695" t="s">
        <v>3261</v>
      </c>
      <c r="C2695" t="s">
        <v>181</v>
      </c>
      <c r="D2695">
        <v>165.14</v>
      </c>
    </row>
    <row r="2696" spans="1:4" x14ac:dyDescent="0.2">
      <c r="A2696">
        <v>93430</v>
      </c>
      <c r="B2696" t="s">
        <v>3262</v>
      </c>
      <c r="C2696" t="s">
        <v>181</v>
      </c>
      <c r="D2696">
        <v>50.76</v>
      </c>
    </row>
    <row r="2697" spans="1:4" x14ac:dyDescent="0.2">
      <c r="A2697">
        <v>93431</v>
      </c>
      <c r="B2697" t="s">
        <v>3263</v>
      </c>
      <c r="C2697" t="s">
        <v>181</v>
      </c>
      <c r="D2697">
        <v>206.59</v>
      </c>
    </row>
    <row r="2698" spans="1:4" x14ac:dyDescent="0.2">
      <c r="A2698">
        <v>93432</v>
      </c>
      <c r="B2698" t="s">
        <v>3264</v>
      </c>
      <c r="C2698" t="s">
        <v>181</v>
      </c>
      <c r="D2698">
        <v>2170.8000000000002</v>
      </c>
    </row>
    <row r="2699" spans="1:4" x14ac:dyDescent="0.2">
      <c r="A2699">
        <v>95118</v>
      </c>
      <c r="B2699" t="s">
        <v>3265</v>
      </c>
      <c r="C2699" t="s">
        <v>181</v>
      </c>
      <c r="D2699">
        <v>75.739999999999995</v>
      </c>
    </row>
    <row r="2700" spans="1:4" x14ac:dyDescent="0.2">
      <c r="A2700">
        <v>95119</v>
      </c>
      <c r="B2700" t="s">
        <v>3266</v>
      </c>
      <c r="C2700" t="s">
        <v>181</v>
      </c>
      <c r="D2700">
        <v>23.36</v>
      </c>
    </row>
    <row r="2701" spans="1:4" x14ac:dyDescent="0.2">
      <c r="A2701">
        <v>5707</v>
      </c>
      <c r="B2701" t="s">
        <v>3267</v>
      </c>
      <c r="C2701" t="s">
        <v>181</v>
      </c>
      <c r="D2701">
        <v>82.86</v>
      </c>
    </row>
    <row r="2702" spans="1:4" x14ac:dyDescent="0.2">
      <c r="A2702">
        <v>95120</v>
      </c>
      <c r="B2702" t="s">
        <v>3268</v>
      </c>
      <c r="C2702" t="s">
        <v>181</v>
      </c>
      <c r="D2702">
        <v>73.31</v>
      </c>
    </row>
    <row r="2703" spans="1:4" x14ac:dyDescent="0.2">
      <c r="A2703">
        <v>103657</v>
      </c>
      <c r="B2703" t="s">
        <v>3269</v>
      </c>
      <c r="C2703" t="s">
        <v>181</v>
      </c>
      <c r="D2703">
        <v>0</v>
      </c>
    </row>
    <row r="2704" spans="1:4" x14ac:dyDescent="0.2">
      <c r="A2704">
        <v>103658</v>
      </c>
      <c r="B2704" t="s">
        <v>3270</v>
      </c>
      <c r="C2704" t="s">
        <v>181</v>
      </c>
      <c r="D2704">
        <v>0</v>
      </c>
    </row>
    <row r="2705" spans="1:4" x14ac:dyDescent="0.2">
      <c r="A2705">
        <v>103659</v>
      </c>
      <c r="B2705" t="s">
        <v>3271</v>
      </c>
      <c r="C2705" t="s">
        <v>181</v>
      </c>
      <c r="D2705">
        <v>0</v>
      </c>
    </row>
    <row r="2706" spans="1:4" x14ac:dyDescent="0.2">
      <c r="A2706">
        <v>103660</v>
      </c>
      <c r="B2706" t="s">
        <v>3272</v>
      </c>
      <c r="C2706" t="s">
        <v>181</v>
      </c>
      <c r="D2706">
        <v>11.77</v>
      </c>
    </row>
    <row r="2707" spans="1:4" x14ac:dyDescent="0.2">
      <c r="A2707">
        <v>89015</v>
      </c>
      <c r="B2707" t="s">
        <v>3273</v>
      </c>
      <c r="C2707" t="s">
        <v>181</v>
      </c>
      <c r="D2707">
        <v>3.84</v>
      </c>
    </row>
    <row r="2708" spans="1:4" x14ac:dyDescent="0.2">
      <c r="A2708">
        <v>89016</v>
      </c>
      <c r="B2708" t="s">
        <v>3274</v>
      </c>
      <c r="C2708" t="s">
        <v>181</v>
      </c>
      <c r="D2708">
        <v>1.01</v>
      </c>
    </row>
    <row r="2709" spans="1:4" x14ac:dyDescent="0.2">
      <c r="A2709">
        <v>53804</v>
      </c>
      <c r="B2709" t="s">
        <v>3275</v>
      </c>
      <c r="C2709" t="s">
        <v>181</v>
      </c>
      <c r="D2709">
        <v>4.8</v>
      </c>
    </row>
    <row r="2710" spans="1:4" x14ac:dyDescent="0.2">
      <c r="A2710">
        <v>90582</v>
      </c>
      <c r="B2710" t="s">
        <v>3276</v>
      </c>
      <c r="C2710" t="s">
        <v>181</v>
      </c>
      <c r="D2710">
        <v>0.43</v>
      </c>
    </row>
    <row r="2711" spans="1:4" x14ac:dyDescent="0.2">
      <c r="A2711">
        <v>90583</v>
      </c>
      <c r="B2711" t="s">
        <v>3277</v>
      </c>
      <c r="C2711" t="s">
        <v>181</v>
      </c>
      <c r="D2711">
        <v>0.1</v>
      </c>
    </row>
    <row r="2712" spans="1:4" x14ac:dyDescent="0.2">
      <c r="A2712">
        <v>90584</v>
      </c>
      <c r="B2712" t="s">
        <v>3278</v>
      </c>
      <c r="C2712" t="s">
        <v>181</v>
      </c>
      <c r="D2712">
        <v>0.33</v>
      </c>
    </row>
    <row r="2713" spans="1:4" x14ac:dyDescent="0.2">
      <c r="A2713">
        <v>90585</v>
      </c>
      <c r="B2713" t="s">
        <v>3279</v>
      </c>
      <c r="C2713" t="s">
        <v>181</v>
      </c>
      <c r="D2713">
        <v>0.59</v>
      </c>
    </row>
    <row r="2714" spans="1:4" x14ac:dyDescent="0.2">
      <c r="A2714">
        <v>89240</v>
      </c>
      <c r="B2714" t="s">
        <v>3280</v>
      </c>
      <c r="C2714" t="s">
        <v>181</v>
      </c>
      <c r="D2714">
        <v>83.96</v>
      </c>
    </row>
    <row r="2715" spans="1:4" x14ac:dyDescent="0.2">
      <c r="A2715">
        <v>89241</v>
      </c>
      <c r="B2715" t="s">
        <v>3281</v>
      </c>
      <c r="C2715" t="s">
        <v>181</v>
      </c>
      <c r="D2715">
        <v>29.59</v>
      </c>
    </row>
    <row r="2716" spans="1:4" x14ac:dyDescent="0.2">
      <c r="A2716">
        <v>5710</v>
      </c>
      <c r="B2716" t="s">
        <v>3282</v>
      </c>
      <c r="C2716" t="s">
        <v>181</v>
      </c>
      <c r="D2716">
        <v>134.96</v>
      </c>
    </row>
    <row r="2717" spans="1:4" x14ac:dyDescent="0.2">
      <c r="A2717">
        <v>5711</v>
      </c>
      <c r="B2717" t="s">
        <v>3283</v>
      </c>
      <c r="C2717" t="s">
        <v>181</v>
      </c>
      <c r="D2717">
        <v>89.72</v>
      </c>
    </row>
    <row r="2718" spans="1:4" x14ac:dyDescent="0.2">
      <c r="A2718">
        <v>89253</v>
      </c>
      <c r="B2718" t="s">
        <v>3284</v>
      </c>
      <c r="C2718" t="s">
        <v>181</v>
      </c>
      <c r="D2718">
        <v>68.8</v>
      </c>
    </row>
    <row r="2719" spans="1:4" x14ac:dyDescent="0.2">
      <c r="A2719">
        <v>89254</v>
      </c>
      <c r="B2719" t="s">
        <v>3285</v>
      </c>
      <c r="C2719" t="s">
        <v>181</v>
      </c>
      <c r="D2719">
        <v>24.25</v>
      </c>
    </row>
    <row r="2720" spans="1:4" x14ac:dyDescent="0.2">
      <c r="A2720">
        <v>89255</v>
      </c>
      <c r="B2720" t="s">
        <v>3286</v>
      </c>
      <c r="C2720" t="s">
        <v>181</v>
      </c>
      <c r="D2720">
        <v>110.6</v>
      </c>
    </row>
    <row r="2721" spans="1:4" x14ac:dyDescent="0.2">
      <c r="A2721">
        <v>89256</v>
      </c>
      <c r="B2721" t="s">
        <v>3287</v>
      </c>
      <c r="C2721" t="s">
        <v>181</v>
      </c>
      <c r="D2721">
        <v>85.44</v>
      </c>
    </row>
    <row r="2722" spans="1:4" x14ac:dyDescent="0.2">
      <c r="A2722">
        <v>103797</v>
      </c>
      <c r="B2722" t="s">
        <v>3288</v>
      </c>
      <c r="C2722" t="s">
        <v>107</v>
      </c>
      <c r="D2722">
        <v>19.760000000000002</v>
      </c>
    </row>
    <row r="2723" spans="1:4" x14ac:dyDescent="0.2">
      <c r="A2723">
        <v>103930</v>
      </c>
      <c r="B2723" t="s">
        <v>3289</v>
      </c>
      <c r="C2723" t="s">
        <v>48</v>
      </c>
      <c r="D2723">
        <v>849.77</v>
      </c>
    </row>
    <row r="2724" spans="1:4" x14ac:dyDescent="0.2">
      <c r="A2724">
        <v>103931</v>
      </c>
      <c r="B2724" t="s">
        <v>3290</v>
      </c>
      <c r="C2724" t="s">
        <v>48</v>
      </c>
      <c r="D2724">
        <v>627.84</v>
      </c>
    </row>
    <row r="2725" spans="1:4" x14ac:dyDescent="0.2">
      <c r="A2725">
        <v>103932</v>
      </c>
      <c r="B2725" t="s">
        <v>3291</v>
      </c>
      <c r="C2725" t="s">
        <v>48</v>
      </c>
      <c r="D2725">
        <v>595.32000000000005</v>
      </c>
    </row>
    <row r="2726" spans="1:4" x14ac:dyDescent="0.2">
      <c r="A2726">
        <v>103929</v>
      </c>
      <c r="B2726" t="s">
        <v>3292</v>
      </c>
      <c r="C2726" t="s">
        <v>48</v>
      </c>
      <c r="D2726">
        <v>1355.31</v>
      </c>
    </row>
    <row r="2727" spans="1:4" x14ac:dyDescent="0.2">
      <c r="A2727">
        <v>103928</v>
      </c>
      <c r="B2727" t="s">
        <v>3293</v>
      </c>
      <c r="C2727" t="s">
        <v>48</v>
      </c>
      <c r="D2727">
        <v>574.96</v>
      </c>
    </row>
    <row r="2728" spans="1:4" x14ac:dyDescent="0.2">
      <c r="A2728">
        <v>103798</v>
      </c>
      <c r="B2728" t="s">
        <v>3294</v>
      </c>
      <c r="C2728" t="s">
        <v>48</v>
      </c>
      <c r="D2728">
        <v>675.56</v>
      </c>
    </row>
    <row r="2729" spans="1:4" x14ac:dyDescent="0.2">
      <c r="A2729">
        <v>103801</v>
      </c>
      <c r="B2729" t="s">
        <v>3295</v>
      </c>
      <c r="C2729" t="s">
        <v>48</v>
      </c>
      <c r="D2729">
        <v>688.04</v>
      </c>
    </row>
    <row r="2730" spans="1:4" x14ac:dyDescent="0.2">
      <c r="A2730">
        <v>103933</v>
      </c>
      <c r="B2730" t="s">
        <v>3296</v>
      </c>
      <c r="C2730" t="s">
        <v>48</v>
      </c>
      <c r="D2730">
        <v>1710.9</v>
      </c>
    </row>
    <row r="2731" spans="1:4" x14ac:dyDescent="0.2">
      <c r="A2731">
        <v>103925</v>
      </c>
      <c r="B2731" t="s">
        <v>3297</v>
      </c>
      <c r="C2731" t="s">
        <v>48</v>
      </c>
      <c r="D2731">
        <v>1930.81</v>
      </c>
    </row>
    <row r="2732" spans="1:4" x14ac:dyDescent="0.2">
      <c r="A2732">
        <v>103926</v>
      </c>
      <c r="B2732" t="s">
        <v>3298</v>
      </c>
      <c r="C2732" t="s">
        <v>48</v>
      </c>
      <c r="D2732">
        <v>1540.33</v>
      </c>
    </row>
    <row r="2733" spans="1:4" x14ac:dyDescent="0.2">
      <c r="A2733">
        <v>103796</v>
      </c>
      <c r="B2733" t="s">
        <v>3299</v>
      </c>
      <c r="C2733" t="s">
        <v>16</v>
      </c>
      <c r="D2733">
        <v>66.72</v>
      </c>
    </row>
    <row r="2734" spans="1:4" x14ac:dyDescent="0.2">
      <c r="A2734">
        <v>103795</v>
      </c>
      <c r="B2734" t="s">
        <v>3300</v>
      </c>
      <c r="C2734" t="s">
        <v>16</v>
      </c>
      <c r="D2734">
        <v>101.82</v>
      </c>
    </row>
    <row r="2735" spans="1:4" x14ac:dyDescent="0.2">
      <c r="A2735">
        <v>103800</v>
      </c>
      <c r="B2735" t="s">
        <v>3301</v>
      </c>
      <c r="C2735" t="s">
        <v>48</v>
      </c>
      <c r="D2735">
        <v>574.96</v>
      </c>
    </row>
    <row r="2736" spans="1:4" x14ac:dyDescent="0.2">
      <c r="A2736">
        <v>103799</v>
      </c>
      <c r="B2736" t="s">
        <v>3302</v>
      </c>
      <c r="C2736" t="s">
        <v>48</v>
      </c>
      <c r="D2736">
        <v>477.59</v>
      </c>
    </row>
    <row r="2737" spans="1:4" x14ac:dyDescent="0.2">
      <c r="A2737">
        <v>104950</v>
      </c>
      <c r="B2737" t="s">
        <v>3303</v>
      </c>
      <c r="C2737" t="s">
        <v>48</v>
      </c>
      <c r="D2737">
        <v>0</v>
      </c>
    </row>
    <row r="2738" spans="1:4" x14ac:dyDescent="0.2">
      <c r="A2738">
        <v>104948</v>
      </c>
      <c r="B2738" t="s">
        <v>3304</v>
      </c>
      <c r="C2738" t="s">
        <v>48</v>
      </c>
      <c r="D2738">
        <v>6.2</v>
      </c>
    </row>
    <row r="2739" spans="1:4" x14ac:dyDescent="0.2">
      <c r="A2739">
        <v>104949</v>
      </c>
      <c r="B2739" t="s">
        <v>3305</v>
      </c>
      <c r="C2739" t="s">
        <v>48</v>
      </c>
      <c r="D2739">
        <v>11.43</v>
      </c>
    </row>
    <row r="2740" spans="1:4" x14ac:dyDescent="0.2">
      <c r="A2740">
        <v>104947</v>
      </c>
      <c r="B2740" t="s">
        <v>3306</v>
      </c>
      <c r="C2740" t="s">
        <v>48</v>
      </c>
      <c r="D2740">
        <v>14.19</v>
      </c>
    </row>
    <row r="2741" spans="1:4" x14ac:dyDescent="0.2">
      <c r="A2741">
        <v>104325</v>
      </c>
      <c r="B2741" t="s">
        <v>3307</v>
      </c>
      <c r="C2741" t="s">
        <v>13</v>
      </c>
      <c r="D2741">
        <v>0</v>
      </c>
    </row>
    <row r="2742" spans="1:4" x14ac:dyDescent="0.2">
      <c r="A2742">
        <v>104318</v>
      </c>
      <c r="B2742" t="s">
        <v>3308</v>
      </c>
      <c r="C2742" t="s">
        <v>13</v>
      </c>
      <c r="D2742">
        <v>9.5500000000000007</v>
      </c>
    </row>
    <row r="2743" spans="1:4" x14ac:dyDescent="0.2">
      <c r="A2743">
        <v>89867</v>
      </c>
      <c r="B2743" t="s">
        <v>3309</v>
      </c>
      <c r="C2743" t="s">
        <v>13</v>
      </c>
      <c r="D2743">
        <v>10.59</v>
      </c>
    </row>
    <row r="2744" spans="1:4" x14ac:dyDescent="0.2">
      <c r="A2744">
        <v>104320</v>
      </c>
      <c r="B2744" t="s">
        <v>3310</v>
      </c>
      <c r="C2744" t="s">
        <v>13</v>
      </c>
      <c r="D2744">
        <v>14.5</v>
      </c>
    </row>
    <row r="2745" spans="1:4" x14ac:dyDescent="0.2">
      <c r="A2745">
        <v>104317</v>
      </c>
      <c r="B2745" t="s">
        <v>3311</v>
      </c>
      <c r="C2745" t="s">
        <v>13</v>
      </c>
      <c r="D2745">
        <v>8.9499999999999993</v>
      </c>
    </row>
    <row r="2746" spans="1:4" x14ac:dyDescent="0.2">
      <c r="A2746">
        <v>89866</v>
      </c>
      <c r="B2746" t="s">
        <v>3312</v>
      </c>
      <c r="C2746" t="s">
        <v>13</v>
      </c>
      <c r="D2746">
        <v>9.7200000000000006</v>
      </c>
    </row>
    <row r="2747" spans="1:4" x14ac:dyDescent="0.2">
      <c r="A2747">
        <v>104319</v>
      </c>
      <c r="B2747" t="s">
        <v>3313</v>
      </c>
      <c r="C2747" t="s">
        <v>13</v>
      </c>
      <c r="D2747">
        <v>12.57</v>
      </c>
    </row>
    <row r="2748" spans="1:4" x14ac:dyDescent="0.2">
      <c r="A2748">
        <v>104321</v>
      </c>
      <c r="B2748" t="s">
        <v>3314</v>
      </c>
      <c r="C2748" t="s">
        <v>13</v>
      </c>
      <c r="D2748">
        <v>6.68</v>
      </c>
    </row>
    <row r="2749" spans="1:4" x14ac:dyDescent="0.2">
      <c r="A2749">
        <v>89868</v>
      </c>
      <c r="B2749" t="s">
        <v>3315</v>
      </c>
      <c r="C2749" t="s">
        <v>13</v>
      </c>
      <c r="D2749">
        <v>7.23</v>
      </c>
    </row>
    <row r="2750" spans="1:4" x14ac:dyDescent="0.2">
      <c r="A2750">
        <v>104322</v>
      </c>
      <c r="B2750" t="s">
        <v>3316</v>
      </c>
      <c r="C2750" t="s">
        <v>13</v>
      </c>
      <c r="D2750">
        <v>9.32</v>
      </c>
    </row>
    <row r="2751" spans="1:4" x14ac:dyDescent="0.2">
      <c r="A2751">
        <v>104323</v>
      </c>
      <c r="B2751" t="s">
        <v>3317</v>
      </c>
      <c r="C2751" t="s">
        <v>13</v>
      </c>
      <c r="D2751">
        <v>12.36</v>
      </c>
    </row>
    <row r="2752" spans="1:4" x14ac:dyDescent="0.2">
      <c r="A2752">
        <v>89869</v>
      </c>
      <c r="B2752" t="s">
        <v>3318</v>
      </c>
      <c r="C2752" t="s">
        <v>13</v>
      </c>
      <c r="D2752">
        <v>13.41</v>
      </c>
    </row>
    <row r="2753" spans="1:4" x14ac:dyDescent="0.2">
      <c r="A2753">
        <v>104324</v>
      </c>
      <c r="B2753" t="s">
        <v>3319</v>
      </c>
      <c r="C2753" t="s">
        <v>13</v>
      </c>
      <c r="D2753">
        <v>17.62</v>
      </c>
    </row>
    <row r="2754" spans="1:4" x14ac:dyDescent="0.2">
      <c r="A2754">
        <v>104315</v>
      </c>
      <c r="B2754" t="s">
        <v>3320</v>
      </c>
      <c r="C2754" t="s">
        <v>270</v>
      </c>
      <c r="D2754">
        <v>21.46</v>
      </c>
    </row>
    <row r="2755" spans="1:4" x14ac:dyDescent="0.2">
      <c r="A2755">
        <v>89865</v>
      </c>
      <c r="B2755" t="s">
        <v>3321</v>
      </c>
      <c r="C2755" t="s">
        <v>270</v>
      </c>
      <c r="D2755">
        <v>22.91</v>
      </c>
    </row>
    <row r="2756" spans="1:4" x14ac:dyDescent="0.2">
      <c r="A2756">
        <v>104316</v>
      </c>
      <c r="B2756" t="s">
        <v>3322</v>
      </c>
      <c r="C2756" t="s">
        <v>270</v>
      </c>
      <c r="D2756">
        <v>29.87</v>
      </c>
    </row>
    <row r="2757" spans="1:4" x14ac:dyDescent="0.2">
      <c r="A2757">
        <v>102724</v>
      </c>
      <c r="B2757" t="s">
        <v>3323</v>
      </c>
      <c r="C2757" t="s">
        <v>13</v>
      </c>
      <c r="D2757">
        <v>36.119999999999997</v>
      </c>
    </row>
    <row r="2758" spans="1:4" x14ac:dyDescent="0.2">
      <c r="A2758">
        <v>102726</v>
      </c>
      <c r="B2758" t="s">
        <v>3324</v>
      </c>
      <c r="C2758" t="s">
        <v>13</v>
      </c>
      <c r="D2758">
        <v>33.369999999999997</v>
      </c>
    </row>
    <row r="2759" spans="1:4" x14ac:dyDescent="0.2">
      <c r="A2759">
        <v>102725</v>
      </c>
      <c r="B2759" t="s">
        <v>3325</v>
      </c>
      <c r="C2759" t="s">
        <v>13</v>
      </c>
      <c r="D2759">
        <v>35.44</v>
      </c>
    </row>
    <row r="2760" spans="1:4" x14ac:dyDescent="0.2">
      <c r="A2760">
        <v>102722</v>
      </c>
      <c r="B2760" t="s">
        <v>3326</v>
      </c>
      <c r="C2760" t="s">
        <v>270</v>
      </c>
      <c r="D2760">
        <v>62.62</v>
      </c>
    </row>
    <row r="2761" spans="1:4" x14ac:dyDescent="0.2">
      <c r="A2761">
        <v>102721</v>
      </c>
      <c r="B2761" t="s">
        <v>3327</v>
      </c>
      <c r="C2761" t="s">
        <v>270</v>
      </c>
      <c r="D2761">
        <v>0</v>
      </c>
    </row>
    <row r="2762" spans="1:4" x14ac:dyDescent="0.2">
      <c r="A2762">
        <v>102723</v>
      </c>
      <c r="B2762" t="s">
        <v>3328</v>
      </c>
      <c r="C2762" t="s">
        <v>270</v>
      </c>
      <c r="D2762">
        <v>117.26</v>
      </c>
    </row>
    <row r="2763" spans="1:4" x14ac:dyDescent="0.2">
      <c r="A2763">
        <v>102690</v>
      </c>
      <c r="B2763" t="s">
        <v>3329</v>
      </c>
      <c r="C2763" t="s">
        <v>270</v>
      </c>
      <c r="D2763">
        <v>74.06</v>
      </c>
    </row>
    <row r="2764" spans="1:4" x14ac:dyDescent="0.2">
      <c r="A2764">
        <v>102688</v>
      </c>
      <c r="B2764" t="s">
        <v>3330</v>
      </c>
      <c r="C2764" t="s">
        <v>270</v>
      </c>
      <c r="D2764">
        <v>45.07</v>
      </c>
    </row>
    <row r="2765" spans="1:4" x14ac:dyDescent="0.2">
      <c r="A2765">
        <v>102689</v>
      </c>
      <c r="B2765" t="s">
        <v>3331</v>
      </c>
      <c r="C2765" t="s">
        <v>270</v>
      </c>
      <c r="D2765">
        <v>101.28</v>
      </c>
    </row>
    <row r="2766" spans="1:4" x14ac:dyDescent="0.2">
      <c r="A2766">
        <v>102693</v>
      </c>
      <c r="B2766" t="s">
        <v>3332</v>
      </c>
      <c r="C2766" t="s">
        <v>270</v>
      </c>
      <c r="D2766">
        <v>130.26</v>
      </c>
    </row>
    <row r="2767" spans="1:4" x14ac:dyDescent="0.2">
      <c r="A2767">
        <v>102694</v>
      </c>
      <c r="B2767" t="s">
        <v>3333</v>
      </c>
      <c r="C2767" t="s">
        <v>270</v>
      </c>
      <c r="D2767">
        <v>79.569999999999993</v>
      </c>
    </row>
    <row r="2768" spans="1:4" x14ac:dyDescent="0.2">
      <c r="A2768">
        <v>102697</v>
      </c>
      <c r="B2768" t="s">
        <v>3334</v>
      </c>
      <c r="C2768" t="s">
        <v>270</v>
      </c>
      <c r="D2768">
        <v>123.41</v>
      </c>
    </row>
    <row r="2769" spans="1:4" x14ac:dyDescent="0.2">
      <c r="A2769">
        <v>102696</v>
      </c>
      <c r="B2769" t="s">
        <v>3335</v>
      </c>
      <c r="C2769" t="s">
        <v>270</v>
      </c>
      <c r="D2769">
        <v>135.9</v>
      </c>
    </row>
    <row r="2770" spans="1:4" x14ac:dyDescent="0.2">
      <c r="A2770">
        <v>102703</v>
      </c>
      <c r="B2770" t="s">
        <v>3336</v>
      </c>
      <c r="C2770" t="s">
        <v>270</v>
      </c>
      <c r="D2770">
        <v>179.74</v>
      </c>
    </row>
    <row r="2771" spans="1:4" x14ac:dyDescent="0.2">
      <c r="A2771">
        <v>102678</v>
      </c>
      <c r="B2771" t="s">
        <v>3337</v>
      </c>
      <c r="C2771" t="s">
        <v>270</v>
      </c>
      <c r="D2771">
        <v>152.65</v>
      </c>
    </row>
    <row r="2772" spans="1:4" x14ac:dyDescent="0.2">
      <c r="A2772">
        <v>102679</v>
      </c>
      <c r="B2772" t="s">
        <v>3338</v>
      </c>
      <c r="C2772" t="s">
        <v>270</v>
      </c>
      <c r="D2772">
        <v>165.99</v>
      </c>
    </row>
    <row r="2773" spans="1:4" x14ac:dyDescent="0.2">
      <c r="A2773">
        <v>102673</v>
      </c>
      <c r="B2773" t="s">
        <v>3339</v>
      </c>
      <c r="C2773" t="s">
        <v>270</v>
      </c>
      <c r="D2773">
        <v>182.68</v>
      </c>
    </row>
    <row r="2774" spans="1:4" x14ac:dyDescent="0.2">
      <c r="A2774">
        <v>102677</v>
      </c>
      <c r="B2774" t="s">
        <v>3340</v>
      </c>
      <c r="C2774" t="s">
        <v>270</v>
      </c>
      <c r="D2774">
        <v>164.85</v>
      </c>
    </row>
    <row r="2775" spans="1:4" x14ac:dyDescent="0.2">
      <c r="A2775">
        <v>102683</v>
      </c>
      <c r="B2775" t="s">
        <v>3341</v>
      </c>
      <c r="C2775" t="s">
        <v>270</v>
      </c>
      <c r="D2775">
        <v>223.6</v>
      </c>
    </row>
    <row r="2776" spans="1:4" x14ac:dyDescent="0.2">
      <c r="A2776">
        <v>102687</v>
      </c>
      <c r="B2776" t="s">
        <v>3342</v>
      </c>
      <c r="C2776" t="s">
        <v>270</v>
      </c>
      <c r="D2776">
        <v>232.08</v>
      </c>
    </row>
    <row r="2777" spans="1:4" x14ac:dyDescent="0.2">
      <c r="A2777">
        <v>102670</v>
      </c>
      <c r="B2777" t="s">
        <v>3343</v>
      </c>
      <c r="C2777" t="s">
        <v>270</v>
      </c>
      <c r="D2777">
        <v>103.35</v>
      </c>
    </row>
    <row r="2778" spans="1:4" x14ac:dyDescent="0.2">
      <c r="A2778">
        <v>102674</v>
      </c>
      <c r="B2778" t="s">
        <v>3344</v>
      </c>
      <c r="C2778" t="s">
        <v>270</v>
      </c>
      <c r="D2778">
        <v>111.82</v>
      </c>
    </row>
    <row r="2779" spans="1:4" x14ac:dyDescent="0.2">
      <c r="A2779">
        <v>102680</v>
      </c>
      <c r="B2779" t="s">
        <v>3345</v>
      </c>
      <c r="C2779" t="s">
        <v>270</v>
      </c>
      <c r="D2779">
        <v>166.23</v>
      </c>
    </row>
    <row r="2780" spans="1:4" x14ac:dyDescent="0.2">
      <c r="A2780">
        <v>102684</v>
      </c>
      <c r="B2780" t="s">
        <v>3346</v>
      </c>
      <c r="C2780" t="s">
        <v>270</v>
      </c>
      <c r="D2780">
        <v>179.57</v>
      </c>
    </row>
    <row r="2781" spans="1:4" x14ac:dyDescent="0.2">
      <c r="A2781">
        <v>102672</v>
      </c>
      <c r="B2781" t="s">
        <v>3347</v>
      </c>
      <c r="C2781" t="s">
        <v>270</v>
      </c>
      <c r="D2781">
        <v>180.3</v>
      </c>
    </row>
    <row r="2782" spans="1:4" x14ac:dyDescent="0.2">
      <c r="A2782">
        <v>102676</v>
      </c>
      <c r="B2782" t="s">
        <v>3348</v>
      </c>
      <c r="C2782" t="s">
        <v>270</v>
      </c>
      <c r="D2782">
        <v>175.75</v>
      </c>
    </row>
    <row r="2783" spans="1:4" x14ac:dyDescent="0.2">
      <c r="A2783">
        <v>102681</v>
      </c>
      <c r="B2783" t="s">
        <v>3349</v>
      </c>
      <c r="C2783" t="s">
        <v>270</v>
      </c>
      <c r="D2783">
        <v>230.17</v>
      </c>
    </row>
    <row r="2784" spans="1:4" x14ac:dyDescent="0.2">
      <c r="A2784">
        <v>102685</v>
      </c>
      <c r="B2784" t="s">
        <v>3350</v>
      </c>
      <c r="C2784" t="s">
        <v>270</v>
      </c>
      <c r="D2784">
        <v>243.5</v>
      </c>
    </row>
    <row r="2785" spans="1:4" x14ac:dyDescent="0.2">
      <c r="A2785">
        <v>102664</v>
      </c>
      <c r="B2785" t="s">
        <v>3351</v>
      </c>
      <c r="C2785" t="s">
        <v>270</v>
      </c>
      <c r="D2785">
        <v>54.26</v>
      </c>
    </row>
    <row r="2786" spans="1:4" x14ac:dyDescent="0.2">
      <c r="A2786">
        <v>102665</v>
      </c>
      <c r="B2786" t="s">
        <v>3352</v>
      </c>
      <c r="C2786" t="s">
        <v>270</v>
      </c>
      <c r="D2786">
        <v>28.66</v>
      </c>
    </row>
    <row r="2787" spans="1:4" x14ac:dyDescent="0.2">
      <c r="A2787">
        <v>102663</v>
      </c>
      <c r="B2787" t="s">
        <v>3353</v>
      </c>
      <c r="C2787" t="s">
        <v>270</v>
      </c>
      <c r="D2787">
        <v>82.69</v>
      </c>
    </row>
    <row r="2788" spans="1:4" x14ac:dyDescent="0.2">
      <c r="A2788">
        <v>102669</v>
      </c>
      <c r="B2788" t="s">
        <v>3354</v>
      </c>
      <c r="C2788" t="s">
        <v>270</v>
      </c>
      <c r="D2788">
        <v>111.15</v>
      </c>
    </row>
    <row r="2789" spans="1:4" x14ac:dyDescent="0.2">
      <c r="A2789">
        <v>102661</v>
      </c>
      <c r="B2789" t="s">
        <v>3355</v>
      </c>
      <c r="C2789" t="s">
        <v>270</v>
      </c>
      <c r="D2789">
        <v>37.29</v>
      </c>
    </row>
    <row r="2790" spans="1:4" x14ac:dyDescent="0.2">
      <c r="A2790">
        <v>102666</v>
      </c>
      <c r="B2790" t="s">
        <v>3356</v>
      </c>
      <c r="C2790" t="s">
        <v>270</v>
      </c>
      <c r="D2790">
        <v>66.27</v>
      </c>
    </row>
    <row r="2791" spans="1:4" x14ac:dyDescent="0.2">
      <c r="A2791">
        <v>102662</v>
      </c>
      <c r="B2791" t="s">
        <v>3357</v>
      </c>
      <c r="C2791" t="s">
        <v>270</v>
      </c>
      <c r="D2791">
        <v>96.89</v>
      </c>
    </row>
    <row r="2792" spans="1:4" x14ac:dyDescent="0.2">
      <c r="A2792">
        <v>102668</v>
      </c>
      <c r="B2792" t="s">
        <v>3358</v>
      </c>
      <c r="C2792" t="s">
        <v>270</v>
      </c>
      <c r="D2792">
        <v>125.86</v>
      </c>
    </row>
    <row r="2793" spans="1:4" x14ac:dyDescent="0.2">
      <c r="A2793">
        <v>102718</v>
      </c>
      <c r="B2793" t="s">
        <v>3359</v>
      </c>
      <c r="C2793" t="s">
        <v>48</v>
      </c>
      <c r="D2793">
        <v>147.32</v>
      </c>
    </row>
    <row r="2794" spans="1:4" x14ac:dyDescent="0.2">
      <c r="A2794">
        <v>102716</v>
      </c>
      <c r="B2794" t="s">
        <v>3360</v>
      </c>
      <c r="C2794" t="s">
        <v>48</v>
      </c>
      <c r="D2794">
        <v>128.54</v>
      </c>
    </row>
    <row r="2795" spans="1:4" x14ac:dyDescent="0.2">
      <c r="A2795">
        <v>102719</v>
      </c>
      <c r="B2795" t="s">
        <v>3361</v>
      </c>
      <c r="C2795" t="s">
        <v>48</v>
      </c>
      <c r="D2795">
        <v>169.44</v>
      </c>
    </row>
    <row r="2796" spans="1:4" x14ac:dyDescent="0.2">
      <c r="A2796">
        <v>102717</v>
      </c>
      <c r="B2796" t="s">
        <v>3362</v>
      </c>
      <c r="C2796" t="s">
        <v>48</v>
      </c>
      <c r="D2796">
        <v>150.66</v>
      </c>
    </row>
    <row r="2797" spans="1:4" x14ac:dyDescent="0.2">
      <c r="A2797">
        <v>102720</v>
      </c>
      <c r="B2797" t="s">
        <v>3363</v>
      </c>
      <c r="C2797" t="s">
        <v>16</v>
      </c>
      <c r="D2797">
        <v>0</v>
      </c>
    </row>
    <row r="2798" spans="1:4" x14ac:dyDescent="0.2">
      <c r="A2798">
        <v>102713</v>
      </c>
      <c r="B2798" t="s">
        <v>3364</v>
      </c>
      <c r="C2798" t="s">
        <v>16</v>
      </c>
      <c r="D2798">
        <v>13.78</v>
      </c>
    </row>
    <row r="2799" spans="1:4" x14ac:dyDescent="0.2">
      <c r="A2799">
        <v>102715</v>
      </c>
      <c r="B2799" t="s">
        <v>3365</v>
      </c>
      <c r="C2799" t="s">
        <v>16</v>
      </c>
      <c r="D2799">
        <v>27.11</v>
      </c>
    </row>
    <row r="2800" spans="1:4" x14ac:dyDescent="0.2">
      <c r="A2800">
        <v>103653</v>
      </c>
      <c r="B2800" t="s">
        <v>3366</v>
      </c>
      <c r="C2800" t="s">
        <v>16</v>
      </c>
      <c r="D2800">
        <v>32.35</v>
      </c>
    </row>
    <row r="2801" spans="1:4" x14ac:dyDescent="0.2">
      <c r="A2801">
        <v>102712</v>
      </c>
      <c r="B2801" t="s">
        <v>3367</v>
      </c>
      <c r="C2801" t="s">
        <v>16</v>
      </c>
      <c r="D2801">
        <v>10.07</v>
      </c>
    </row>
    <row r="2802" spans="1:4" x14ac:dyDescent="0.2">
      <c r="A2802">
        <v>102711</v>
      </c>
      <c r="B2802" t="s">
        <v>3368</v>
      </c>
      <c r="C2802" t="s">
        <v>13</v>
      </c>
      <c r="D2802">
        <v>96.98</v>
      </c>
    </row>
    <row r="2803" spans="1:4" x14ac:dyDescent="0.2">
      <c r="A2803">
        <v>102710</v>
      </c>
      <c r="B2803" t="s">
        <v>3369</v>
      </c>
      <c r="C2803" t="s">
        <v>13</v>
      </c>
      <c r="D2803">
        <v>77.5</v>
      </c>
    </row>
    <row r="2804" spans="1:4" x14ac:dyDescent="0.2">
      <c r="A2804">
        <v>102709</v>
      </c>
      <c r="B2804" t="s">
        <v>3370</v>
      </c>
      <c r="C2804" t="s">
        <v>13</v>
      </c>
      <c r="D2804">
        <v>0</v>
      </c>
    </row>
    <row r="2805" spans="1:4" x14ac:dyDescent="0.2">
      <c r="A2805">
        <v>102708</v>
      </c>
      <c r="B2805" t="s">
        <v>3371</v>
      </c>
      <c r="C2805" t="s">
        <v>13</v>
      </c>
      <c r="D2805">
        <v>32.799999999999997</v>
      </c>
    </row>
    <row r="2806" spans="1:4" x14ac:dyDescent="0.2">
      <c r="A2806">
        <v>102707</v>
      </c>
      <c r="B2806" t="s">
        <v>3372</v>
      </c>
      <c r="C2806" t="s">
        <v>270</v>
      </c>
      <c r="D2806">
        <v>62.21</v>
      </c>
    </row>
    <row r="2807" spans="1:4" x14ac:dyDescent="0.2">
      <c r="A2807">
        <v>102704</v>
      </c>
      <c r="B2807" t="s">
        <v>3373</v>
      </c>
      <c r="C2807" t="s">
        <v>270</v>
      </c>
      <c r="D2807">
        <v>12.81</v>
      </c>
    </row>
    <row r="2808" spans="1:4" x14ac:dyDescent="0.2">
      <c r="A2808">
        <v>102705</v>
      </c>
      <c r="B2808" t="s">
        <v>3374</v>
      </c>
      <c r="C2808" t="s">
        <v>270</v>
      </c>
      <c r="D2808">
        <v>67.45</v>
      </c>
    </row>
    <row r="2809" spans="1:4" x14ac:dyDescent="0.2">
      <c r="A2809">
        <v>98333</v>
      </c>
      <c r="B2809" t="s">
        <v>3375</v>
      </c>
      <c r="C2809" t="s">
        <v>16</v>
      </c>
      <c r="D2809">
        <v>0</v>
      </c>
    </row>
    <row r="2810" spans="1:4" x14ac:dyDescent="0.2">
      <c r="A2810">
        <v>98332</v>
      </c>
      <c r="B2810" t="s">
        <v>3376</v>
      </c>
      <c r="C2810" t="s">
        <v>16</v>
      </c>
      <c r="D2810">
        <v>0</v>
      </c>
    </row>
    <row r="2811" spans="1:4" x14ac:dyDescent="0.2">
      <c r="A2811">
        <v>98331</v>
      </c>
      <c r="B2811" t="s">
        <v>3377</v>
      </c>
      <c r="C2811" t="s">
        <v>16</v>
      </c>
      <c r="D2811">
        <v>0</v>
      </c>
    </row>
    <row r="2812" spans="1:4" x14ac:dyDescent="0.2">
      <c r="A2812">
        <v>98327</v>
      </c>
      <c r="B2812" t="s">
        <v>3378</v>
      </c>
      <c r="C2812" t="s">
        <v>16</v>
      </c>
      <c r="D2812">
        <v>0</v>
      </c>
    </row>
    <row r="2813" spans="1:4" x14ac:dyDescent="0.2">
      <c r="A2813">
        <v>98326</v>
      </c>
      <c r="B2813" t="s">
        <v>3379</v>
      </c>
      <c r="C2813" t="s">
        <v>16</v>
      </c>
      <c r="D2813">
        <v>0</v>
      </c>
    </row>
    <row r="2814" spans="1:4" x14ac:dyDescent="0.2">
      <c r="A2814">
        <v>98325</v>
      </c>
      <c r="B2814" t="s">
        <v>3380</v>
      </c>
      <c r="C2814" t="s">
        <v>16</v>
      </c>
      <c r="D2814">
        <v>0</v>
      </c>
    </row>
    <row r="2815" spans="1:4" x14ac:dyDescent="0.2">
      <c r="A2815">
        <v>98370</v>
      </c>
      <c r="B2815" t="s">
        <v>3381</v>
      </c>
      <c r="C2815" t="s">
        <v>16</v>
      </c>
      <c r="D2815">
        <v>0</v>
      </c>
    </row>
    <row r="2816" spans="1:4" x14ac:dyDescent="0.2">
      <c r="A2816">
        <v>98389</v>
      </c>
      <c r="B2816" t="s">
        <v>3382</v>
      </c>
      <c r="C2816" t="s">
        <v>13</v>
      </c>
      <c r="D2816">
        <v>0</v>
      </c>
    </row>
    <row r="2817" spans="1:4" x14ac:dyDescent="0.2">
      <c r="A2817">
        <v>98390</v>
      </c>
      <c r="B2817" t="s">
        <v>3383</v>
      </c>
      <c r="C2817" t="s">
        <v>13</v>
      </c>
      <c r="D2817">
        <v>0</v>
      </c>
    </row>
    <row r="2818" spans="1:4" x14ac:dyDescent="0.2">
      <c r="A2818">
        <v>98391</v>
      </c>
      <c r="B2818" t="s">
        <v>3384</v>
      </c>
      <c r="C2818" t="s">
        <v>13</v>
      </c>
      <c r="D2818">
        <v>0</v>
      </c>
    </row>
    <row r="2819" spans="1:4" x14ac:dyDescent="0.2">
      <c r="A2819">
        <v>98392</v>
      </c>
      <c r="B2819" t="s">
        <v>3385</v>
      </c>
      <c r="C2819" t="s">
        <v>13</v>
      </c>
      <c r="D2819">
        <v>0</v>
      </c>
    </row>
    <row r="2820" spans="1:4" x14ac:dyDescent="0.2">
      <c r="A2820">
        <v>98393</v>
      </c>
      <c r="B2820" t="s">
        <v>3386</v>
      </c>
      <c r="C2820" t="s">
        <v>13</v>
      </c>
      <c r="D2820">
        <v>0</v>
      </c>
    </row>
    <row r="2821" spans="1:4" x14ac:dyDescent="0.2">
      <c r="A2821">
        <v>98394</v>
      </c>
      <c r="B2821" t="s">
        <v>3387</v>
      </c>
      <c r="C2821" t="s">
        <v>13</v>
      </c>
      <c r="D2821">
        <v>0</v>
      </c>
    </row>
    <row r="2822" spans="1:4" x14ac:dyDescent="0.2">
      <c r="A2822">
        <v>98395</v>
      </c>
      <c r="B2822" t="s">
        <v>3388</v>
      </c>
      <c r="C2822" t="s">
        <v>13</v>
      </c>
      <c r="D2822">
        <v>0</v>
      </c>
    </row>
    <row r="2823" spans="1:4" x14ac:dyDescent="0.2">
      <c r="A2823">
        <v>98396</v>
      </c>
      <c r="B2823" t="s">
        <v>3389</v>
      </c>
      <c r="C2823" t="s">
        <v>13</v>
      </c>
      <c r="D2823">
        <v>0</v>
      </c>
    </row>
    <row r="2824" spans="1:4" x14ac:dyDescent="0.2">
      <c r="A2824">
        <v>98369</v>
      </c>
      <c r="B2824" t="s">
        <v>3390</v>
      </c>
      <c r="C2824" t="s">
        <v>16</v>
      </c>
      <c r="D2824">
        <v>0</v>
      </c>
    </row>
    <row r="2825" spans="1:4" x14ac:dyDescent="0.2">
      <c r="A2825">
        <v>98360</v>
      </c>
      <c r="B2825" t="s">
        <v>3391</v>
      </c>
      <c r="C2825" t="s">
        <v>16</v>
      </c>
      <c r="D2825">
        <v>0</v>
      </c>
    </row>
    <row r="2826" spans="1:4" x14ac:dyDescent="0.2">
      <c r="A2826">
        <v>98368</v>
      </c>
      <c r="B2826" t="s">
        <v>3392</v>
      </c>
      <c r="C2826" t="s">
        <v>16</v>
      </c>
      <c r="D2826">
        <v>0</v>
      </c>
    </row>
    <row r="2827" spans="1:4" x14ac:dyDescent="0.2">
      <c r="A2827">
        <v>98359</v>
      </c>
      <c r="B2827" t="s">
        <v>3393</v>
      </c>
      <c r="C2827" t="s">
        <v>16</v>
      </c>
      <c r="D2827">
        <v>0</v>
      </c>
    </row>
    <row r="2828" spans="1:4" x14ac:dyDescent="0.2">
      <c r="A2828">
        <v>98367</v>
      </c>
      <c r="B2828" t="s">
        <v>3394</v>
      </c>
      <c r="C2828" t="s">
        <v>16</v>
      </c>
      <c r="D2828">
        <v>0</v>
      </c>
    </row>
    <row r="2829" spans="1:4" x14ac:dyDescent="0.2">
      <c r="A2829">
        <v>98358</v>
      </c>
      <c r="B2829" t="s">
        <v>3395</v>
      </c>
      <c r="C2829" t="s">
        <v>16</v>
      </c>
      <c r="D2829">
        <v>0</v>
      </c>
    </row>
    <row r="2830" spans="1:4" x14ac:dyDescent="0.2">
      <c r="A2830">
        <v>98352</v>
      </c>
      <c r="B2830" t="s">
        <v>3396</v>
      </c>
      <c r="C2830" t="s">
        <v>16</v>
      </c>
      <c r="D2830">
        <v>0</v>
      </c>
    </row>
    <row r="2831" spans="1:4" x14ac:dyDescent="0.2">
      <c r="A2831">
        <v>98343</v>
      </c>
      <c r="B2831" t="s">
        <v>3397</v>
      </c>
      <c r="C2831" t="s">
        <v>16</v>
      </c>
      <c r="D2831">
        <v>0</v>
      </c>
    </row>
    <row r="2832" spans="1:4" x14ac:dyDescent="0.2">
      <c r="A2832">
        <v>98351</v>
      </c>
      <c r="B2832" t="s">
        <v>3398</v>
      </c>
      <c r="C2832" t="s">
        <v>16</v>
      </c>
      <c r="D2832">
        <v>0</v>
      </c>
    </row>
    <row r="2833" spans="1:4" x14ac:dyDescent="0.2">
      <c r="A2833">
        <v>98342</v>
      </c>
      <c r="B2833" t="s">
        <v>3399</v>
      </c>
      <c r="C2833" t="s">
        <v>16</v>
      </c>
      <c r="D2833">
        <v>0</v>
      </c>
    </row>
    <row r="2834" spans="1:4" x14ac:dyDescent="0.2">
      <c r="A2834">
        <v>98350</v>
      </c>
      <c r="B2834" t="s">
        <v>3400</v>
      </c>
      <c r="C2834" t="s">
        <v>16</v>
      </c>
      <c r="D2834">
        <v>0</v>
      </c>
    </row>
    <row r="2835" spans="1:4" x14ac:dyDescent="0.2">
      <c r="A2835">
        <v>98341</v>
      </c>
      <c r="B2835" t="s">
        <v>3401</v>
      </c>
      <c r="C2835" t="s">
        <v>16</v>
      </c>
      <c r="D2835">
        <v>0</v>
      </c>
    </row>
    <row r="2836" spans="1:4" x14ac:dyDescent="0.2">
      <c r="A2836">
        <v>98381</v>
      </c>
      <c r="B2836" t="s">
        <v>3402</v>
      </c>
      <c r="C2836" t="s">
        <v>270</v>
      </c>
      <c r="D2836">
        <v>0</v>
      </c>
    </row>
    <row r="2837" spans="1:4" x14ac:dyDescent="0.2">
      <c r="A2837">
        <v>98382</v>
      </c>
      <c r="B2837" t="s">
        <v>3403</v>
      </c>
      <c r="C2837" t="s">
        <v>270</v>
      </c>
      <c r="D2837">
        <v>0</v>
      </c>
    </row>
    <row r="2838" spans="1:4" x14ac:dyDescent="0.2">
      <c r="A2838">
        <v>98383</v>
      </c>
      <c r="B2838" t="s">
        <v>3404</v>
      </c>
      <c r="C2838" t="s">
        <v>270</v>
      </c>
      <c r="D2838">
        <v>0</v>
      </c>
    </row>
    <row r="2839" spans="1:4" x14ac:dyDescent="0.2">
      <c r="A2839">
        <v>98384</v>
      </c>
      <c r="B2839" t="s">
        <v>3405</v>
      </c>
      <c r="C2839" t="s">
        <v>270</v>
      </c>
      <c r="D2839">
        <v>0</v>
      </c>
    </row>
    <row r="2840" spans="1:4" x14ac:dyDescent="0.2">
      <c r="A2840">
        <v>98385</v>
      </c>
      <c r="B2840" t="s">
        <v>3406</v>
      </c>
      <c r="C2840" t="s">
        <v>270</v>
      </c>
      <c r="D2840">
        <v>0</v>
      </c>
    </row>
    <row r="2841" spans="1:4" x14ac:dyDescent="0.2">
      <c r="A2841">
        <v>98386</v>
      </c>
      <c r="B2841" t="s">
        <v>3407</v>
      </c>
      <c r="C2841" t="s">
        <v>270</v>
      </c>
      <c r="D2841">
        <v>0</v>
      </c>
    </row>
    <row r="2842" spans="1:4" x14ac:dyDescent="0.2">
      <c r="A2842">
        <v>98387</v>
      </c>
      <c r="B2842" t="s">
        <v>3408</v>
      </c>
      <c r="C2842" t="s">
        <v>270</v>
      </c>
      <c r="D2842">
        <v>0</v>
      </c>
    </row>
    <row r="2843" spans="1:4" x14ac:dyDescent="0.2">
      <c r="A2843">
        <v>98388</v>
      </c>
      <c r="B2843" t="s">
        <v>3409</v>
      </c>
      <c r="C2843" t="s">
        <v>270</v>
      </c>
      <c r="D2843">
        <v>0</v>
      </c>
    </row>
    <row r="2844" spans="1:4" x14ac:dyDescent="0.2">
      <c r="A2844">
        <v>98346</v>
      </c>
      <c r="B2844" t="s">
        <v>3410</v>
      </c>
      <c r="C2844" t="s">
        <v>16</v>
      </c>
      <c r="D2844">
        <v>0</v>
      </c>
    </row>
    <row r="2845" spans="1:4" x14ac:dyDescent="0.2">
      <c r="A2845">
        <v>98363</v>
      </c>
      <c r="B2845" t="s">
        <v>3411</v>
      </c>
      <c r="C2845" t="s">
        <v>16</v>
      </c>
      <c r="D2845">
        <v>0</v>
      </c>
    </row>
    <row r="2846" spans="1:4" x14ac:dyDescent="0.2">
      <c r="A2846">
        <v>98354</v>
      </c>
      <c r="B2846" t="s">
        <v>3412</v>
      </c>
      <c r="C2846" t="s">
        <v>16</v>
      </c>
      <c r="D2846">
        <v>0</v>
      </c>
    </row>
    <row r="2847" spans="1:4" x14ac:dyDescent="0.2">
      <c r="A2847">
        <v>98337</v>
      </c>
      <c r="B2847" t="s">
        <v>3413</v>
      </c>
      <c r="C2847" t="s">
        <v>16</v>
      </c>
      <c r="D2847">
        <v>0</v>
      </c>
    </row>
    <row r="2848" spans="1:4" x14ac:dyDescent="0.2">
      <c r="A2848">
        <v>98345</v>
      </c>
      <c r="B2848" t="s">
        <v>3414</v>
      </c>
      <c r="C2848" t="s">
        <v>16</v>
      </c>
      <c r="D2848">
        <v>0</v>
      </c>
    </row>
    <row r="2849" spans="1:4" x14ac:dyDescent="0.2">
      <c r="A2849">
        <v>98362</v>
      </c>
      <c r="B2849" t="s">
        <v>3415</v>
      </c>
      <c r="C2849" t="s">
        <v>16</v>
      </c>
      <c r="D2849">
        <v>0</v>
      </c>
    </row>
    <row r="2850" spans="1:4" x14ac:dyDescent="0.2">
      <c r="A2850">
        <v>98403</v>
      </c>
      <c r="B2850" t="s">
        <v>3416</v>
      </c>
      <c r="C2850" t="s">
        <v>16</v>
      </c>
      <c r="D2850">
        <v>0</v>
      </c>
    </row>
    <row r="2851" spans="1:4" x14ac:dyDescent="0.2">
      <c r="A2851">
        <v>98335</v>
      </c>
      <c r="B2851" t="s">
        <v>3417</v>
      </c>
      <c r="C2851" t="s">
        <v>16</v>
      </c>
      <c r="D2851">
        <v>0</v>
      </c>
    </row>
    <row r="2852" spans="1:4" x14ac:dyDescent="0.2">
      <c r="A2852">
        <v>98344</v>
      </c>
      <c r="B2852" t="s">
        <v>3418</v>
      </c>
      <c r="C2852" t="s">
        <v>16</v>
      </c>
      <c r="D2852">
        <v>0</v>
      </c>
    </row>
    <row r="2853" spans="1:4" x14ac:dyDescent="0.2">
      <c r="A2853">
        <v>98361</v>
      </c>
      <c r="B2853" t="s">
        <v>3419</v>
      </c>
      <c r="C2853" t="s">
        <v>16</v>
      </c>
      <c r="D2853">
        <v>0</v>
      </c>
    </row>
    <row r="2854" spans="1:4" x14ac:dyDescent="0.2">
      <c r="A2854">
        <v>98353</v>
      </c>
      <c r="B2854" t="s">
        <v>3420</v>
      </c>
      <c r="C2854" t="s">
        <v>16</v>
      </c>
      <c r="D2854">
        <v>0</v>
      </c>
    </row>
    <row r="2855" spans="1:4" x14ac:dyDescent="0.2">
      <c r="A2855">
        <v>98334</v>
      </c>
      <c r="B2855" t="s">
        <v>3421</v>
      </c>
      <c r="C2855" t="s">
        <v>16</v>
      </c>
      <c r="D2855">
        <v>0</v>
      </c>
    </row>
    <row r="2856" spans="1:4" x14ac:dyDescent="0.2">
      <c r="A2856">
        <v>98371</v>
      </c>
      <c r="B2856" t="s">
        <v>3422</v>
      </c>
      <c r="C2856" t="s">
        <v>16</v>
      </c>
      <c r="D2856">
        <v>0</v>
      </c>
    </row>
    <row r="2857" spans="1:4" x14ac:dyDescent="0.2">
      <c r="A2857">
        <v>98397</v>
      </c>
      <c r="B2857" t="s">
        <v>3423</v>
      </c>
      <c r="C2857" t="s">
        <v>16</v>
      </c>
      <c r="D2857">
        <v>17.55</v>
      </c>
    </row>
    <row r="2858" spans="1:4" x14ac:dyDescent="0.2">
      <c r="A2858">
        <v>97280</v>
      </c>
      <c r="B2858" t="s">
        <v>3424</v>
      </c>
      <c r="C2858" t="s">
        <v>13</v>
      </c>
      <c r="D2858">
        <v>0</v>
      </c>
    </row>
    <row r="2859" spans="1:4" x14ac:dyDescent="0.2">
      <c r="A2859">
        <v>97275</v>
      </c>
      <c r="B2859" t="s">
        <v>3425</v>
      </c>
      <c r="C2859" t="s">
        <v>13</v>
      </c>
      <c r="D2859">
        <v>0</v>
      </c>
    </row>
    <row r="2860" spans="1:4" x14ac:dyDescent="0.2">
      <c r="A2860">
        <v>97279</v>
      </c>
      <c r="B2860" t="s">
        <v>3426</v>
      </c>
      <c r="C2860" t="s">
        <v>13</v>
      </c>
      <c r="D2860">
        <v>0</v>
      </c>
    </row>
    <row r="2861" spans="1:4" x14ac:dyDescent="0.2">
      <c r="A2861">
        <v>97285</v>
      </c>
      <c r="B2861" t="s">
        <v>3427</v>
      </c>
      <c r="C2861" t="s">
        <v>13</v>
      </c>
      <c r="D2861">
        <v>0</v>
      </c>
    </row>
    <row r="2862" spans="1:4" x14ac:dyDescent="0.2">
      <c r="A2862">
        <v>97286</v>
      </c>
      <c r="B2862" t="s">
        <v>3428</v>
      </c>
      <c r="C2862" t="s">
        <v>13</v>
      </c>
      <c r="D2862">
        <v>0</v>
      </c>
    </row>
    <row r="2863" spans="1:4" x14ac:dyDescent="0.2">
      <c r="A2863">
        <v>97291</v>
      </c>
      <c r="B2863" t="s">
        <v>3429</v>
      </c>
      <c r="C2863" t="s">
        <v>13</v>
      </c>
      <c r="D2863">
        <v>0</v>
      </c>
    </row>
    <row r="2864" spans="1:4" x14ac:dyDescent="0.2">
      <c r="A2864">
        <v>97292</v>
      </c>
      <c r="B2864" t="s">
        <v>3430</v>
      </c>
      <c r="C2864" t="s">
        <v>13</v>
      </c>
      <c r="D2864">
        <v>0</v>
      </c>
    </row>
    <row r="2865" spans="1:4" x14ac:dyDescent="0.2">
      <c r="A2865">
        <v>97297</v>
      </c>
      <c r="B2865" t="s">
        <v>3431</v>
      </c>
      <c r="C2865" t="s">
        <v>13</v>
      </c>
      <c r="D2865">
        <v>0</v>
      </c>
    </row>
    <row r="2866" spans="1:4" x14ac:dyDescent="0.2">
      <c r="A2866">
        <v>97298</v>
      </c>
      <c r="B2866" t="s">
        <v>3432</v>
      </c>
      <c r="C2866" t="s">
        <v>13</v>
      </c>
      <c r="D2866">
        <v>0</v>
      </c>
    </row>
    <row r="2867" spans="1:4" x14ac:dyDescent="0.2">
      <c r="A2867">
        <v>97303</v>
      </c>
      <c r="B2867" t="s">
        <v>3433</v>
      </c>
      <c r="C2867" t="s">
        <v>13</v>
      </c>
      <c r="D2867">
        <v>0</v>
      </c>
    </row>
    <row r="2868" spans="1:4" x14ac:dyDescent="0.2">
      <c r="A2868">
        <v>97304</v>
      </c>
      <c r="B2868" t="s">
        <v>3434</v>
      </c>
      <c r="C2868" t="s">
        <v>13</v>
      </c>
      <c r="D2868">
        <v>0</v>
      </c>
    </row>
    <row r="2869" spans="1:4" x14ac:dyDescent="0.2">
      <c r="A2869">
        <v>97309</v>
      </c>
      <c r="B2869" t="s">
        <v>3435</v>
      </c>
      <c r="C2869" t="s">
        <v>13</v>
      </c>
      <c r="D2869">
        <v>0</v>
      </c>
    </row>
    <row r="2870" spans="1:4" x14ac:dyDescent="0.2">
      <c r="A2870">
        <v>97310</v>
      </c>
      <c r="B2870" t="s">
        <v>3436</v>
      </c>
      <c r="C2870" t="s">
        <v>13</v>
      </c>
      <c r="D2870">
        <v>0</v>
      </c>
    </row>
    <row r="2871" spans="1:4" x14ac:dyDescent="0.2">
      <c r="A2871">
        <v>97282</v>
      </c>
      <c r="B2871" t="s">
        <v>3437</v>
      </c>
      <c r="C2871" t="s">
        <v>13</v>
      </c>
      <c r="D2871">
        <v>0</v>
      </c>
    </row>
    <row r="2872" spans="1:4" x14ac:dyDescent="0.2">
      <c r="A2872">
        <v>97276</v>
      </c>
      <c r="B2872" t="s">
        <v>3438</v>
      </c>
      <c r="C2872" t="s">
        <v>13</v>
      </c>
      <c r="D2872">
        <v>0</v>
      </c>
    </row>
    <row r="2873" spans="1:4" x14ac:dyDescent="0.2">
      <c r="A2873">
        <v>97281</v>
      </c>
      <c r="B2873" t="s">
        <v>3439</v>
      </c>
      <c r="C2873" t="s">
        <v>13</v>
      </c>
      <c r="D2873">
        <v>0</v>
      </c>
    </row>
    <row r="2874" spans="1:4" x14ac:dyDescent="0.2">
      <c r="A2874">
        <v>97287</v>
      </c>
      <c r="B2874" t="s">
        <v>3440</v>
      </c>
      <c r="C2874" t="s">
        <v>13</v>
      </c>
      <c r="D2874">
        <v>0</v>
      </c>
    </row>
    <row r="2875" spans="1:4" x14ac:dyDescent="0.2">
      <c r="A2875">
        <v>97288</v>
      </c>
      <c r="B2875" t="s">
        <v>3441</v>
      </c>
      <c r="C2875" t="s">
        <v>13</v>
      </c>
      <c r="D2875">
        <v>0</v>
      </c>
    </row>
    <row r="2876" spans="1:4" x14ac:dyDescent="0.2">
      <c r="A2876">
        <v>97293</v>
      </c>
      <c r="B2876" t="s">
        <v>3442</v>
      </c>
      <c r="C2876" t="s">
        <v>13</v>
      </c>
      <c r="D2876">
        <v>0</v>
      </c>
    </row>
    <row r="2877" spans="1:4" x14ac:dyDescent="0.2">
      <c r="A2877">
        <v>97294</v>
      </c>
      <c r="B2877" t="s">
        <v>3443</v>
      </c>
      <c r="C2877" t="s">
        <v>13</v>
      </c>
      <c r="D2877">
        <v>0</v>
      </c>
    </row>
    <row r="2878" spans="1:4" x14ac:dyDescent="0.2">
      <c r="A2878">
        <v>97299</v>
      </c>
      <c r="B2878" t="s">
        <v>3444</v>
      </c>
      <c r="C2878" t="s">
        <v>13</v>
      </c>
      <c r="D2878">
        <v>0</v>
      </c>
    </row>
    <row r="2879" spans="1:4" x14ac:dyDescent="0.2">
      <c r="A2879">
        <v>97300</v>
      </c>
      <c r="B2879" t="s">
        <v>3445</v>
      </c>
      <c r="C2879" t="s">
        <v>13</v>
      </c>
      <c r="D2879">
        <v>0</v>
      </c>
    </row>
    <row r="2880" spans="1:4" x14ac:dyDescent="0.2">
      <c r="A2880">
        <v>97305</v>
      </c>
      <c r="B2880" t="s">
        <v>3446</v>
      </c>
      <c r="C2880" t="s">
        <v>13</v>
      </c>
      <c r="D2880">
        <v>0</v>
      </c>
    </row>
    <row r="2881" spans="1:4" x14ac:dyDescent="0.2">
      <c r="A2881">
        <v>97306</v>
      </c>
      <c r="B2881" t="s">
        <v>3447</v>
      </c>
      <c r="C2881" t="s">
        <v>13</v>
      </c>
      <c r="D2881">
        <v>0</v>
      </c>
    </row>
    <row r="2882" spans="1:4" x14ac:dyDescent="0.2">
      <c r="A2882">
        <v>97311</v>
      </c>
      <c r="B2882" t="s">
        <v>3448</v>
      </c>
      <c r="C2882" t="s">
        <v>13</v>
      </c>
      <c r="D2882">
        <v>0</v>
      </c>
    </row>
    <row r="2883" spans="1:4" x14ac:dyDescent="0.2">
      <c r="A2883">
        <v>97312</v>
      </c>
      <c r="B2883" t="s">
        <v>3449</v>
      </c>
      <c r="C2883" t="s">
        <v>13</v>
      </c>
      <c r="D2883">
        <v>0</v>
      </c>
    </row>
    <row r="2884" spans="1:4" x14ac:dyDescent="0.2">
      <c r="A2884">
        <v>97278</v>
      </c>
      <c r="B2884" t="s">
        <v>3450</v>
      </c>
      <c r="C2884" t="s">
        <v>13</v>
      </c>
      <c r="D2884">
        <v>0</v>
      </c>
    </row>
    <row r="2885" spans="1:4" x14ac:dyDescent="0.2">
      <c r="A2885">
        <v>97274</v>
      </c>
      <c r="B2885" t="s">
        <v>3451</v>
      </c>
      <c r="C2885" t="s">
        <v>13</v>
      </c>
      <c r="D2885">
        <v>0</v>
      </c>
    </row>
    <row r="2886" spans="1:4" x14ac:dyDescent="0.2">
      <c r="A2886">
        <v>97283</v>
      </c>
      <c r="B2886" t="s">
        <v>3452</v>
      </c>
      <c r="C2886" t="s">
        <v>13</v>
      </c>
      <c r="D2886">
        <v>0</v>
      </c>
    </row>
    <row r="2887" spans="1:4" x14ac:dyDescent="0.2">
      <c r="A2887">
        <v>97284</v>
      </c>
      <c r="B2887" t="s">
        <v>3453</v>
      </c>
      <c r="C2887" t="s">
        <v>13</v>
      </c>
      <c r="D2887">
        <v>0</v>
      </c>
    </row>
    <row r="2888" spans="1:4" x14ac:dyDescent="0.2">
      <c r="A2888">
        <v>97289</v>
      </c>
      <c r="B2888" t="s">
        <v>3454</v>
      </c>
      <c r="C2888" t="s">
        <v>13</v>
      </c>
      <c r="D2888">
        <v>0</v>
      </c>
    </row>
    <row r="2889" spans="1:4" x14ac:dyDescent="0.2">
      <c r="A2889">
        <v>97290</v>
      </c>
      <c r="B2889" t="s">
        <v>3455</v>
      </c>
      <c r="C2889" t="s">
        <v>13</v>
      </c>
      <c r="D2889">
        <v>0</v>
      </c>
    </row>
    <row r="2890" spans="1:4" x14ac:dyDescent="0.2">
      <c r="A2890">
        <v>97295</v>
      </c>
      <c r="B2890" t="s">
        <v>3456</v>
      </c>
      <c r="C2890" t="s">
        <v>13</v>
      </c>
      <c r="D2890">
        <v>0</v>
      </c>
    </row>
    <row r="2891" spans="1:4" x14ac:dyDescent="0.2">
      <c r="A2891">
        <v>97296</v>
      </c>
      <c r="B2891" t="s">
        <v>3457</v>
      </c>
      <c r="C2891" t="s">
        <v>13</v>
      </c>
      <c r="D2891">
        <v>0</v>
      </c>
    </row>
    <row r="2892" spans="1:4" x14ac:dyDescent="0.2">
      <c r="A2892">
        <v>97301</v>
      </c>
      <c r="B2892" t="s">
        <v>3458</v>
      </c>
      <c r="C2892" t="s">
        <v>13</v>
      </c>
      <c r="D2892">
        <v>0</v>
      </c>
    </row>
    <row r="2893" spans="1:4" x14ac:dyDescent="0.2">
      <c r="A2893">
        <v>97302</v>
      </c>
      <c r="B2893" t="s">
        <v>3459</v>
      </c>
      <c r="C2893" t="s">
        <v>13</v>
      </c>
      <c r="D2893">
        <v>0</v>
      </c>
    </row>
    <row r="2894" spans="1:4" x14ac:dyDescent="0.2">
      <c r="A2894">
        <v>97307</v>
      </c>
      <c r="B2894" t="s">
        <v>3460</v>
      </c>
      <c r="C2894" t="s">
        <v>13</v>
      </c>
      <c r="D2894">
        <v>0</v>
      </c>
    </row>
    <row r="2895" spans="1:4" x14ac:dyDescent="0.2">
      <c r="A2895">
        <v>97277</v>
      </c>
      <c r="B2895" t="s">
        <v>3461</v>
      </c>
      <c r="C2895" t="s">
        <v>13</v>
      </c>
      <c r="D2895">
        <v>0</v>
      </c>
    </row>
    <row r="2896" spans="1:4" x14ac:dyDescent="0.2">
      <c r="A2896">
        <v>97308</v>
      </c>
      <c r="B2896" t="s">
        <v>3462</v>
      </c>
      <c r="C2896" t="s">
        <v>13</v>
      </c>
      <c r="D2896">
        <v>0</v>
      </c>
    </row>
    <row r="2897" spans="1:4" x14ac:dyDescent="0.2">
      <c r="A2897">
        <v>97238</v>
      </c>
      <c r="B2897" t="s">
        <v>3463</v>
      </c>
      <c r="C2897" t="s">
        <v>270</v>
      </c>
      <c r="D2897">
        <v>0</v>
      </c>
    </row>
    <row r="2898" spans="1:4" x14ac:dyDescent="0.2">
      <c r="A2898">
        <v>97239</v>
      </c>
      <c r="B2898" t="s">
        <v>3464</v>
      </c>
      <c r="C2898" t="s">
        <v>270</v>
      </c>
      <c r="D2898">
        <v>0</v>
      </c>
    </row>
    <row r="2899" spans="1:4" x14ac:dyDescent="0.2">
      <c r="A2899">
        <v>97240</v>
      </c>
      <c r="B2899" t="s">
        <v>3465</v>
      </c>
      <c r="C2899" t="s">
        <v>270</v>
      </c>
      <c r="D2899">
        <v>0</v>
      </c>
    </row>
    <row r="2900" spans="1:4" x14ac:dyDescent="0.2">
      <c r="A2900">
        <v>97241</v>
      </c>
      <c r="B2900" t="s">
        <v>3466</v>
      </c>
      <c r="C2900" t="s">
        <v>270</v>
      </c>
      <c r="D2900">
        <v>0</v>
      </c>
    </row>
    <row r="2901" spans="1:4" x14ac:dyDescent="0.2">
      <c r="A2901">
        <v>97242</v>
      </c>
      <c r="B2901" t="s">
        <v>3467</v>
      </c>
      <c r="C2901" t="s">
        <v>270</v>
      </c>
      <c r="D2901">
        <v>0</v>
      </c>
    </row>
    <row r="2902" spans="1:4" x14ac:dyDescent="0.2">
      <c r="A2902">
        <v>97243</v>
      </c>
      <c r="B2902" t="s">
        <v>3468</v>
      </c>
      <c r="C2902" t="s">
        <v>270</v>
      </c>
      <c r="D2902">
        <v>0</v>
      </c>
    </row>
    <row r="2903" spans="1:4" x14ac:dyDescent="0.2">
      <c r="A2903">
        <v>97244</v>
      </c>
      <c r="B2903" t="s">
        <v>3469</v>
      </c>
      <c r="C2903" t="s">
        <v>270</v>
      </c>
      <c r="D2903">
        <v>0</v>
      </c>
    </row>
    <row r="2904" spans="1:4" x14ac:dyDescent="0.2">
      <c r="A2904">
        <v>97245</v>
      </c>
      <c r="B2904" t="s">
        <v>3470</v>
      </c>
      <c r="C2904" t="s">
        <v>270</v>
      </c>
      <c r="D2904">
        <v>0</v>
      </c>
    </row>
    <row r="2905" spans="1:4" x14ac:dyDescent="0.2">
      <c r="A2905">
        <v>97236</v>
      </c>
      <c r="B2905" t="s">
        <v>3471</v>
      </c>
      <c r="C2905" t="s">
        <v>270</v>
      </c>
      <c r="D2905">
        <v>0</v>
      </c>
    </row>
    <row r="2906" spans="1:4" x14ac:dyDescent="0.2">
      <c r="A2906">
        <v>97246</v>
      </c>
      <c r="B2906" t="s">
        <v>3472</v>
      </c>
      <c r="C2906" t="s">
        <v>270</v>
      </c>
      <c r="D2906">
        <v>0</v>
      </c>
    </row>
    <row r="2907" spans="1:4" x14ac:dyDescent="0.2">
      <c r="A2907">
        <v>97247</v>
      </c>
      <c r="B2907" t="s">
        <v>3473</v>
      </c>
      <c r="C2907" t="s">
        <v>270</v>
      </c>
      <c r="D2907">
        <v>0</v>
      </c>
    </row>
    <row r="2908" spans="1:4" x14ac:dyDescent="0.2">
      <c r="A2908">
        <v>97237</v>
      </c>
      <c r="B2908" t="s">
        <v>3474</v>
      </c>
      <c r="C2908" t="s">
        <v>270</v>
      </c>
      <c r="D2908">
        <v>0</v>
      </c>
    </row>
    <row r="2909" spans="1:4" x14ac:dyDescent="0.2">
      <c r="A2909">
        <v>97248</v>
      </c>
      <c r="B2909" t="s">
        <v>3475</v>
      </c>
      <c r="C2909" t="s">
        <v>270</v>
      </c>
      <c r="D2909">
        <v>0</v>
      </c>
    </row>
    <row r="2910" spans="1:4" x14ac:dyDescent="0.2">
      <c r="A2910">
        <v>97251</v>
      </c>
      <c r="B2910" t="s">
        <v>3476</v>
      </c>
      <c r="C2910" t="s">
        <v>13</v>
      </c>
      <c r="D2910">
        <v>0</v>
      </c>
    </row>
    <row r="2911" spans="1:4" x14ac:dyDescent="0.2">
      <c r="A2911">
        <v>97254</v>
      </c>
      <c r="B2911" t="s">
        <v>3477</v>
      </c>
      <c r="C2911" t="s">
        <v>13</v>
      </c>
      <c r="D2911">
        <v>0</v>
      </c>
    </row>
    <row r="2912" spans="1:4" x14ac:dyDescent="0.2">
      <c r="A2912">
        <v>97255</v>
      </c>
      <c r="B2912" t="s">
        <v>3478</v>
      </c>
      <c r="C2912" t="s">
        <v>13</v>
      </c>
      <c r="D2912">
        <v>0</v>
      </c>
    </row>
    <row r="2913" spans="1:4" x14ac:dyDescent="0.2">
      <c r="A2913">
        <v>97249</v>
      </c>
      <c r="B2913" t="s">
        <v>3479</v>
      </c>
      <c r="C2913" t="s">
        <v>13</v>
      </c>
      <c r="D2913">
        <v>0</v>
      </c>
    </row>
    <row r="2914" spans="1:4" x14ac:dyDescent="0.2">
      <c r="A2914">
        <v>97250</v>
      </c>
      <c r="B2914" t="s">
        <v>3480</v>
      </c>
      <c r="C2914" t="s">
        <v>13</v>
      </c>
      <c r="D2914">
        <v>0</v>
      </c>
    </row>
    <row r="2915" spans="1:4" x14ac:dyDescent="0.2">
      <c r="A2915">
        <v>97258</v>
      </c>
      <c r="B2915" t="s">
        <v>3481</v>
      </c>
      <c r="C2915" t="s">
        <v>13</v>
      </c>
      <c r="D2915">
        <v>0</v>
      </c>
    </row>
    <row r="2916" spans="1:4" x14ac:dyDescent="0.2">
      <c r="A2916">
        <v>97259</v>
      </c>
      <c r="B2916" t="s">
        <v>3482</v>
      </c>
      <c r="C2916" t="s">
        <v>13</v>
      </c>
      <c r="D2916">
        <v>0</v>
      </c>
    </row>
    <row r="2917" spans="1:4" x14ac:dyDescent="0.2">
      <c r="A2917">
        <v>97262</v>
      </c>
      <c r="B2917" t="s">
        <v>3483</v>
      </c>
      <c r="C2917" t="s">
        <v>13</v>
      </c>
      <c r="D2917">
        <v>0</v>
      </c>
    </row>
    <row r="2918" spans="1:4" x14ac:dyDescent="0.2">
      <c r="A2918">
        <v>97263</v>
      </c>
      <c r="B2918" t="s">
        <v>3484</v>
      </c>
      <c r="C2918" t="s">
        <v>13</v>
      </c>
      <c r="D2918">
        <v>0</v>
      </c>
    </row>
    <row r="2919" spans="1:4" x14ac:dyDescent="0.2">
      <c r="A2919">
        <v>97266</v>
      </c>
      <c r="B2919" t="s">
        <v>3485</v>
      </c>
      <c r="C2919" t="s">
        <v>13</v>
      </c>
      <c r="D2919">
        <v>0</v>
      </c>
    </row>
    <row r="2920" spans="1:4" x14ac:dyDescent="0.2">
      <c r="A2920">
        <v>97267</v>
      </c>
      <c r="B2920" t="s">
        <v>3486</v>
      </c>
      <c r="C2920" t="s">
        <v>13</v>
      </c>
      <c r="D2920">
        <v>0</v>
      </c>
    </row>
    <row r="2921" spans="1:4" x14ac:dyDescent="0.2">
      <c r="A2921">
        <v>97270</v>
      </c>
      <c r="B2921" t="s">
        <v>3487</v>
      </c>
      <c r="C2921" t="s">
        <v>13</v>
      </c>
      <c r="D2921">
        <v>0</v>
      </c>
    </row>
    <row r="2922" spans="1:4" x14ac:dyDescent="0.2">
      <c r="A2922">
        <v>97271</v>
      </c>
      <c r="B2922" t="s">
        <v>3488</v>
      </c>
      <c r="C2922" t="s">
        <v>13</v>
      </c>
      <c r="D2922">
        <v>0</v>
      </c>
    </row>
    <row r="2923" spans="1:4" x14ac:dyDescent="0.2">
      <c r="A2923">
        <v>97252</v>
      </c>
      <c r="B2923" t="s">
        <v>3489</v>
      </c>
      <c r="C2923" t="s">
        <v>13</v>
      </c>
      <c r="D2923">
        <v>0</v>
      </c>
    </row>
    <row r="2924" spans="1:4" x14ac:dyDescent="0.2">
      <c r="A2924">
        <v>97257</v>
      </c>
      <c r="B2924" t="s">
        <v>3490</v>
      </c>
      <c r="C2924" t="s">
        <v>13</v>
      </c>
      <c r="D2924">
        <v>0</v>
      </c>
    </row>
    <row r="2925" spans="1:4" x14ac:dyDescent="0.2">
      <c r="A2925">
        <v>97256</v>
      </c>
      <c r="B2925" t="s">
        <v>3491</v>
      </c>
      <c r="C2925" t="s">
        <v>13</v>
      </c>
      <c r="D2925">
        <v>0</v>
      </c>
    </row>
    <row r="2926" spans="1:4" x14ac:dyDescent="0.2">
      <c r="A2926">
        <v>97253</v>
      </c>
      <c r="B2926" t="s">
        <v>3492</v>
      </c>
      <c r="C2926" t="s">
        <v>13</v>
      </c>
      <c r="D2926">
        <v>0</v>
      </c>
    </row>
    <row r="2927" spans="1:4" x14ac:dyDescent="0.2">
      <c r="A2927">
        <v>97261</v>
      </c>
      <c r="B2927" t="s">
        <v>3493</v>
      </c>
      <c r="C2927" t="s">
        <v>13</v>
      </c>
      <c r="D2927">
        <v>0</v>
      </c>
    </row>
    <row r="2928" spans="1:4" x14ac:dyDescent="0.2">
      <c r="A2928">
        <v>97260</v>
      </c>
      <c r="B2928" t="s">
        <v>3494</v>
      </c>
      <c r="C2928" t="s">
        <v>13</v>
      </c>
      <c r="D2928">
        <v>0</v>
      </c>
    </row>
    <row r="2929" spans="1:4" x14ac:dyDescent="0.2">
      <c r="A2929">
        <v>97265</v>
      </c>
      <c r="B2929" t="s">
        <v>3495</v>
      </c>
      <c r="C2929" t="s">
        <v>13</v>
      </c>
      <c r="D2929">
        <v>0</v>
      </c>
    </row>
    <row r="2930" spans="1:4" x14ac:dyDescent="0.2">
      <c r="A2930">
        <v>97264</v>
      </c>
      <c r="B2930" t="s">
        <v>3496</v>
      </c>
      <c r="C2930" t="s">
        <v>13</v>
      </c>
      <c r="D2930">
        <v>0</v>
      </c>
    </row>
    <row r="2931" spans="1:4" x14ac:dyDescent="0.2">
      <c r="A2931">
        <v>97269</v>
      </c>
      <c r="B2931" t="s">
        <v>3497</v>
      </c>
      <c r="C2931" t="s">
        <v>13</v>
      </c>
      <c r="D2931">
        <v>0</v>
      </c>
    </row>
    <row r="2932" spans="1:4" x14ac:dyDescent="0.2">
      <c r="A2932">
        <v>97268</v>
      </c>
      <c r="B2932" t="s">
        <v>3498</v>
      </c>
      <c r="C2932" t="s">
        <v>13</v>
      </c>
      <c r="D2932">
        <v>0</v>
      </c>
    </row>
    <row r="2933" spans="1:4" x14ac:dyDescent="0.2">
      <c r="A2933">
        <v>97273</v>
      </c>
      <c r="B2933" t="s">
        <v>3499</v>
      </c>
      <c r="C2933" t="s">
        <v>13</v>
      </c>
      <c r="D2933">
        <v>0</v>
      </c>
    </row>
    <row r="2934" spans="1:4" x14ac:dyDescent="0.2">
      <c r="A2934">
        <v>97272</v>
      </c>
      <c r="B2934" t="s">
        <v>3500</v>
      </c>
      <c r="C2934" t="s">
        <v>13</v>
      </c>
      <c r="D2934">
        <v>0</v>
      </c>
    </row>
    <row r="2935" spans="1:4" x14ac:dyDescent="0.2">
      <c r="A2935">
        <v>97315</v>
      </c>
      <c r="B2935" t="s">
        <v>3501</v>
      </c>
      <c r="C2935" t="s">
        <v>13</v>
      </c>
      <c r="D2935">
        <v>0</v>
      </c>
    </row>
    <row r="2936" spans="1:4" x14ac:dyDescent="0.2">
      <c r="A2936">
        <v>97316</v>
      </c>
      <c r="B2936" t="s">
        <v>3502</v>
      </c>
      <c r="C2936" t="s">
        <v>13</v>
      </c>
      <c r="D2936">
        <v>0</v>
      </c>
    </row>
    <row r="2937" spans="1:4" x14ac:dyDescent="0.2">
      <c r="A2937">
        <v>97317</v>
      </c>
      <c r="B2937" t="s">
        <v>3503</v>
      </c>
      <c r="C2937" t="s">
        <v>13</v>
      </c>
      <c r="D2937">
        <v>0</v>
      </c>
    </row>
    <row r="2938" spans="1:4" x14ac:dyDescent="0.2">
      <c r="A2938">
        <v>97318</v>
      </c>
      <c r="B2938" t="s">
        <v>3504</v>
      </c>
      <c r="C2938" t="s">
        <v>13</v>
      </c>
      <c r="D2938">
        <v>0</v>
      </c>
    </row>
    <row r="2939" spans="1:4" x14ac:dyDescent="0.2">
      <c r="A2939">
        <v>97319</v>
      </c>
      <c r="B2939" t="s">
        <v>3505</v>
      </c>
      <c r="C2939" t="s">
        <v>13</v>
      </c>
      <c r="D2939">
        <v>0</v>
      </c>
    </row>
    <row r="2940" spans="1:4" x14ac:dyDescent="0.2">
      <c r="A2940">
        <v>97320</v>
      </c>
      <c r="B2940" t="s">
        <v>3506</v>
      </c>
      <c r="C2940" t="s">
        <v>13</v>
      </c>
      <c r="D2940">
        <v>0</v>
      </c>
    </row>
    <row r="2941" spans="1:4" x14ac:dyDescent="0.2">
      <c r="A2941">
        <v>97321</v>
      </c>
      <c r="B2941" t="s">
        <v>3507</v>
      </c>
      <c r="C2941" t="s">
        <v>13</v>
      </c>
      <c r="D2941">
        <v>0</v>
      </c>
    </row>
    <row r="2942" spans="1:4" x14ac:dyDescent="0.2">
      <c r="A2942">
        <v>97322</v>
      </c>
      <c r="B2942" t="s">
        <v>3508</v>
      </c>
      <c r="C2942" t="s">
        <v>13</v>
      </c>
      <c r="D2942">
        <v>0</v>
      </c>
    </row>
    <row r="2943" spans="1:4" x14ac:dyDescent="0.2">
      <c r="A2943">
        <v>97313</v>
      </c>
      <c r="B2943" t="s">
        <v>3509</v>
      </c>
      <c r="C2943" t="s">
        <v>13</v>
      </c>
      <c r="D2943">
        <v>0</v>
      </c>
    </row>
    <row r="2944" spans="1:4" x14ac:dyDescent="0.2">
      <c r="A2944">
        <v>97323</v>
      </c>
      <c r="B2944" t="s">
        <v>3510</v>
      </c>
      <c r="C2944" t="s">
        <v>13</v>
      </c>
      <c r="D2944">
        <v>0</v>
      </c>
    </row>
    <row r="2945" spans="1:4" x14ac:dyDescent="0.2">
      <c r="A2945">
        <v>97324</v>
      </c>
      <c r="B2945" t="s">
        <v>3511</v>
      </c>
      <c r="C2945" t="s">
        <v>13</v>
      </c>
      <c r="D2945">
        <v>0</v>
      </c>
    </row>
    <row r="2946" spans="1:4" x14ac:dyDescent="0.2">
      <c r="A2946">
        <v>97314</v>
      </c>
      <c r="B2946" t="s">
        <v>3512</v>
      </c>
      <c r="C2946" t="s">
        <v>13</v>
      </c>
      <c r="D2946">
        <v>0</v>
      </c>
    </row>
    <row r="2947" spans="1:4" x14ac:dyDescent="0.2">
      <c r="A2947">
        <v>97325</v>
      </c>
      <c r="B2947" t="s">
        <v>3513</v>
      </c>
      <c r="C2947" t="s">
        <v>13</v>
      </c>
      <c r="D2947">
        <v>0</v>
      </c>
    </row>
    <row r="2948" spans="1:4" x14ac:dyDescent="0.2">
      <c r="A2948">
        <v>103517</v>
      </c>
      <c r="B2948" t="s">
        <v>3514</v>
      </c>
      <c r="C2948" t="s">
        <v>13</v>
      </c>
      <c r="D2948">
        <v>3159.11</v>
      </c>
    </row>
    <row r="2949" spans="1:4" x14ac:dyDescent="0.2">
      <c r="A2949">
        <v>103518</v>
      </c>
      <c r="B2949" t="s">
        <v>3515</v>
      </c>
      <c r="C2949" t="s">
        <v>13</v>
      </c>
      <c r="D2949">
        <v>0</v>
      </c>
    </row>
    <row r="2950" spans="1:4" x14ac:dyDescent="0.2">
      <c r="A2950">
        <v>103519</v>
      </c>
      <c r="B2950" t="s">
        <v>3516</v>
      </c>
      <c r="C2950" t="s">
        <v>13</v>
      </c>
      <c r="D2950">
        <v>13.07</v>
      </c>
    </row>
    <row r="2951" spans="1:4" x14ac:dyDescent="0.2">
      <c r="A2951">
        <v>103515</v>
      </c>
      <c r="B2951" t="s">
        <v>3517</v>
      </c>
      <c r="C2951" t="s">
        <v>13</v>
      </c>
      <c r="D2951">
        <v>0</v>
      </c>
    </row>
    <row r="2952" spans="1:4" x14ac:dyDescent="0.2">
      <c r="A2952">
        <v>103502</v>
      </c>
      <c r="B2952" t="s">
        <v>3518</v>
      </c>
      <c r="C2952" t="s">
        <v>270</v>
      </c>
      <c r="D2952">
        <v>0</v>
      </c>
    </row>
    <row r="2953" spans="1:4" x14ac:dyDescent="0.2">
      <c r="A2953">
        <v>103504</v>
      </c>
      <c r="B2953" t="s">
        <v>3519</v>
      </c>
      <c r="C2953" t="s">
        <v>270</v>
      </c>
      <c r="D2953">
        <v>0</v>
      </c>
    </row>
    <row r="2954" spans="1:4" x14ac:dyDescent="0.2">
      <c r="A2954">
        <v>103503</v>
      </c>
      <c r="B2954" t="s">
        <v>3520</v>
      </c>
      <c r="C2954" t="s">
        <v>270</v>
      </c>
      <c r="D2954">
        <v>0</v>
      </c>
    </row>
    <row r="2955" spans="1:4" x14ac:dyDescent="0.2">
      <c r="A2955">
        <v>103505</v>
      </c>
      <c r="B2955" t="s">
        <v>3521</v>
      </c>
      <c r="C2955" t="s">
        <v>270</v>
      </c>
      <c r="D2955">
        <v>0</v>
      </c>
    </row>
    <row r="2956" spans="1:4" x14ac:dyDescent="0.2">
      <c r="A2956">
        <v>103499</v>
      </c>
      <c r="B2956" t="s">
        <v>3522</v>
      </c>
      <c r="C2956" t="s">
        <v>13</v>
      </c>
      <c r="D2956">
        <v>0</v>
      </c>
    </row>
    <row r="2957" spans="1:4" x14ac:dyDescent="0.2">
      <c r="A2957">
        <v>103501</v>
      </c>
      <c r="B2957" t="s">
        <v>3523</v>
      </c>
      <c r="C2957" t="s">
        <v>13</v>
      </c>
      <c r="D2957">
        <v>0</v>
      </c>
    </row>
    <row r="2958" spans="1:4" x14ac:dyDescent="0.2">
      <c r="A2958">
        <v>103500</v>
      </c>
      <c r="B2958" t="s">
        <v>3524</v>
      </c>
      <c r="C2958" t="s">
        <v>13</v>
      </c>
      <c r="D2958">
        <v>0</v>
      </c>
    </row>
    <row r="2959" spans="1:4" x14ac:dyDescent="0.2">
      <c r="A2959">
        <v>103496</v>
      </c>
      <c r="B2959" t="s">
        <v>3525</v>
      </c>
      <c r="C2959" t="s">
        <v>13</v>
      </c>
      <c r="D2959">
        <v>0</v>
      </c>
    </row>
    <row r="2960" spans="1:4" x14ac:dyDescent="0.2">
      <c r="A2960">
        <v>103498</v>
      </c>
      <c r="B2960" t="s">
        <v>3526</v>
      </c>
      <c r="C2960" t="s">
        <v>13</v>
      </c>
      <c r="D2960">
        <v>0</v>
      </c>
    </row>
    <row r="2961" spans="1:4" x14ac:dyDescent="0.2">
      <c r="A2961">
        <v>103497</v>
      </c>
      <c r="B2961" t="s">
        <v>3527</v>
      </c>
      <c r="C2961" t="s">
        <v>13</v>
      </c>
      <c r="D2961">
        <v>0</v>
      </c>
    </row>
    <row r="2962" spans="1:4" x14ac:dyDescent="0.2">
      <c r="A2962">
        <v>103516</v>
      </c>
      <c r="B2962" t="s">
        <v>3528</v>
      </c>
      <c r="C2962" t="s">
        <v>13</v>
      </c>
      <c r="D2962">
        <v>0</v>
      </c>
    </row>
    <row r="2963" spans="1:4" x14ac:dyDescent="0.2">
      <c r="A2963">
        <v>103506</v>
      </c>
      <c r="B2963" t="s">
        <v>3529</v>
      </c>
      <c r="C2963" t="s">
        <v>13</v>
      </c>
      <c r="D2963">
        <v>0</v>
      </c>
    </row>
    <row r="2964" spans="1:4" x14ac:dyDescent="0.2">
      <c r="A2964">
        <v>103507</v>
      </c>
      <c r="B2964" t="s">
        <v>3530</v>
      </c>
      <c r="C2964" t="s">
        <v>13</v>
      </c>
      <c r="D2964">
        <v>0</v>
      </c>
    </row>
    <row r="2965" spans="1:4" x14ac:dyDescent="0.2">
      <c r="A2965">
        <v>103493</v>
      </c>
      <c r="B2965" t="s">
        <v>3531</v>
      </c>
      <c r="C2965" t="s">
        <v>13</v>
      </c>
      <c r="D2965">
        <v>0</v>
      </c>
    </row>
    <row r="2966" spans="1:4" x14ac:dyDescent="0.2">
      <c r="A2966">
        <v>103495</v>
      </c>
      <c r="B2966" t="s">
        <v>3532</v>
      </c>
      <c r="C2966" t="s">
        <v>13</v>
      </c>
      <c r="D2966">
        <v>0</v>
      </c>
    </row>
    <row r="2967" spans="1:4" x14ac:dyDescent="0.2">
      <c r="A2967">
        <v>103494</v>
      </c>
      <c r="B2967" t="s">
        <v>3533</v>
      </c>
      <c r="C2967" t="s">
        <v>13</v>
      </c>
      <c r="D2967">
        <v>0</v>
      </c>
    </row>
    <row r="2968" spans="1:4" x14ac:dyDescent="0.2">
      <c r="A2968">
        <v>103513</v>
      </c>
      <c r="B2968" t="s">
        <v>3534</v>
      </c>
      <c r="C2968" t="s">
        <v>13</v>
      </c>
      <c r="D2968">
        <v>0</v>
      </c>
    </row>
    <row r="2969" spans="1:4" x14ac:dyDescent="0.2">
      <c r="A2969">
        <v>103523</v>
      </c>
      <c r="B2969" t="s">
        <v>3535</v>
      </c>
      <c r="C2969" t="s">
        <v>13</v>
      </c>
      <c r="D2969">
        <v>10492.38</v>
      </c>
    </row>
    <row r="2970" spans="1:4" x14ac:dyDescent="0.2">
      <c r="A2970">
        <v>103509</v>
      </c>
      <c r="B2970" t="s">
        <v>3536</v>
      </c>
      <c r="C2970" t="s">
        <v>13</v>
      </c>
      <c r="D2970">
        <v>0</v>
      </c>
    </row>
    <row r="2971" spans="1:4" x14ac:dyDescent="0.2">
      <c r="A2971">
        <v>103514</v>
      </c>
      <c r="B2971" t="s">
        <v>3537</v>
      </c>
      <c r="C2971" t="s">
        <v>13</v>
      </c>
      <c r="D2971">
        <v>0</v>
      </c>
    </row>
    <row r="2972" spans="1:4" x14ac:dyDescent="0.2">
      <c r="A2972">
        <v>103510</v>
      </c>
      <c r="B2972" t="s">
        <v>3538</v>
      </c>
      <c r="C2972" t="s">
        <v>13</v>
      </c>
      <c r="D2972">
        <v>0</v>
      </c>
    </row>
    <row r="2973" spans="1:4" x14ac:dyDescent="0.2">
      <c r="A2973">
        <v>103520</v>
      </c>
      <c r="B2973" t="s">
        <v>3539</v>
      </c>
      <c r="C2973" t="s">
        <v>13</v>
      </c>
      <c r="D2973">
        <v>5129.1400000000003</v>
      </c>
    </row>
    <row r="2974" spans="1:4" x14ac:dyDescent="0.2">
      <c r="A2974">
        <v>103511</v>
      </c>
      <c r="B2974" t="s">
        <v>3540</v>
      </c>
      <c r="C2974" t="s">
        <v>13</v>
      </c>
      <c r="D2974">
        <v>0</v>
      </c>
    </row>
    <row r="2975" spans="1:4" x14ac:dyDescent="0.2">
      <c r="A2975">
        <v>103521</v>
      </c>
      <c r="B2975" t="s">
        <v>3541</v>
      </c>
      <c r="C2975" t="s">
        <v>13</v>
      </c>
      <c r="D2975">
        <v>6812.19</v>
      </c>
    </row>
    <row r="2976" spans="1:4" x14ac:dyDescent="0.2">
      <c r="A2976">
        <v>103512</v>
      </c>
      <c r="B2976" t="s">
        <v>3542</v>
      </c>
      <c r="C2976" t="s">
        <v>13</v>
      </c>
      <c r="D2976">
        <v>0</v>
      </c>
    </row>
    <row r="2977" spans="1:4" x14ac:dyDescent="0.2">
      <c r="A2977">
        <v>103522</v>
      </c>
      <c r="B2977" t="s">
        <v>3543</v>
      </c>
      <c r="C2977" t="s">
        <v>13</v>
      </c>
      <c r="D2977">
        <v>7033.02</v>
      </c>
    </row>
    <row r="2978" spans="1:4" x14ac:dyDescent="0.2">
      <c r="A2978">
        <v>103508</v>
      </c>
      <c r="B2978" t="s">
        <v>3544</v>
      </c>
      <c r="C2978" t="s">
        <v>13</v>
      </c>
      <c r="D2978">
        <v>0</v>
      </c>
    </row>
    <row r="2979" spans="1:4" x14ac:dyDescent="0.2">
      <c r="A2979">
        <v>103524</v>
      </c>
      <c r="B2979" t="s">
        <v>3545</v>
      </c>
      <c r="C2979" t="s">
        <v>13</v>
      </c>
      <c r="D2979">
        <v>0</v>
      </c>
    </row>
    <row r="2980" spans="1:4" x14ac:dyDescent="0.2">
      <c r="A2980">
        <v>103526</v>
      </c>
      <c r="B2980" t="s">
        <v>3546</v>
      </c>
      <c r="C2980" t="s">
        <v>13</v>
      </c>
      <c r="D2980">
        <v>0</v>
      </c>
    </row>
    <row r="2981" spans="1:4" x14ac:dyDescent="0.2">
      <c r="A2981">
        <v>103525</v>
      </c>
      <c r="B2981" t="s">
        <v>3547</v>
      </c>
      <c r="C2981" t="s">
        <v>13</v>
      </c>
      <c r="D2981">
        <v>0</v>
      </c>
    </row>
    <row r="2982" spans="1:4" x14ac:dyDescent="0.2">
      <c r="A2982">
        <v>97062</v>
      </c>
      <c r="B2982" t="s">
        <v>3548</v>
      </c>
      <c r="C2982" t="s">
        <v>16</v>
      </c>
      <c r="D2982">
        <v>8.2799999999999994</v>
      </c>
    </row>
    <row r="2983" spans="1:4" x14ac:dyDescent="0.2">
      <c r="A2983">
        <v>97061</v>
      </c>
      <c r="B2983" t="s">
        <v>3549</v>
      </c>
      <c r="C2983" t="s">
        <v>16</v>
      </c>
      <c r="D2983">
        <v>0</v>
      </c>
    </row>
    <row r="2984" spans="1:4" x14ac:dyDescent="0.2">
      <c r="A2984">
        <v>104988</v>
      </c>
      <c r="B2984" t="s">
        <v>3550</v>
      </c>
      <c r="C2984" t="s">
        <v>16</v>
      </c>
      <c r="D2984">
        <v>0</v>
      </c>
    </row>
    <row r="2985" spans="1:4" x14ac:dyDescent="0.2">
      <c r="A2985">
        <v>104979</v>
      </c>
      <c r="B2985" t="s">
        <v>3551</v>
      </c>
      <c r="C2985" t="s">
        <v>16</v>
      </c>
      <c r="D2985">
        <v>0</v>
      </c>
    </row>
    <row r="2986" spans="1:4" x14ac:dyDescent="0.2">
      <c r="A2986">
        <v>97040</v>
      </c>
      <c r="B2986" t="s">
        <v>3552</v>
      </c>
      <c r="C2986" t="s">
        <v>16</v>
      </c>
      <c r="D2986">
        <v>23.52</v>
      </c>
    </row>
    <row r="2987" spans="1:4" x14ac:dyDescent="0.2">
      <c r="A2987">
        <v>97041</v>
      </c>
      <c r="B2987" t="s">
        <v>3553</v>
      </c>
      <c r="C2987" t="s">
        <v>16</v>
      </c>
      <c r="D2987">
        <v>163.63999999999999</v>
      </c>
    </row>
    <row r="2988" spans="1:4" x14ac:dyDescent="0.2">
      <c r="A2988">
        <v>97039</v>
      </c>
      <c r="B2988" t="s">
        <v>3554</v>
      </c>
      <c r="C2988" t="s">
        <v>16</v>
      </c>
      <c r="D2988">
        <v>86.87</v>
      </c>
    </row>
    <row r="2989" spans="1:4" x14ac:dyDescent="0.2">
      <c r="A2989">
        <v>102655</v>
      </c>
      <c r="B2989" t="s">
        <v>3555</v>
      </c>
      <c r="C2989" t="s">
        <v>270</v>
      </c>
      <c r="D2989">
        <v>0</v>
      </c>
    </row>
    <row r="2990" spans="1:4" x14ac:dyDescent="0.2">
      <c r="A2990">
        <v>104987</v>
      </c>
      <c r="B2990" t="s">
        <v>3556</v>
      </c>
      <c r="C2990" t="s">
        <v>270</v>
      </c>
      <c r="D2990">
        <v>0</v>
      </c>
    </row>
    <row r="2991" spans="1:4" x14ac:dyDescent="0.2">
      <c r="A2991">
        <v>104986</v>
      </c>
      <c r="B2991" t="s">
        <v>3557</v>
      </c>
      <c r="C2991" t="s">
        <v>270</v>
      </c>
      <c r="D2991">
        <v>0</v>
      </c>
    </row>
    <row r="2992" spans="1:4" x14ac:dyDescent="0.2">
      <c r="A2992">
        <v>104984</v>
      </c>
      <c r="B2992" t="s">
        <v>3558</v>
      </c>
      <c r="C2992" t="s">
        <v>270</v>
      </c>
      <c r="D2992">
        <v>0</v>
      </c>
    </row>
    <row r="2993" spans="1:4" x14ac:dyDescent="0.2">
      <c r="A2993">
        <v>104985</v>
      </c>
      <c r="B2993" t="s">
        <v>3559</v>
      </c>
      <c r="C2993" t="s">
        <v>270</v>
      </c>
      <c r="D2993">
        <v>0</v>
      </c>
    </row>
    <row r="2994" spans="1:4" x14ac:dyDescent="0.2">
      <c r="A2994">
        <v>97026</v>
      </c>
      <c r="B2994" t="s">
        <v>3560</v>
      </c>
      <c r="C2994" t="s">
        <v>270</v>
      </c>
      <c r="D2994">
        <v>0</v>
      </c>
    </row>
    <row r="2995" spans="1:4" x14ac:dyDescent="0.2">
      <c r="A2995">
        <v>97025</v>
      </c>
      <c r="B2995" t="s">
        <v>3561</v>
      </c>
      <c r="C2995" t="s">
        <v>270</v>
      </c>
      <c r="D2995">
        <v>0</v>
      </c>
    </row>
    <row r="2996" spans="1:4" x14ac:dyDescent="0.2">
      <c r="A2996">
        <v>97032</v>
      </c>
      <c r="B2996" t="s">
        <v>3562</v>
      </c>
      <c r="C2996" t="s">
        <v>270</v>
      </c>
      <c r="D2996">
        <v>70.19</v>
      </c>
    </row>
    <row r="2997" spans="1:4" x14ac:dyDescent="0.2">
      <c r="A2997">
        <v>97031</v>
      </c>
      <c r="B2997" t="s">
        <v>3563</v>
      </c>
      <c r="C2997" t="s">
        <v>270</v>
      </c>
      <c r="D2997">
        <v>112.2</v>
      </c>
    </row>
    <row r="2998" spans="1:4" x14ac:dyDescent="0.2">
      <c r="A2998">
        <v>97036</v>
      </c>
      <c r="B2998" t="s">
        <v>3564</v>
      </c>
      <c r="C2998" t="s">
        <v>270</v>
      </c>
      <c r="D2998">
        <v>0</v>
      </c>
    </row>
    <row r="2999" spans="1:4" x14ac:dyDescent="0.2">
      <c r="A2999">
        <v>97035</v>
      </c>
      <c r="B2999" t="s">
        <v>3565</v>
      </c>
      <c r="C2999" t="s">
        <v>270</v>
      </c>
      <c r="D2999">
        <v>0</v>
      </c>
    </row>
    <row r="3000" spans="1:4" x14ac:dyDescent="0.2">
      <c r="A3000">
        <v>97034</v>
      </c>
      <c r="B3000" t="s">
        <v>3566</v>
      </c>
      <c r="C3000" t="s">
        <v>270</v>
      </c>
      <c r="D3000">
        <v>71.989999999999995</v>
      </c>
    </row>
    <row r="3001" spans="1:4" x14ac:dyDescent="0.2">
      <c r="A3001">
        <v>97033</v>
      </c>
      <c r="B3001" t="s">
        <v>3567</v>
      </c>
      <c r="C3001" t="s">
        <v>270</v>
      </c>
      <c r="D3001">
        <v>107.97</v>
      </c>
    </row>
    <row r="3002" spans="1:4" x14ac:dyDescent="0.2">
      <c r="A3002">
        <v>97030</v>
      </c>
      <c r="B3002" t="s">
        <v>3568</v>
      </c>
      <c r="C3002" t="s">
        <v>270</v>
      </c>
      <c r="D3002">
        <v>0</v>
      </c>
    </row>
    <row r="3003" spans="1:4" x14ac:dyDescent="0.2">
      <c r="A3003">
        <v>97029</v>
      </c>
      <c r="B3003" t="s">
        <v>3569</v>
      </c>
      <c r="C3003" t="s">
        <v>270</v>
      </c>
      <c r="D3003">
        <v>0</v>
      </c>
    </row>
    <row r="3004" spans="1:4" x14ac:dyDescent="0.2">
      <c r="A3004">
        <v>97028</v>
      </c>
      <c r="B3004" t="s">
        <v>3570</v>
      </c>
      <c r="C3004" t="s">
        <v>270</v>
      </c>
      <c r="D3004">
        <v>0</v>
      </c>
    </row>
    <row r="3005" spans="1:4" x14ac:dyDescent="0.2">
      <c r="A3005">
        <v>97027</v>
      </c>
      <c r="B3005" t="s">
        <v>3571</v>
      </c>
      <c r="C3005" t="s">
        <v>270</v>
      </c>
      <c r="D3005">
        <v>0</v>
      </c>
    </row>
    <row r="3006" spans="1:4" x14ac:dyDescent="0.2">
      <c r="A3006">
        <v>97038</v>
      </c>
      <c r="B3006" t="s">
        <v>3572</v>
      </c>
      <c r="C3006" t="s">
        <v>270</v>
      </c>
      <c r="D3006">
        <v>0</v>
      </c>
    </row>
    <row r="3007" spans="1:4" x14ac:dyDescent="0.2">
      <c r="A3007">
        <v>97037</v>
      </c>
      <c r="B3007" t="s">
        <v>3573</v>
      </c>
      <c r="C3007" t="s">
        <v>270</v>
      </c>
      <c r="D3007">
        <v>0</v>
      </c>
    </row>
    <row r="3008" spans="1:4" x14ac:dyDescent="0.2">
      <c r="A3008">
        <v>97014</v>
      </c>
      <c r="B3008" t="s">
        <v>3574</v>
      </c>
      <c r="C3008" t="s">
        <v>270</v>
      </c>
      <c r="D3008">
        <v>73.09</v>
      </c>
    </row>
    <row r="3009" spans="1:4" x14ac:dyDescent="0.2">
      <c r="A3009">
        <v>97015</v>
      </c>
      <c r="B3009" t="s">
        <v>3575</v>
      </c>
      <c r="C3009" t="s">
        <v>270</v>
      </c>
      <c r="D3009">
        <v>61.47</v>
      </c>
    </row>
    <row r="3010" spans="1:4" x14ac:dyDescent="0.2">
      <c r="A3010">
        <v>97013</v>
      </c>
      <c r="B3010" t="s">
        <v>3576</v>
      </c>
      <c r="C3010" t="s">
        <v>270</v>
      </c>
      <c r="D3010">
        <v>96.36</v>
      </c>
    </row>
    <row r="3011" spans="1:4" x14ac:dyDescent="0.2">
      <c r="A3011">
        <v>97017</v>
      </c>
      <c r="B3011" t="s">
        <v>3577</v>
      </c>
      <c r="C3011" t="s">
        <v>270</v>
      </c>
      <c r="D3011">
        <v>57.57</v>
      </c>
    </row>
    <row r="3012" spans="1:4" x14ac:dyDescent="0.2">
      <c r="A3012">
        <v>97018</v>
      </c>
      <c r="B3012" t="s">
        <v>3578</v>
      </c>
      <c r="C3012" t="s">
        <v>270</v>
      </c>
      <c r="D3012">
        <v>48.38</v>
      </c>
    </row>
    <row r="3013" spans="1:4" x14ac:dyDescent="0.2">
      <c r="A3013">
        <v>97016</v>
      </c>
      <c r="B3013" t="s">
        <v>3579</v>
      </c>
      <c r="C3013" t="s">
        <v>270</v>
      </c>
      <c r="D3013">
        <v>76.12</v>
      </c>
    </row>
    <row r="3014" spans="1:4" x14ac:dyDescent="0.2">
      <c r="A3014">
        <v>97024</v>
      </c>
      <c r="B3014" t="s">
        <v>3580</v>
      </c>
      <c r="C3014" t="s">
        <v>270</v>
      </c>
      <c r="D3014">
        <v>0</v>
      </c>
    </row>
    <row r="3015" spans="1:4" x14ac:dyDescent="0.2">
      <c r="A3015">
        <v>97023</v>
      </c>
      <c r="B3015" t="s">
        <v>3581</v>
      </c>
      <c r="C3015" t="s">
        <v>270</v>
      </c>
      <c r="D3015">
        <v>0</v>
      </c>
    </row>
    <row r="3016" spans="1:4" x14ac:dyDescent="0.2">
      <c r="A3016">
        <v>105804</v>
      </c>
      <c r="B3016" t="s">
        <v>3582</v>
      </c>
      <c r="C3016" t="s">
        <v>270</v>
      </c>
      <c r="D3016">
        <v>0</v>
      </c>
    </row>
    <row r="3017" spans="1:4" x14ac:dyDescent="0.2">
      <c r="A3017">
        <v>104990</v>
      </c>
      <c r="B3017" t="s">
        <v>3583</v>
      </c>
      <c r="C3017" t="s">
        <v>270</v>
      </c>
      <c r="D3017">
        <v>14.91</v>
      </c>
    </row>
    <row r="3018" spans="1:4" x14ac:dyDescent="0.2">
      <c r="A3018">
        <v>97052</v>
      </c>
      <c r="B3018" t="s">
        <v>3584</v>
      </c>
      <c r="C3018" t="s">
        <v>13</v>
      </c>
      <c r="D3018">
        <v>0</v>
      </c>
    </row>
    <row r="3019" spans="1:4" x14ac:dyDescent="0.2">
      <c r="A3019">
        <v>97054</v>
      </c>
      <c r="B3019" t="s">
        <v>3585</v>
      </c>
      <c r="C3019" t="s">
        <v>13</v>
      </c>
      <c r="D3019">
        <v>30.53</v>
      </c>
    </row>
    <row r="3020" spans="1:4" x14ac:dyDescent="0.2">
      <c r="A3020">
        <v>104981</v>
      </c>
      <c r="B3020" t="s">
        <v>3586</v>
      </c>
      <c r="C3020" t="s">
        <v>270</v>
      </c>
      <c r="D3020">
        <v>0</v>
      </c>
    </row>
    <row r="3021" spans="1:4" x14ac:dyDescent="0.2">
      <c r="A3021">
        <v>104980</v>
      </c>
      <c r="B3021" t="s">
        <v>3587</v>
      </c>
      <c r="C3021" t="s">
        <v>270</v>
      </c>
      <c r="D3021">
        <v>0</v>
      </c>
    </row>
    <row r="3022" spans="1:4" x14ac:dyDescent="0.2">
      <c r="A3022">
        <v>97042</v>
      </c>
      <c r="B3022" t="s">
        <v>3588</v>
      </c>
      <c r="C3022" t="s">
        <v>270</v>
      </c>
      <c r="D3022">
        <v>0</v>
      </c>
    </row>
    <row r="3023" spans="1:4" x14ac:dyDescent="0.2">
      <c r="A3023">
        <v>97045</v>
      </c>
      <c r="B3023" t="s">
        <v>3589</v>
      </c>
      <c r="C3023" t="s">
        <v>270</v>
      </c>
      <c r="D3023">
        <v>0</v>
      </c>
    </row>
    <row r="3024" spans="1:4" x14ac:dyDescent="0.2">
      <c r="A3024">
        <v>97044</v>
      </c>
      <c r="B3024" t="s">
        <v>3590</v>
      </c>
      <c r="C3024" t="s">
        <v>270</v>
      </c>
      <c r="D3024">
        <v>0</v>
      </c>
    </row>
    <row r="3025" spans="1:4" x14ac:dyDescent="0.2">
      <c r="A3025">
        <v>97043</v>
      </c>
      <c r="B3025" t="s">
        <v>3591</v>
      </c>
      <c r="C3025" t="s">
        <v>270</v>
      </c>
      <c r="D3025">
        <v>0</v>
      </c>
    </row>
    <row r="3026" spans="1:4" x14ac:dyDescent="0.2">
      <c r="A3026">
        <v>97063</v>
      </c>
      <c r="B3026" t="s">
        <v>3592</v>
      </c>
      <c r="C3026" t="s">
        <v>16</v>
      </c>
      <c r="D3026">
        <v>29.81</v>
      </c>
    </row>
    <row r="3027" spans="1:4" x14ac:dyDescent="0.2">
      <c r="A3027">
        <v>97065</v>
      </c>
      <c r="B3027" t="s">
        <v>3593</v>
      </c>
      <c r="C3027" t="s">
        <v>48</v>
      </c>
      <c r="D3027">
        <v>19.63</v>
      </c>
    </row>
    <row r="3028" spans="1:4" x14ac:dyDescent="0.2">
      <c r="A3028">
        <v>97064</v>
      </c>
      <c r="B3028" t="s">
        <v>3594</v>
      </c>
      <c r="C3028" t="s">
        <v>270</v>
      </c>
      <c r="D3028">
        <v>41.16</v>
      </c>
    </row>
    <row r="3029" spans="1:4" x14ac:dyDescent="0.2">
      <c r="A3029">
        <v>97049</v>
      </c>
      <c r="B3029" t="s">
        <v>3595</v>
      </c>
      <c r="C3029" t="s">
        <v>16</v>
      </c>
      <c r="D3029">
        <v>0</v>
      </c>
    </row>
    <row r="3030" spans="1:4" x14ac:dyDescent="0.2">
      <c r="A3030">
        <v>96997</v>
      </c>
      <c r="B3030" t="s">
        <v>3596</v>
      </c>
      <c r="C3030" t="s">
        <v>270</v>
      </c>
      <c r="D3030">
        <v>0</v>
      </c>
    </row>
    <row r="3031" spans="1:4" x14ac:dyDescent="0.2">
      <c r="A3031">
        <v>96999</v>
      </c>
      <c r="B3031" t="s">
        <v>3597</v>
      </c>
      <c r="C3031" t="s">
        <v>270</v>
      </c>
      <c r="D3031">
        <v>0</v>
      </c>
    </row>
    <row r="3032" spans="1:4" x14ac:dyDescent="0.2">
      <c r="A3032">
        <v>96996</v>
      </c>
      <c r="B3032" t="s">
        <v>3598</v>
      </c>
      <c r="C3032" t="s">
        <v>270</v>
      </c>
      <c r="D3032">
        <v>0</v>
      </c>
    </row>
    <row r="3033" spans="1:4" x14ac:dyDescent="0.2">
      <c r="A3033">
        <v>96998</v>
      </c>
      <c r="B3033" t="s">
        <v>3599</v>
      </c>
      <c r="C3033" t="s">
        <v>270</v>
      </c>
      <c r="D3033">
        <v>0</v>
      </c>
    </row>
    <row r="3034" spans="1:4" x14ac:dyDescent="0.2">
      <c r="A3034">
        <v>97067</v>
      </c>
      <c r="B3034" t="s">
        <v>3600</v>
      </c>
      <c r="C3034" t="s">
        <v>270</v>
      </c>
      <c r="D3034">
        <v>800.34</v>
      </c>
    </row>
    <row r="3035" spans="1:4" x14ac:dyDescent="0.2">
      <c r="A3035">
        <v>97001</v>
      </c>
      <c r="B3035" t="s">
        <v>3601</v>
      </c>
      <c r="C3035" t="s">
        <v>270</v>
      </c>
      <c r="D3035">
        <v>0</v>
      </c>
    </row>
    <row r="3036" spans="1:4" x14ac:dyDescent="0.2">
      <c r="A3036">
        <v>97003</v>
      </c>
      <c r="B3036" t="s">
        <v>3602</v>
      </c>
      <c r="C3036" t="s">
        <v>270</v>
      </c>
      <c r="D3036">
        <v>0</v>
      </c>
    </row>
    <row r="3037" spans="1:4" x14ac:dyDescent="0.2">
      <c r="A3037">
        <v>97005</v>
      </c>
      <c r="B3037" t="s">
        <v>3603</v>
      </c>
      <c r="C3037" t="s">
        <v>270</v>
      </c>
      <c r="D3037">
        <v>0</v>
      </c>
    </row>
    <row r="3038" spans="1:4" x14ac:dyDescent="0.2">
      <c r="A3038">
        <v>97000</v>
      </c>
      <c r="B3038" t="s">
        <v>3604</v>
      </c>
      <c r="C3038" t="s">
        <v>270</v>
      </c>
      <c r="D3038">
        <v>0</v>
      </c>
    </row>
    <row r="3039" spans="1:4" x14ac:dyDescent="0.2">
      <c r="A3039">
        <v>97002</v>
      </c>
      <c r="B3039" t="s">
        <v>3605</v>
      </c>
      <c r="C3039" t="s">
        <v>270</v>
      </c>
      <c r="D3039">
        <v>0</v>
      </c>
    </row>
    <row r="3040" spans="1:4" x14ac:dyDescent="0.2">
      <c r="A3040">
        <v>97004</v>
      </c>
      <c r="B3040" t="s">
        <v>3606</v>
      </c>
      <c r="C3040" t="s">
        <v>270</v>
      </c>
      <c r="D3040">
        <v>0</v>
      </c>
    </row>
    <row r="3041" spans="1:4" x14ac:dyDescent="0.2">
      <c r="A3041">
        <v>97007</v>
      </c>
      <c r="B3041" t="s">
        <v>3607</v>
      </c>
      <c r="C3041" t="s">
        <v>270</v>
      </c>
      <c r="D3041">
        <v>0</v>
      </c>
    </row>
    <row r="3042" spans="1:4" x14ac:dyDescent="0.2">
      <c r="A3042">
        <v>97009</v>
      </c>
      <c r="B3042" t="s">
        <v>3608</v>
      </c>
      <c r="C3042" t="s">
        <v>270</v>
      </c>
      <c r="D3042">
        <v>0</v>
      </c>
    </row>
    <row r="3043" spans="1:4" x14ac:dyDescent="0.2">
      <c r="A3043">
        <v>97006</v>
      </c>
      <c r="B3043" t="s">
        <v>3609</v>
      </c>
      <c r="C3043" t="s">
        <v>270</v>
      </c>
      <c r="D3043">
        <v>0</v>
      </c>
    </row>
    <row r="3044" spans="1:4" x14ac:dyDescent="0.2">
      <c r="A3044">
        <v>97008</v>
      </c>
      <c r="B3044" t="s">
        <v>3610</v>
      </c>
      <c r="C3044" t="s">
        <v>270</v>
      </c>
      <c r="D3044">
        <v>0</v>
      </c>
    </row>
    <row r="3045" spans="1:4" x14ac:dyDescent="0.2">
      <c r="A3045">
        <v>97048</v>
      </c>
      <c r="B3045" t="s">
        <v>3611</v>
      </c>
      <c r="C3045" t="s">
        <v>16</v>
      </c>
      <c r="D3045">
        <v>0.1</v>
      </c>
    </row>
    <row r="3046" spans="1:4" x14ac:dyDescent="0.2">
      <c r="A3046">
        <v>97047</v>
      </c>
      <c r="B3046" t="s">
        <v>3612</v>
      </c>
      <c r="C3046" t="s">
        <v>16</v>
      </c>
      <c r="D3046">
        <v>0.14000000000000001</v>
      </c>
    </row>
    <row r="3047" spans="1:4" x14ac:dyDescent="0.2">
      <c r="A3047">
        <v>97046</v>
      </c>
      <c r="B3047" t="s">
        <v>3613</v>
      </c>
      <c r="C3047" t="s">
        <v>16</v>
      </c>
      <c r="D3047">
        <v>0.37</v>
      </c>
    </row>
    <row r="3048" spans="1:4" x14ac:dyDescent="0.2">
      <c r="A3048">
        <v>104989</v>
      </c>
      <c r="B3048" t="s">
        <v>3614</v>
      </c>
      <c r="C3048" t="s">
        <v>13</v>
      </c>
      <c r="D3048">
        <v>53.96</v>
      </c>
    </row>
    <row r="3049" spans="1:4" x14ac:dyDescent="0.2">
      <c r="A3049">
        <v>97066</v>
      </c>
      <c r="B3049" t="s">
        <v>3615</v>
      </c>
      <c r="C3049" t="s">
        <v>16</v>
      </c>
      <c r="D3049">
        <v>386.85</v>
      </c>
    </row>
    <row r="3050" spans="1:4" x14ac:dyDescent="0.2">
      <c r="A3050">
        <v>104982</v>
      </c>
      <c r="B3050" t="s">
        <v>3616</v>
      </c>
      <c r="C3050" t="s">
        <v>270</v>
      </c>
      <c r="D3050">
        <v>0</v>
      </c>
    </row>
    <row r="3051" spans="1:4" x14ac:dyDescent="0.2">
      <c r="A3051">
        <v>97060</v>
      </c>
      <c r="B3051" t="s">
        <v>3617</v>
      </c>
      <c r="C3051" t="s">
        <v>270</v>
      </c>
      <c r="D3051">
        <v>0</v>
      </c>
    </row>
    <row r="3052" spans="1:4" x14ac:dyDescent="0.2">
      <c r="A3052">
        <v>97059</v>
      </c>
      <c r="B3052" t="s">
        <v>3618</v>
      </c>
      <c r="C3052" t="s">
        <v>270</v>
      </c>
      <c r="D3052">
        <v>0</v>
      </c>
    </row>
    <row r="3053" spans="1:4" x14ac:dyDescent="0.2">
      <c r="A3053">
        <v>97058</v>
      </c>
      <c r="B3053" t="s">
        <v>3619</v>
      </c>
      <c r="C3053" t="s">
        <v>270</v>
      </c>
      <c r="D3053">
        <v>0</v>
      </c>
    </row>
    <row r="3054" spans="1:4" x14ac:dyDescent="0.2">
      <c r="A3054">
        <v>97056</v>
      </c>
      <c r="B3054" t="s">
        <v>3620</v>
      </c>
      <c r="C3054" t="s">
        <v>270</v>
      </c>
      <c r="D3054">
        <v>0</v>
      </c>
    </row>
    <row r="3055" spans="1:4" x14ac:dyDescent="0.2">
      <c r="A3055">
        <v>97057</v>
      </c>
      <c r="B3055" t="s">
        <v>3621</v>
      </c>
      <c r="C3055" t="s">
        <v>270</v>
      </c>
      <c r="D3055">
        <v>0</v>
      </c>
    </row>
    <row r="3056" spans="1:4" x14ac:dyDescent="0.2">
      <c r="A3056">
        <v>97055</v>
      </c>
      <c r="B3056" t="s">
        <v>3622</v>
      </c>
      <c r="C3056" t="s">
        <v>270</v>
      </c>
      <c r="D3056">
        <v>0</v>
      </c>
    </row>
    <row r="3057" spans="1:4" x14ac:dyDescent="0.2">
      <c r="A3057">
        <v>102656</v>
      </c>
      <c r="B3057" t="s">
        <v>3623</v>
      </c>
      <c r="C3057" t="s">
        <v>270</v>
      </c>
      <c r="D3057">
        <v>0</v>
      </c>
    </row>
    <row r="3058" spans="1:4" x14ac:dyDescent="0.2">
      <c r="A3058">
        <v>104983</v>
      </c>
      <c r="B3058" t="s">
        <v>3624</v>
      </c>
      <c r="C3058" t="s">
        <v>13</v>
      </c>
      <c r="D3058">
        <v>0</v>
      </c>
    </row>
    <row r="3059" spans="1:4" x14ac:dyDescent="0.2">
      <c r="A3059">
        <v>97050</v>
      </c>
      <c r="B3059" t="s">
        <v>3625</v>
      </c>
      <c r="C3059" t="s">
        <v>16</v>
      </c>
      <c r="D3059">
        <v>0</v>
      </c>
    </row>
    <row r="3060" spans="1:4" x14ac:dyDescent="0.2">
      <c r="A3060">
        <v>95946</v>
      </c>
      <c r="B3060" t="s">
        <v>3626</v>
      </c>
      <c r="C3060" t="s">
        <v>107</v>
      </c>
      <c r="D3060">
        <v>14.59</v>
      </c>
    </row>
    <row r="3061" spans="1:4" x14ac:dyDescent="0.2">
      <c r="A3061">
        <v>95947</v>
      </c>
      <c r="B3061" t="s">
        <v>3627</v>
      </c>
      <c r="C3061" t="s">
        <v>107</v>
      </c>
      <c r="D3061">
        <v>10.82</v>
      </c>
    </row>
    <row r="3062" spans="1:4" x14ac:dyDescent="0.2">
      <c r="A3062">
        <v>95948</v>
      </c>
      <c r="B3062" t="s">
        <v>3628</v>
      </c>
      <c r="C3062" t="s">
        <v>107</v>
      </c>
      <c r="D3062">
        <v>9.1300000000000008</v>
      </c>
    </row>
    <row r="3063" spans="1:4" x14ac:dyDescent="0.2">
      <c r="A3063">
        <v>95944</v>
      </c>
      <c r="B3063" t="s">
        <v>3629</v>
      </c>
      <c r="C3063" t="s">
        <v>107</v>
      </c>
      <c r="D3063">
        <v>24.76</v>
      </c>
    </row>
    <row r="3064" spans="1:4" x14ac:dyDescent="0.2">
      <c r="A3064">
        <v>95945</v>
      </c>
      <c r="B3064" t="s">
        <v>3630</v>
      </c>
      <c r="C3064" t="s">
        <v>107</v>
      </c>
      <c r="D3064">
        <v>19.11</v>
      </c>
    </row>
    <row r="3065" spans="1:4" x14ac:dyDescent="0.2">
      <c r="A3065">
        <v>95943</v>
      </c>
      <c r="B3065" t="s">
        <v>3631</v>
      </c>
      <c r="C3065" t="s">
        <v>107</v>
      </c>
      <c r="D3065">
        <v>28.06</v>
      </c>
    </row>
    <row r="3066" spans="1:4" x14ac:dyDescent="0.2">
      <c r="A3066">
        <v>102077</v>
      </c>
      <c r="B3066" t="s">
        <v>3632</v>
      </c>
      <c r="C3066" t="s">
        <v>48</v>
      </c>
      <c r="D3066">
        <v>6016.27</v>
      </c>
    </row>
    <row r="3067" spans="1:4" x14ac:dyDescent="0.2">
      <c r="A3067">
        <v>102073</v>
      </c>
      <c r="B3067" t="s">
        <v>3633</v>
      </c>
      <c r="C3067" t="s">
        <v>48</v>
      </c>
      <c r="D3067">
        <v>4332.6000000000004</v>
      </c>
    </row>
    <row r="3068" spans="1:4" x14ac:dyDescent="0.2">
      <c r="A3068">
        <v>102079</v>
      </c>
      <c r="B3068" t="s">
        <v>3634</v>
      </c>
      <c r="C3068" t="s">
        <v>48</v>
      </c>
      <c r="D3068">
        <v>5895.45</v>
      </c>
    </row>
    <row r="3069" spans="1:4" x14ac:dyDescent="0.2">
      <c r="A3069">
        <v>102075</v>
      </c>
      <c r="B3069" t="s">
        <v>3635</v>
      </c>
      <c r="C3069" t="s">
        <v>48</v>
      </c>
      <c r="D3069">
        <v>5349.6</v>
      </c>
    </row>
    <row r="3070" spans="1:4" x14ac:dyDescent="0.2">
      <c r="A3070">
        <v>102078</v>
      </c>
      <c r="B3070" t="s">
        <v>3636</v>
      </c>
      <c r="C3070" t="s">
        <v>48</v>
      </c>
      <c r="D3070">
        <v>6150.84</v>
      </c>
    </row>
    <row r="3071" spans="1:4" x14ac:dyDescent="0.2">
      <c r="A3071">
        <v>102074</v>
      </c>
      <c r="B3071" t="s">
        <v>3637</v>
      </c>
      <c r="C3071" t="s">
        <v>48</v>
      </c>
      <c r="D3071">
        <v>5157.01</v>
      </c>
    </row>
    <row r="3072" spans="1:4" x14ac:dyDescent="0.2">
      <c r="A3072">
        <v>102080</v>
      </c>
      <c r="B3072" t="s">
        <v>3638</v>
      </c>
      <c r="C3072" t="s">
        <v>48</v>
      </c>
      <c r="D3072">
        <v>5105.66</v>
      </c>
    </row>
    <row r="3073" spans="1:4" x14ac:dyDescent="0.2">
      <c r="A3073">
        <v>102076</v>
      </c>
      <c r="B3073" t="s">
        <v>3639</v>
      </c>
      <c r="C3073" t="s">
        <v>48</v>
      </c>
      <c r="D3073">
        <v>5462.28</v>
      </c>
    </row>
    <row r="3074" spans="1:4" x14ac:dyDescent="0.2">
      <c r="A3074">
        <v>102084</v>
      </c>
      <c r="B3074" t="s">
        <v>3640</v>
      </c>
      <c r="C3074" t="s">
        <v>270</v>
      </c>
      <c r="D3074">
        <v>0</v>
      </c>
    </row>
    <row r="3075" spans="1:4" x14ac:dyDescent="0.2">
      <c r="A3075">
        <v>102082</v>
      </c>
      <c r="B3075" t="s">
        <v>3641</v>
      </c>
      <c r="C3075" t="s">
        <v>270</v>
      </c>
      <c r="D3075">
        <v>0</v>
      </c>
    </row>
    <row r="3076" spans="1:4" x14ac:dyDescent="0.2">
      <c r="A3076">
        <v>102081</v>
      </c>
      <c r="B3076" t="s">
        <v>3642</v>
      </c>
      <c r="C3076" t="s">
        <v>270</v>
      </c>
      <c r="D3076">
        <v>0</v>
      </c>
    </row>
    <row r="3077" spans="1:4" x14ac:dyDescent="0.2">
      <c r="A3077">
        <v>102092</v>
      </c>
      <c r="B3077" t="s">
        <v>3643</v>
      </c>
      <c r="C3077" t="s">
        <v>270</v>
      </c>
      <c r="D3077">
        <v>0</v>
      </c>
    </row>
    <row r="3078" spans="1:4" x14ac:dyDescent="0.2">
      <c r="A3078">
        <v>102089</v>
      </c>
      <c r="B3078" t="s">
        <v>3644</v>
      </c>
      <c r="C3078" t="s">
        <v>16</v>
      </c>
      <c r="D3078">
        <v>196.78</v>
      </c>
    </row>
    <row r="3079" spans="1:4" x14ac:dyDescent="0.2">
      <c r="A3079">
        <v>102090</v>
      </c>
      <c r="B3079" t="s">
        <v>3645</v>
      </c>
      <c r="C3079" t="s">
        <v>16</v>
      </c>
      <c r="D3079">
        <v>151.93</v>
      </c>
    </row>
    <row r="3080" spans="1:4" x14ac:dyDescent="0.2">
      <c r="A3080">
        <v>102086</v>
      </c>
      <c r="B3080" t="s">
        <v>3646</v>
      </c>
      <c r="C3080" t="s">
        <v>16</v>
      </c>
      <c r="D3080">
        <v>210.57</v>
      </c>
    </row>
    <row r="3081" spans="1:4" x14ac:dyDescent="0.2">
      <c r="A3081">
        <v>102087</v>
      </c>
      <c r="B3081" t="s">
        <v>3647</v>
      </c>
      <c r="C3081" t="s">
        <v>16</v>
      </c>
      <c r="D3081">
        <v>171.03</v>
      </c>
    </row>
    <row r="3082" spans="1:4" x14ac:dyDescent="0.2">
      <c r="A3082">
        <v>102091</v>
      </c>
      <c r="B3082" t="s">
        <v>3648</v>
      </c>
      <c r="C3082" t="s">
        <v>16</v>
      </c>
      <c r="D3082">
        <v>316.13</v>
      </c>
    </row>
    <row r="3083" spans="1:4" x14ac:dyDescent="0.2">
      <c r="A3083">
        <v>102088</v>
      </c>
      <c r="B3083" t="s">
        <v>3649</v>
      </c>
      <c r="C3083" t="s">
        <v>16</v>
      </c>
      <c r="D3083">
        <v>272.11</v>
      </c>
    </row>
    <row r="3084" spans="1:4" x14ac:dyDescent="0.2">
      <c r="A3084">
        <v>101997</v>
      </c>
      <c r="B3084" t="s">
        <v>3650</v>
      </c>
      <c r="C3084" t="s">
        <v>16</v>
      </c>
      <c r="D3084">
        <v>207.85</v>
      </c>
    </row>
    <row r="3085" spans="1:4" x14ac:dyDescent="0.2">
      <c r="A3085">
        <v>101998</v>
      </c>
      <c r="B3085" t="s">
        <v>3651</v>
      </c>
      <c r="C3085" t="s">
        <v>16</v>
      </c>
      <c r="D3085">
        <v>160.46</v>
      </c>
    </row>
    <row r="3086" spans="1:4" x14ac:dyDescent="0.2">
      <c r="A3086">
        <v>101999</v>
      </c>
      <c r="B3086" t="s">
        <v>3652</v>
      </c>
      <c r="C3086" t="s">
        <v>16</v>
      </c>
      <c r="D3086">
        <v>372.18</v>
      </c>
    </row>
    <row r="3087" spans="1:4" x14ac:dyDescent="0.2">
      <c r="A3087">
        <v>101994</v>
      </c>
      <c r="B3087" t="s">
        <v>3653</v>
      </c>
      <c r="C3087" t="s">
        <v>16</v>
      </c>
      <c r="D3087">
        <v>218.57</v>
      </c>
    </row>
    <row r="3088" spans="1:4" x14ac:dyDescent="0.2">
      <c r="A3088">
        <v>101995</v>
      </c>
      <c r="B3088" t="s">
        <v>3654</v>
      </c>
      <c r="C3088" t="s">
        <v>16</v>
      </c>
      <c r="D3088">
        <v>176.3</v>
      </c>
    </row>
    <row r="3089" spans="1:4" x14ac:dyDescent="0.2">
      <c r="A3089">
        <v>101996</v>
      </c>
      <c r="B3089" t="s">
        <v>3655</v>
      </c>
      <c r="C3089" t="s">
        <v>16</v>
      </c>
      <c r="D3089">
        <v>291.64</v>
      </c>
    </row>
    <row r="3090" spans="1:4" x14ac:dyDescent="0.2">
      <c r="A3090">
        <v>101991</v>
      </c>
      <c r="B3090" t="s">
        <v>3656</v>
      </c>
      <c r="C3090" t="s">
        <v>16</v>
      </c>
      <c r="D3090">
        <v>208.72</v>
      </c>
    </row>
    <row r="3091" spans="1:4" x14ac:dyDescent="0.2">
      <c r="A3091">
        <v>101992</v>
      </c>
      <c r="B3091" t="s">
        <v>3657</v>
      </c>
      <c r="C3091" t="s">
        <v>16</v>
      </c>
      <c r="D3091">
        <v>162.38</v>
      </c>
    </row>
    <row r="3092" spans="1:4" x14ac:dyDescent="0.2">
      <c r="A3092">
        <v>101993</v>
      </c>
      <c r="B3092" t="s">
        <v>3658</v>
      </c>
      <c r="C3092" t="s">
        <v>16</v>
      </c>
      <c r="D3092">
        <v>347.76</v>
      </c>
    </row>
    <row r="3093" spans="1:4" x14ac:dyDescent="0.2">
      <c r="A3093">
        <v>101988</v>
      </c>
      <c r="B3093" t="s">
        <v>3659</v>
      </c>
      <c r="C3093" t="s">
        <v>16</v>
      </c>
      <c r="D3093">
        <v>208.61</v>
      </c>
    </row>
    <row r="3094" spans="1:4" x14ac:dyDescent="0.2">
      <c r="A3094">
        <v>101989</v>
      </c>
      <c r="B3094" t="s">
        <v>3660</v>
      </c>
      <c r="C3094" t="s">
        <v>16</v>
      </c>
      <c r="D3094">
        <v>170.95</v>
      </c>
    </row>
    <row r="3095" spans="1:4" x14ac:dyDescent="0.2">
      <c r="A3095">
        <v>101990</v>
      </c>
      <c r="B3095" t="s">
        <v>3661</v>
      </c>
      <c r="C3095" t="s">
        <v>16</v>
      </c>
      <c r="D3095">
        <v>272.02</v>
      </c>
    </row>
    <row r="3096" spans="1:4" x14ac:dyDescent="0.2">
      <c r="A3096">
        <v>101985</v>
      </c>
      <c r="B3096" t="s">
        <v>3662</v>
      </c>
      <c r="C3096" t="s">
        <v>16</v>
      </c>
      <c r="D3096">
        <v>205.54</v>
      </c>
    </row>
    <row r="3097" spans="1:4" x14ac:dyDescent="0.2">
      <c r="A3097">
        <v>101986</v>
      </c>
      <c r="B3097" t="s">
        <v>3663</v>
      </c>
      <c r="C3097" t="s">
        <v>16</v>
      </c>
      <c r="D3097">
        <v>157.06</v>
      </c>
    </row>
    <row r="3098" spans="1:4" x14ac:dyDescent="0.2">
      <c r="A3098">
        <v>101987</v>
      </c>
      <c r="B3098" t="s">
        <v>3664</v>
      </c>
      <c r="C3098" t="s">
        <v>16</v>
      </c>
      <c r="D3098">
        <v>296.92</v>
      </c>
    </row>
    <row r="3099" spans="1:4" x14ac:dyDescent="0.2">
      <c r="A3099">
        <v>101969</v>
      </c>
      <c r="B3099" t="s">
        <v>3665</v>
      </c>
      <c r="C3099" t="s">
        <v>16</v>
      </c>
      <c r="D3099">
        <v>198.21</v>
      </c>
    </row>
    <row r="3100" spans="1:4" x14ac:dyDescent="0.2">
      <c r="A3100">
        <v>101971</v>
      </c>
      <c r="B3100" t="s">
        <v>3666</v>
      </c>
      <c r="C3100" t="s">
        <v>16</v>
      </c>
      <c r="D3100">
        <v>160.07</v>
      </c>
    </row>
    <row r="3101" spans="1:4" x14ac:dyDescent="0.2">
      <c r="A3101">
        <v>101973</v>
      </c>
      <c r="B3101" t="s">
        <v>3667</v>
      </c>
      <c r="C3101" t="s">
        <v>16</v>
      </c>
      <c r="D3101">
        <v>252.63</v>
      </c>
    </row>
    <row r="3102" spans="1:4" x14ac:dyDescent="0.2">
      <c r="A3102">
        <v>102072</v>
      </c>
      <c r="B3102" t="s">
        <v>3668</v>
      </c>
      <c r="C3102" t="s">
        <v>16</v>
      </c>
      <c r="D3102">
        <v>220.47</v>
      </c>
    </row>
    <row r="3103" spans="1:4" x14ac:dyDescent="0.2">
      <c r="A3103">
        <v>102070</v>
      </c>
      <c r="B3103" t="s">
        <v>3669</v>
      </c>
      <c r="C3103" t="s">
        <v>16</v>
      </c>
      <c r="D3103">
        <v>259.39999999999998</v>
      </c>
    </row>
    <row r="3104" spans="1:4" x14ac:dyDescent="0.2">
      <c r="A3104">
        <v>102071</v>
      </c>
      <c r="B3104" t="s">
        <v>3670</v>
      </c>
      <c r="C3104" t="s">
        <v>16</v>
      </c>
      <c r="D3104">
        <v>231.19</v>
      </c>
    </row>
    <row r="3105" spans="1:4" x14ac:dyDescent="0.2">
      <c r="A3105">
        <v>102068</v>
      </c>
      <c r="B3105" t="s">
        <v>3671</v>
      </c>
      <c r="C3105" t="s">
        <v>16</v>
      </c>
      <c r="D3105">
        <v>330.99</v>
      </c>
    </row>
    <row r="3106" spans="1:4" x14ac:dyDescent="0.2">
      <c r="A3106">
        <v>102069</v>
      </c>
      <c r="B3106" t="s">
        <v>3672</v>
      </c>
      <c r="C3106" t="s">
        <v>16</v>
      </c>
      <c r="D3106">
        <v>300.61</v>
      </c>
    </row>
    <row r="3107" spans="1:4" x14ac:dyDescent="0.2">
      <c r="A3107">
        <v>102066</v>
      </c>
      <c r="B3107" t="s">
        <v>3673</v>
      </c>
      <c r="C3107" t="s">
        <v>16</v>
      </c>
      <c r="D3107">
        <v>624.17999999999995</v>
      </c>
    </row>
    <row r="3108" spans="1:4" x14ac:dyDescent="0.2">
      <c r="A3108">
        <v>102067</v>
      </c>
      <c r="B3108" t="s">
        <v>3674</v>
      </c>
      <c r="C3108" t="s">
        <v>16</v>
      </c>
      <c r="D3108">
        <v>530.62</v>
      </c>
    </row>
    <row r="3109" spans="1:4" x14ac:dyDescent="0.2">
      <c r="A3109">
        <v>102065</v>
      </c>
      <c r="B3109" t="s">
        <v>3675</v>
      </c>
      <c r="C3109" t="s">
        <v>16</v>
      </c>
      <c r="D3109">
        <v>230.93</v>
      </c>
    </row>
    <row r="3110" spans="1:4" x14ac:dyDescent="0.2">
      <c r="A3110">
        <v>102063</v>
      </c>
      <c r="B3110" t="s">
        <v>3676</v>
      </c>
      <c r="C3110" t="s">
        <v>16</v>
      </c>
      <c r="D3110">
        <v>277.23</v>
      </c>
    </row>
    <row r="3111" spans="1:4" x14ac:dyDescent="0.2">
      <c r="A3111">
        <v>102064</v>
      </c>
      <c r="B3111" t="s">
        <v>3677</v>
      </c>
      <c r="C3111" t="s">
        <v>16</v>
      </c>
      <c r="D3111">
        <v>247.5</v>
      </c>
    </row>
    <row r="3112" spans="1:4" x14ac:dyDescent="0.2">
      <c r="A3112">
        <v>102061</v>
      </c>
      <c r="B3112" t="s">
        <v>3678</v>
      </c>
      <c r="C3112" t="s">
        <v>16</v>
      </c>
      <c r="D3112">
        <v>354.91</v>
      </c>
    </row>
    <row r="3113" spans="1:4" x14ac:dyDescent="0.2">
      <c r="A3113">
        <v>102062</v>
      </c>
      <c r="B3113" t="s">
        <v>3679</v>
      </c>
      <c r="C3113" t="s">
        <v>16</v>
      </c>
      <c r="D3113">
        <v>325.47000000000003</v>
      </c>
    </row>
    <row r="3114" spans="1:4" x14ac:dyDescent="0.2">
      <c r="A3114">
        <v>102059</v>
      </c>
      <c r="B3114" t="s">
        <v>3680</v>
      </c>
      <c r="C3114" t="s">
        <v>16</v>
      </c>
      <c r="D3114">
        <v>597.70000000000005</v>
      </c>
    </row>
    <row r="3115" spans="1:4" x14ac:dyDescent="0.2">
      <c r="A3115">
        <v>102060</v>
      </c>
      <c r="B3115" t="s">
        <v>3681</v>
      </c>
      <c r="C3115" t="s">
        <v>16</v>
      </c>
      <c r="D3115">
        <v>498.67</v>
      </c>
    </row>
    <row r="3116" spans="1:4" x14ac:dyDescent="0.2">
      <c r="A3116">
        <v>102052</v>
      </c>
      <c r="B3116" t="s">
        <v>3682</v>
      </c>
      <c r="C3116" t="s">
        <v>16</v>
      </c>
      <c r="D3116">
        <v>229.04</v>
      </c>
    </row>
    <row r="3117" spans="1:4" x14ac:dyDescent="0.2">
      <c r="A3117">
        <v>102050</v>
      </c>
      <c r="B3117" t="s">
        <v>3683</v>
      </c>
      <c r="C3117" t="s">
        <v>16</v>
      </c>
      <c r="D3117">
        <v>276.89999999999998</v>
      </c>
    </row>
    <row r="3118" spans="1:4" x14ac:dyDescent="0.2">
      <c r="A3118">
        <v>102051</v>
      </c>
      <c r="B3118" t="s">
        <v>3684</v>
      </c>
      <c r="C3118" t="s">
        <v>16</v>
      </c>
      <c r="D3118">
        <v>246.21</v>
      </c>
    </row>
    <row r="3119" spans="1:4" x14ac:dyDescent="0.2">
      <c r="A3119">
        <v>102048</v>
      </c>
      <c r="B3119" t="s">
        <v>3685</v>
      </c>
      <c r="C3119" t="s">
        <v>16</v>
      </c>
      <c r="D3119">
        <v>363.6</v>
      </c>
    </row>
    <row r="3120" spans="1:4" x14ac:dyDescent="0.2">
      <c r="A3120">
        <v>102049</v>
      </c>
      <c r="B3120" t="s">
        <v>3686</v>
      </c>
      <c r="C3120" t="s">
        <v>16</v>
      </c>
      <c r="D3120">
        <v>321.08999999999997</v>
      </c>
    </row>
    <row r="3121" spans="1:4" x14ac:dyDescent="0.2">
      <c r="A3121">
        <v>102046</v>
      </c>
      <c r="B3121" t="s">
        <v>3687</v>
      </c>
      <c r="C3121" t="s">
        <v>16</v>
      </c>
      <c r="D3121">
        <v>701.89</v>
      </c>
    </row>
    <row r="3122" spans="1:4" x14ac:dyDescent="0.2">
      <c r="A3122">
        <v>102047</v>
      </c>
      <c r="B3122" t="s">
        <v>3688</v>
      </c>
      <c r="C3122" t="s">
        <v>16</v>
      </c>
      <c r="D3122">
        <v>593.99</v>
      </c>
    </row>
    <row r="3123" spans="1:4" x14ac:dyDescent="0.2">
      <c r="A3123">
        <v>102045</v>
      </c>
      <c r="B3123" t="s">
        <v>3689</v>
      </c>
      <c r="C3123" t="s">
        <v>16</v>
      </c>
      <c r="D3123">
        <v>247.63</v>
      </c>
    </row>
    <row r="3124" spans="1:4" x14ac:dyDescent="0.2">
      <c r="A3124">
        <v>102043</v>
      </c>
      <c r="B3124" t="s">
        <v>3690</v>
      </c>
      <c r="C3124" t="s">
        <v>16</v>
      </c>
      <c r="D3124">
        <v>295.13</v>
      </c>
    </row>
    <row r="3125" spans="1:4" x14ac:dyDescent="0.2">
      <c r="A3125">
        <v>102044</v>
      </c>
      <c r="B3125" t="s">
        <v>3691</v>
      </c>
      <c r="C3125" t="s">
        <v>16</v>
      </c>
      <c r="D3125">
        <v>265.44</v>
      </c>
    </row>
    <row r="3126" spans="1:4" x14ac:dyDescent="0.2">
      <c r="A3126">
        <v>102041</v>
      </c>
      <c r="B3126" t="s">
        <v>3692</v>
      </c>
      <c r="C3126" t="s">
        <v>16</v>
      </c>
      <c r="D3126">
        <v>385.71</v>
      </c>
    </row>
    <row r="3127" spans="1:4" x14ac:dyDescent="0.2">
      <c r="A3127">
        <v>102042</v>
      </c>
      <c r="B3127" t="s">
        <v>3693</v>
      </c>
      <c r="C3127" t="s">
        <v>16</v>
      </c>
      <c r="D3127">
        <v>345.27</v>
      </c>
    </row>
    <row r="3128" spans="1:4" x14ac:dyDescent="0.2">
      <c r="A3128">
        <v>102039</v>
      </c>
      <c r="B3128" t="s">
        <v>3694</v>
      </c>
      <c r="C3128" t="s">
        <v>16</v>
      </c>
      <c r="D3128">
        <v>644.74</v>
      </c>
    </row>
    <row r="3129" spans="1:4" x14ac:dyDescent="0.2">
      <c r="A3129">
        <v>102040</v>
      </c>
      <c r="B3129" t="s">
        <v>3695</v>
      </c>
      <c r="C3129" t="s">
        <v>16</v>
      </c>
      <c r="D3129">
        <v>533.41</v>
      </c>
    </row>
    <row r="3130" spans="1:4" x14ac:dyDescent="0.2">
      <c r="A3130">
        <v>102038</v>
      </c>
      <c r="B3130" t="s">
        <v>3696</v>
      </c>
      <c r="C3130" t="s">
        <v>16</v>
      </c>
      <c r="D3130">
        <v>240.73</v>
      </c>
    </row>
    <row r="3131" spans="1:4" x14ac:dyDescent="0.2">
      <c r="A3131">
        <v>102036</v>
      </c>
      <c r="B3131" t="s">
        <v>3697</v>
      </c>
      <c r="C3131" t="s">
        <v>16</v>
      </c>
      <c r="D3131">
        <v>288.74</v>
      </c>
    </row>
    <row r="3132" spans="1:4" x14ac:dyDescent="0.2">
      <c r="A3132">
        <v>102037</v>
      </c>
      <c r="B3132" t="s">
        <v>3698</v>
      </c>
      <c r="C3132" t="s">
        <v>16</v>
      </c>
      <c r="D3132">
        <v>257.95</v>
      </c>
    </row>
    <row r="3133" spans="1:4" x14ac:dyDescent="0.2">
      <c r="A3133">
        <v>102016</v>
      </c>
      <c r="B3133" t="s">
        <v>3699</v>
      </c>
      <c r="C3133" t="s">
        <v>16</v>
      </c>
      <c r="D3133">
        <v>373.35</v>
      </c>
    </row>
    <row r="3134" spans="1:4" x14ac:dyDescent="0.2">
      <c r="A3134">
        <v>102017</v>
      </c>
      <c r="B3134" t="s">
        <v>3700</v>
      </c>
      <c r="C3134" t="s">
        <v>16</v>
      </c>
      <c r="D3134">
        <v>335.32</v>
      </c>
    </row>
    <row r="3135" spans="1:4" x14ac:dyDescent="0.2">
      <c r="A3135">
        <v>102014</v>
      </c>
      <c r="B3135" t="s">
        <v>3701</v>
      </c>
      <c r="C3135" t="s">
        <v>16</v>
      </c>
      <c r="D3135">
        <v>689.39</v>
      </c>
    </row>
    <row r="3136" spans="1:4" x14ac:dyDescent="0.2">
      <c r="A3136">
        <v>102015</v>
      </c>
      <c r="B3136" t="s">
        <v>3702</v>
      </c>
      <c r="C3136" t="s">
        <v>16</v>
      </c>
      <c r="D3136">
        <v>574.14</v>
      </c>
    </row>
    <row r="3137" spans="1:4" x14ac:dyDescent="0.2">
      <c r="A3137">
        <v>102013</v>
      </c>
      <c r="B3137" t="s">
        <v>3703</v>
      </c>
      <c r="C3137" t="s">
        <v>16</v>
      </c>
      <c r="D3137">
        <v>250.8</v>
      </c>
    </row>
    <row r="3138" spans="1:4" x14ac:dyDescent="0.2">
      <c r="A3138">
        <v>102011</v>
      </c>
      <c r="B3138" t="s">
        <v>3704</v>
      </c>
      <c r="C3138" t="s">
        <v>16</v>
      </c>
      <c r="D3138">
        <v>298.79000000000002</v>
      </c>
    </row>
    <row r="3139" spans="1:4" x14ac:dyDescent="0.2">
      <c r="A3139">
        <v>102012</v>
      </c>
      <c r="B3139" t="s">
        <v>3705</v>
      </c>
      <c r="C3139" t="s">
        <v>16</v>
      </c>
      <c r="D3139">
        <v>268.02</v>
      </c>
    </row>
    <row r="3140" spans="1:4" x14ac:dyDescent="0.2">
      <c r="A3140">
        <v>102009</v>
      </c>
      <c r="B3140" t="s">
        <v>3706</v>
      </c>
      <c r="C3140" t="s">
        <v>16</v>
      </c>
      <c r="D3140">
        <v>387.66</v>
      </c>
    </row>
    <row r="3141" spans="1:4" x14ac:dyDescent="0.2">
      <c r="A3141">
        <v>102010</v>
      </c>
      <c r="B3141" t="s">
        <v>3707</v>
      </c>
      <c r="C3141" t="s">
        <v>16</v>
      </c>
      <c r="D3141">
        <v>350.57</v>
      </c>
    </row>
    <row r="3142" spans="1:4" x14ac:dyDescent="0.2">
      <c r="A3142">
        <v>102007</v>
      </c>
      <c r="B3142" t="s">
        <v>3708</v>
      </c>
      <c r="C3142" t="s">
        <v>16</v>
      </c>
      <c r="D3142">
        <v>618.76</v>
      </c>
    </row>
    <row r="3143" spans="1:4" x14ac:dyDescent="0.2">
      <c r="A3143">
        <v>102008</v>
      </c>
      <c r="B3143" t="s">
        <v>3709</v>
      </c>
      <c r="C3143" t="s">
        <v>16</v>
      </c>
      <c r="D3143">
        <v>513.23</v>
      </c>
    </row>
    <row r="3144" spans="1:4" x14ac:dyDescent="0.2">
      <c r="A3144">
        <v>102006</v>
      </c>
      <c r="B3144" t="s">
        <v>3710</v>
      </c>
      <c r="C3144" t="s">
        <v>16</v>
      </c>
      <c r="D3144">
        <v>244.2</v>
      </c>
    </row>
    <row r="3145" spans="1:4" x14ac:dyDescent="0.2">
      <c r="A3145">
        <v>102004</v>
      </c>
      <c r="B3145" t="s">
        <v>3711</v>
      </c>
      <c r="C3145" t="s">
        <v>16</v>
      </c>
      <c r="D3145">
        <v>293.73</v>
      </c>
    </row>
    <row r="3146" spans="1:4" x14ac:dyDescent="0.2">
      <c r="A3146">
        <v>102005</v>
      </c>
      <c r="B3146" t="s">
        <v>3712</v>
      </c>
      <c r="C3146" t="s">
        <v>16</v>
      </c>
      <c r="D3146">
        <v>263.29000000000002</v>
      </c>
    </row>
    <row r="3147" spans="1:4" x14ac:dyDescent="0.2">
      <c r="A3147">
        <v>102002</v>
      </c>
      <c r="B3147" t="s">
        <v>3713</v>
      </c>
      <c r="C3147" t="s">
        <v>16</v>
      </c>
      <c r="D3147">
        <v>373.46</v>
      </c>
    </row>
    <row r="3148" spans="1:4" x14ac:dyDescent="0.2">
      <c r="A3148">
        <v>102003</v>
      </c>
      <c r="B3148" t="s">
        <v>3714</v>
      </c>
      <c r="C3148" t="s">
        <v>16</v>
      </c>
      <c r="D3148">
        <v>337.85</v>
      </c>
    </row>
    <row r="3149" spans="1:4" x14ac:dyDescent="0.2">
      <c r="A3149">
        <v>102000</v>
      </c>
      <c r="B3149" t="s">
        <v>3715</v>
      </c>
      <c r="C3149" t="s">
        <v>16</v>
      </c>
      <c r="D3149">
        <v>638.58000000000004</v>
      </c>
    </row>
    <row r="3150" spans="1:4" x14ac:dyDescent="0.2">
      <c r="A3150">
        <v>102001</v>
      </c>
      <c r="B3150" t="s">
        <v>3716</v>
      </c>
      <c r="C3150" t="s">
        <v>16</v>
      </c>
      <c r="D3150">
        <v>545.16</v>
      </c>
    </row>
    <row r="3151" spans="1:4" x14ac:dyDescent="0.2">
      <c r="A3151">
        <v>101983</v>
      </c>
      <c r="B3151" t="s">
        <v>3717</v>
      </c>
      <c r="C3151" t="s">
        <v>16</v>
      </c>
      <c r="D3151">
        <v>253.86</v>
      </c>
    </row>
    <row r="3152" spans="1:4" x14ac:dyDescent="0.2">
      <c r="A3152">
        <v>101981</v>
      </c>
      <c r="B3152" t="s">
        <v>3718</v>
      </c>
      <c r="C3152" t="s">
        <v>16</v>
      </c>
      <c r="D3152">
        <v>302.07</v>
      </c>
    </row>
    <row r="3153" spans="1:4" x14ac:dyDescent="0.2">
      <c r="A3153">
        <v>101982</v>
      </c>
      <c r="B3153" t="s">
        <v>3719</v>
      </c>
      <c r="C3153" t="s">
        <v>16</v>
      </c>
      <c r="D3153">
        <v>272.44</v>
      </c>
    </row>
    <row r="3154" spans="1:4" x14ac:dyDescent="0.2">
      <c r="A3154">
        <v>101977</v>
      </c>
      <c r="B3154" t="s">
        <v>3720</v>
      </c>
      <c r="C3154" t="s">
        <v>16</v>
      </c>
      <c r="D3154">
        <v>384.56</v>
      </c>
    </row>
    <row r="3155" spans="1:4" x14ac:dyDescent="0.2">
      <c r="A3155">
        <v>101980</v>
      </c>
      <c r="B3155" t="s">
        <v>3721</v>
      </c>
      <c r="C3155" t="s">
        <v>16</v>
      </c>
      <c r="D3155">
        <v>350.84</v>
      </c>
    </row>
    <row r="3156" spans="1:4" x14ac:dyDescent="0.2">
      <c r="A3156">
        <v>101974</v>
      </c>
      <c r="B3156" t="s">
        <v>3722</v>
      </c>
      <c r="C3156" t="s">
        <v>16</v>
      </c>
      <c r="D3156">
        <v>624.45000000000005</v>
      </c>
    </row>
    <row r="3157" spans="1:4" x14ac:dyDescent="0.2">
      <c r="A3157">
        <v>101975</v>
      </c>
      <c r="B3157" t="s">
        <v>3723</v>
      </c>
      <c r="C3157" t="s">
        <v>16</v>
      </c>
      <c r="D3157">
        <v>526.66</v>
      </c>
    </row>
    <row r="3158" spans="1:4" x14ac:dyDescent="0.2">
      <c r="A3158">
        <v>101114</v>
      </c>
      <c r="B3158" t="s">
        <v>3724</v>
      </c>
      <c r="C3158" t="s">
        <v>48</v>
      </c>
      <c r="D3158">
        <v>5.2</v>
      </c>
    </row>
    <row r="3159" spans="1:4" x14ac:dyDescent="0.2">
      <c r="A3159">
        <v>101118</v>
      </c>
      <c r="B3159" t="s">
        <v>3725</v>
      </c>
      <c r="C3159" t="s">
        <v>48</v>
      </c>
      <c r="D3159">
        <v>4.43</v>
      </c>
    </row>
    <row r="3160" spans="1:4" x14ac:dyDescent="0.2">
      <c r="A3160">
        <v>101115</v>
      </c>
      <c r="B3160" t="s">
        <v>3726</v>
      </c>
      <c r="C3160" t="s">
        <v>48</v>
      </c>
      <c r="D3160">
        <v>4.26</v>
      </c>
    </row>
    <row r="3161" spans="1:4" x14ac:dyDescent="0.2">
      <c r="A3161">
        <v>101116</v>
      </c>
      <c r="B3161" t="s">
        <v>3727</v>
      </c>
      <c r="C3161" t="s">
        <v>48</v>
      </c>
      <c r="D3161">
        <v>2.65</v>
      </c>
    </row>
    <row r="3162" spans="1:4" x14ac:dyDescent="0.2">
      <c r="A3162">
        <v>101117</v>
      </c>
      <c r="B3162" t="s">
        <v>3728</v>
      </c>
      <c r="C3162" t="s">
        <v>48</v>
      </c>
      <c r="D3162">
        <v>3.54</v>
      </c>
    </row>
    <row r="3163" spans="1:4" x14ac:dyDescent="0.2">
      <c r="A3163">
        <v>101124</v>
      </c>
      <c r="B3163" t="s">
        <v>3729</v>
      </c>
      <c r="C3163" t="s">
        <v>48</v>
      </c>
      <c r="D3163">
        <v>17.600000000000001</v>
      </c>
    </row>
    <row r="3164" spans="1:4" x14ac:dyDescent="0.2">
      <c r="A3164">
        <v>101128</v>
      </c>
      <c r="B3164" t="s">
        <v>3730</v>
      </c>
      <c r="C3164" t="s">
        <v>48</v>
      </c>
      <c r="D3164">
        <v>16.829999999999998</v>
      </c>
    </row>
    <row r="3165" spans="1:4" x14ac:dyDescent="0.2">
      <c r="A3165">
        <v>101125</v>
      </c>
      <c r="B3165" t="s">
        <v>3731</v>
      </c>
      <c r="C3165" t="s">
        <v>48</v>
      </c>
      <c r="D3165">
        <v>16.66</v>
      </c>
    </row>
    <row r="3166" spans="1:4" x14ac:dyDescent="0.2">
      <c r="A3166">
        <v>101126</v>
      </c>
      <c r="B3166" t="s">
        <v>3732</v>
      </c>
      <c r="C3166" t="s">
        <v>48</v>
      </c>
      <c r="D3166">
        <v>15.04</v>
      </c>
    </row>
    <row r="3167" spans="1:4" x14ac:dyDescent="0.2">
      <c r="A3167">
        <v>101127</v>
      </c>
      <c r="B3167" t="s">
        <v>3733</v>
      </c>
      <c r="C3167" t="s">
        <v>48</v>
      </c>
      <c r="D3167">
        <v>15.94</v>
      </c>
    </row>
    <row r="3168" spans="1:4" x14ac:dyDescent="0.2">
      <c r="A3168">
        <v>101134</v>
      </c>
      <c r="B3168" t="s">
        <v>3734</v>
      </c>
      <c r="C3168" t="s">
        <v>48</v>
      </c>
      <c r="D3168">
        <v>18.36</v>
      </c>
    </row>
    <row r="3169" spans="1:4" x14ac:dyDescent="0.2">
      <c r="A3169">
        <v>101144</v>
      </c>
      <c r="B3169" t="s">
        <v>3735</v>
      </c>
      <c r="C3169" t="s">
        <v>48</v>
      </c>
      <c r="D3169">
        <v>18.34</v>
      </c>
    </row>
    <row r="3170" spans="1:4" x14ac:dyDescent="0.2">
      <c r="A3170">
        <v>101138</v>
      </c>
      <c r="B3170" t="s">
        <v>3736</v>
      </c>
      <c r="C3170" t="s">
        <v>48</v>
      </c>
      <c r="D3170">
        <v>17.59</v>
      </c>
    </row>
    <row r="3171" spans="1:4" x14ac:dyDescent="0.2">
      <c r="A3171">
        <v>101148</v>
      </c>
      <c r="B3171" t="s">
        <v>3737</v>
      </c>
      <c r="C3171" t="s">
        <v>48</v>
      </c>
      <c r="D3171">
        <v>17.57</v>
      </c>
    </row>
    <row r="3172" spans="1:4" x14ac:dyDescent="0.2">
      <c r="A3172">
        <v>101135</v>
      </c>
      <c r="B3172" t="s">
        <v>3738</v>
      </c>
      <c r="C3172" t="s">
        <v>48</v>
      </c>
      <c r="D3172">
        <v>17.420000000000002</v>
      </c>
    </row>
    <row r="3173" spans="1:4" x14ac:dyDescent="0.2">
      <c r="A3173">
        <v>101145</v>
      </c>
      <c r="B3173" t="s">
        <v>3739</v>
      </c>
      <c r="C3173" t="s">
        <v>48</v>
      </c>
      <c r="D3173">
        <v>17.399999999999999</v>
      </c>
    </row>
    <row r="3174" spans="1:4" x14ac:dyDescent="0.2">
      <c r="A3174">
        <v>101136</v>
      </c>
      <c r="B3174" t="s">
        <v>3740</v>
      </c>
      <c r="C3174" t="s">
        <v>48</v>
      </c>
      <c r="D3174">
        <v>15.81</v>
      </c>
    </row>
    <row r="3175" spans="1:4" x14ac:dyDescent="0.2">
      <c r="A3175">
        <v>101146</v>
      </c>
      <c r="B3175" t="s">
        <v>3741</v>
      </c>
      <c r="C3175" t="s">
        <v>48</v>
      </c>
      <c r="D3175">
        <v>15.79</v>
      </c>
    </row>
    <row r="3176" spans="1:4" x14ac:dyDescent="0.2">
      <c r="A3176">
        <v>101137</v>
      </c>
      <c r="B3176" t="s">
        <v>3742</v>
      </c>
      <c r="C3176" t="s">
        <v>48</v>
      </c>
      <c r="D3176">
        <v>16.7</v>
      </c>
    </row>
    <row r="3177" spans="1:4" x14ac:dyDescent="0.2">
      <c r="A3177">
        <v>101147</v>
      </c>
      <c r="B3177" t="s">
        <v>3743</v>
      </c>
      <c r="C3177" t="s">
        <v>48</v>
      </c>
      <c r="D3177">
        <v>16.68</v>
      </c>
    </row>
    <row r="3178" spans="1:4" x14ac:dyDescent="0.2">
      <c r="A3178">
        <v>101119</v>
      </c>
      <c r="B3178" t="s">
        <v>3744</v>
      </c>
      <c r="C3178" t="s">
        <v>48</v>
      </c>
      <c r="D3178">
        <v>9.91</v>
      </c>
    </row>
    <row r="3179" spans="1:4" x14ac:dyDescent="0.2">
      <c r="A3179">
        <v>101123</v>
      </c>
      <c r="B3179" t="s">
        <v>3745</v>
      </c>
      <c r="C3179" t="s">
        <v>48</v>
      </c>
      <c r="D3179">
        <v>8.4600000000000009</v>
      </c>
    </row>
    <row r="3180" spans="1:4" x14ac:dyDescent="0.2">
      <c r="A3180">
        <v>101120</v>
      </c>
      <c r="B3180" t="s">
        <v>3746</v>
      </c>
      <c r="C3180" t="s">
        <v>48</v>
      </c>
      <c r="D3180">
        <v>8.15</v>
      </c>
    </row>
    <row r="3181" spans="1:4" x14ac:dyDescent="0.2">
      <c r="A3181">
        <v>101121</v>
      </c>
      <c r="B3181" t="s">
        <v>3747</v>
      </c>
      <c r="C3181" t="s">
        <v>48</v>
      </c>
      <c r="D3181">
        <v>5.08</v>
      </c>
    </row>
    <row r="3182" spans="1:4" x14ac:dyDescent="0.2">
      <c r="A3182">
        <v>101122</v>
      </c>
      <c r="B3182" t="s">
        <v>3748</v>
      </c>
      <c r="C3182" t="s">
        <v>48</v>
      </c>
      <c r="D3182">
        <v>6.75</v>
      </c>
    </row>
    <row r="3183" spans="1:4" x14ac:dyDescent="0.2">
      <c r="A3183">
        <v>101129</v>
      </c>
      <c r="B3183" t="s">
        <v>3749</v>
      </c>
      <c r="C3183" t="s">
        <v>48</v>
      </c>
      <c r="D3183">
        <v>22.8</v>
      </c>
    </row>
    <row r="3184" spans="1:4" x14ac:dyDescent="0.2">
      <c r="A3184">
        <v>101133</v>
      </c>
      <c r="B3184" t="s">
        <v>3750</v>
      </c>
      <c r="C3184" t="s">
        <v>48</v>
      </c>
      <c r="D3184">
        <v>21.35</v>
      </c>
    </row>
    <row r="3185" spans="1:4" x14ac:dyDescent="0.2">
      <c r="A3185">
        <v>101130</v>
      </c>
      <c r="B3185" t="s">
        <v>3751</v>
      </c>
      <c r="C3185" t="s">
        <v>48</v>
      </c>
      <c r="D3185">
        <v>21.04</v>
      </c>
    </row>
    <row r="3186" spans="1:4" x14ac:dyDescent="0.2">
      <c r="A3186">
        <v>101131</v>
      </c>
      <c r="B3186" t="s">
        <v>3752</v>
      </c>
      <c r="C3186" t="s">
        <v>48</v>
      </c>
      <c r="D3186">
        <v>17.97</v>
      </c>
    </row>
    <row r="3187" spans="1:4" x14ac:dyDescent="0.2">
      <c r="A3187">
        <v>101132</v>
      </c>
      <c r="B3187" t="s">
        <v>3753</v>
      </c>
      <c r="C3187" t="s">
        <v>48</v>
      </c>
      <c r="D3187">
        <v>19.64</v>
      </c>
    </row>
    <row r="3188" spans="1:4" x14ac:dyDescent="0.2">
      <c r="A3188">
        <v>101139</v>
      </c>
      <c r="B3188" t="s">
        <v>3754</v>
      </c>
      <c r="C3188" t="s">
        <v>48</v>
      </c>
      <c r="D3188">
        <v>23.59</v>
      </c>
    </row>
    <row r="3189" spans="1:4" x14ac:dyDescent="0.2">
      <c r="A3189">
        <v>101149</v>
      </c>
      <c r="B3189" t="s">
        <v>3755</v>
      </c>
      <c r="C3189" t="s">
        <v>48</v>
      </c>
      <c r="D3189">
        <v>23.57</v>
      </c>
    </row>
    <row r="3190" spans="1:4" x14ac:dyDescent="0.2">
      <c r="A3190">
        <v>101143</v>
      </c>
      <c r="B3190" t="s">
        <v>3756</v>
      </c>
      <c r="C3190" t="s">
        <v>48</v>
      </c>
      <c r="D3190">
        <v>22.14</v>
      </c>
    </row>
    <row r="3191" spans="1:4" x14ac:dyDescent="0.2">
      <c r="A3191">
        <v>101153</v>
      </c>
      <c r="B3191" t="s">
        <v>3757</v>
      </c>
      <c r="C3191" t="s">
        <v>48</v>
      </c>
      <c r="D3191">
        <v>22.12</v>
      </c>
    </row>
    <row r="3192" spans="1:4" x14ac:dyDescent="0.2">
      <c r="A3192">
        <v>101140</v>
      </c>
      <c r="B3192" t="s">
        <v>3758</v>
      </c>
      <c r="C3192" t="s">
        <v>48</v>
      </c>
      <c r="D3192">
        <v>21.83</v>
      </c>
    </row>
    <row r="3193" spans="1:4" x14ac:dyDescent="0.2">
      <c r="A3193">
        <v>101150</v>
      </c>
      <c r="B3193" t="s">
        <v>3759</v>
      </c>
      <c r="C3193" t="s">
        <v>48</v>
      </c>
      <c r="D3193">
        <v>21.81</v>
      </c>
    </row>
    <row r="3194" spans="1:4" x14ac:dyDescent="0.2">
      <c r="A3194">
        <v>101141</v>
      </c>
      <c r="B3194" t="s">
        <v>3760</v>
      </c>
      <c r="C3194" t="s">
        <v>48</v>
      </c>
      <c r="D3194">
        <v>18.760000000000002</v>
      </c>
    </row>
    <row r="3195" spans="1:4" x14ac:dyDescent="0.2">
      <c r="A3195">
        <v>101151</v>
      </c>
      <c r="B3195" t="s">
        <v>3761</v>
      </c>
      <c r="C3195" t="s">
        <v>48</v>
      </c>
      <c r="D3195">
        <v>18.739999999999998</v>
      </c>
    </row>
    <row r="3196" spans="1:4" x14ac:dyDescent="0.2">
      <c r="A3196">
        <v>101142</v>
      </c>
      <c r="B3196" t="s">
        <v>3762</v>
      </c>
      <c r="C3196" t="s">
        <v>48</v>
      </c>
      <c r="D3196">
        <v>20.43</v>
      </c>
    </row>
    <row r="3197" spans="1:4" x14ac:dyDescent="0.2">
      <c r="A3197">
        <v>101152</v>
      </c>
      <c r="B3197" t="s">
        <v>3763</v>
      </c>
      <c r="C3197" t="s">
        <v>48</v>
      </c>
      <c r="D3197">
        <v>20.41</v>
      </c>
    </row>
    <row r="3198" spans="1:4" x14ac:dyDescent="0.2">
      <c r="A3198">
        <v>101207</v>
      </c>
      <c r="B3198" t="s">
        <v>3764</v>
      </c>
      <c r="C3198" t="s">
        <v>48</v>
      </c>
      <c r="D3198">
        <v>12.41</v>
      </c>
    </row>
    <row r="3199" spans="1:4" x14ac:dyDescent="0.2">
      <c r="A3199">
        <v>101206</v>
      </c>
      <c r="B3199" t="s">
        <v>3765</v>
      </c>
      <c r="C3199" t="s">
        <v>48</v>
      </c>
      <c r="D3199">
        <v>14.68</v>
      </c>
    </row>
    <row r="3200" spans="1:4" x14ac:dyDescent="0.2">
      <c r="A3200">
        <v>101210</v>
      </c>
      <c r="B3200" t="s">
        <v>3766</v>
      </c>
      <c r="C3200" t="s">
        <v>48</v>
      </c>
      <c r="D3200">
        <v>20.14</v>
      </c>
    </row>
    <row r="3201" spans="1:4" x14ac:dyDescent="0.2">
      <c r="A3201">
        <v>101211</v>
      </c>
      <c r="B3201" t="s">
        <v>3767</v>
      </c>
      <c r="C3201" t="s">
        <v>48</v>
      </c>
      <c r="D3201">
        <v>21.59</v>
      </c>
    </row>
    <row r="3202" spans="1:4" x14ac:dyDescent="0.2">
      <c r="A3202">
        <v>101215</v>
      </c>
      <c r="B3202" t="s">
        <v>3768</v>
      </c>
      <c r="C3202" t="s">
        <v>48</v>
      </c>
      <c r="D3202">
        <v>19.43</v>
      </c>
    </row>
    <row r="3203" spans="1:4" x14ac:dyDescent="0.2">
      <c r="A3203">
        <v>101216</v>
      </c>
      <c r="B3203" t="s">
        <v>3769</v>
      </c>
      <c r="C3203" t="s">
        <v>48</v>
      </c>
      <c r="D3203">
        <v>20.28</v>
      </c>
    </row>
    <row r="3204" spans="1:4" x14ac:dyDescent="0.2">
      <c r="A3204">
        <v>101212</v>
      </c>
      <c r="B3204" t="s">
        <v>3770</v>
      </c>
      <c r="C3204" t="s">
        <v>48</v>
      </c>
      <c r="D3204">
        <v>25.27</v>
      </c>
    </row>
    <row r="3205" spans="1:4" x14ac:dyDescent="0.2">
      <c r="A3205">
        <v>101217</v>
      </c>
      <c r="B3205" t="s">
        <v>3771</v>
      </c>
      <c r="C3205" t="s">
        <v>48</v>
      </c>
      <c r="D3205">
        <v>23.69</v>
      </c>
    </row>
    <row r="3206" spans="1:4" x14ac:dyDescent="0.2">
      <c r="A3206">
        <v>101218</v>
      </c>
      <c r="B3206" t="s">
        <v>3772</v>
      </c>
      <c r="C3206" t="s">
        <v>48</v>
      </c>
      <c r="D3206">
        <v>24.92</v>
      </c>
    </row>
    <row r="3207" spans="1:4" x14ac:dyDescent="0.2">
      <c r="A3207">
        <v>101213</v>
      </c>
      <c r="B3207" t="s">
        <v>3773</v>
      </c>
      <c r="C3207" t="s">
        <v>48</v>
      </c>
      <c r="D3207">
        <v>28.39</v>
      </c>
    </row>
    <row r="3208" spans="1:4" x14ac:dyDescent="0.2">
      <c r="A3208">
        <v>101219</v>
      </c>
      <c r="B3208" t="s">
        <v>3774</v>
      </c>
      <c r="C3208" t="s">
        <v>48</v>
      </c>
      <c r="D3208">
        <v>30.11</v>
      </c>
    </row>
    <row r="3209" spans="1:4" x14ac:dyDescent="0.2">
      <c r="A3209">
        <v>101214</v>
      </c>
      <c r="B3209" t="s">
        <v>3775</v>
      </c>
      <c r="C3209" t="s">
        <v>48</v>
      </c>
      <c r="D3209">
        <v>34.119999999999997</v>
      </c>
    </row>
    <row r="3210" spans="1:4" x14ac:dyDescent="0.2">
      <c r="A3210">
        <v>101254</v>
      </c>
      <c r="B3210" t="s">
        <v>3776</v>
      </c>
      <c r="C3210" t="s">
        <v>48</v>
      </c>
      <c r="D3210">
        <v>14.78</v>
      </c>
    </row>
    <row r="3211" spans="1:4" x14ac:dyDescent="0.2">
      <c r="A3211">
        <v>101256</v>
      </c>
      <c r="B3211" t="s">
        <v>3777</v>
      </c>
      <c r="C3211" t="s">
        <v>48</v>
      </c>
      <c r="D3211">
        <v>22.68</v>
      </c>
    </row>
    <row r="3212" spans="1:4" x14ac:dyDescent="0.2">
      <c r="A3212">
        <v>101257</v>
      </c>
      <c r="B3212" t="s">
        <v>3778</v>
      </c>
      <c r="C3212" t="s">
        <v>48</v>
      </c>
      <c r="D3212">
        <v>23.75</v>
      </c>
    </row>
    <row r="3213" spans="1:4" x14ac:dyDescent="0.2">
      <c r="A3213">
        <v>101258</v>
      </c>
      <c r="B3213" t="s">
        <v>3779</v>
      </c>
      <c r="C3213" t="s">
        <v>48</v>
      </c>
      <c r="D3213">
        <v>27.56</v>
      </c>
    </row>
    <row r="3214" spans="1:4" x14ac:dyDescent="0.2">
      <c r="A3214">
        <v>101259</v>
      </c>
      <c r="B3214" t="s">
        <v>3780</v>
      </c>
      <c r="C3214" t="s">
        <v>48</v>
      </c>
      <c r="D3214">
        <v>30.71</v>
      </c>
    </row>
    <row r="3215" spans="1:4" x14ac:dyDescent="0.2">
      <c r="A3215">
        <v>101260</v>
      </c>
      <c r="B3215" t="s">
        <v>3781</v>
      </c>
      <c r="C3215" t="s">
        <v>48</v>
      </c>
      <c r="D3215">
        <v>38.369999999999997</v>
      </c>
    </row>
    <row r="3216" spans="1:4" x14ac:dyDescent="0.2">
      <c r="A3216">
        <v>101208</v>
      </c>
      <c r="B3216" t="s">
        <v>3782</v>
      </c>
      <c r="C3216" t="s">
        <v>48</v>
      </c>
      <c r="D3216">
        <v>12.26</v>
      </c>
    </row>
    <row r="3217" spans="1:4" x14ac:dyDescent="0.2">
      <c r="A3217">
        <v>101209</v>
      </c>
      <c r="B3217" t="s">
        <v>3783</v>
      </c>
      <c r="C3217" t="s">
        <v>48</v>
      </c>
      <c r="D3217">
        <v>11.36</v>
      </c>
    </row>
    <row r="3218" spans="1:4" x14ac:dyDescent="0.2">
      <c r="A3218">
        <v>101220</v>
      </c>
      <c r="B3218" t="s">
        <v>3784</v>
      </c>
      <c r="C3218" t="s">
        <v>48</v>
      </c>
      <c r="D3218">
        <v>19.059999999999999</v>
      </c>
    </row>
    <row r="3219" spans="1:4" x14ac:dyDescent="0.2">
      <c r="A3219">
        <v>101221</v>
      </c>
      <c r="B3219" t="s">
        <v>3785</v>
      </c>
      <c r="C3219" t="s">
        <v>48</v>
      </c>
      <c r="D3219">
        <v>20.03</v>
      </c>
    </row>
    <row r="3220" spans="1:4" x14ac:dyDescent="0.2">
      <c r="A3220">
        <v>101225</v>
      </c>
      <c r="B3220" t="s">
        <v>3786</v>
      </c>
      <c r="C3220" t="s">
        <v>48</v>
      </c>
      <c r="D3220">
        <v>17.48</v>
      </c>
    </row>
    <row r="3221" spans="1:4" x14ac:dyDescent="0.2">
      <c r="A3221">
        <v>101226</v>
      </c>
      <c r="B3221" t="s">
        <v>3787</v>
      </c>
      <c r="C3221" t="s">
        <v>48</v>
      </c>
      <c r="D3221">
        <v>18.32</v>
      </c>
    </row>
    <row r="3222" spans="1:4" x14ac:dyDescent="0.2">
      <c r="A3222">
        <v>101222</v>
      </c>
      <c r="B3222" t="s">
        <v>3788</v>
      </c>
      <c r="C3222" t="s">
        <v>48</v>
      </c>
      <c r="D3222">
        <v>23.3</v>
      </c>
    </row>
    <row r="3223" spans="1:4" x14ac:dyDescent="0.2">
      <c r="A3223">
        <v>101227</v>
      </c>
      <c r="B3223" t="s">
        <v>3789</v>
      </c>
      <c r="C3223" t="s">
        <v>48</v>
      </c>
      <c r="D3223">
        <v>21.25</v>
      </c>
    </row>
    <row r="3224" spans="1:4" x14ac:dyDescent="0.2">
      <c r="A3224">
        <v>101228</v>
      </c>
      <c r="B3224" t="s">
        <v>3790</v>
      </c>
      <c r="C3224" t="s">
        <v>48</v>
      </c>
      <c r="D3224">
        <v>22.52</v>
      </c>
    </row>
    <row r="3225" spans="1:4" x14ac:dyDescent="0.2">
      <c r="A3225">
        <v>101223</v>
      </c>
      <c r="B3225" t="s">
        <v>3791</v>
      </c>
      <c r="C3225" t="s">
        <v>48</v>
      </c>
      <c r="D3225">
        <v>26</v>
      </c>
    </row>
    <row r="3226" spans="1:4" x14ac:dyDescent="0.2">
      <c r="A3226">
        <v>101229</v>
      </c>
      <c r="B3226" t="s">
        <v>3792</v>
      </c>
      <c r="C3226" t="s">
        <v>48</v>
      </c>
      <c r="D3226">
        <v>28.46</v>
      </c>
    </row>
    <row r="3227" spans="1:4" x14ac:dyDescent="0.2">
      <c r="A3227">
        <v>101224</v>
      </c>
      <c r="B3227" t="s">
        <v>3793</v>
      </c>
      <c r="C3227" t="s">
        <v>48</v>
      </c>
      <c r="D3227">
        <v>32.590000000000003</v>
      </c>
    </row>
    <row r="3228" spans="1:4" x14ac:dyDescent="0.2">
      <c r="A3228">
        <v>101265</v>
      </c>
      <c r="B3228" t="s">
        <v>3794</v>
      </c>
      <c r="C3228" t="s">
        <v>48</v>
      </c>
      <c r="D3228">
        <v>35.81</v>
      </c>
    </row>
    <row r="3229" spans="1:4" x14ac:dyDescent="0.2">
      <c r="A3229">
        <v>101255</v>
      </c>
      <c r="B3229" t="s">
        <v>3795</v>
      </c>
      <c r="C3229" t="s">
        <v>48</v>
      </c>
      <c r="D3229">
        <v>12.93</v>
      </c>
    </row>
    <row r="3230" spans="1:4" x14ac:dyDescent="0.2">
      <c r="A3230">
        <v>101261</v>
      </c>
      <c r="B3230" t="s">
        <v>3796</v>
      </c>
      <c r="C3230" t="s">
        <v>48</v>
      </c>
      <c r="D3230">
        <v>21.45</v>
      </c>
    </row>
    <row r="3231" spans="1:4" x14ac:dyDescent="0.2">
      <c r="A3231">
        <v>101262</v>
      </c>
      <c r="B3231" t="s">
        <v>3797</v>
      </c>
      <c r="C3231" t="s">
        <v>48</v>
      </c>
      <c r="D3231">
        <v>22.49</v>
      </c>
    </row>
    <row r="3232" spans="1:4" x14ac:dyDescent="0.2">
      <c r="A3232">
        <v>101263</v>
      </c>
      <c r="B3232" t="s">
        <v>3798</v>
      </c>
      <c r="C3232" t="s">
        <v>48</v>
      </c>
      <c r="D3232">
        <v>25.96</v>
      </c>
    </row>
    <row r="3233" spans="1:4" x14ac:dyDescent="0.2">
      <c r="A3233">
        <v>101264</v>
      </c>
      <c r="B3233" t="s">
        <v>3799</v>
      </c>
      <c r="C3233" t="s">
        <v>48</v>
      </c>
      <c r="D3233">
        <v>28.82</v>
      </c>
    </row>
    <row r="3234" spans="1:4" x14ac:dyDescent="0.2">
      <c r="A3234">
        <v>101230</v>
      </c>
      <c r="B3234" t="s">
        <v>3800</v>
      </c>
      <c r="C3234" t="s">
        <v>48</v>
      </c>
      <c r="D3234">
        <v>12.87</v>
      </c>
    </row>
    <row r="3235" spans="1:4" x14ac:dyDescent="0.2">
      <c r="A3235">
        <v>101231</v>
      </c>
      <c r="B3235" t="s">
        <v>3801</v>
      </c>
      <c r="C3235" t="s">
        <v>48</v>
      </c>
      <c r="D3235">
        <v>12.21</v>
      </c>
    </row>
    <row r="3236" spans="1:4" x14ac:dyDescent="0.2">
      <c r="A3236">
        <v>101272</v>
      </c>
      <c r="B3236" t="s">
        <v>3802</v>
      </c>
      <c r="C3236" t="s">
        <v>48</v>
      </c>
      <c r="D3236">
        <v>36.54</v>
      </c>
    </row>
    <row r="3237" spans="1:4" x14ac:dyDescent="0.2">
      <c r="A3237">
        <v>101266</v>
      </c>
      <c r="B3237" t="s">
        <v>3803</v>
      </c>
      <c r="C3237" t="s">
        <v>48</v>
      </c>
      <c r="D3237">
        <v>13.06</v>
      </c>
    </row>
    <row r="3238" spans="1:4" x14ac:dyDescent="0.2">
      <c r="A3238">
        <v>101239</v>
      </c>
      <c r="B3238" t="s">
        <v>3804</v>
      </c>
      <c r="C3238" t="s">
        <v>48</v>
      </c>
      <c r="D3238">
        <v>17.29</v>
      </c>
    </row>
    <row r="3239" spans="1:4" x14ac:dyDescent="0.2">
      <c r="A3239">
        <v>101240</v>
      </c>
      <c r="B3239" t="s">
        <v>3805</v>
      </c>
      <c r="C3239" t="s">
        <v>48</v>
      </c>
      <c r="D3239">
        <v>18.14</v>
      </c>
    </row>
    <row r="3240" spans="1:4" x14ac:dyDescent="0.2">
      <c r="A3240">
        <v>101268</v>
      </c>
      <c r="B3240" t="s">
        <v>3806</v>
      </c>
      <c r="C3240" t="s">
        <v>48</v>
      </c>
      <c r="D3240">
        <v>20.440000000000001</v>
      </c>
    </row>
    <row r="3241" spans="1:4" x14ac:dyDescent="0.2">
      <c r="A3241">
        <v>101234</v>
      </c>
      <c r="B3241" t="s">
        <v>3807</v>
      </c>
      <c r="C3241" t="s">
        <v>48</v>
      </c>
      <c r="D3241">
        <v>19.95</v>
      </c>
    </row>
    <row r="3242" spans="1:4" x14ac:dyDescent="0.2">
      <c r="A3242">
        <v>101235</v>
      </c>
      <c r="B3242" t="s">
        <v>3808</v>
      </c>
      <c r="C3242" t="s">
        <v>48</v>
      </c>
      <c r="D3242">
        <v>20.89</v>
      </c>
    </row>
    <row r="3243" spans="1:4" x14ac:dyDescent="0.2">
      <c r="A3243">
        <v>101241</v>
      </c>
      <c r="B3243" t="s">
        <v>3809</v>
      </c>
      <c r="C3243" t="s">
        <v>48</v>
      </c>
      <c r="D3243">
        <v>21.27</v>
      </c>
    </row>
    <row r="3244" spans="1:4" x14ac:dyDescent="0.2">
      <c r="A3244">
        <v>101269</v>
      </c>
      <c r="B3244" t="s">
        <v>3810</v>
      </c>
      <c r="C3244" t="s">
        <v>48</v>
      </c>
      <c r="D3244">
        <v>22.87</v>
      </c>
    </row>
    <row r="3245" spans="1:4" x14ac:dyDescent="0.2">
      <c r="A3245">
        <v>101236</v>
      </c>
      <c r="B3245" t="s">
        <v>3811</v>
      </c>
      <c r="C3245" t="s">
        <v>48</v>
      </c>
      <c r="D3245">
        <v>24.35</v>
      </c>
    </row>
    <row r="3246" spans="1:4" x14ac:dyDescent="0.2">
      <c r="A3246">
        <v>101237</v>
      </c>
      <c r="B3246" t="s">
        <v>3812</v>
      </c>
      <c r="C3246" t="s">
        <v>48</v>
      </c>
      <c r="D3246">
        <v>25.77</v>
      </c>
    </row>
    <row r="3247" spans="1:4" x14ac:dyDescent="0.2">
      <c r="A3247">
        <v>101242</v>
      </c>
      <c r="B3247" t="s">
        <v>3813</v>
      </c>
      <c r="C3247" t="s">
        <v>48</v>
      </c>
      <c r="D3247">
        <v>23.88</v>
      </c>
    </row>
    <row r="3248" spans="1:4" x14ac:dyDescent="0.2">
      <c r="A3248">
        <v>101270</v>
      </c>
      <c r="B3248" t="s">
        <v>3814</v>
      </c>
      <c r="C3248" t="s">
        <v>48</v>
      </c>
      <c r="D3248">
        <v>26.44</v>
      </c>
    </row>
    <row r="3249" spans="1:4" x14ac:dyDescent="0.2">
      <c r="A3249">
        <v>101243</v>
      </c>
      <c r="B3249" t="s">
        <v>3815</v>
      </c>
      <c r="C3249" t="s">
        <v>48</v>
      </c>
      <c r="D3249">
        <v>28.78</v>
      </c>
    </row>
    <row r="3250" spans="1:4" x14ac:dyDescent="0.2">
      <c r="A3250">
        <v>101271</v>
      </c>
      <c r="B3250" t="s">
        <v>3816</v>
      </c>
      <c r="C3250" t="s">
        <v>48</v>
      </c>
      <c r="D3250">
        <v>29.36</v>
      </c>
    </row>
    <row r="3251" spans="1:4" x14ac:dyDescent="0.2">
      <c r="A3251">
        <v>101238</v>
      </c>
      <c r="B3251" t="s">
        <v>3817</v>
      </c>
      <c r="C3251" t="s">
        <v>48</v>
      </c>
      <c r="D3251">
        <v>32.659999999999997</v>
      </c>
    </row>
    <row r="3252" spans="1:4" x14ac:dyDescent="0.2">
      <c r="A3252">
        <v>101232</v>
      </c>
      <c r="B3252" t="s">
        <v>3818</v>
      </c>
      <c r="C3252" t="s">
        <v>48</v>
      </c>
      <c r="D3252">
        <v>10.91</v>
      </c>
    </row>
    <row r="3253" spans="1:4" x14ac:dyDescent="0.2">
      <c r="A3253">
        <v>101233</v>
      </c>
      <c r="B3253" t="s">
        <v>3819</v>
      </c>
      <c r="C3253" t="s">
        <v>48</v>
      </c>
      <c r="D3253">
        <v>10.01</v>
      </c>
    </row>
    <row r="3254" spans="1:4" x14ac:dyDescent="0.2">
      <c r="A3254">
        <v>101248</v>
      </c>
      <c r="B3254" t="s">
        <v>3820</v>
      </c>
      <c r="C3254" t="s">
        <v>48</v>
      </c>
      <c r="D3254">
        <v>31.14</v>
      </c>
    </row>
    <row r="3255" spans="1:4" x14ac:dyDescent="0.2">
      <c r="A3255">
        <v>101277</v>
      </c>
      <c r="B3255" t="s">
        <v>3821</v>
      </c>
      <c r="C3255" t="s">
        <v>48</v>
      </c>
      <c r="D3255">
        <v>35.29</v>
      </c>
    </row>
    <row r="3256" spans="1:4" x14ac:dyDescent="0.2">
      <c r="A3256">
        <v>101267</v>
      </c>
      <c r="B3256" t="s">
        <v>3822</v>
      </c>
      <c r="C3256" t="s">
        <v>48</v>
      </c>
      <c r="D3256">
        <v>12.63</v>
      </c>
    </row>
    <row r="3257" spans="1:4" x14ac:dyDescent="0.2">
      <c r="A3257">
        <v>101249</v>
      </c>
      <c r="B3257" t="s">
        <v>3823</v>
      </c>
      <c r="C3257" t="s">
        <v>48</v>
      </c>
      <c r="D3257">
        <v>15.78</v>
      </c>
    </row>
    <row r="3258" spans="1:4" x14ac:dyDescent="0.2">
      <c r="A3258">
        <v>101273</v>
      </c>
      <c r="B3258" t="s">
        <v>3824</v>
      </c>
      <c r="C3258" t="s">
        <v>48</v>
      </c>
      <c r="D3258">
        <v>19.5</v>
      </c>
    </row>
    <row r="3259" spans="1:4" x14ac:dyDescent="0.2">
      <c r="A3259">
        <v>101245</v>
      </c>
      <c r="B3259" t="s">
        <v>3825</v>
      </c>
      <c r="C3259" t="s">
        <v>48</v>
      </c>
      <c r="D3259">
        <v>19.34</v>
      </c>
    </row>
    <row r="3260" spans="1:4" x14ac:dyDescent="0.2">
      <c r="A3260">
        <v>101250</v>
      </c>
      <c r="B3260" t="s">
        <v>3826</v>
      </c>
      <c r="C3260" t="s">
        <v>48</v>
      </c>
      <c r="D3260">
        <v>17.600000000000001</v>
      </c>
    </row>
    <row r="3261" spans="1:4" x14ac:dyDescent="0.2">
      <c r="A3261">
        <v>101251</v>
      </c>
      <c r="B3261" t="s">
        <v>3827</v>
      </c>
      <c r="C3261" t="s">
        <v>48</v>
      </c>
      <c r="D3261">
        <v>19.87</v>
      </c>
    </row>
    <row r="3262" spans="1:4" x14ac:dyDescent="0.2">
      <c r="A3262">
        <v>101274</v>
      </c>
      <c r="B3262" t="s">
        <v>3828</v>
      </c>
      <c r="C3262" t="s">
        <v>48</v>
      </c>
      <c r="D3262">
        <v>21.61</v>
      </c>
    </row>
    <row r="3263" spans="1:4" x14ac:dyDescent="0.2">
      <c r="A3263">
        <v>101246</v>
      </c>
      <c r="B3263" t="s">
        <v>3829</v>
      </c>
      <c r="C3263" t="s">
        <v>48</v>
      </c>
      <c r="D3263">
        <v>22.44</v>
      </c>
    </row>
    <row r="3264" spans="1:4" x14ac:dyDescent="0.2">
      <c r="A3264">
        <v>101252</v>
      </c>
      <c r="B3264" t="s">
        <v>3830</v>
      </c>
      <c r="C3264" t="s">
        <v>48</v>
      </c>
      <c r="D3264">
        <v>21.6</v>
      </c>
    </row>
    <row r="3265" spans="1:4" x14ac:dyDescent="0.2">
      <c r="A3265">
        <v>101275</v>
      </c>
      <c r="B3265" t="s">
        <v>3831</v>
      </c>
      <c r="C3265" t="s">
        <v>48</v>
      </c>
      <c r="D3265">
        <v>24.94</v>
      </c>
    </row>
    <row r="3266" spans="1:4" x14ac:dyDescent="0.2">
      <c r="A3266">
        <v>101247</v>
      </c>
      <c r="B3266" t="s">
        <v>3832</v>
      </c>
      <c r="C3266" t="s">
        <v>48</v>
      </c>
      <c r="D3266">
        <v>24.94</v>
      </c>
    </row>
    <row r="3267" spans="1:4" x14ac:dyDescent="0.2">
      <c r="A3267">
        <v>101276</v>
      </c>
      <c r="B3267" t="s">
        <v>3833</v>
      </c>
      <c r="C3267" t="s">
        <v>48</v>
      </c>
      <c r="D3267">
        <v>27.58</v>
      </c>
    </row>
    <row r="3268" spans="1:4" x14ac:dyDescent="0.2">
      <c r="A3268">
        <v>101253</v>
      </c>
      <c r="B3268" t="s">
        <v>3834</v>
      </c>
      <c r="C3268" t="s">
        <v>48</v>
      </c>
      <c r="D3268">
        <v>27.18</v>
      </c>
    </row>
    <row r="3269" spans="1:4" x14ac:dyDescent="0.2">
      <c r="A3269">
        <v>101244</v>
      </c>
      <c r="B3269" t="s">
        <v>3835</v>
      </c>
      <c r="C3269" t="s">
        <v>48</v>
      </c>
      <c r="D3269">
        <v>18.39</v>
      </c>
    </row>
    <row r="3270" spans="1:4" x14ac:dyDescent="0.2">
      <c r="A3270">
        <v>93358</v>
      </c>
      <c r="B3270" t="s">
        <v>3836</v>
      </c>
      <c r="C3270" t="s">
        <v>48</v>
      </c>
      <c r="D3270">
        <v>124.17</v>
      </c>
    </row>
    <row r="3271" spans="1:4" x14ac:dyDescent="0.2">
      <c r="A3271">
        <v>90082</v>
      </c>
      <c r="B3271" t="s">
        <v>3837</v>
      </c>
      <c r="C3271" t="s">
        <v>48</v>
      </c>
      <c r="D3271">
        <v>11.24</v>
      </c>
    </row>
    <row r="3272" spans="1:4" x14ac:dyDescent="0.2">
      <c r="A3272">
        <v>90091</v>
      </c>
      <c r="B3272" t="s">
        <v>3838</v>
      </c>
      <c r="C3272" t="s">
        <v>48</v>
      </c>
      <c r="D3272">
        <v>7.08</v>
      </c>
    </row>
    <row r="3273" spans="1:4" x14ac:dyDescent="0.2">
      <c r="A3273">
        <v>102307</v>
      </c>
      <c r="B3273" t="s">
        <v>3839</v>
      </c>
      <c r="C3273" t="s">
        <v>48</v>
      </c>
      <c r="D3273">
        <v>14.06</v>
      </c>
    </row>
    <row r="3274" spans="1:4" x14ac:dyDescent="0.2">
      <c r="A3274">
        <v>102315</v>
      </c>
      <c r="B3274" t="s">
        <v>3840</v>
      </c>
      <c r="C3274" t="s">
        <v>48</v>
      </c>
      <c r="D3274">
        <v>8.85</v>
      </c>
    </row>
    <row r="3275" spans="1:4" x14ac:dyDescent="0.2">
      <c r="A3275">
        <v>102283</v>
      </c>
      <c r="B3275" t="s">
        <v>3841</v>
      </c>
      <c r="C3275" t="s">
        <v>48</v>
      </c>
      <c r="D3275">
        <v>14.71</v>
      </c>
    </row>
    <row r="3276" spans="1:4" x14ac:dyDescent="0.2">
      <c r="A3276">
        <v>102291</v>
      </c>
      <c r="B3276" t="s">
        <v>3842</v>
      </c>
      <c r="C3276" t="s">
        <v>48</v>
      </c>
      <c r="D3276">
        <v>9.27</v>
      </c>
    </row>
    <row r="3277" spans="1:4" x14ac:dyDescent="0.2">
      <c r="A3277">
        <v>102276</v>
      </c>
      <c r="B3277" t="s">
        <v>3843</v>
      </c>
      <c r="C3277" t="s">
        <v>48</v>
      </c>
      <c r="D3277">
        <v>12.66</v>
      </c>
    </row>
    <row r="3278" spans="1:4" x14ac:dyDescent="0.2">
      <c r="A3278">
        <v>102306</v>
      </c>
      <c r="B3278" t="s">
        <v>3844</v>
      </c>
      <c r="C3278" t="s">
        <v>48</v>
      </c>
      <c r="D3278">
        <v>15.83</v>
      </c>
    </row>
    <row r="3279" spans="1:4" x14ac:dyDescent="0.2">
      <c r="A3279">
        <v>102279</v>
      </c>
      <c r="B3279" t="s">
        <v>3845</v>
      </c>
      <c r="C3279" t="s">
        <v>48</v>
      </c>
      <c r="D3279">
        <v>7.97</v>
      </c>
    </row>
    <row r="3280" spans="1:4" x14ac:dyDescent="0.2">
      <c r="A3280">
        <v>102282</v>
      </c>
      <c r="B3280" t="s">
        <v>3846</v>
      </c>
      <c r="C3280" t="s">
        <v>48</v>
      </c>
      <c r="D3280">
        <v>16.57</v>
      </c>
    </row>
    <row r="3281" spans="1:4" x14ac:dyDescent="0.2">
      <c r="A3281">
        <v>102290</v>
      </c>
      <c r="B3281" t="s">
        <v>3847</v>
      </c>
      <c r="C3281" t="s">
        <v>48</v>
      </c>
      <c r="D3281">
        <v>10.44</v>
      </c>
    </row>
    <row r="3282" spans="1:4" x14ac:dyDescent="0.2">
      <c r="A3282">
        <v>90100</v>
      </c>
      <c r="B3282" t="s">
        <v>3848</v>
      </c>
      <c r="C3282" t="s">
        <v>48</v>
      </c>
      <c r="D3282">
        <v>15.42</v>
      </c>
    </row>
    <row r="3283" spans="1:4" x14ac:dyDescent="0.2">
      <c r="A3283">
        <v>102323</v>
      </c>
      <c r="B3283" t="s">
        <v>3849</v>
      </c>
      <c r="C3283" t="s">
        <v>48</v>
      </c>
      <c r="D3283">
        <v>19.28</v>
      </c>
    </row>
    <row r="3284" spans="1:4" x14ac:dyDescent="0.2">
      <c r="A3284">
        <v>102327</v>
      </c>
      <c r="B3284" t="s">
        <v>3850</v>
      </c>
      <c r="C3284" t="s">
        <v>48</v>
      </c>
      <c r="D3284">
        <v>12.14</v>
      </c>
    </row>
    <row r="3285" spans="1:4" x14ac:dyDescent="0.2">
      <c r="A3285">
        <v>102299</v>
      </c>
      <c r="B3285" t="s">
        <v>3851</v>
      </c>
      <c r="C3285" t="s">
        <v>48</v>
      </c>
      <c r="D3285">
        <v>20.170000000000002</v>
      </c>
    </row>
    <row r="3286" spans="1:4" x14ac:dyDescent="0.2">
      <c r="A3286">
        <v>102303</v>
      </c>
      <c r="B3286" t="s">
        <v>3852</v>
      </c>
      <c r="C3286" t="s">
        <v>48</v>
      </c>
      <c r="D3286">
        <v>12.72</v>
      </c>
    </row>
    <row r="3287" spans="1:4" x14ac:dyDescent="0.2">
      <c r="A3287">
        <v>90099</v>
      </c>
      <c r="B3287" t="s">
        <v>3853</v>
      </c>
      <c r="C3287" t="s">
        <v>48</v>
      </c>
      <c r="D3287">
        <v>17.989999999999998</v>
      </c>
    </row>
    <row r="3288" spans="1:4" x14ac:dyDescent="0.2">
      <c r="A3288">
        <v>102322</v>
      </c>
      <c r="B3288" t="s">
        <v>3854</v>
      </c>
      <c r="C3288" t="s">
        <v>48</v>
      </c>
      <c r="D3288">
        <v>22.49</v>
      </c>
    </row>
    <row r="3289" spans="1:4" x14ac:dyDescent="0.2">
      <c r="A3289">
        <v>102298</v>
      </c>
      <c r="B3289" t="s">
        <v>3855</v>
      </c>
      <c r="C3289" t="s">
        <v>48</v>
      </c>
      <c r="D3289">
        <v>23.54</v>
      </c>
    </row>
    <row r="3290" spans="1:4" x14ac:dyDescent="0.2">
      <c r="A3290">
        <v>102302</v>
      </c>
      <c r="B3290" t="s">
        <v>3856</v>
      </c>
      <c r="C3290" t="s">
        <v>48</v>
      </c>
      <c r="D3290">
        <v>14.83</v>
      </c>
    </row>
    <row r="3291" spans="1:4" x14ac:dyDescent="0.2">
      <c r="A3291">
        <v>102326</v>
      </c>
      <c r="B3291" t="s">
        <v>3857</v>
      </c>
      <c r="C3291" t="s">
        <v>48</v>
      </c>
      <c r="D3291">
        <v>14.18</v>
      </c>
    </row>
    <row r="3292" spans="1:4" x14ac:dyDescent="0.2">
      <c r="A3292">
        <v>102314</v>
      </c>
      <c r="B3292" t="s">
        <v>3858</v>
      </c>
      <c r="C3292" t="s">
        <v>48</v>
      </c>
      <c r="D3292">
        <v>9.9600000000000009</v>
      </c>
    </row>
    <row r="3293" spans="1:4" x14ac:dyDescent="0.2">
      <c r="A3293">
        <v>102312</v>
      </c>
      <c r="B3293" t="s">
        <v>3859</v>
      </c>
      <c r="C3293" t="s">
        <v>48</v>
      </c>
      <c r="D3293">
        <v>12.53</v>
      </c>
    </row>
    <row r="3294" spans="1:4" x14ac:dyDescent="0.2">
      <c r="A3294">
        <v>102288</v>
      </c>
      <c r="B3294" t="s">
        <v>3860</v>
      </c>
      <c r="C3294" t="s">
        <v>48</v>
      </c>
      <c r="D3294">
        <v>13.11</v>
      </c>
    </row>
    <row r="3295" spans="1:4" x14ac:dyDescent="0.2">
      <c r="A3295">
        <v>90087</v>
      </c>
      <c r="B3295" t="s">
        <v>3861</v>
      </c>
      <c r="C3295" t="s">
        <v>48</v>
      </c>
      <c r="D3295">
        <v>10.02</v>
      </c>
    </row>
    <row r="3296" spans="1:4" x14ac:dyDescent="0.2">
      <c r="A3296">
        <v>102308</v>
      </c>
      <c r="B3296" t="s">
        <v>3862</v>
      </c>
      <c r="C3296" t="s">
        <v>48</v>
      </c>
      <c r="D3296">
        <v>13.62</v>
      </c>
    </row>
    <row r="3297" spans="1:4" x14ac:dyDescent="0.2">
      <c r="A3297">
        <v>90084</v>
      </c>
      <c r="B3297" t="s">
        <v>3863</v>
      </c>
      <c r="C3297" t="s">
        <v>48</v>
      </c>
      <c r="D3297">
        <v>10.89</v>
      </c>
    </row>
    <row r="3298" spans="1:4" x14ac:dyDescent="0.2">
      <c r="A3298">
        <v>102284</v>
      </c>
      <c r="B3298" t="s">
        <v>3864</v>
      </c>
      <c r="C3298" t="s">
        <v>48</v>
      </c>
      <c r="D3298">
        <v>14.25</v>
      </c>
    </row>
    <row r="3299" spans="1:4" x14ac:dyDescent="0.2">
      <c r="A3299">
        <v>102325</v>
      </c>
      <c r="B3299" t="s">
        <v>3865</v>
      </c>
      <c r="C3299" t="s">
        <v>48</v>
      </c>
      <c r="D3299">
        <v>17.43</v>
      </c>
    </row>
    <row r="3300" spans="1:4" x14ac:dyDescent="0.2">
      <c r="A3300">
        <v>102329</v>
      </c>
      <c r="B3300" t="s">
        <v>3866</v>
      </c>
      <c r="C3300" t="s">
        <v>48</v>
      </c>
      <c r="D3300">
        <v>10.98</v>
      </c>
    </row>
    <row r="3301" spans="1:4" x14ac:dyDescent="0.2">
      <c r="A3301">
        <v>102301</v>
      </c>
      <c r="B3301" t="s">
        <v>3867</v>
      </c>
      <c r="C3301" t="s">
        <v>48</v>
      </c>
      <c r="D3301">
        <v>18.239999999999998</v>
      </c>
    </row>
    <row r="3302" spans="1:4" x14ac:dyDescent="0.2">
      <c r="A3302">
        <v>102305</v>
      </c>
      <c r="B3302" t="s">
        <v>3868</v>
      </c>
      <c r="C3302" t="s">
        <v>48</v>
      </c>
      <c r="D3302">
        <v>11.49</v>
      </c>
    </row>
    <row r="3303" spans="1:4" x14ac:dyDescent="0.2">
      <c r="A3303">
        <v>90101</v>
      </c>
      <c r="B3303" t="s">
        <v>3869</v>
      </c>
      <c r="C3303" t="s">
        <v>48</v>
      </c>
      <c r="D3303">
        <v>15.23</v>
      </c>
    </row>
    <row r="3304" spans="1:4" x14ac:dyDescent="0.2">
      <c r="A3304">
        <v>102324</v>
      </c>
      <c r="B3304" t="s">
        <v>3870</v>
      </c>
      <c r="C3304" t="s">
        <v>48</v>
      </c>
      <c r="D3304">
        <v>19.04</v>
      </c>
    </row>
    <row r="3305" spans="1:4" x14ac:dyDescent="0.2">
      <c r="A3305">
        <v>102300</v>
      </c>
      <c r="B3305" t="s">
        <v>3871</v>
      </c>
      <c r="C3305" t="s">
        <v>48</v>
      </c>
      <c r="D3305">
        <v>19.940000000000001</v>
      </c>
    </row>
    <row r="3306" spans="1:4" x14ac:dyDescent="0.2">
      <c r="A3306">
        <v>90102</v>
      </c>
      <c r="B3306" t="s">
        <v>3872</v>
      </c>
      <c r="C3306" t="s">
        <v>48</v>
      </c>
      <c r="D3306">
        <v>13.95</v>
      </c>
    </row>
    <row r="3307" spans="1:4" x14ac:dyDescent="0.2">
      <c r="A3307">
        <v>102328</v>
      </c>
      <c r="B3307" t="s">
        <v>3873</v>
      </c>
      <c r="C3307" t="s">
        <v>48</v>
      </c>
      <c r="D3307">
        <v>12</v>
      </c>
    </row>
    <row r="3308" spans="1:4" x14ac:dyDescent="0.2">
      <c r="A3308">
        <v>102304</v>
      </c>
      <c r="B3308" t="s">
        <v>3874</v>
      </c>
      <c r="C3308" t="s">
        <v>48</v>
      </c>
      <c r="D3308">
        <v>12.57</v>
      </c>
    </row>
    <row r="3309" spans="1:4" x14ac:dyDescent="0.2">
      <c r="A3309">
        <v>102295</v>
      </c>
      <c r="B3309" t="s">
        <v>3875</v>
      </c>
      <c r="C3309" t="s">
        <v>48</v>
      </c>
      <c r="D3309">
        <v>8.59</v>
      </c>
    </row>
    <row r="3310" spans="1:4" x14ac:dyDescent="0.2">
      <c r="A3310">
        <v>102281</v>
      </c>
      <c r="B3310" t="s">
        <v>3876</v>
      </c>
      <c r="C3310" t="s">
        <v>48</v>
      </c>
      <c r="D3310">
        <v>6.56</v>
      </c>
    </row>
    <row r="3311" spans="1:4" x14ac:dyDescent="0.2">
      <c r="A3311">
        <v>102311</v>
      </c>
      <c r="B3311" t="s">
        <v>3877</v>
      </c>
      <c r="C3311" t="s">
        <v>48</v>
      </c>
      <c r="D3311">
        <v>13.03</v>
      </c>
    </row>
    <row r="3312" spans="1:4" x14ac:dyDescent="0.2">
      <c r="A3312">
        <v>102319</v>
      </c>
      <c r="B3312" t="s">
        <v>3878</v>
      </c>
      <c r="C3312" t="s">
        <v>48</v>
      </c>
      <c r="D3312">
        <v>8.1999999999999993</v>
      </c>
    </row>
    <row r="3313" spans="1:4" x14ac:dyDescent="0.2">
      <c r="A3313">
        <v>102287</v>
      </c>
      <c r="B3313" t="s">
        <v>3879</v>
      </c>
      <c r="C3313" t="s">
        <v>48</v>
      </c>
      <c r="D3313">
        <v>13.63</v>
      </c>
    </row>
    <row r="3314" spans="1:4" x14ac:dyDescent="0.2">
      <c r="A3314">
        <v>102316</v>
      </c>
      <c r="B3314" t="s">
        <v>3880</v>
      </c>
      <c r="C3314" t="s">
        <v>48</v>
      </c>
      <c r="D3314">
        <v>8.58</v>
      </c>
    </row>
    <row r="3315" spans="1:4" x14ac:dyDescent="0.2">
      <c r="A3315">
        <v>102292</v>
      </c>
      <c r="B3315" t="s">
        <v>3881</v>
      </c>
      <c r="C3315" t="s">
        <v>48</v>
      </c>
      <c r="D3315">
        <v>8.98</v>
      </c>
    </row>
    <row r="3316" spans="1:4" x14ac:dyDescent="0.2">
      <c r="A3316">
        <v>90092</v>
      </c>
      <c r="B3316" t="s">
        <v>3882</v>
      </c>
      <c r="C3316" t="s">
        <v>48</v>
      </c>
      <c r="D3316">
        <v>6.86</v>
      </c>
    </row>
    <row r="3317" spans="1:4" x14ac:dyDescent="0.2">
      <c r="A3317">
        <v>102278</v>
      </c>
      <c r="B3317" t="s">
        <v>3883</v>
      </c>
      <c r="C3317" t="s">
        <v>48</v>
      </c>
      <c r="D3317">
        <v>10.42</v>
      </c>
    </row>
    <row r="3318" spans="1:4" x14ac:dyDescent="0.2">
      <c r="A3318">
        <v>90094</v>
      </c>
      <c r="B3318" t="s">
        <v>3884</v>
      </c>
      <c r="C3318" t="s">
        <v>48</v>
      </c>
      <c r="D3318">
        <v>6.49</v>
      </c>
    </row>
    <row r="3319" spans="1:4" x14ac:dyDescent="0.2">
      <c r="A3319">
        <v>102309</v>
      </c>
      <c r="B3319" t="s">
        <v>3885</v>
      </c>
      <c r="C3319" t="s">
        <v>48</v>
      </c>
      <c r="D3319">
        <v>12.88</v>
      </c>
    </row>
    <row r="3320" spans="1:4" x14ac:dyDescent="0.2">
      <c r="A3320">
        <v>102285</v>
      </c>
      <c r="B3320" t="s">
        <v>3886</v>
      </c>
      <c r="C3320" t="s">
        <v>48</v>
      </c>
      <c r="D3320">
        <v>13.48</v>
      </c>
    </row>
    <row r="3321" spans="1:4" x14ac:dyDescent="0.2">
      <c r="A3321">
        <v>90095</v>
      </c>
      <c r="B3321" t="s">
        <v>3887</v>
      </c>
      <c r="C3321" t="s">
        <v>48</v>
      </c>
      <c r="D3321">
        <v>6.31</v>
      </c>
    </row>
    <row r="3322" spans="1:4" x14ac:dyDescent="0.2">
      <c r="A3322">
        <v>102320</v>
      </c>
      <c r="B3322" t="s">
        <v>3888</v>
      </c>
      <c r="C3322" t="s">
        <v>48</v>
      </c>
      <c r="D3322">
        <v>7.88</v>
      </c>
    </row>
    <row r="3323" spans="1:4" x14ac:dyDescent="0.2">
      <c r="A3323">
        <v>102296</v>
      </c>
      <c r="B3323" t="s">
        <v>3889</v>
      </c>
      <c r="C3323" t="s">
        <v>48</v>
      </c>
      <c r="D3323">
        <v>8.25</v>
      </c>
    </row>
    <row r="3324" spans="1:4" x14ac:dyDescent="0.2">
      <c r="A3324">
        <v>90086</v>
      </c>
      <c r="B3324" t="s">
        <v>3890</v>
      </c>
      <c r="C3324" t="s">
        <v>48</v>
      </c>
      <c r="D3324">
        <v>10.3</v>
      </c>
    </row>
    <row r="3325" spans="1:4" x14ac:dyDescent="0.2">
      <c r="A3325">
        <v>102277</v>
      </c>
      <c r="B3325" t="s">
        <v>3891</v>
      </c>
      <c r="C3325" t="s">
        <v>48</v>
      </c>
      <c r="D3325">
        <v>10.01</v>
      </c>
    </row>
    <row r="3326" spans="1:4" x14ac:dyDescent="0.2">
      <c r="A3326">
        <v>102286</v>
      </c>
      <c r="B3326" t="s">
        <v>3892</v>
      </c>
      <c r="C3326" t="s">
        <v>48</v>
      </c>
      <c r="D3326">
        <v>13.09</v>
      </c>
    </row>
    <row r="3327" spans="1:4" x14ac:dyDescent="0.2">
      <c r="A3327">
        <v>90098</v>
      </c>
      <c r="B3327" t="s">
        <v>3893</v>
      </c>
      <c r="C3327" t="s">
        <v>48</v>
      </c>
      <c r="D3327">
        <v>6.18</v>
      </c>
    </row>
    <row r="3328" spans="1:4" x14ac:dyDescent="0.2">
      <c r="A3328">
        <v>102313</v>
      </c>
      <c r="B3328" t="s">
        <v>3894</v>
      </c>
      <c r="C3328" t="s">
        <v>48</v>
      </c>
      <c r="D3328">
        <v>12.27</v>
      </c>
    </row>
    <row r="3329" spans="1:4" x14ac:dyDescent="0.2">
      <c r="A3329">
        <v>102321</v>
      </c>
      <c r="B3329" t="s">
        <v>3895</v>
      </c>
      <c r="C3329" t="s">
        <v>48</v>
      </c>
      <c r="D3329">
        <v>7.73</v>
      </c>
    </row>
    <row r="3330" spans="1:4" x14ac:dyDescent="0.2">
      <c r="A3330">
        <v>102289</v>
      </c>
      <c r="B3330" t="s">
        <v>3896</v>
      </c>
      <c r="C3330" t="s">
        <v>48</v>
      </c>
      <c r="D3330">
        <v>12.85</v>
      </c>
    </row>
    <row r="3331" spans="1:4" x14ac:dyDescent="0.2">
      <c r="A3331">
        <v>102297</v>
      </c>
      <c r="B3331" t="s">
        <v>3897</v>
      </c>
      <c r="C3331" t="s">
        <v>48</v>
      </c>
      <c r="D3331">
        <v>8.09</v>
      </c>
    </row>
    <row r="3332" spans="1:4" x14ac:dyDescent="0.2">
      <c r="A3332">
        <v>102280</v>
      </c>
      <c r="B3332" t="s">
        <v>3898</v>
      </c>
      <c r="C3332" t="s">
        <v>48</v>
      </c>
      <c r="D3332">
        <v>6.3</v>
      </c>
    </row>
    <row r="3333" spans="1:4" x14ac:dyDescent="0.2">
      <c r="A3333">
        <v>102294</v>
      </c>
      <c r="B3333" t="s">
        <v>3899</v>
      </c>
      <c r="C3333" t="s">
        <v>48</v>
      </c>
      <c r="D3333">
        <v>8.25</v>
      </c>
    </row>
    <row r="3334" spans="1:4" x14ac:dyDescent="0.2">
      <c r="A3334">
        <v>90090</v>
      </c>
      <c r="B3334" t="s">
        <v>3900</v>
      </c>
      <c r="C3334" t="s">
        <v>48</v>
      </c>
      <c r="D3334">
        <v>9.81</v>
      </c>
    </row>
    <row r="3335" spans="1:4" x14ac:dyDescent="0.2">
      <c r="A3335">
        <v>102317</v>
      </c>
      <c r="B3335" t="s">
        <v>3901</v>
      </c>
      <c r="C3335" t="s">
        <v>48</v>
      </c>
      <c r="D3335">
        <v>8.1199999999999992</v>
      </c>
    </row>
    <row r="3336" spans="1:4" x14ac:dyDescent="0.2">
      <c r="A3336">
        <v>102293</v>
      </c>
      <c r="B3336" t="s">
        <v>3902</v>
      </c>
      <c r="C3336" t="s">
        <v>48</v>
      </c>
      <c r="D3336">
        <v>8.49</v>
      </c>
    </row>
    <row r="3337" spans="1:4" x14ac:dyDescent="0.2">
      <c r="A3337">
        <v>102310</v>
      </c>
      <c r="B3337" t="s">
        <v>3903</v>
      </c>
      <c r="C3337" t="s">
        <v>48</v>
      </c>
      <c r="D3337">
        <v>12.52</v>
      </c>
    </row>
    <row r="3338" spans="1:4" x14ac:dyDescent="0.2">
      <c r="A3338">
        <v>102318</v>
      </c>
      <c r="B3338" t="s">
        <v>3904</v>
      </c>
      <c r="C3338" t="s">
        <v>48</v>
      </c>
      <c r="D3338">
        <v>7.88</v>
      </c>
    </row>
    <row r="3339" spans="1:4" x14ac:dyDescent="0.2">
      <c r="A3339">
        <v>90106</v>
      </c>
      <c r="B3339" t="s">
        <v>3905</v>
      </c>
      <c r="C3339" t="s">
        <v>48</v>
      </c>
      <c r="D3339">
        <v>9.7100000000000009</v>
      </c>
    </row>
    <row r="3340" spans="1:4" x14ac:dyDescent="0.2">
      <c r="A3340">
        <v>90105</v>
      </c>
      <c r="B3340" t="s">
        <v>3906</v>
      </c>
      <c r="C3340" t="s">
        <v>48</v>
      </c>
      <c r="D3340">
        <v>10.7</v>
      </c>
    </row>
    <row r="3341" spans="1:4" x14ac:dyDescent="0.2">
      <c r="A3341">
        <v>90108</v>
      </c>
      <c r="B3341" t="s">
        <v>3907</v>
      </c>
      <c r="C3341" t="s">
        <v>48</v>
      </c>
      <c r="D3341">
        <v>8.7899999999999991</v>
      </c>
    </row>
    <row r="3342" spans="1:4" x14ac:dyDescent="0.2">
      <c r="A3342">
        <v>90107</v>
      </c>
      <c r="B3342" t="s">
        <v>3908</v>
      </c>
      <c r="C3342" t="s">
        <v>48</v>
      </c>
      <c r="D3342">
        <v>9.59</v>
      </c>
    </row>
    <row r="3343" spans="1:4" x14ac:dyDescent="0.2">
      <c r="A3343">
        <v>102354</v>
      </c>
      <c r="B3343" t="s">
        <v>3909</v>
      </c>
      <c r="C3343" t="s">
        <v>48</v>
      </c>
      <c r="D3343">
        <v>195.35</v>
      </c>
    </row>
    <row r="3344" spans="1:4" x14ac:dyDescent="0.2">
      <c r="A3344">
        <v>102355</v>
      </c>
      <c r="B3344" t="s">
        <v>3910</v>
      </c>
      <c r="C3344" t="s">
        <v>48</v>
      </c>
      <c r="D3344">
        <v>235.66</v>
      </c>
    </row>
    <row r="3345" spans="1:4" x14ac:dyDescent="0.2">
      <c r="A3345">
        <v>102356</v>
      </c>
      <c r="B3345" t="s">
        <v>3911</v>
      </c>
      <c r="C3345" t="s">
        <v>48</v>
      </c>
      <c r="D3345">
        <v>0</v>
      </c>
    </row>
    <row r="3346" spans="1:4" x14ac:dyDescent="0.2">
      <c r="A3346">
        <v>102357</v>
      </c>
      <c r="B3346" t="s">
        <v>3912</v>
      </c>
      <c r="C3346" t="s">
        <v>48</v>
      </c>
      <c r="D3346">
        <v>0</v>
      </c>
    </row>
    <row r="3347" spans="1:4" x14ac:dyDescent="0.2">
      <c r="A3347">
        <v>102358</v>
      </c>
      <c r="B3347" t="s">
        <v>3913</v>
      </c>
      <c r="C3347" t="s">
        <v>48</v>
      </c>
      <c r="D3347">
        <v>0</v>
      </c>
    </row>
    <row r="3348" spans="1:4" x14ac:dyDescent="0.2">
      <c r="A3348">
        <v>102359</v>
      </c>
      <c r="B3348" t="s">
        <v>3914</v>
      </c>
      <c r="C3348" t="s">
        <v>48</v>
      </c>
      <c r="D3348">
        <v>0</v>
      </c>
    </row>
    <row r="3349" spans="1:4" x14ac:dyDescent="0.2">
      <c r="A3349">
        <v>102348</v>
      </c>
      <c r="B3349" t="s">
        <v>3915</v>
      </c>
      <c r="C3349" t="s">
        <v>48</v>
      </c>
      <c r="D3349">
        <v>0</v>
      </c>
    </row>
    <row r="3350" spans="1:4" x14ac:dyDescent="0.2">
      <c r="A3350">
        <v>102346</v>
      </c>
      <c r="B3350" t="s">
        <v>3916</v>
      </c>
      <c r="C3350" t="s">
        <v>48</v>
      </c>
      <c r="D3350">
        <v>0</v>
      </c>
    </row>
    <row r="3351" spans="1:4" x14ac:dyDescent="0.2">
      <c r="A3351">
        <v>102347</v>
      </c>
      <c r="B3351" t="s">
        <v>3917</v>
      </c>
      <c r="C3351" t="s">
        <v>48</v>
      </c>
      <c r="D3351">
        <v>0</v>
      </c>
    </row>
    <row r="3352" spans="1:4" x14ac:dyDescent="0.2">
      <c r="A3352">
        <v>102350</v>
      </c>
      <c r="B3352" t="s">
        <v>3918</v>
      </c>
      <c r="C3352" t="s">
        <v>48</v>
      </c>
      <c r="D3352">
        <v>0</v>
      </c>
    </row>
    <row r="3353" spans="1:4" x14ac:dyDescent="0.2">
      <c r="A3353">
        <v>102351</v>
      </c>
      <c r="B3353" t="s">
        <v>3919</v>
      </c>
      <c r="C3353" t="s">
        <v>48</v>
      </c>
      <c r="D3353">
        <v>0</v>
      </c>
    </row>
    <row r="3354" spans="1:4" x14ac:dyDescent="0.2">
      <c r="A3354">
        <v>102352</v>
      </c>
      <c r="B3354" t="s">
        <v>3920</v>
      </c>
      <c r="C3354" t="s">
        <v>48</v>
      </c>
      <c r="D3354">
        <v>0</v>
      </c>
    </row>
    <row r="3355" spans="1:4" x14ac:dyDescent="0.2">
      <c r="A3355">
        <v>102353</v>
      </c>
      <c r="B3355" t="s">
        <v>3921</v>
      </c>
      <c r="C3355" t="s">
        <v>48</v>
      </c>
      <c r="D3355">
        <v>0</v>
      </c>
    </row>
    <row r="3356" spans="1:4" x14ac:dyDescent="0.2">
      <c r="A3356">
        <v>102349</v>
      </c>
      <c r="B3356" t="s">
        <v>3922</v>
      </c>
      <c r="C3356" t="s">
        <v>48</v>
      </c>
      <c r="D3356">
        <v>0</v>
      </c>
    </row>
    <row r="3357" spans="1:4" x14ac:dyDescent="0.2">
      <c r="A3357">
        <v>102360</v>
      </c>
      <c r="B3357" t="s">
        <v>3923</v>
      </c>
      <c r="C3357" t="s">
        <v>48</v>
      </c>
      <c r="D3357">
        <v>29.37</v>
      </c>
    </row>
    <row r="3358" spans="1:4" x14ac:dyDescent="0.2">
      <c r="A3358">
        <v>102361</v>
      </c>
      <c r="B3358" t="s">
        <v>3924</v>
      </c>
      <c r="C3358" t="s">
        <v>48</v>
      </c>
      <c r="D3358">
        <v>44.05</v>
      </c>
    </row>
    <row r="3359" spans="1:4" x14ac:dyDescent="0.2">
      <c r="A3359">
        <v>101595</v>
      </c>
      <c r="B3359" t="s">
        <v>3925</v>
      </c>
      <c r="C3359" t="s">
        <v>16</v>
      </c>
      <c r="D3359">
        <v>0</v>
      </c>
    </row>
    <row r="3360" spans="1:4" x14ac:dyDescent="0.2">
      <c r="A3360">
        <v>101601</v>
      </c>
      <c r="B3360" t="s">
        <v>3926</v>
      </c>
      <c r="C3360" t="s">
        <v>16</v>
      </c>
      <c r="D3360">
        <v>32.68</v>
      </c>
    </row>
    <row r="3361" spans="1:4" x14ac:dyDescent="0.2">
      <c r="A3361">
        <v>101594</v>
      </c>
      <c r="B3361" t="s">
        <v>3927</v>
      </c>
      <c r="C3361" t="s">
        <v>16</v>
      </c>
      <c r="D3361">
        <v>0</v>
      </c>
    </row>
    <row r="3362" spans="1:4" x14ac:dyDescent="0.2">
      <c r="A3362">
        <v>101600</v>
      </c>
      <c r="B3362" t="s">
        <v>3928</v>
      </c>
      <c r="C3362" t="s">
        <v>16</v>
      </c>
      <c r="D3362">
        <v>22.08</v>
      </c>
    </row>
    <row r="3363" spans="1:4" x14ac:dyDescent="0.2">
      <c r="A3363">
        <v>101597</v>
      </c>
      <c r="B3363" t="s">
        <v>3929</v>
      </c>
      <c r="C3363" t="s">
        <v>16</v>
      </c>
      <c r="D3363">
        <v>0</v>
      </c>
    </row>
    <row r="3364" spans="1:4" x14ac:dyDescent="0.2">
      <c r="A3364">
        <v>101603</v>
      </c>
      <c r="B3364" t="s">
        <v>3930</v>
      </c>
      <c r="C3364" t="s">
        <v>16</v>
      </c>
      <c r="D3364">
        <v>26.97</v>
      </c>
    </row>
    <row r="3365" spans="1:4" x14ac:dyDescent="0.2">
      <c r="A3365">
        <v>101596</v>
      </c>
      <c r="B3365" t="s">
        <v>3931</v>
      </c>
      <c r="C3365" t="s">
        <v>16</v>
      </c>
      <c r="D3365">
        <v>0</v>
      </c>
    </row>
    <row r="3366" spans="1:4" x14ac:dyDescent="0.2">
      <c r="A3366">
        <v>101602</v>
      </c>
      <c r="B3366" t="s">
        <v>3932</v>
      </c>
      <c r="C3366" t="s">
        <v>16</v>
      </c>
      <c r="D3366">
        <v>16.37</v>
      </c>
    </row>
    <row r="3367" spans="1:4" x14ac:dyDescent="0.2">
      <c r="A3367">
        <v>101599</v>
      </c>
      <c r="B3367" t="s">
        <v>3933</v>
      </c>
      <c r="C3367" t="s">
        <v>16</v>
      </c>
      <c r="D3367">
        <v>0</v>
      </c>
    </row>
    <row r="3368" spans="1:4" x14ac:dyDescent="0.2">
      <c r="A3368">
        <v>101605</v>
      </c>
      <c r="B3368" t="s">
        <v>3934</v>
      </c>
      <c r="C3368" t="s">
        <v>16</v>
      </c>
      <c r="D3368">
        <v>21.31</v>
      </c>
    </row>
    <row r="3369" spans="1:4" x14ac:dyDescent="0.2">
      <c r="A3369">
        <v>101598</v>
      </c>
      <c r="B3369" t="s">
        <v>3935</v>
      </c>
      <c r="C3369" t="s">
        <v>16</v>
      </c>
      <c r="D3369">
        <v>0</v>
      </c>
    </row>
    <row r="3370" spans="1:4" x14ac:dyDescent="0.2">
      <c r="A3370">
        <v>101604</v>
      </c>
      <c r="B3370" t="s">
        <v>3936</v>
      </c>
      <c r="C3370" t="s">
        <v>16</v>
      </c>
      <c r="D3370">
        <v>10.71</v>
      </c>
    </row>
    <row r="3371" spans="1:4" x14ac:dyDescent="0.2">
      <c r="A3371">
        <v>101588</v>
      </c>
      <c r="B3371" t="s">
        <v>3937</v>
      </c>
      <c r="C3371" t="s">
        <v>16</v>
      </c>
      <c r="D3371">
        <v>117.15</v>
      </c>
    </row>
    <row r="3372" spans="1:4" x14ac:dyDescent="0.2">
      <c r="A3372">
        <v>101591</v>
      </c>
      <c r="B3372" t="s">
        <v>3938</v>
      </c>
      <c r="C3372" t="s">
        <v>16</v>
      </c>
      <c r="D3372">
        <v>142.49</v>
      </c>
    </row>
    <row r="3373" spans="1:4" x14ac:dyDescent="0.2">
      <c r="A3373">
        <v>101590</v>
      </c>
      <c r="B3373" t="s">
        <v>3939</v>
      </c>
      <c r="C3373" t="s">
        <v>16</v>
      </c>
      <c r="D3373">
        <v>88.56</v>
      </c>
    </row>
    <row r="3374" spans="1:4" x14ac:dyDescent="0.2">
      <c r="A3374">
        <v>101593</v>
      </c>
      <c r="B3374" t="s">
        <v>3940</v>
      </c>
      <c r="C3374" t="s">
        <v>16</v>
      </c>
      <c r="D3374">
        <v>116.04</v>
      </c>
    </row>
    <row r="3375" spans="1:4" x14ac:dyDescent="0.2">
      <c r="A3375">
        <v>101592</v>
      </c>
      <c r="B3375" t="s">
        <v>3941</v>
      </c>
      <c r="C3375" t="s">
        <v>16</v>
      </c>
      <c r="D3375">
        <v>61.91</v>
      </c>
    </row>
    <row r="3376" spans="1:4" x14ac:dyDescent="0.2">
      <c r="A3376">
        <v>101583</v>
      </c>
      <c r="B3376" t="s">
        <v>3942</v>
      </c>
      <c r="C3376" t="s">
        <v>16</v>
      </c>
      <c r="D3376">
        <v>113.83</v>
      </c>
    </row>
    <row r="3377" spans="1:4" x14ac:dyDescent="0.2">
      <c r="A3377">
        <v>101582</v>
      </c>
      <c r="B3377" t="s">
        <v>3943</v>
      </c>
      <c r="C3377" t="s">
        <v>16</v>
      </c>
      <c r="D3377">
        <v>89.32</v>
      </c>
    </row>
    <row r="3378" spans="1:4" x14ac:dyDescent="0.2">
      <c r="A3378">
        <v>101585</v>
      </c>
      <c r="B3378" t="s">
        <v>3944</v>
      </c>
      <c r="C3378" t="s">
        <v>16</v>
      </c>
      <c r="D3378">
        <v>97.04</v>
      </c>
    </row>
    <row r="3379" spans="1:4" x14ac:dyDescent="0.2">
      <c r="A3379">
        <v>101584</v>
      </c>
      <c r="B3379" t="s">
        <v>3945</v>
      </c>
      <c r="C3379" t="s">
        <v>16</v>
      </c>
      <c r="D3379">
        <v>72.540000000000006</v>
      </c>
    </row>
    <row r="3380" spans="1:4" x14ac:dyDescent="0.2">
      <c r="A3380">
        <v>101587</v>
      </c>
      <c r="B3380" t="s">
        <v>3946</v>
      </c>
      <c r="C3380" t="s">
        <v>16</v>
      </c>
      <c r="D3380">
        <v>85.7</v>
      </c>
    </row>
    <row r="3381" spans="1:4" x14ac:dyDescent="0.2">
      <c r="A3381">
        <v>101586</v>
      </c>
      <c r="B3381" t="s">
        <v>3947</v>
      </c>
      <c r="C3381" t="s">
        <v>16</v>
      </c>
      <c r="D3381">
        <v>60.97</v>
      </c>
    </row>
    <row r="3382" spans="1:4" x14ac:dyDescent="0.2">
      <c r="A3382">
        <v>101577</v>
      </c>
      <c r="B3382" t="s">
        <v>3948</v>
      </c>
      <c r="C3382" t="s">
        <v>16</v>
      </c>
      <c r="D3382">
        <v>70.430000000000007</v>
      </c>
    </row>
    <row r="3383" spans="1:4" x14ac:dyDescent="0.2">
      <c r="A3383">
        <v>101576</v>
      </c>
      <c r="B3383" t="s">
        <v>3949</v>
      </c>
      <c r="C3383" t="s">
        <v>16</v>
      </c>
      <c r="D3383">
        <v>54.7</v>
      </c>
    </row>
    <row r="3384" spans="1:4" x14ac:dyDescent="0.2">
      <c r="A3384">
        <v>101579</v>
      </c>
      <c r="B3384" t="s">
        <v>3950</v>
      </c>
      <c r="C3384" t="s">
        <v>16</v>
      </c>
      <c r="D3384">
        <v>60.35</v>
      </c>
    </row>
    <row r="3385" spans="1:4" x14ac:dyDescent="0.2">
      <c r="A3385">
        <v>101578</v>
      </c>
      <c r="B3385" t="s">
        <v>3951</v>
      </c>
      <c r="C3385" t="s">
        <v>16</v>
      </c>
      <c r="D3385">
        <v>44.62</v>
      </c>
    </row>
    <row r="3386" spans="1:4" x14ac:dyDescent="0.2">
      <c r="A3386">
        <v>101581</v>
      </c>
      <c r="B3386" t="s">
        <v>3952</v>
      </c>
      <c r="C3386" t="s">
        <v>16</v>
      </c>
      <c r="D3386">
        <v>54.28</v>
      </c>
    </row>
    <row r="3387" spans="1:4" x14ac:dyDescent="0.2">
      <c r="A3387">
        <v>101580</v>
      </c>
      <c r="B3387" t="s">
        <v>3953</v>
      </c>
      <c r="C3387" t="s">
        <v>16</v>
      </c>
      <c r="D3387">
        <v>38.32</v>
      </c>
    </row>
    <row r="3388" spans="1:4" x14ac:dyDescent="0.2">
      <c r="A3388">
        <v>101606</v>
      </c>
      <c r="B3388" t="s">
        <v>3954</v>
      </c>
      <c r="C3388" t="s">
        <v>16</v>
      </c>
      <c r="D3388">
        <v>0</v>
      </c>
    </row>
    <row r="3389" spans="1:4" x14ac:dyDescent="0.2">
      <c r="A3389">
        <v>101607</v>
      </c>
      <c r="B3389" t="s">
        <v>3955</v>
      </c>
      <c r="C3389" t="s">
        <v>16</v>
      </c>
      <c r="D3389">
        <v>0</v>
      </c>
    </row>
    <row r="3390" spans="1:4" x14ac:dyDescent="0.2">
      <c r="A3390">
        <v>101608</v>
      </c>
      <c r="B3390" t="s">
        <v>3956</v>
      </c>
      <c r="C3390" t="s">
        <v>16</v>
      </c>
      <c r="D3390">
        <v>0</v>
      </c>
    </row>
    <row r="3391" spans="1:4" x14ac:dyDescent="0.2">
      <c r="A3391">
        <v>101571</v>
      </c>
      <c r="B3391" t="s">
        <v>3957</v>
      </c>
      <c r="C3391" t="s">
        <v>16</v>
      </c>
      <c r="D3391">
        <v>44.43</v>
      </c>
    </row>
    <row r="3392" spans="1:4" x14ac:dyDescent="0.2">
      <c r="A3392">
        <v>101570</v>
      </c>
      <c r="B3392" t="s">
        <v>3958</v>
      </c>
      <c r="C3392" t="s">
        <v>16</v>
      </c>
      <c r="D3392">
        <v>32.14</v>
      </c>
    </row>
    <row r="3393" spans="1:4" x14ac:dyDescent="0.2">
      <c r="A3393">
        <v>101573</v>
      </c>
      <c r="B3393" t="s">
        <v>3959</v>
      </c>
      <c r="C3393" t="s">
        <v>16</v>
      </c>
      <c r="D3393">
        <v>37.32</v>
      </c>
    </row>
    <row r="3394" spans="1:4" x14ac:dyDescent="0.2">
      <c r="A3394">
        <v>101572</v>
      </c>
      <c r="B3394" t="s">
        <v>3960</v>
      </c>
      <c r="C3394" t="s">
        <v>16</v>
      </c>
      <c r="D3394">
        <v>25.03</v>
      </c>
    </row>
    <row r="3395" spans="1:4" x14ac:dyDescent="0.2">
      <c r="A3395">
        <v>101575</v>
      </c>
      <c r="B3395" t="s">
        <v>3961</v>
      </c>
      <c r="C3395" t="s">
        <v>16</v>
      </c>
      <c r="D3395">
        <v>31.32</v>
      </c>
    </row>
    <row r="3396" spans="1:4" x14ac:dyDescent="0.2">
      <c r="A3396">
        <v>101574</v>
      </c>
      <c r="B3396" t="s">
        <v>3962</v>
      </c>
      <c r="C3396" t="s">
        <v>16</v>
      </c>
      <c r="D3396">
        <v>18.8</v>
      </c>
    </row>
    <row r="3397" spans="1:4" x14ac:dyDescent="0.2">
      <c r="A3397">
        <v>101589</v>
      </c>
      <c r="B3397" t="s">
        <v>3963</v>
      </c>
      <c r="C3397" t="s">
        <v>16</v>
      </c>
      <c r="D3397">
        <v>171.08</v>
      </c>
    </row>
    <row r="3398" spans="1:4" x14ac:dyDescent="0.2">
      <c r="A3398">
        <v>101610</v>
      </c>
      <c r="B3398" t="s">
        <v>3964</v>
      </c>
      <c r="C3398" t="s">
        <v>13</v>
      </c>
      <c r="D3398">
        <v>0</v>
      </c>
    </row>
    <row r="3399" spans="1:4" x14ac:dyDescent="0.2">
      <c r="A3399">
        <v>101613</v>
      </c>
      <c r="B3399" t="s">
        <v>3965</v>
      </c>
      <c r="C3399" t="s">
        <v>13</v>
      </c>
      <c r="D3399">
        <v>0</v>
      </c>
    </row>
    <row r="3400" spans="1:4" x14ac:dyDescent="0.2">
      <c r="A3400">
        <v>101611</v>
      </c>
      <c r="B3400" t="s">
        <v>3966</v>
      </c>
      <c r="C3400" t="s">
        <v>13</v>
      </c>
      <c r="D3400">
        <v>0</v>
      </c>
    </row>
    <row r="3401" spans="1:4" x14ac:dyDescent="0.2">
      <c r="A3401">
        <v>101614</v>
      </c>
      <c r="B3401" t="s">
        <v>3967</v>
      </c>
      <c r="C3401" t="s">
        <v>13</v>
      </c>
      <c r="D3401">
        <v>0</v>
      </c>
    </row>
    <row r="3402" spans="1:4" x14ac:dyDescent="0.2">
      <c r="A3402">
        <v>101612</v>
      </c>
      <c r="B3402" t="s">
        <v>3968</v>
      </c>
      <c r="C3402" t="s">
        <v>13</v>
      </c>
      <c r="D3402">
        <v>0</v>
      </c>
    </row>
    <row r="3403" spans="1:4" x14ac:dyDescent="0.2">
      <c r="A3403">
        <v>101615</v>
      </c>
      <c r="B3403" t="s">
        <v>3969</v>
      </c>
      <c r="C3403" t="s">
        <v>13</v>
      </c>
      <c r="D3403">
        <v>0</v>
      </c>
    </row>
    <row r="3404" spans="1:4" x14ac:dyDescent="0.2">
      <c r="A3404">
        <v>101617</v>
      </c>
      <c r="B3404" t="s">
        <v>3970</v>
      </c>
      <c r="C3404" t="s">
        <v>16</v>
      </c>
      <c r="D3404">
        <v>4.55</v>
      </c>
    </row>
    <row r="3405" spans="1:4" x14ac:dyDescent="0.2">
      <c r="A3405">
        <v>101620</v>
      </c>
      <c r="B3405" t="s">
        <v>3971</v>
      </c>
      <c r="C3405" t="s">
        <v>48</v>
      </c>
      <c r="D3405">
        <v>241.95</v>
      </c>
    </row>
    <row r="3406" spans="1:4" x14ac:dyDescent="0.2">
      <c r="A3406">
        <v>101625</v>
      </c>
      <c r="B3406" t="s">
        <v>3972</v>
      </c>
      <c r="C3406" t="s">
        <v>48</v>
      </c>
      <c r="D3406">
        <v>171.81</v>
      </c>
    </row>
    <row r="3407" spans="1:4" x14ac:dyDescent="0.2">
      <c r="A3407">
        <v>101621</v>
      </c>
      <c r="B3407" t="s">
        <v>3973</v>
      </c>
      <c r="C3407" t="s">
        <v>48</v>
      </c>
      <c r="D3407">
        <v>324.2</v>
      </c>
    </row>
    <row r="3408" spans="1:4" x14ac:dyDescent="0.2">
      <c r="A3408">
        <v>101624</v>
      </c>
      <c r="B3408" t="s">
        <v>3974</v>
      </c>
      <c r="C3408" t="s">
        <v>48</v>
      </c>
      <c r="D3408">
        <v>233.83</v>
      </c>
    </row>
    <row r="3409" spans="1:4" x14ac:dyDescent="0.2">
      <c r="A3409">
        <v>101616</v>
      </c>
      <c r="B3409" t="s">
        <v>3975</v>
      </c>
      <c r="C3409" t="s">
        <v>16</v>
      </c>
      <c r="D3409">
        <v>9.2200000000000006</v>
      </c>
    </row>
    <row r="3410" spans="1:4" x14ac:dyDescent="0.2">
      <c r="A3410">
        <v>101618</v>
      </c>
      <c r="B3410" t="s">
        <v>3976</v>
      </c>
      <c r="C3410" t="s">
        <v>48</v>
      </c>
      <c r="D3410">
        <v>279.07</v>
      </c>
    </row>
    <row r="3411" spans="1:4" x14ac:dyDescent="0.2">
      <c r="A3411">
        <v>101622</v>
      </c>
      <c r="B3411" t="s">
        <v>3977</v>
      </c>
      <c r="C3411" t="s">
        <v>48</v>
      </c>
      <c r="D3411">
        <v>224.92</v>
      </c>
    </row>
    <row r="3412" spans="1:4" x14ac:dyDescent="0.2">
      <c r="A3412">
        <v>101619</v>
      </c>
      <c r="B3412" t="s">
        <v>3978</v>
      </c>
      <c r="C3412" t="s">
        <v>48</v>
      </c>
      <c r="D3412">
        <v>361.34</v>
      </c>
    </row>
    <row r="3413" spans="1:4" x14ac:dyDescent="0.2">
      <c r="A3413">
        <v>101623</v>
      </c>
      <c r="B3413" t="s">
        <v>3979</v>
      </c>
      <c r="C3413" t="s">
        <v>48</v>
      </c>
      <c r="D3413">
        <v>294.56</v>
      </c>
    </row>
    <row r="3414" spans="1:4" x14ac:dyDescent="0.2">
      <c r="A3414">
        <v>104482</v>
      </c>
      <c r="B3414" t="s">
        <v>3980</v>
      </c>
      <c r="C3414" t="s">
        <v>181</v>
      </c>
      <c r="D3414">
        <v>40.9</v>
      </c>
    </row>
    <row r="3415" spans="1:4" x14ac:dyDescent="0.2">
      <c r="A3415">
        <v>104189</v>
      </c>
      <c r="B3415" t="s">
        <v>3981</v>
      </c>
      <c r="C3415" t="s">
        <v>48</v>
      </c>
      <c r="D3415">
        <v>154.69</v>
      </c>
    </row>
    <row r="3416" spans="1:4" x14ac:dyDescent="0.2">
      <c r="A3416">
        <v>104465</v>
      </c>
      <c r="B3416" t="s">
        <v>3982</v>
      </c>
      <c r="C3416" t="s">
        <v>270</v>
      </c>
      <c r="D3416">
        <v>0</v>
      </c>
    </row>
    <row r="3417" spans="1:4" x14ac:dyDescent="0.2">
      <c r="A3417">
        <v>104188</v>
      </c>
      <c r="B3417" t="s">
        <v>3983</v>
      </c>
      <c r="C3417" t="s">
        <v>270</v>
      </c>
      <c r="D3417">
        <v>0</v>
      </c>
    </row>
    <row r="3418" spans="1:4" x14ac:dyDescent="0.2">
      <c r="A3418">
        <v>104185</v>
      </c>
      <c r="B3418" t="s">
        <v>3984</v>
      </c>
      <c r="C3418" t="s">
        <v>13</v>
      </c>
      <c r="D3418">
        <v>34.9</v>
      </c>
    </row>
    <row r="3419" spans="1:4" x14ac:dyDescent="0.2">
      <c r="A3419">
        <v>104182</v>
      </c>
      <c r="B3419" t="s">
        <v>3985</v>
      </c>
      <c r="C3419" t="s">
        <v>270</v>
      </c>
      <c r="D3419">
        <v>0</v>
      </c>
    </row>
    <row r="3420" spans="1:4" x14ac:dyDescent="0.2">
      <c r="A3420">
        <v>104184</v>
      </c>
      <c r="B3420" t="s">
        <v>3986</v>
      </c>
      <c r="C3420" t="s">
        <v>13</v>
      </c>
      <c r="D3420">
        <v>45.58</v>
      </c>
    </row>
    <row r="3421" spans="1:4" x14ac:dyDescent="0.2">
      <c r="A3421">
        <v>104190</v>
      </c>
      <c r="B3421" t="s">
        <v>3987</v>
      </c>
      <c r="C3421" t="s">
        <v>13</v>
      </c>
      <c r="D3421">
        <v>938.01</v>
      </c>
    </row>
    <row r="3422" spans="1:4" x14ac:dyDescent="0.2">
      <c r="A3422">
        <v>104463</v>
      </c>
      <c r="B3422" t="s">
        <v>3988</v>
      </c>
      <c r="C3422" t="s">
        <v>13</v>
      </c>
      <c r="D3422">
        <v>0</v>
      </c>
    </row>
    <row r="3423" spans="1:4" x14ac:dyDescent="0.2">
      <c r="A3423">
        <v>104464</v>
      </c>
      <c r="B3423" t="s">
        <v>3989</v>
      </c>
      <c r="C3423" t="s">
        <v>13</v>
      </c>
      <c r="D3423">
        <v>0</v>
      </c>
    </row>
    <row r="3424" spans="1:4" x14ac:dyDescent="0.2">
      <c r="A3424">
        <v>104183</v>
      </c>
      <c r="B3424" t="s">
        <v>3990</v>
      </c>
      <c r="C3424" t="s">
        <v>270</v>
      </c>
      <c r="D3424">
        <v>250.85</v>
      </c>
    </row>
    <row r="3425" spans="1:4" x14ac:dyDescent="0.2">
      <c r="A3425">
        <v>104187</v>
      </c>
      <c r="B3425" t="s">
        <v>3991</v>
      </c>
      <c r="C3425" t="s">
        <v>270</v>
      </c>
      <c r="D3425">
        <v>1620.29</v>
      </c>
    </row>
    <row r="3426" spans="1:4" x14ac:dyDescent="0.2">
      <c r="A3426">
        <v>104186</v>
      </c>
      <c r="B3426" t="s">
        <v>3992</v>
      </c>
      <c r="C3426" t="s">
        <v>270</v>
      </c>
      <c r="D3426">
        <v>320.26</v>
      </c>
    </row>
    <row r="3427" spans="1:4" x14ac:dyDescent="0.2">
      <c r="A3427">
        <v>104180</v>
      </c>
      <c r="B3427" t="s">
        <v>3993</v>
      </c>
      <c r="C3427" t="s">
        <v>270</v>
      </c>
      <c r="D3427">
        <v>0</v>
      </c>
    </row>
    <row r="3428" spans="1:4" x14ac:dyDescent="0.2">
      <c r="A3428">
        <v>104181</v>
      </c>
      <c r="B3428" t="s">
        <v>3994</v>
      </c>
      <c r="C3428" t="s">
        <v>270</v>
      </c>
      <c r="D3428">
        <v>0</v>
      </c>
    </row>
    <row r="3429" spans="1:4" x14ac:dyDescent="0.2">
      <c r="A3429">
        <v>100674</v>
      </c>
      <c r="B3429" t="s">
        <v>3995</v>
      </c>
      <c r="C3429" t="s">
        <v>16</v>
      </c>
      <c r="D3429">
        <v>1188.08</v>
      </c>
    </row>
    <row r="3430" spans="1:4" x14ac:dyDescent="0.2">
      <c r="A3430">
        <v>100664</v>
      </c>
      <c r="B3430" t="s">
        <v>3996</v>
      </c>
      <c r="C3430" t="s">
        <v>16</v>
      </c>
      <c r="D3430">
        <v>0</v>
      </c>
    </row>
    <row r="3431" spans="1:4" x14ac:dyDescent="0.2">
      <c r="A3431">
        <v>94589</v>
      </c>
      <c r="B3431" t="s">
        <v>3997</v>
      </c>
      <c r="C3431" t="s">
        <v>270</v>
      </c>
      <c r="D3431">
        <v>29.75</v>
      </c>
    </row>
    <row r="3432" spans="1:4" x14ac:dyDescent="0.2">
      <c r="A3432">
        <v>94590</v>
      </c>
      <c r="B3432" t="s">
        <v>3998</v>
      </c>
      <c r="C3432" t="s">
        <v>270</v>
      </c>
      <c r="D3432">
        <v>39.21</v>
      </c>
    </row>
    <row r="3433" spans="1:4" x14ac:dyDescent="0.2">
      <c r="A3433">
        <v>94587</v>
      </c>
      <c r="B3433" t="s">
        <v>3999</v>
      </c>
      <c r="C3433" t="s">
        <v>270</v>
      </c>
      <c r="D3433">
        <v>76.45</v>
      </c>
    </row>
    <row r="3434" spans="1:4" x14ac:dyDescent="0.2">
      <c r="A3434">
        <v>94588</v>
      </c>
      <c r="B3434" t="s">
        <v>4000</v>
      </c>
      <c r="C3434" t="s">
        <v>270</v>
      </c>
      <c r="D3434">
        <v>92.03</v>
      </c>
    </row>
    <row r="3435" spans="1:4" x14ac:dyDescent="0.2">
      <c r="A3435">
        <v>105812</v>
      </c>
      <c r="B3435" t="s">
        <v>4001</v>
      </c>
      <c r="C3435" t="s">
        <v>270</v>
      </c>
      <c r="D3435">
        <v>48.28</v>
      </c>
    </row>
    <row r="3436" spans="1:4" x14ac:dyDescent="0.2">
      <c r="A3436">
        <v>94571</v>
      </c>
      <c r="B3436" t="s">
        <v>4002</v>
      </c>
      <c r="C3436" t="s">
        <v>16</v>
      </c>
      <c r="D3436">
        <v>0</v>
      </c>
    </row>
    <row r="3437" spans="1:4" x14ac:dyDescent="0.2">
      <c r="A3437">
        <v>94570</v>
      </c>
      <c r="B3437" t="s">
        <v>4003</v>
      </c>
      <c r="C3437" t="s">
        <v>16</v>
      </c>
      <c r="D3437">
        <v>545.21</v>
      </c>
    </row>
    <row r="3438" spans="1:4" x14ac:dyDescent="0.2">
      <c r="A3438">
        <v>105811</v>
      </c>
      <c r="B3438" t="s">
        <v>4004</v>
      </c>
      <c r="C3438" t="s">
        <v>16</v>
      </c>
      <c r="D3438">
        <v>0</v>
      </c>
    </row>
    <row r="3439" spans="1:4" x14ac:dyDescent="0.2">
      <c r="A3439">
        <v>94572</v>
      </c>
      <c r="B3439" t="s">
        <v>4005</v>
      </c>
      <c r="C3439" t="s">
        <v>16</v>
      </c>
      <c r="D3439">
        <v>782.88</v>
      </c>
    </row>
    <row r="3440" spans="1:4" x14ac:dyDescent="0.2">
      <c r="A3440">
        <v>94573</v>
      </c>
      <c r="B3440" t="s">
        <v>4006</v>
      </c>
      <c r="C3440" t="s">
        <v>16</v>
      </c>
      <c r="D3440">
        <v>609.12</v>
      </c>
    </row>
    <row r="3441" spans="1:4" x14ac:dyDescent="0.2">
      <c r="A3441">
        <v>105809</v>
      </c>
      <c r="B3441" t="s">
        <v>4007</v>
      </c>
      <c r="C3441" t="s">
        <v>16</v>
      </c>
      <c r="D3441">
        <v>0</v>
      </c>
    </row>
    <row r="3442" spans="1:4" x14ac:dyDescent="0.2">
      <c r="A3442">
        <v>94569</v>
      </c>
      <c r="B3442" t="s">
        <v>4008</v>
      </c>
      <c r="C3442" t="s">
        <v>16</v>
      </c>
      <c r="D3442">
        <v>1028.25</v>
      </c>
    </row>
    <row r="3443" spans="1:4" x14ac:dyDescent="0.2">
      <c r="A3443">
        <v>105810</v>
      </c>
      <c r="B3443" t="s">
        <v>4009</v>
      </c>
      <c r="C3443" t="s">
        <v>16</v>
      </c>
      <c r="D3443">
        <v>0</v>
      </c>
    </row>
    <row r="3444" spans="1:4" x14ac:dyDescent="0.2">
      <c r="A3444">
        <v>94561</v>
      </c>
      <c r="B3444" t="s">
        <v>4010</v>
      </c>
      <c r="C3444" t="s">
        <v>16</v>
      </c>
      <c r="D3444">
        <v>0</v>
      </c>
    </row>
    <row r="3445" spans="1:4" x14ac:dyDescent="0.2">
      <c r="A3445">
        <v>94562</v>
      </c>
      <c r="B3445" t="s">
        <v>4011</v>
      </c>
      <c r="C3445" t="s">
        <v>16</v>
      </c>
      <c r="D3445">
        <v>648.94000000000005</v>
      </c>
    </row>
    <row r="3446" spans="1:4" x14ac:dyDescent="0.2">
      <c r="A3446">
        <v>105813</v>
      </c>
      <c r="B3446" t="s">
        <v>4012</v>
      </c>
      <c r="C3446" t="s">
        <v>16</v>
      </c>
      <c r="D3446">
        <v>1134.6600000000001</v>
      </c>
    </row>
    <row r="3447" spans="1:4" x14ac:dyDescent="0.2">
      <c r="A3447">
        <v>94559</v>
      </c>
      <c r="B3447" t="s">
        <v>4013</v>
      </c>
      <c r="C3447" t="s">
        <v>16</v>
      </c>
      <c r="D3447">
        <v>811.59</v>
      </c>
    </row>
    <row r="3448" spans="1:4" x14ac:dyDescent="0.2">
      <c r="A3448">
        <v>100668</v>
      </c>
      <c r="B3448" t="s">
        <v>4014</v>
      </c>
      <c r="C3448" t="s">
        <v>16</v>
      </c>
      <c r="D3448">
        <v>1381.3</v>
      </c>
    </row>
    <row r="3449" spans="1:4" x14ac:dyDescent="0.2">
      <c r="A3449">
        <v>100670</v>
      </c>
      <c r="B3449" t="s">
        <v>4015</v>
      </c>
      <c r="C3449" t="s">
        <v>16</v>
      </c>
      <c r="D3449">
        <v>1014.17</v>
      </c>
    </row>
    <row r="3450" spans="1:4" x14ac:dyDescent="0.2">
      <c r="A3450">
        <v>100665</v>
      </c>
      <c r="B3450" t="s">
        <v>4016</v>
      </c>
      <c r="C3450" t="s">
        <v>16</v>
      </c>
      <c r="D3450">
        <v>857.37</v>
      </c>
    </row>
    <row r="3451" spans="1:4" x14ac:dyDescent="0.2">
      <c r="A3451">
        <v>100924</v>
      </c>
      <c r="B3451" t="s">
        <v>4017</v>
      </c>
      <c r="C3451" t="s">
        <v>16</v>
      </c>
      <c r="D3451">
        <v>0</v>
      </c>
    </row>
    <row r="3452" spans="1:4" x14ac:dyDescent="0.2">
      <c r="A3452">
        <v>100671</v>
      </c>
      <c r="B3452" t="s">
        <v>4018</v>
      </c>
      <c r="C3452" t="s">
        <v>16</v>
      </c>
      <c r="D3452">
        <v>1241.58</v>
      </c>
    </row>
    <row r="3453" spans="1:4" x14ac:dyDescent="0.2">
      <c r="A3453">
        <v>100667</v>
      </c>
      <c r="B3453" t="s">
        <v>4019</v>
      </c>
      <c r="C3453" t="s">
        <v>16</v>
      </c>
      <c r="D3453">
        <v>1081.24</v>
      </c>
    </row>
    <row r="3454" spans="1:4" x14ac:dyDescent="0.2">
      <c r="A3454">
        <v>100669</v>
      </c>
      <c r="B3454" t="s">
        <v>4020</v>
      </c>
      <c r="C3454" t="s">
        <v>16</v>
      </c>
      <c r="D3454">
        <v>1040.67</v>
      </c>
    </row>
    <row r="3455" spans="1:4" x14ac:dyDescent="0.2">
      <c r="A3455">
        <v>100672</v>
      </c>
      <c r="B3455" t="s">
        <v>4021</v>
      </c>
      <c r="C3455" t="s">
        <v>16</v>
      </c>
      <c r="D3455">
        <v>826.39</v>
      </c>
    </row>
    <row r="3456" spans="1:4" x14ac:dyDescent="0.2">
      <c r="A3456">
        <v>100666</v>
      </c>
      <c r="B3456" t="s">
        <v>4022</v>
      </c>
      <c r="C3456" t="s">
        <v>16</v>
      </c>
      <c r="D3456">
        <v>699.02</v>
      </c>
    </row>
    <row r="3457" spans="1:4" x14ac:dyDescent="0.2">
      <c r="A3457">
        <v>100663</v>
      </c>
      <c r="B3457" t="s">
        <v>4023</v>
      </c>
      <c r="C3457" t="s">
        <v>16</v>
      </c>
      <c r="D3457">
        <v>0</v>
      </c>
    </row>
    <row r="3458" spans="1:4" x14ac:dyDescent="0.2">
      <c r="A3458">
        <v>100662</v>
      </c>
      <c r="B3458" t="s">
        <v>4024</v>
      </c>
      <c r="C3458" t="s">
        <v>16</v>
      </c>
      <c r="D3458">
        <v>0</v>
      </c>
    </row>
    <row r="3459" spans="1:4" x14ac:dyDescent="0.2">
      <c r="A3459">
        <v>100661</v>
      </c>
      <c r="B3459" t="s">
        <v>4025</v>
      </c>
      <c r="C3459" t="s">
        <v>16</v>
      </c>
      <c r="D3459">
        <v>0</v>
      </c>
    </row>
    <row r="3460" spans="1:4" x14ac:dyDescent="0.2">
      <c r="A3460">
        <v>100659</v>
      </c>
      <c r="B3460" t="s">
        <v>4026</v>
      </c>
      <c r="C3460" t="s">
        <v>270</v>
      </c>
      <c r="D3460">
        <v>13.76</v>
      </c>
    </row>
    <row r="3461" spans="1:4" x14ac:dyDescent="0.2">
      <c r="A3461">
        <v>100660</v>
      </c>
      <c r="B3461" t="s">
        <v>4027</v>
      </c>
      <c r="C3461" t="s">
        <v>270</v>
      </c>
      <c r="D3461">
        <v>9.82</v>
      </c>
    </row>
    <row r="3462" spans="1:4" x14ac:dyDescent="0.2">
      <c r="A3462">
        <v>100711</v>
      </c>
      <c r="B3462" t="s">
        <v>4028</v>
      </c>
      <c r="C3462" t="s">
        <v>270</v>
      </c>
      <c r="D3462">
        <v>0</v>
      </c>
    </row>
    <row r="3463" spans="1:4" x14ac:dyDescent="0.2">
      <c r="A3463">
        <v>100676</v>
      </c>
      <c r="B3463" t="s">
        <v>4029</v>
      </c>
      <c r="C3463" t="s">
        <v>13</v>
      </c>
      <c r="D3463">
        <v>250.57</v>
      </c>
    </row>
    <row r="3464" spans="1:4" x14ac:dyDescent="0.2">
      <c r="A3464">
        <v>90806</v>
      </c>
      <c r="B3464" t="s">
        <v>4030</v>
      </c>
      <c r="C3464" t="s">
        <v>13</v>
      </c>
      <c r="D3464">
        <v>517.19000000000005</v>
      </c>
    </row>
    <row r="3465" spans="1:4" x14ac:dyDescent="0.2">
      <c r="A3465">
        <v>91292</v>
      </c>
      <c r="B3465" t="s">
        <v>4031</v>
      </c>
      <c r="C3465" t="s">
        <v>13</v>
      </c>
      <c r="D3465">
        <v>429.84</v>
      </c>
    </row>
    <row r="3466" spans="1:4" x14ac:dyDescent="0.2">
      <c r="A3466">
        <v>90801</v>
      </c>
      <c r="B3466" t="s">
        <v>4032</v>
      </c>
      <c r="C3466" t="s">
        <v>13</v>
      </c>
      <c r="D3466">
        <v>388.15</v>
      </c>
    </row>
    <row r="3467" spans="1:4" x14ac:dyDescent="0.2">
      <c r="A3467">
        <v>91287</v>
      </c>
      <c r="B3467" t="s">
        <v>4033</v>
      </c>
      <c r="C3467" t="s">
        <v>13</v>
      </c>
      <c r="D3467">
        <v>300.8</v>
      </c>
    </row>
    <row r="3468" spans="1:4" x14ac:dyDescent="0.2">
      <c r="A3468">
        <v>100706</v>
      </c>
      <c r="B3468" t="s">
        <v>4034</v>
      </c>
      <c r="C3468" t="s">
        <v>13</v>
      </c>
      <c r="D3468">
        <v>97.98</v>
      </c>
    </row>
    <row r="3469" spans="1:4" x14ac:dyDescent="0.2">
      <c r="A3469">
        <v>100709</v>
      </c>
      <c r="B3469" t="s">
        <v>4035</v>
      </c>
      <c r="C3469" t="s">
        <v>13</v>
      </c>
      <c r="D3469">
        <v>69.34</v>
      </c>
    </row>
    <row r="3470" spans="1:4" x14ac:dyDescent="0.2">
      <c r="A3470">
        <v>100710</v>
      </c>
      <c r="B3470" t="s">
        <v>4036</v>
      </c>
      <c r="C3470" t="s">
        <v>13</v>
      </c>
      <c r="D3470">
        <v>159.58000000000001</v>
      </c>
    </row>
    <row r="3471" spans="1:4" x14ac:dyDescent="0.2">
      <c r="A3471">
        <v>90830</v>
      </c>
      <c r="B3471" t="s">
        <v>4037</v>
      </c>
      <c r="C3471" t="s">
        <v>13</v>
      </c>
      <c r="D3471">
        <v>216.42</v>
      </c>
    </row>
    <row r="3472" spans="1:4" x14ac:dyDescent="0.2">
      <c r="A3472">
        <v>91304</v>
      </c>
      <c r="B3472" t="s">
        <v>4038</v>
      </c>
      <c r="C3472" t="s">
        <v>13</v>
      </c>
      <c r="D3472">
        <v>137.75</v>
      </c>
    </row>
    <row r="3473" spans="1:4" x14ac:dyDescent="0.2">
      <c r="A3473">
        <v>90831</v>
      </c>
      <c r="B3473" t="s">
        <v>4039</v>
      </c>
      <c r="C3473" t="s">
        <v>13</v>
      </c>
      <c r="D3473">
        <v>188.05</v>
      </c>
    </row>
    <row r="3474" spans="1:4" x14ac:dyDescent="0.2">
      <c r="A3474">
        <v>91305</v>
      </c>
      <c r="B3474" t="s">
        <v>4040</v>
      </c>
      <c r="C3474" t="s">
        <v>13</v>
      </c>
      <c r="D3474">
        <v>133.93</v>
      </c>
    </row>
    <row r="3475" spans="1:4" x14ac:dyDescent="0.2">
      <c r="A3475">
        <v>91306</v>
      </c>
      <c r="B3475" t="s">
        <v>4041</v>
      </c>
      <c r="C3475" t="s">
        <v>13</v>
      </c>
      <c r="D3475">
        <v>188.05</v>
      </c>
    </row>
    <row r="3476" spans="1:4" x14ac:dyDescent="0.2">
      <c r="A3476">
        <v>91307</v>
      </c>
      <c r="B3476" t="s">
        <v>4042</v>
      </c>
      <c r="C3476" t="s">
        <v>13</v>
      </c>
      <c r="D3476">
        <v>115.67</v>
      </c>
    </row>
    <row r="3477" spans="1:4" x14ac:dyDescent="0.2">
      <c r="A3477">
        <v>100707</v>
      </c>
      <c r="B3477" t="s">
        <v>4043</v>
      </c>
      <c r="C3477" t="s">
        <v>13</v>
      </c>
      <c r="D3477">
        <v>178.35</v>
      </c>
    </row>
    <row r="3478" spans="1:4" x14ac:dyDescent="0.2">
      <c r="A3478">
        <v>100708</v>
      </c>
      <c r="B3478" t="s">
        <v>4044</v>
      </c>
      <c r="C3478" t="s">
        <v>13</v>
      </c>
      <c r="D3478">
        <v>220.44</v>
      </c>
    </row>
    <row r="3479" spans="1:4" x14ac:dyDescent="0.2">
      <c r="A3479">
        <v>91328</v>
      </c>
      <c r="B3479" t="s">
        <v>4045</v>
      </c>
      <c r="C3479" t="s">
        <v>13</v>
      </c>
      <c r="D3479">
        <v>1080.3599999999999</v>
      </c>
    </row>
    <row r="3480" spans="1:4" x14ac:dyDescent="0.2">
      <c r="A3480">
        <v>100687</v>
      </c>
      <c r="B3480" t="s">
        <v>4046</v>
      </c>
      <c r="C3480" t="s">
        <v>13</v>
      </c>
      <c r="D3480">
        <v>1268.4100000000001</v>
      </c>
    </row>
    <row r="3481" spans="1:4" x14ac:dyDescent="0.2">
      <c r="A3481">
        <v>100681</v>
      </c>
      <c r="B3481" t="s">
        <v>4047</v>
      </c>
      <c r="C3481" t="s">
        <v>13</v>
      </c>
      <c r="D3481">
        <v>1302.0899999999999</v>
      </c>
    </row>
    <row r="3482" spans="1:4" x14ac:dyDescent="0.2">
      <c r="A3482">
        <v>91330</v>
      </c>
      <c r="B3482" t="s">
        <v>4048</v>
      </c>
      <c r="C3482" t="s">
        <v>13</v>
      </c>
      <c r="D3482">
        <v>1114.04</v>
      </c>
    </row>
    <row r="3483" spans="1:4" x14ac:dyDescent="0.2">
      <c r="A3483">
        <v>100689</v>
      </c>
      <c r="B3483" t="s">
        <v>4049</v>
      </c>
      <c r="C3483" t="s">
        <v>13</v>
      </c>
      <c r="D3483">
        <v>1378.56</v>
      </c>
    </row>
    <row r="3484" spans="1:4" x14ac:dyDescent="0.2">
      <c r="A3484">
        <v>91332</v>
      </c>
      <c r="B3484" t="s">
        <v>4050</v>
      </c>
      <c r="C3484" t="s">
        <v>13</v>
      </c>
      <c r="D3484">
        <v>1162.1400000000001</v>
      </c>
    </row>
    <row r="3485" spans="1:4" x14ac:dyDescent="0.2">
      <c r="A3485">
        <v>100688</v>
      </c>
      <c r="B3485" t="s">
        <v>4051</v>
      </c>
      <c r="C3485" t="s">
        <v>13</v>
      </c>
      <c r="D3485">
        <v>1089.1199999999999</v>
      </c>
    </row>
    <row r="3486" spans="1:4" x14ac:dyDescent="0.2">
      <c r="A3486">
        <v>91329</v>
      </c>
      <c r="B3486" t="s">
        <v>4052</v>
      </c>
      <c r="C3486" t="s">
        <v>13</v>
      </c>
      <c r="D3486">
        <v>955.19</v>
      </c>
    </row>
    <row r="3487" spans="1:4" x14ac:dyDescent="0.2">
      <c r="A3487">
        <v>100682</v>
      </c>
      <c r="B3487" t="s">
        <v>4053</v>
      </c>
      <c r="C3487" t="s">
        <v>13</v>
      </c>
      <c r="D3487">
        <v>1103.75</v>
      </c>
    </row>
    <row r="3488" spans="1:4" x14ac:dyDescent="0.2">
      <c r="A3488">
        <v>91331</v>
      </c>
      <c r="B3488" t="s">
        <v>4054</v>
      </c>
      <c r="C3488" t="s">
        <v>13</v>
      </c>
      <c r="D3488">
        <v>988.08</v>
      </c>
    </row>
    <row r="3489" spans="1:4" x14ac:dyDescent="0.2">
      <c r="A3489">
        <v>100690</v>
      </c>
      <c r="B3489" t="s">
        <v>4055</v>
      </c>
      <c r="C3489" t="s">
        <v>13</v>
      </c>
      <c r="D3489">
        <v>1173.1400000000001</v>
      </c>
    </row>
    <row r="3490" spans="1:4" x14ac:dyDescent="0.2">
      <c r="A3490">
        <v>91333</v>
      </c>
      <c r="B3490" t="s">
        <v>4056</v>
      </c>
      <c r="C3490" t="s">
        <v>13</v>
      </c>
      <c r="D3490">
        <v>1035.3900000000001</v>
      </c>
    </row>
    <row r="3491" spans="1:4" x14ac:dyDescent="0.2">
      <c r="A3491">
        <v>90841</v>
      </c>
      <c r="B3491" t="s">
        <v>4057</v>
      </c>
      <c r="C3491" t="s">
        <v>13</v>
      </c>
      <c r="D3491">
        <v>1243.69</v>
      </c>
    </row>
    <row r="3492" spans="1:4" x14ac:dyDescent="0.2">
      <c r="A3492">
        <v>90847</v>
      </c>
      <c r="B3492" t="s">
        <v>4058</v>
      </c>
      <c r="C3492" t="s">
        <v>13</v>
      </c>
      <c r="D3492">
        <v>1055.6400000000001</v>
      </c>
    </row>
    <row r="3493" spans="1:4" x14ac:dyDescent="0.2">
      <c r="A3493">
        <v>90842</v>
      </c>
      <c r="B3493" t="s">
        <v>4059</v>
      </c>
      <c r="C3493" t="s">
        <v>13</v>
      </c>
      <c r="D3493">
        <v>1256.1600000000001</v>
      </c>
    </row>
    <row r="3494" spans="1:4" x14ac:dyDescent="0.2">
      <c r="A3494">
        <v>90848</v>
      </c>
      <c r="B3494" t="s">
        <v>4060</v>
      </c>
      <c r="C3494" t="s">
        <v>13</v>
      </c>
      <c r="D3494">
        <v>1068.1099999999999</v>
      </c>
    </row>
    <row r="3495" spans="1:4" x14ac:dyDescent="0.2">
      <c r="A3495">
        <v>90843</v>
      </c>
      <c r="B3495" t="s">
        <v>4061</v>
      </c>
      <c r="C3495" t="s">
        <v>13</v>
      </c>
      <c r="D3495">
        <v>1317.12</v>
      </c>
    </row>
    <row r="3496" spans="1:4" x14ac:dyDescent="0.2">
      <c r="A3496">
        <v>90849</v>
      </c>
      <c r="B3496" t="s">
        <v>4062</v>
      </c>
      <c r="C3496" t="s">
        <v>13</v>
      </c>
      <c r="D3496">
        <v>1100.7</v>
      </c>
    </row>
    <row r="3497" spans="1:4" x14ac:dyDescent="0.2">
      <c r="A3497">
        <v>90844</v>
      </c>
      <c r="B3497" t="s">
        <v>4063</v>
      </c>
      <c r="C3497" t="s">
        <v>13</v>
      </c>
      <c r="D3497">
        <v>1415.9</v>
      </c>
    </row>
    <row r="3498" spans="1:4" x14ac:dyDescent="0.2">
      <c r="A3498">
        <v>90850</v>
      </c>
      <c r="B3498" t="s">
        <v>4064</v>
      </c>
      <c r="C3498" t="s">
        <v>13</v>
      </c>
      <c r="D3498">
        <v>1199.48</v>
      </c>
    </row>
    <row r="3499" spans="1:4" x14ac:dyDescent="0.2">
      <c r="A3499">
        <v>91312</v>
      </c>
      <c r="B3499" t="s">
        <v>4065</v>
      </c>
      <c r="C3499" t="s">
        <v>13</v>
      </c>
      <c r="D3499">
        <v>1064.4000000000001</v>
      </c>
    </row>
    <row r="3500" spans="1:4" x14ac:dyDescent="0.2">
      <c r="A3500">
        <v>91318</v>
      </c>
      <c r="B3500" t="s">
        <v>4066</v>
      </c>
      <c r="C3500" t="s">
        <v>13</v>
      </c>
      <c r="D3500">
        <v>930.47</v>
      </c>
    </row>
    <row r="3501" spans="1:4" x14ac:dyDescent="0.2">
      <c r="A3501">
        <v>91313</v>
      </c>
      <c r="B3501" t="s">
        <v>4067</v>
      </c>
      <c r="C3501" t="s">
        <v>13</v>
      </c>
      <c r="D3501">
        <v>1057.82</v>
      </c>
    </row>
    <row r="3502" spans="1:4" x14ac:dyDescent="0.2">
      <c r="A3502">
        <v>91319</v>
      </c>
      <c r="B3502" t="s">
        <v>4068</v>
      </c>
      <c r="C3502" t="s">
        <v>13</v>
      </c>
      <c r="D3502">
        <v>942.15</v>
      </c>
    </row>
    <row r="3503" spans="1:4" x14ac:dyDescent="0.2">
      <c r="A3503">
        <v>91314</v>
      </c>
      <c r="B3503" t="s">
        <v>4069</v>
      </c>
      <c r="C3503" t="s">
        <v>13</v>
      </c>
      <c r="D3503">
        <v>1111.7</v>
      </c>
    </row>
    <row r="3504" spans="1:4" x14ac:dyDescent="0.2">
      <c r="A3504">
        <v>91320</v>
      </c>
      <c r="B3504" t="s">
        <v>4070</v>
      </c>
      <c r="C3504" t="s">
        <v>13</v>
      </c>
      <c r="D3504">
        <v>973.95</v>
      </c>
    </row>
    <row r="3505" spans="1:4" x14ac:dyDescent="0.2">
      <c r="A3505">
        <v>91315</v>
      </c>
      <c r="B3505" t="s">
        <v>4071</v>
      </c>
      <c r="C3505" t="s">
        <v>13</v>
      </c>
      <c r="D3505">
        <v>1209.69</v>
      </c>
    </row>
    <row r="3506" spans="1:4" x14ac:dyDescent="0.2">
      <c r="A3506">
        <v>91321</v>
      </c>
      <c r="B3506" t="s">
        <v>4072</v>
      </c>
      <c r="C3506" t="s">
        <v>13</v>
      </c>
      <c r="D3506">
        <v>1071.94</v>
      </c>
    </row>
    <row r="3507" spans="1:4" x14ac:dyDescent="0.2">
      <c r="A3507">
        <v>90845</v>
      </c>
      <c r="B3507" t="s">
        <v>4073</v>
      </c>
      <c r="C3507" t="s">
        <v>13</v>
      </c>
      <c r="D3507">
        <v>1637.19</v>
      </c>
    </row>
    <row r="3508" spans="1:4" x14ac:dyDescent="0.2">
      <c r="A3508">
        <v>90851</v>
      </c>
      <c r="B3508" t="s">
        <v>4074</v>
      </c>
      <c r="C3508" t="s">
        <v>13</v>
      </c>
      <c r="D3508">
        <v>1420.77</v>
      </c>
    </row>
    <row r="3509" spans="1:4" x14ac:dyDescent="0.2">
      <c r="A3509">
        <v>90846</v>
      </c>
      <c r="B3509" t="s">
        <v>4075</v>
      </c>
      <c r="C3509" t="s">
        <v>13</v>
      </c>
      <c r="D3509">
        <v>1724.75</v>
      </c>
    </row>
    <row r="3510" spans="1:4" x14ac:dyDescent="0.2">
      <c r="A3510">
        <v>90852</v>
      </c>
      <c r="B3510" t="s">
        <v>4076</v>
      </c>
      <c r="C3510" t="s">
        <v>13</v>
      </c>
      <c r="D3510">
        <v>1508.33</v>
      </c>
    </row>
    <row r="3511" spans="1:4" x14ac:dyDescent="0.2">
      <c r="A3511">
        <v>91316</v>
      </c>
      <c r="B3511" t="s">
        <v>4077</v>
      </c>
      <c r="C3511" t="s">
        <v>13</v>
      </c>
      <c r="D3511">
        <v>1431.77</v>
      </c>
    </row>
    <row r="3512" spans="1:4" x14ac:dyDescent="0.2">
      <c r="A3512">
        <v>91322</v>
      </c>
      <c r="B3512" t="s">
        <v>4078</v>
      </c>
      <c r="C3512" t="s">
        <v>13</v>
      </c>
      <c r="D3512">
        <v>1294.02</v>
      </c>
    </row>
    <row r="3513" spans="1:4" x14ac:dyDescent="0.2">
      <c r="A3513">
        <v>91317</v>
      </c>
      <c r="B3513" t="s">
        <v>4079</v>
      </c>
      <c r="C3513" t="s">
        <v>13</v>
      </c>
      <c r="D3513">
        <v>1518.54</v>
      </c>
    </row>
    <row r="3514" spans="1:4" x14ac:dyDescent="0.2">
      <c r="A3514">
        <v>91323</v>
      </c>
      <c r="B3514" t="s">
        <v>4080</v>
      </c>
      <c r="C3514" t="s">
        <v>13</v>
      </c>
      <c r="D3514">
        <v>1380.79</v>
      </c>
    </row>
    <row r="3515" spans="1:4" x14ac:dyDescent="0.2">
      <c r="A3515">
        <v>100678</v>
      </c>
      <c r="B3515" t="s">
        <v>4081</v>
      </c>
      <c r="C3515" t="s">
        <v>13</v>
      </c>
      <c r="D3515">
        <v>1256.94</v>
      </c>
    </row>
    <row r="3516" spans="1:4" x14ac:dyDescent="0.2">
      <c r="A3516">
        <v>91013</v>
      </c>
      <c r="B3516" t="s">
        <v>4082</v>
      </c>
      <c r="C3516" t="s">
        <v>13</v>
      </c>
      <c r="D3516">
        <v>1068.8900000000001</v>
      </c>
    </row>
    <row r="3517" spans="1:4" x14ac:dyDescent="0.2">
      <c r="A3517">
        <v>100680</v>
      </c>
      <c r="B3517" t="s">
        <v>4083</v>
      </c>
      <c r="C3517" t="s">
        <v>13</v>
      </c>
      <c r="D3517">
        <v>1270.04</v>
      </c>
    </row>
    <row r="3518" spans="1:4" x14ac:dyDescent="0.2">
      <c r="A3518">
        <v>91014</v>
      </c>
      <c r="B3518" t="s">
        <v>4084</v>
      </c>
      <c r="C3518" t="s">
        <v>13</v>
      </c>
      <c r="D3518">
        <v>1081.99</v>
      </c>
    </row>
    <row r="3519" spans="1:4" x14ac:dyDescent="0.2">
      <c r="A3519">
        <v>100683</v>
      </c>
      <c r="B3519" t="s">
        <v>4085</v>
      </c>
      <c r="C3519" t="s">
        <v>13</v>
      </c>
      <c r="D3519">
        <v>1370.92</v>
      </c>
    </row>
    <row r="3520" spans="1:4" x14ac:dyDescent="0.2">
      <c r="A3520">
        <v>91015</v>
      </c>
      <c r="B3520" t="s">
        <v>4086</v>
      </c>
      <c r="C3520" t="s">
        <v>13</v>
      </c>
      <c r="D3520">
        <v>1154.5</v>
      </c>
    </row>
    <row r="3521" spans="1:4" x14ac:dyDescent="0.2">
      <c r="A3521">
        <v>100685</v>
      </c>
      <c r="B3521" t="s">
        <v>4087</v>
      </c>
      <c r="C3521" t="s">
        <v>13</v>
      </c>
      <c r="D3521">
        <v>1427.65</v>
      </c>
    </row>
    <row r="3522" spans="1:4" x14ac:dyDescent="0.2">
      <c r="A3522">
        <v>91016</v>
      </c>
      <c r="B3522" t="s">
        <v>4088</v>
      </c>
      <c r="C3522" t="s">
        <v>13</v>
      </c>
      <c r="D3522">
        <v>1211.23</v>
      </c>
    </row>
    <row r="3523" spans="1:4" x14ac:dyDescent="0.2">
      <c r="A3523">
        <v>100679</v>
      </c>
      <c r="B3523" t="s">
        <v>4089</v>
      </c>
      <c r="C3523" t="s">
        <v>13</v>
      </c>
      <c r="D3523">
        <v>1077.6500000000001</v>
      </c>
    </row>
    <row r="3524" spans="1:4" x14ac:dyDescent="0.2">
      <c r="A3524">
        <v>91324</v>
      </c>
      <c r="B3524" t="s">
        <v>4090</v>
      </c>
      <c r="C3524" t="s">
        <v>13</v>
      </c>
      <c r="D3524">
        <v>943.72</v>
      </c>
    </row>
    <row r="3525" spans="1:4" x14ac:dyDescent="0.2">
      <c r="A3525">
        <v>100712</v>
      </c>
      <c r="B3525" t="s">
        <v>4091</v>
      </c>
      <c r="C3525" t="s">
        <v>13</v>
      </c>
      <c r="D3525">
        <v>1071.7</v>
      </c>
    </row>
    <row r="3526" spans="1:4" x14ac:dyDescent="0.2">
      <c r="A3526">
        <v>91325</v>
      </c>
      <c r="B3526" t="s">
        <v>4092</v>
      </c>
      <c r="C3526" t="s">
        <v>13</v>
      </c>
      <c r="D3526">
        <v>956.03</v>
      </c>
    </row>
    <row r="3527" spans="1:4" x14ac:dyDescent="0.2">
      <c r="A3527">
        <v>100684</v>
      </c>
      <c r="B3527" t="s">
        <v>4093</v>
      </c>
      <c r="C3527" t="s">
        <v>13</v>
      </c>
      <c r="D3527">
        <v>1165.5</v>
      </c>
    </row>
    <row r="3528" spans="1:4" x14ac:dyDescent="0.2">
      <c r="A3528">
        <v>91326</v>
      </c>
      <c r="B3528" t="s">
        <v>4094</v>
      </c>
      <c r="C3528" t="s">
        <v>13</v>
      </c>
      <c r="D3528">
        <v>1027.75</v>
      </c>
    </row>
    <row r="3529" spans="1:4" x14ac:dyDescent="0.2">
      <c r="A3529">
        <v>91327</v>
      </c>
      <c r="B3529" t="s">
        <v>4095</v>
      </c>
      <c r="C3529" t="s">
        <v>13</v>
      </c>
      <c r="D3529">
        <v>1083.69</v>
      </c>
    </row>
    <row r="3530" spans="1:4" x14ac:dyDescent="0.2">
      <c r="A3530">
        <v>100686</v>
      </c>
      <c r="B3530" t="s">
        <v>4096</v>
      </c>
      <c r="C3530" t="s">
        <v>13</v>
      </c>
      <c r="D3530">
        <v>1221.44</v>
      </c>
    </row>
    <row r="3531" spans="1:4" x14ac:dyDescent="0.2">
      <c r="A3531">
        <v>100693</v>
      </c>
      <c r="B3531" t="s">
        <v>4097</v>
      </c>
      <c r="C3531" t="s">
        <v>13</v>
      </c>
      <c r="D3531">
        <v>2202.98</v>
      </c>
    </row>
    <row r="3532" spans="1:4" x14ac:dyDescent="0.2">
      <c r="A3532">
        <v>91336</v>
      </c>
      <c r="B3532" t="s">
        <v>4098</v>
      </c>
      <c r="C3532" t="s">
        <v>13</v>
      </c>
      <c r="D3532">
        <v>1986.56</v>
      </c>
    </row>
    <row r="3533" spans="1:4" x14ac:dyDescent="0.2">
      <c r="A3533">
        <v>100694</v>
      </c>
      <c r="B3533" t="s">
        <v>4099</v>
      </c>
      <c r="C3533" t="s">
        <v>13</v>
      </c>
      <c r="D3533">
        <v>1997.56</v>
      </c>
    </row>
    <row r="3534" spans="1:4" x14ac:dyDescent="0.2">
      <c r="A3534">
        <v>91337</v>
      </c>
      <c r="B3534" t="s">
        <v>4100</v>
      </c>
      <c r="C3534" t="s">
        <v>13</v>
      </c>
      <c r="D3534">
        <v>1859.81</v>
      </c>
    </row>
    <row r="3535" spans="1:4" x14ac:dyDescent="0.2">
      <c r="A3535">
        <v>100691</v>
      </c>
      <c r="B3535" t="s">
        <v>4101</v>
      </c>
      <c r="C3535" t="s">
        <v>13</v>
      </c>
      <c r="D3535">
        <v>1828.17</v>
      </c>
    </row>
    <row r="3536" spans="1:4" x14ac:dyDescent="0.2">
      <c r="A3536">
        <v>100692</v>
      </c>
      <c r="B3536" t="s">
        <v>4102</v>
      </c>
      <c r="C3536" t="s">
        <v>13</v>
      </c>
      <c r="D3536">
        <v>1622.75</v>
      </c>
    </row>
    <row r="3537" spans="1:4" x14ac:dyDescent="0.2">
      <c r="A3537">
        <v>91334</v>
      </c>
      <c r="B3537" t="s">
        <v>4103</v>
      </c>
      <c r="C3537" t="s">
        <v>13</v>
      </c>
      <c r="D3537">
        <v>1611.75</v>
      </c>
    </row>
    <row r="3538" spans="1:4" x14ac:dyDescent="0.2">
      <c r="A3538">
        <v>91335</v>
      </c>
      <c r="B3538" t="s">
        <v>4104</v>
      </c>
      <c r="C3538" t="s">
        <v>13</v>
      </c>
      <c r="D3538">
        <v>1485</v>
      </c>
    </row>
    <row r="3539" spans="1:4" x14ac:dyDescent="0.2">
      <c r="A3539">
        <v>90788</v>
      </c>
      <c r="B3539" t="s">
        <v>4105</v>
      </c>
      <c r="C3539" t="s">
        <v>13</v>
      </c>
      <c r="D3539">
        <v>976.98</v>
      </c>
    </row>
    <row r="3540" spans="1:4" x14ac:dyDescent="0.2">
      <c r="A3540">
        <v>90789</v>
      </c>
      <c r="B3540" t="s">
        <v>4106</v>
      </c>
      <c r="C3540" t="s">
        <v>13</v>
      </c>
      <c r="D3540">
        <v>979.73</v>
      </c>
    </row>
    <row r="3541" spans="1:4" x14ac:dyDescent="0.2">
      <c r="A3541">
        <v>90790</v>
      </c>
      <c r="B3541" t="s">
        <v>4107</v>
      </c>
      <c r="C3541" t="s">
        <v>13</v>
      </c>
      <c r="D3541">
        <v>1011.07</v>
      </c>
    </row>
    <row r="3542" spans="1:4" x14ac:dyDescent="0.2">
      <c r="A3542">
        <v>100675</v>
      </c>
      <c r="B3542" t="s">
        <v>4108</v>
      </c>
      <c r="C3542" t="s">
        <v>13</v>
      </c>
      <c r="D3542">
        <v>1111.8399999999999</v>
      </c>
    </row>
    <row r="3543" spans="1:4" x14ac:dyDescent="0.2">
      <c r="A3543">
        <v>90794</v>
      </c>
      <c r="B3543" t="s">
        <v>4109</v>
      </c>
      <c r="C3543" t="s">
        <v>13</v>
      </c>
      <c r="D3543">
        <v>861.09</v>
      </c>
    </row>
    <row r="3544" spans="1:4" x14ac:dyDescent="0.2">
      <c r="A3544">
        <v>90795</v>
      </c>
      <c r="B3544" t="s">
        <v>4110</v>
      </c>
      <c r="C3544" t="s">
        <v>13</v>
      </c>
      <c r="D3544">
        <v>872.09</v>
      </c>
    </row>
    <row r="3545" spans="1:4" x14ac:dyDescent="0.2">
      <c r="A3545">
        <v>90796</v>
      </c>
      <c r="B3545" t="s">
        <v>4111</v>
      </c>
      <c r="C3545" t="s">
        <v>13</v>
      </c>
      <c r="D3545">
        <v>883.09</v>
      </c>
    </row>
    <row r="3546" spans="1:4" x14ac:dyDescent="0.2">
      <c r="A3546">
        <v>90797</v>
      </c>
      <c r="B3546" t="s">
        <v>4112</v>
      </c>
      <c r="C3546" t="s">
        <v>13</v>
      </c>
      <c r="D3546">
        <v>894.09</v>
      </c>
    </row>
    <row r="3547" spans="1:4" x14ac:dyDescent="0.2">
      <c r="A3547">
        <v>90791</v>
      </c>
      <c r="B3547" t="s">
        <v>4113</v>
      </c>
      <c r="C3547" t="s">
        <v>13</v>
      </c>
      <c r="D3547">
        <v>1187.05</v>
      </c>
    </row>
    <row r="3548" spans="1:4" x14ac:dyDescent="0.2">
      <c r="A3548">
        <v>90793</v>
      </c>
      <c r="B3548" t="s">
        <v>4114</v>
      </c>
      <c r="C3548" t="s">
        <v>13</v>
      </c>
      <c r="D3548">
        <v>1251.21</v>
      </c>
    </row>
    <row r="3549" spans="1:4" x14ac:dyDescent="0.2">
      <c r="A3549">
        <v>90798</v>
      </c>
      <c r="B3549" t="s">
        <v>4115</v>
      </c>
      <c r="C3549" t="s">
        <v>13</v>
      </c>
      <c r="D3549">
        <v>1284.8</v>
      </c>
    </row>
    <row r="3550" spans="1:4" x14ac:dyDescent="0.2">
      <c r="A3550">
        <v>90799</v>
      </c>
      <c r="B3550" t="s">
        <v>4116</v>
      </c>
      <c r="C3550" t="s">
        <v>13</v>
      </c>
      <c r="D3550">
        <v>1327.86</v>
      </c>
    </row>
    <row r="3551" spans="1:4" x14ac:dyDescent="0.2">
      <c r="A3551">
        <v>100704</v>
      </c>
      <c r="B3551" t="s">
        <v>4117</v>
      </c>
      <c r="C3551" t="s">
        <v>13</v>
      </c>
      <c r="D3551">
        <v>84.28</v>
      </c>
    </row>
    <row r="3552" spans="1:4" x14ac:dyDescent="0.2">
      <c r="A3552">
        <v>90838</v>
      </c>
      <c r="B3552" t="s">
        <v>4118</v>
      </c>
      <c r="C3552" t="s">
        <v>13</v>
      </c>
      <c r="D3552">
        <v>1889.64</v>
      </c>
    </row>
    <row r="3553" spans="1:4" x14ac:dyDescent="0.2">
      <c r="A3553">
        <v>91338</v>
      </c>
      <c r="B3553" t="s">
        <v>4119</v>
      </c>
      <c r="C3553" t="s">
        <v>16</v>
      </c>
      <c r="D3553">
        <v>1022.3</v>
      </c>
    </row>
    <row r="3554" spans="1:4" x14ac:dyDescent="0.2">
      <c r="A3554">
        <v>94805</v>
      </c>
      <c r="B3554" t="s">
        <v>4120</v>
      </c>
      <c r="C3554" t="s">
        <v>13</v>
      </c>
      <c r="D3554">
        <v>918.54</v>
      </c>
    </row>
    <row r="3555" spans="1:4" x14ac:dyDescent="0.2">
      <c r="A3555">
        <v>100702</v>
      </c>
      <c r="B3555" t="s">
        <v>4121</v>
      </c>
      <c r="C3555" t="s">
        <v>16</v>
      </c>
      <c r="D3555">
        <v>541.70000000000005</v>
      </c>
    </row>
    <row r="3556" spans="1:4" x14ac:dyDescent="0.2">
      <c r="A3556">
        <v>100701</v>
      </c>
      <c r="B3556" t="s">
        <v>4122</v>
      </c>
      <c r="C3556" t="s">
        <v>16</v>
      </c>
      <c r="D3556">
        <v>740.48</v>
      </c>
    </row>
    <row r="3557" spans="1:4" x14ac:dyDescent="0.2">
      <c r="A3557">
        <v>100700</v>
      </c>
      <c r="B3557" t="s">
        <v>4123</v>
      </c>
      <c r="C3557" t="s">
        <v>13</v>
      </c>
      <c r="D3557">
        <v>1044.56</v>
      </c>
    </row>
    <row r="3558" spans="1:4" x14ac:dyDescent="0.2">
      <c r="A3558">
        <v>91295</v>
      </c>
      <c r="B3558" t="s">
        <v>4124</v>
      </c>
      <c r="C3558" t="s">
        <v>13</v>
      </c>
      <c r="D3558">
        <v>431.08</v>
      </c>
    </row>
    <row r="3559" spans="1:4" x14ac:dyDescent="0.2">
      <c r="A3559">
        <v>91296</v>
      </c>
      <c r="B3559" t="s">
        <v>4125</v>
      </c>
      <c r="C3559" t="s">
        <v>13</v>
      </c>
      <c r="D3559">
        <v>462.01</v>
      </c>
    </row>
    <row r="3560" spans="1:4" x14ac:dyDescent="0.2">
      <c r="A3560">
        <v>91297</v>
      </c>
      <c r="B3560" t="s">
        <v>4126</v>
      </c>
      <c r="C3560" t="s">
        <v>13</v>
      </c>
      <c r="D3560">
        <v>507.35</v>
      </c>
    </row>
    <row r="3561" spans="1:4" x14ac:dyDescent="0.2">
      <c r="A3561">
        <v>90820</v>
      </c>
      <c r="B3561" t="s">
        <v>4127</v>
      </c>
      <c r="C3561" t="s">
        <v>13</v>
      </c>
      <c r="D3561">
        <v>406.36</v>
      </c>
    </row>
    <row r="3562" spans="1:4" x14ac:dyDescent="0.2">
      <c r="A3562">
        <v>90821</v>
      </c>
      <c r="B3562" t="s">
        <v>4128</v>
      </c>
      <c r="C3562" t="s">
        <v>13</v>
      </c>
      <c r="D3562">
        <v>416.08</v>
      </c>
    </row>
    <row r="3563" spans="1:4" x14ac:dyDescent="0.2">
      <c r="A3563">
        <v>90822</v>
      </c>
      <c r="B3563" t="s">
        <v>4129</v>
      </c>
      <c r="C3563" t="s">
        <v>13</v>
      </c>
      <c r="D3563">
        <v>445.91</v>
      </c>
    </row>
    <row r="3564" spans="1:4" x14ac:dyDescent="0.2">
      <c r="A3564">
        <v>90823</v>
      </c>
      <c r="B3564" t="s">
        <v>4130</v>
      </c>
      <c r="C3564" t="s">
        <v>13</v>
      </c>
      <c r="D3564">
        <v>541.94000000000005</v>
      </c>
    </row>
    <row r="3565" spans="1:4" x14ac:dyDescent="0.2">
      <c r="A3565">
        <v>90824</v>
      </c>
      <c r="B3565" t="s">
        <v>4131</v>
      </c>
      <c r="C3565" t="s">
        <v>13</v>
      </c>
      <c r="D3565">
        <v>765.98</v>
      </c>
    </row>
    <row r="3566" spans="1:4" x14ac:dyDescent="0.2">
      <c r="A3566">
        <v>91009</v>
      </c>
      <c r="B3566" t="s">
        <v>4132</v>
      </c>
      <c r="C3566" t="s">
        <v>13</v>
      </c>
      <c r="D3566">
        <v>419.61</v>
      </c>
    </row>
    <row r="3567" spans="1:4" x14ac:dyDescent="0.2">
      <c r="A3567">
        <v>91010</v>
      </c>
      <c r="B3567" t="s">
        <v>4133</v>
      </c>
      <c r="C3567" t="s">
        <v>13</v>
      </c>
      <c r="D3567">
        <v>429.96</v>
      </c>
    </row>
    <row r="3568" spans="1:4" x14ac:dyDescent="0.2">
      <c r="A3568">
        <v>91011</v>
      </c>
      <c r="B3568" t="s">
        <v>4134</v>
      </c>
      <c r="C3568" t="s">
        <v>13</v>
      </c>
      <c r="D3568">
        <v>499.71</v>
      </c>
    </row>
    <row r="3569" spans="1:4" x14ac:dyDescent="0.2">
      <c r="A3569">
        <v>91012</v>
      </c>
      <c r="B3569" t="s">
        <v>4135</v>
      </c>
      <c r="C3569" t="s">
        <v>13</v>
      </c>
      <c r="D3569">
        <v>553.69000000000005</v>
      </c>
    </row>
    <row r="3570" spans="1:4" x14ac:dyDescent="0.2">
      <c r="A3570">
        <v>91298</v>
      </c>
      <c r="B3570" t="s">
        <v>4136</v>
      </c>
      <c r="C3570" t="s">
        <v>13</v>
      </c>
      <c r="D3570">
        <v>956.96</v>
      </c>
    </row>
    <row r="3571" spans="1:4" x14ac:dyDescent="0.2">
      <c r="A3571">
        <v>90825</v>
      </c>
      <c r="B3571" t="s">
        <v>4137</v>
      </c>
      <c r="C3571" t="s">
        <v>13</v>
      </c>
      <c r="D3571">
        <v>850.79</v>
      </c>
    </row>
    <row r="3572" spans="1:4" x14ac:dyDescent="0.2">
      <c r="A3572">
        <v>91299</v>
      </c>
      <c r="B3572" t="s">
        <v>4138</v>
      </c>
      <c r="C3572" t="s">
        <v>13</v>
      </c>
      <c r="D3572">
        <v>1331.77</v>
      </c>
    </row>
    <row r="3573" spans="1:4" x14ac:dyDescent="0.2">
      <c r="A3573">
        <v>91341</v>
      </c>
      <c r="B3573" t="s">
        <v>4139</v>
      </c>
      <c r="C3573" t="s">
        <v>16</v>
      </c>
      <c r="D3573">
        <v>821.57</v>
      </c>
    </row>
    <row r="3574" spans="1:4" x14ac:dyDescent="0.2">
      <c r="A3574">
        <v>94806</v>
      </c>
      <c r="B3574" t="s">
        <v>4140</v>
      </c>
      <c r="C3574" t="s">
        <v>13</v>
      </c>
      <c r="D3574">
        <v>874.77</v>
      </c>
    </row>
    <row r="3575" spans="1:4" x14ac:dyDescent="0.2">
      <c r="A3575">
        <v>94807</v>
      </c>
      <c r="B3575" t="s">
        <v>4141</v>
      </c>
      <c r="C3575" t="s">
        <v>13</v>
      </c>
      <c r="D3575">
        <v>799.16</v>
      </c>
    </row>
    <row r="3576" spans="1:4" x14ac:dyDescent="0.2">
      <c r="A3576">
        <v>100703</v>
      </c>
      <c r="B3576" t="s">
        <v>4142</v>
      </c>
      <c r="C3576" t="s">
        <v>13</v>
      </c>
      <c r="D3576">
        <v>41.21</v>
      </c>
    </row>
    <row r="3577" spans="1:4" x14ac:dyDescent="0.2">
      <c r="A3577">
        <v>100695</v>
      </c>
      <c r="B3577" t="s">
        <v>4143</v>
      </c>
      <c r="C3577" t="s">
        <v>13</v>
      </c>
      <c r="D3577">
        <v>92.01</v>
      </c>
    </row>
    <row r="3578" spans="1:4" x14ac:dyDescent="0.2">
      <c r="A3578">
        <v>100696</v>
      </c>
      <c r="B3578" t="s">
        <v>4144</v>
      </c>
      <c r="C3578" t="s">
        <v>13</v>
      </c>
      <c r="D3578">
        <v>102.34</v>
      </c>
    </row>
    <row r="3579" spans="1:4" x14ac:dyDescent="0.2">
      <c r="A3579">
        <v>100697</v>
      </c>
      <c r="B3579" t="s">
        <v>4145</v>
      </c>
      <c r="C3579" t="s">
        <v>13</v>
      </c>
      <c r="D3579">
        <v>112.75</v>
      </c>
    </row>
    <row r="3580" spans="1:4" x14ac:dyDescent="0.2">
      <c r="A3580">
        <v>100698</v>
      </c>
      <c r="B3580" t="s">
        <v>4146</v>
      </c>
      <c r="C3580" t="s">
        <v>13</v>
      </c>
      <c r="D3580">
        <v>123.13</v>
      </c>
    </row>
    <row r="3581" spans="1:4" x14ac:dyDescent="0.2">
      <c r="A3581">
        <v>100699</v>
      </c>
      <c r="B3581" t="s">
        <v>4147</v>
      </c>
      <c r="C3581" t="s">
        <v>13</v>
      </c>
      <c r="D3581">
        <v>147.03</v>
      </c>
    </row>
    <row r="3582" spans="1:4" x14ac:dyDescent="0.2">
      <c r="A3582">
        <v>100705</v>
      </c>
      <c r="B3582" t="s">
        <v>4148</v>
      </c>
      <c r="C3582" t="s">
        <v>13</v>
      </c>
      <c r="D3582">
        <v>102.45</v>
      </c>
    </row>
    <row r="3583" spans="1:4" x14ac:dyDescent="0.2">
      <c r="A3583">
        <v>101173</v>
      </c>
      <c r="B3583" t="s">
        <v>4149</v>
      </c>
      <c r="C3583" t="s">
        <v>270</v>
      </c>
      <c r="D3583">
        <v>73.08</v>
      </c>
    </row>
    <row r="3584" spans="1:4" x14ac:dyDescent="0.2">
      <c r="A3584">
        <v>101174</v>
      </c>
      <c r="B3584" t="s">
        <v>4150</v>
      </c>
      <c r="C3584" t="s">
        <v>270</v>
      </c>
      <c r="D3584">
        <v>104.49</v>
      </c>
    </row>
    <row r="3585" spans="1:4" x14ac:dyDescent="0.2">
      <c r="A3585">
        <v>101175</v>
      </c>
      <c r="B3585" t="s">
        <v>4151</v>
      </c>
      <c r="C3585" t="s">
        <v>270</v>
      </c>
      <c r="D3585">
        <v>142.49</v>
      </c>
    </row>
    <row r="3586" spans="1:4" x14ac:dyDescent="0.2">
      <c r="A3586">
        <v>101176</v>
      </c>
      <c r="B3586" t="s">
        <v>4152</v>
      </c>
      <c r="C3586" t="s">
        <v>270</v>
      </c>
      <c r="D3586">
        <v>174.08</v>
      </c>
    </row>
    <row r="3587" spans="1:4" x14ac:dyDescent="0.2">
      <c r="A3587">
        <v>101183</v>
      </c>
      <c r="B3587" t="s">
        <v>4153</v>
      </c>
      <c r="C3587" t="s">
        <v>270</v>
      </c>
      <c r="D3587">
        <v>0</v>
      </c>
    </row>
    <row r="3588" spans="1:4" x14ac:dyDescent="0.2">
      <c r="A3588">
        <v>101184</v>
      </c>
      <c r="B3588" t="s">
        <v>4154</v>
      </c>
      <c r="C3588" t="s">
        <v>270</v>
      </c>
      <c r="D3588">
        <v>0</v>
      </c>
    </row>
    <row r="3589" spans="1:4" x14ac:dyDescent="0.2">
      <c r="A3589">
        <v>101182</v>
      </c>
      <c r="B3589" t="s">
        <v>4155</v>
      </c>
      <c r="C3589" t="s">
        <v>270</v>
      </c>
      <c r="D3589">
        <v>0</v>
      </c>
    </row>
    <row r="3590" spans="1:4" x14ac:dyDescent="0.2">
      <c r="A3590">
        <v>101185</v>
      </c>
      <c r="B3590" t="s">
        <v>4156</v>
      </c>
      <c r="C3590" t="s">
        <v>270</v>
      </c>
      <c r="D3590">
        <v>0</v>
      </c>
    </row>
    <row r="3591" spans="1:4" x14ac:dyDescent="0.2">
      <c r="A3591">
        <v>101186</v>
      </c>
      <c r="B3591" t="s">
        <v>4157</v>
      </c>
      <c r="C3591" t="s">
        <v>270</v>
      </c>
      <c r="D3591">
        <v>0</v>
      </c>
    </row>
    <row r="3592" spans="1:4" x14ac:dyDescent="0.2">
      <c r="A3592">
        <v>101187</v>
      </c>
      <c r="B3592" t="s">
        <v>4158</v>
      </c>
      <c r="C3592" t="s">
        <v>270</v>
      </c>
      <c r="D3592">
        <v>0</v>
      </c>
    </row>
    <row r="3593" spans="1:4" x14ac:dyDescent="0.2">
      <c r="A3593">
        <v>101177</v>
      </c>
      <c r="B3593" t="s">
        <v>4159</v>
      </c>
      <c r="C3593" t="s">
        <v>270</v>
      </c>
      <c r="D3593">
        <v>0</v>
      </c>
    </row>
    <row r="3594" spans="1:4" x14ac:dyDescent="0.2">
      <c r="A3594">
        <v>101178</v>
      </c>
      <c r="B3594" t="s">
        <v>4160</v>
      </c>
      <c r="C3594" t="s">
        <v>270</v>
      </c>
      <c r="D3594">
        <v>0</v>
      </c>
    </row>
    <row r="3595" spans="1:4" x14ac:dyDescent="0.2">
      <c r="A3595">
        <v>101180</v>
      </c>
      <c r="B3595" t="s">
        <v>4161</v>
      </c>
      <c r="C3595" t="s">
        <v>270</v>
      </c>
      <c r="D3595">
        <v>0</v>
      </c>
    </row>
    <row r="3596" spans="1:4" x14ac:dyDescent="0.2">
      <c r="A3596">
        <v>101179</v>
      </c>
      <c r="B3596" t="s">
        <v>4162</v>
      </c>
      <c r="C3596" t="s">
        <v>270</v>
      </c>
      <c r="D3596">
        <v>0</v>
      </c>
    </row>
    <row r="3597" spans="1:4" x14ac:dyDescent="0.2">
      <c r="A3597">
        <v>101181</v>
      </c>
      <c r="B3597" t="s">
        <v>4163</v>
      </c>
      <c r="C3597" t="s">
        <v>270</v>
      </c>
      <c r="D3597">
        <v>0</v>
      </c>
    </row>
    <row r="3598" spans="1:4" x14ac:dyDescent="0.2">
      <c r="A3598">
        <v>100899</v>
      </c>
      <c r="B3598" t="s">
        <v>4164</v>
      </c>
      <c r="C3598" t="s">
        <v>270</v>
      </c>
      <c r="D3598">
        <v>102.17</v>
      </c>
    </row>
    <row r="3599" spans="1:4" x14ac:dyDescent="0.2">
      <c r="A3599">
        <v>100896</v>
      </c>
      <c r="B3599" t="s">
        <v>4165</v>
      </c>
      <c r="C3599" t="s">
        <v>270</v>
      </c>
      <c r="D3599">
        <v>66.239999999999995</v>
      </c>
    </row>
    <row r="3600" spans="1:4" x14ac:dyDescent="0.2">
      <c r="A3600">
        <v>100897</v>
      </c>
      <c r="B3600" t="s">
        <v>4166</v>
      </c>
      <c r="C3600" t="s">
        <v>270</v>
      </c>
      <c r="D3600">
        <v>125.85</v>
      </c>
    </row>
    <row r="3601" spans="1:4" x14ac:dyDescent="0.2">
      <c r="A3601">
        <v>100900</v>
      </c>
      <c r="B3601" t="s">
        <v>4167</v>
      </c>
      <c r="C3601" t="s">
        <v>270</v>
      </c>
      <c r="D3601">
        <v>275.02</v>
      </c>
    </row>
    <row r="3602" spans="1:4" x14ac:dyDescent="0.2">
      <c r="A3602">
        <v>100898</v>
      </c>
      <c r="B3602" t="s">
        <v>4168</v>
      </c>
      <c r="C3602" t="s">
        <v>270</v>
      </c>
      <c r="D3602">
        <v>238.53</v>
      </c>
    </row>
    <row r="3603" spans="1:4" x14ac:dyDescent="0.2">
      <c r="A3603">
        <v>100892</v>
      </c>
      <c r="B3603" t="s">
        <v>4169</v>
      </c>
      <c r="C3603" t="s">
        <v>107</v>
      </c>
      <c r="D3603">
        <v>12.91</v>
      </c>
    </row>
    <row r="3604" spans="1:4" x14ac:dyDescent="0.2">
      <c r="A3604">
        <v>100893</v>
      </c>
      <c r="B3604" t="s">
        <v>4170</v>
      </c>
      <c r="C3604" t="s">
        <v>107</v>
      </c>
      <c r="D3604">
        <v>12.64</v>
      </c>
    </row>
    <row r="3605" spans="1:4" x14ac:dyDescent="0.2">
      <c r="A3605">
        <v>100894</v>
      </c>
      <c r="B3605" t="s">
        <v>4171</v>
      </c>
      <c r="C3605" t="s">
        <v>107</v>
      </c>
      <c r="D3605">
        <v>12.49</v>
      </c>
    </row>
    <row r="3606" spans="1:4" x14ac:dyDescent="0.2">
      <c r="A3606">
        <v>100889</v>
      </c>
      <c r="B3606" t="s">
        <v>4172</v>
      </c>
      <c r="C3606" t="s">
        <v>107</v>
      </c>
      <c r="D3606">
        <v>12.28</v>
      </c>
    </row>
    <row r="3607" spans="1:4" x14ac:dyDescent="0.2">
      <c r="A3607">
        <v>100891</v>
      </c>
      <c r="B3607" t="s">
        <v>4173</v>
      </c>
      <c r="C3607" t="s">
        <v>107</v>
      </c>
      <c r="D3607">
        <v>0</v>
      </c>
    </row>
    <row r="3608" spans="1:4" x14ac:dyDescent="0.2">
      <c r="A3608">
        <v>100890</v>
      </c>
      <c r="B3608" t="s">
        <v>4174</v>
      </c>
      <c r="C3608" t="s">
        <v>107</v>
      </c>
      <c r="D3608">
        <v>12.04</v>
      </c>
    </row>
    <row r="3609" spans="1:4" x14ac:dyDescent="0.2">
      <c r="A3609">
        <v>100658</v>
      </c>
      <c r="B3609" t="s">
        <v>4175</v>
      </c>
      <c r="C3609" t="s">
        <v>270</v>
      </c>
      <c r="D3609">
        <v>376.62</v>
      </c>
    </row>
    <row r="3610" spans="1:4" x14ac:dyDescent="0.2">
      <c r="A3610">
        <v>100657</v>
      </c>
      <c r="B3610" t="s">
        <v>4176</v>
      </c>
      <c r="C3610" t="s">
        <v>270</v>
      </c>
      <c r="D3610">
        <v>166.14</v>
      </c>
    </row>
    <row r="3611" spans="1:4" x14ac:dyDescent="0.2">
      <c r="A3611">
        <v>100656</v>
      </c>
      <c r="B3611" t="s">
        <v>4177</v>
      </c>
      <c r="C3611" t="s">
        <v>270</v>
      </c>
      <c r="D3611">
        <v>129.83000000000001</v>
      </c>
    </row>
    <row r="3612" spans="1:4" x14ac:dyDescent="0.2">
      <c r="A3612">
        <v>102649</v>
      </c>
      <c r="B3612" t="s">
        <v>4178</v>
      </c>
      <c r="C3612" t="s">
        <v>270</v>
      </c>
      <c r="D3612">
        <v>0</v>
      </c>
    </row>
    <row r="3613" spans="1:4" x14ac:dyDescent="0.2">
      <c r="A3613">
        <v>102645</v>
      </c>
      <c r="B3613" t="s">
        <v>4179</v>
      </c>
      <c r="C3613" t="s">
        <v>270</v>
      </c>
      <c r="D3613">
        <v>0</v>
      </c>
    </row>
    <row r="3614" spans="1:4" x14ac:dyDescent="0.2">
      <c r="A3614">
        <v>102650</v>
      </c>
      <c r="B3614" t="s">
        <v>4180</v>
      </c>
      <c r="C3614" t="s">
        <v>270</v>
      </c>
      <c r="D3614">
        <v>0</v>
      </c>
    </row>
    <row r="3615" spans="1:4" x14ac:dyDescent="0.2">
      <c r="A3615">
        <v>102646</v>
      </c>
      <c r="B3615" t="s">
        <v>4181</v>
      </c>
      <c r="C3615" t="s">
        <v>270</v>
      </c>
      <c r="D3615">
        <v>0</v>
      </c>
    </row>
    <row r="3616" spans="1:4" x14ac:dyDescent="0.2">
      <c r="A3616">
        <v>102651</v>
      </c>
      <c r="B3616" t="s">
        <v>4182</v>
      </c>
      <c r="C3616" t="s">
        <v>270</v>
      </c>
      <c r="D3616">
        <v>0</v>
      </c>
    </row>
    <row r="3617" spans="1:4" x14ac:dyDescent="0.2">
      <c r="A3617">
        <v>102647</v>
      </c>
      <c r="B3617" t="s">
        <v>4183</v>
      </c>
      <c r="C3617" t="s">
        <v>270</v>
      </c>
      <c r="D3617">
        <v>0</v>
      </c>
    </row>
    <row r="3618" spans="1:4" x14ac:dyDescent="0.2">
      <c r="A3618">
        <v>102652</v>
      </c>
      <c r="B3618" t="s">
        <v>4184</v>
      </c>
      <c r="C3618" t="s">
        <v>270</v>
      </c>
      <c r="D3618">
        <v>0</v>
      </c>
    </row>
    <row r="3619" spans="1:4" x14ac:dyDescent="0.2">
      <c r="A3619">
        <v>102648</v>
      </c>
      <c r="B3619" t="s">
        <v>4185</v>
      </c>
      <c r="C3619" t="s">
        <v>270</v>
      </c>
      <c r="D3619">
        <v>0</v>
      </c>
    </row>
    <row r="3620" spans="1:4" x14ac:dyDescent="0.2">
      <c r="A3620">
        <v>100651</v>
      </c>
      <c r="B3620" t="s">
        <v>4186</v>
      </c>
      <c r="C3620" t="s">
        <v>270</v>
      </c>
      <c r="D3620">
        <v>151.9</v>
      </c>
    </row>
    <row r="3621" spans="1:4" x14ac:dyDescent="0.2">
      <c r="A3621">
        <v>100652</v>
      </c>
      <c r="B3621" t="s">
        <v>4187</v>
      </c>
      <c r="C3621" t="s">
        <v>270</v>
      </c>
      <c r="D3621">
        <v>281.36</v>
      </c>
    </row>
    <row r="3622" spans="1:4" x14ac:dyDescent="0.2">
      <c r="A3622">
        <v>100653</v>
      </c>
      <c r="B3622" t="s">
        <v>4188</v>
      </c>
      <c r="C3622" t="s">
        <v>270</v>
      </c>
      <c r="D3622">
        <v>459.94</v>
      </c>
    </row>
    <row r="3623" spans="1:4" x14ac:dyDescent="0.2">
      <c r="A3623">
        <v>100654</v>
      </c>
      <c r="B3623" t="s">
        <v>4189</v>
      </c>
      <c r="C3623" t="s">
        <v>270</v>
      </c>
      <c r="D3623">
        <v>612.94000000000005</v>
      </c>
    </row>
    <row r="3624" spans="1:4" x14ac:dyDescent="0.2">
      <c r="A3624">
        <v>100655</v>
      </c>
      <c r="B3624" t="s">
        <v>4190</v>
      </c>
      <c r="C3624" t="s">
        <v>270</v>
      </c>
      <c r="D3624">
        <v>707.48</v>
      </c>
    </row>
    <row r="3625" spans="1:4" x14ac:dyDescent="0.2">
      <c r="A3625">
        <v>100364</v>
      </c>
      <c r="B3625" t="s">
        <v>4191</v>
      </c>
      <c r="C3625" t="s">
        <v>13</v>
      </c>
      <c r="D3625">
        <v>3910.89</v>
      </c>
    </row>
    <row r="3626" spans="1:4" x14ac:dyDescent="0.2">
      <c r="A3626">
        <v>100374</v>
      </c>
      <c r="B3626" t="s">
        <v>4192</v>
      </c>
      <c r="C3626" t="s">
        <v>13</v>
      </c>
      <c r="D3626">
        <v>3661.05</v>
      </c>
    </row>
    <row r="3627" spans="1:4" x14ac:dyDescent="0.2">
      <c r="A3627">
        <v>100365</v>
      </c>
      <c r="B3627" t="s">
        <v>4193</v>
      </c>
      <c r="C3627" t="s">
        <v>13</v>
      </c>
      <c r="D3627">
        <v>4524.95</v>
      </c>
    </row>
    <row r="3628" spans="1:4" x14ac:dyDescent="0.2">
      <c r="A3628">
        <v>100375</v>
      </c>
      <c r="B3628" t="s">
        <v>4194</v>
      </c>
      <c r="C3628" t="s">
        <v>13</v>
      </c>
      <c r="D3628">
        <v>4152.2700000000004</v>
      </c>
    </row>
    <row r="3629" spans="1:4" x14ac:dyDescent="0.2">
      <c r="A3629">
        <v>100366</v>
      </c>
      <c r="B3629" t="s">
        <v>4195</v>
      </c>
      <c r="C3629" t="s">
        <v>13</v>
      </c>
      <c r="D3629">
        <v>4811.67</v>
      </c>
    </row>
    <row r="3630" spans="1:4" x14ac:dyDescent="0.2">
      <c r="A3630">
        <v>100376</v>
      </c>
      <c r="B3630" t="s">
        <v>4196</v>
      </c>
      <c r="C3630" t="s">
        <v>13</v>
      </c>
      <c r="D3630">
        <v>4070.15</v>
      </c>
    </row>
    <row r="3631" spans="1:4" x14ac:dyDescent="0.2">
      <c r="A3631">
        <v>100357</v>
      </c>
      <c r="B3631" t="s">
        <v>4197</v>
      </c>
      <c r="C3631" t="s">
        <v>13</v>
      </c>
      <c r="D3631">
        <v>1353.95</v>
      </c>
    </row>
    <row r="3632" spans="1:4" x14ac:dyDescent="0.2">
      <c r="A3632">
        <v>100367</v>
      </c>
      <c r="B3632" t="s">
        <v>4198</v>
      </c>
      <c r="C3632" t="s">
        <v>13</v>
      </c>
      <c r="D3632">
        <v>1320.32</v>
      </c>
    </row>
    <row r="3633" spans="1:4" x14ac:dyDescent="0.2">
      <c r="A3633">
        <v>100358</v>
      </c>
      <c r="B3633" t="s">
        <v>4199</v>
      </c>
      <c r="C3633" t="s">
        <v>13</v>
      </c>
      <c r="D3633">
        <v>1866.53</v>
      </c>
    </row>
    <row r="3634" spans="1:4" x14ac:dyDescent="0.2">
      <c r="A3634">
        <v>100368</v>
      </c>
      <c r="B3634" t="s">
        <v>4200</v>
      </c>
      <c r="C3634" t="s">
        <v>13</v>
      </c>
      <c r="D3634">
        <v>1825.04</v>
      </c>
    </row>
    <row r="3635" spans="1:4" x14ac:dyDescent="0.2">
      <c r="A3635">
        <v>100359</v>
      </c>
      <c r="B3635" t="s">
        <v>4201</v>
      </c>
      <c r="C3635" t="s">
        <v>13</v>
      </c>
      <c r="D3635">
        <v>1953.75</v>
      </c>
    </row>
    <row r="3636" spans="1:4" x14ac:dyDescent="0.2">
      <c r="A3636">
        <v>100369</v>
      </c>
      <c r="B3636" t="s">
        <v>4202</v>
      </c>
      <c r="C3636" t="s">
        <v>13</v>
      </c>
      <c r="D3636">
        <v>1912.26</v>
      </c>
    </row>
    <row r="3637" spans="1:4" x14ac:dyDescent="0.2">
      <c r="A3637">
        <v>100360</v>
      </c>
      <c r="B3637" t="s">
        <v>4203</v>
      </c>
      <c r="C3637" t="s">
        <v>13</v>
      </c>
      <c r="D3637">
        <v>2166.66</v>
      </c>
    </row>
    <row r="3638" spans="1:4" x14ac:dyDescent="0.2">
      <c r="A3638">
        <v>100370</v>
      </c>
      <c r="B3638" t="s">
        <v>4204</v>
      </c>
      <c r="C3638" t="s">
        <v>13</v>
      </c>
      <c r="D3638">
        <v>2253.69</v>
      </c>
    </row>
    <row r="3639" spans="1:4" x14ac:dyDescent="0.2">
      <c r="A3639">
        <v>100361</v>
      </c>
      <c r="B3639" t="s">
        <v>4205</v>
      </c>
      <c r="C3639" t="s">
        <v>13</v>
      </c>
      <c r="D3639">
        <v>2716.54</v>
      </c>
    </row>
    <row r="3640" spans="1:4" x14ac:dyDescent="0.2">
      <c r="A3640">
        <v>100371</v>
      </c>
      <c r="B3640" t="s">
        <v>4206</v>
      </c>
      <c r="C3640" t="s">
        <v>13</v>
      </c>
      <c r="D3640">
        <v>2605.9</v>
      </c>
    </row>
    <row r="3641" spans="1:4" x14ac:dyDescent="0.2">
      <c r="A3641">
        <v>100362</v>
      </c>
      <c r="B3641" t="s">
        <v>4207</v>
      </c>
      <c r="C3641" t="s">
        <v>13</v>
      </c>
      <c r="D3641">
        <v>3487.61</v>
      </c>
    </row>
    <row r="3642" spans="1:4" x14ac:dyDescent="0.2">
      <c r="A3642">
        <v>100372</v>
      </c>
      <c r="B3642" t="s">
        <v>4208</v>
      </c>
      <c r="C3642" t="s">
        <v>13</v>
      </c>
      <c r="D3642">
        <v>3298.06</v>
      </c>
    </row>
    <row r="3643" spans="1:4" x14ac:dyDescent="0.2">
      <c r="A3643">
        <v>100363</v>
      </c>
      <c r="B3643" t="s">
        <v>4209</v>
      </c>
      <c r="C3643" t="s">
        <v>13</v>
      </c>
      <c r="D3643">
        <v>3593.75</v>
      </c>
    </row>
    <row r="3644" spans="1:4" x14ac:dyDescent="0.2">
      <c r="A3644">
        <v>100373</v>
      </c>
      <c r="B3644" t="s">
        <v>4210</v>
      </c>
      <c r="C3644" t="s">
        <v>13</v>
      </c>
      <c r="D3644">
        <v>3403.79</v>
      </c>
    </row>
    <row r="3645" spans="1:4" x14ac:dyDescent="0.2">
      <c r="A3645">
        <v>100381</v>
      </c>
      <c r="B3645" t="s">
        <v>4211</v>
      </c>
      <c r="C3645" t="s">
        <v>16</v>
      </c>
      <c r="D3645">
        <v>73.83</v>
      </c>
    </row>
    <row r="3646" spans="1:4" x14ac:dyDescent="0.2">
      <c r="A3646">
        <v>100380</v>
      </c>
      <c r="B3646" t="s">
        <v>4212</v>
      </c>
      <c r="C3646" t="s">
        <v>16</v>
      </c>
      <c r="D3646">
        <v>64.97</v>
      </c>
    </row>
    <row r="3647" spans="1:4" x14ac:dyDescent="0.2">
      <c r="A3647">
        <v>100379</v>
      </c>
      <c r="B3647" t="s">
        <v>4213</v>
      </c>
      <c r="C3647" t="s">
        <v>16</v>
      </c>
      <c r="D3647">
        <v>48.33</v>
      </c>
    </row>
    <row r="3648" spans="1:4" x14ac:dyDescent="0.2">
      <c r="A3648">
        <v>100384</v>
      </c>
      <c r="B3648" t="s">
        <v>4214</v>
      </c>
      <c r="C3648" t="s">
        <v>16</v>
      </c>
      <c r="D3648">
        <v>33.700000000000003</v>
      </c>
    </row>
    <row r="3649" spans="1:4" x14ac:dyDescent="0.2">
      <c r="A3649">
        <v>100383</v>
      </c>
      <c r="B3649" t="s">
        <v>4215</v>
      </c>
      <c r="C3649" t="s">
        <v>16</v>
      </c>
      <c r="D3649">
        <v>31.62</v>
      </c>
    </row>
    <row r="3650" spans="1:4" x14ac:dyDescent="0.2">
      <c r="A3650">
        <v>100382</v>
      </c>
      <c r="B3650" t="s">
        <v>4216</v>
      </c>
      <c r="C3650" t="s">
        <v>16</v>
      </c>
      <c r="D3650">
        <v>29.12</v>
      </c>
    </row>
    <row r="3651" spans="1:4" x14ac:dyDescent="0.2">
      <c r="A3651">
        <v>100387</v>
      </c>
      <c r="B3651" t="s">
        <v>4217</v>
      </c>
      <c r="C3651" t="s">
        <v>16</v>
      </c>
      <c r="D3651">
        <v>68.459999999999994</v>
      </c>
    </row>
    <row r="3652" spans="1:4" x14ac:dyDescent="0.2">
      <c r="A3652">
        <v>100386</v>
      </c>
      <c r="B3652" t="s">
        <v>4218</v>
      </c>
      <c r="C3652" t="s">
        <v>16</v>
      </c>
      <c r="D3652">
        <v>55.51</v>
      </c>
    </row>
    <row r="3653" spans="1:4" x14ac:dyDescent="0.2">
      <c r="A3653">
        <v>100385</v>
      </c>
      <c r="B3653" t="s">
        <v>4219</v>
      </c>
      <c r="C3653" t="s">
        <v>16</v>
      </c>
      <c r="D3653">
        <v>42.72</v>
      </c>
    </row>
    <row r="3654" spans="1:4" x14ac:dyDescent="0.2">
      <c r="A3654">
        <v>100377</v>
      </c>
      <c r="B3654" t="s">
        <v>4220</v>
      </c>
      <c r="C3654" t="s">
        <v>107</v>
      </c>
      <c r="D3654">
        <v>12.78</v>
      </c>
    </row>
    <row r="3655" spans="1:4" x14ac:dyDescent="0.2">
      <c r="A3655">
        <v>100378</v>
      </c>
      <c r="B3655" t="s">
        <v>4221</v>
      </c>
      <c r="C3655" t="s">
        <v>107</v>
      </c>
      <c r="D3655">
        <v>11.79</v>
      </c>
    </row>
    <row r="3656" spans="1:4" x14ac:dyDescent="0.2">
      <c r="A3656">
        <v>92596</v>
      </c>
      <c r="B3656" t="s">
        <v>4222</v>
      </c>
      <c r="C3656" t="s">
        <v>13</v>
      </c>
      <c r="D3656">
        <v>2107.5100000000002</v>
      </c>
    </row>
    <row r="3657" spans="1:4" x14ac:dyDescent="0.2">
      <c r="A3657">
        <v>92616</v>
      </c>
      <c r="B3657" t="s">
        <v>4223</v>
      </c>
      <c r="C3657" t="s">
        <v>13</v>
      </c>
      <c r="D3657">
        <v>2019.45</v>
      </c>
    </row>
    <row r="3658" spans="1:4" x14ac:dyDescent="0.2">
      <c r="A3658">
        <v>92598</v>
      </c>
      <c r="B3658" t="s">
        <v>4224</v>
      </c>
      <c r="C3658" t="s">
        <v>13</v>
      </c>
      <c r="D3658">
        <v>2223.56</v>
      </c>
    </row>
    <row r="3659" spans="1:4" x14ac:dyDescent="0.2">
      <c r="A3659">
        <v>92618</v>
      </c>
      <c r="B3659" t="s">
        <v>4225</v>
      </c>
      <c r="C3659" t="s">
        <v>13</v>
      </c>
      <c r="D3659">
        <v>2135.5</v>
      </c>
    </row>
    <row r="3660" spans="1:4" x14ac:dyDescent="0.2">
      <c r="A3660">
        <v>92600</v>
      </c>
      <c r="B3660" t="s">
        <v>4226</v>
      </c>
      <c r="C3660" t="s">
        <v>13</v>
      </c>
      <c r="D3660">
        <v>2368.9699999999998</v>
      </c>
    </row>
    <row r="3661" spans="1:4" x14ac:dyDescent="0.2">
      <c r="A3661">
        <v>92620</v>
      </c>
      <c r="B3661" t="s">
        <v>4227</v>
      </c>
      <c r="C3661" t="s">
        <v>13</v>
      </c>
      <c r="D3661">
        <v>2251.5500000000002</v>
      </c>
    </row>
    <row r="3662" spans="1:4" x14ac:dyDescent="0.2">
      <c r="A3662">
        <v>92582</v>
      </c>
      <c r="B3662" t="s">
        <v>4228</v>
      </c>
      <c r="C3662" t="s">
        <v>13</v>
      </c>
      <c r="D3662">
        <v>795.4</v>
      </c>
    </row>
    <row r="3663" spans="1:4" x14ac:dyDescent="0.2">
      <c r="A3663">
        <v>92602</v>
      </c>
      <c r="B3663" t="s">
        <v>4229</v>
      </c>
      <c r="C3663" t="s">
        <v>13</v>
      </c>
      <c r="D3663">
        <v>795.4</v>
      </c>
    </row>
    <row r="3664" spans="1:4" x14ac:dyDescent="0.2">
      <c r="A3664">
        <v>92584</v>
      </c>
      <c r="B3664" t="s">
        <v>4230</v>
      </c>
      <c r="C3664" t="s">
        <v>13</v>
      </c>
      <c r="D3664">
        <v>911.46</v>
      </c>
    </row>
    <row r="3665" spans="1:4" x14ac:dyDescent="0.2">
      <c r="A3665">
        <v>92604</v>
      </c>
      <c r="B3665" t="s">
        <v>4231</v>
      </c>
      <c r="C3665" t="s">
        <v>13</v>
      </c>
      <c r="D3665">
        <v>882.1</v>
      </c>
    </row>
    <row r="3666" spans="1:4" x14ac:dyDescent="0.2">
      <c r="A3666">
        <v>92586</v>
      </c>
      <c r="B3666" t="s">
        <v>4232</v>
      </c>
      <c r="C3666" t="s">
        <v>13</v>
      </c>
      <c r="D3666">
        <v>1027.51</v>
      </c>
    </row>
    <row r="3667" spans="1:4" x14ac:dyDescent="0.2">
      <c r="A3667">
        <v>92606</v>
      </c>
      <c r="B3667" t="s">
        <v>4233</v>
      </c>
      <c r="C3667" t="s">
        <v>13</v>
      </c>
      <c r="D3667">
        <v>998.16</v>
      </c>
    </row>
    <row r="3668" spans="1:4" x14ac:dyDescent="0.2">
      <c r="A3668">
        <v>92588</v>
      </c>
      <c r="B3668" t="s">
        <v>4234</v>
      </c>
      <c r="C3668" t="s">
        <v>13</v>
      </c>
      <c r="D3668">
        <v>1318.16</v>
      </c>
    </row>
    <row r="3669" spans="1:4" x14ac:dyDescent="0.2">
      <c r="A3669">
        <v>92608</v>
      </c>
      <c r="B3669" t="s">
        <v>4235</v>
      </c>
      <c r="C3669" t="s">
        <v>13</v>
      </c>
      <c r="D3669">
        <v>1259.45</v>
      </c>
    </row>
    <row r="3670" spans="1:4" x14ac:dyDescent="0.2">
      <c r="A3670">
        <v>92590</v>
      </c>
      <c r="B3670" t="s">
        <v>4236</v>
      </c>
      <c r="C3670" t="s">
        <v>13</v>
      </c>
      <c r="D3670">
        <v>1434.21</v>
      </c>
    </row>
    <row r="3671" spans="1:4" x14ac:dyDescent="0.2">
      <c r="A3671">
        <v>92610</v>
      </c>
      <c r="B3671" t="s">
        <v>4237</v>
      </c>
      <c r="C3671" t="s">
        <v>13</v>
      </c>
      <c r="D3671">
        <v>1375.51</v>
      </c>
    </row>
    <row r="3672" spans="1:4" x14ac:dyDescent="0.2">
      <c r="A3672">
        <v>92592</v>
      </c>
      <c r="B3672" t="s">
        <v>4238</v>
      </c>
      <c r="C3672" t="s">
        <v>13</v>
      </c>
      <c r="D3672">
        <v>1623.14</v>
      </c>
    </row>
    <row r="3673" spans="1:4" x14ac:dyDescent="0.2">
      <c r="A3673">
        <v>92612</v>
      </c>
      <c r="B3673" t="s">
        <v>4239</v>
      </c>
      <c r="C3673" t="s">
        <v>13</v>
      </c>
      <c r="D3673">
        <v>1564.43</v>
      </c>
    </row>
    <row r="3674" spans="1:4" x14ac:dyDescent="0.2">
      <c r="A3674">
        <v>92594</v>
      </c>
      <c r="B3674" t="s">
        <v>4240</v>
      </c>
      <c r="C3674" t="s">
        <v>13</v>
      </c>
      <c r="D3674">
        <v>1869.3</v>
      </c>
    </row>
    <row r="3675" spans="1:4" x14ac:dyDescent="0.2">
      <c r="A3675">
        <v>92614</v>
      </c>
      <c r="B3675" t="s">
        <v>4241</v>
      </c>
      <c r="C3675" t="s">
        <v>13</v>
      </c>
      <c r="D3675">
        <v>1751.89</v>
      </c>
    </row>
    <row r="3676" spans="1:4" x14ac:dyDescent="0.2">
      <c r="A3676">
        <v>92552</v>
      </c>
      <c r="B3676" t="s">
        <v>4242</v>
      </c>
      <c r="C3676" t="s">
        <v>13</v>
      </c>
      <c r="D3676">
        <v>3273.87</v>
      </c>
    </row>
    <row r="3677" spans="1:4" x14ac:dyDescent="0.2">
      <c r="A3677">
        <v>92562</v>
      </c>
      <c r="B3677" t="s">
        <v>4243</v>
      </c>
      <c r="C3677" t="s">
        <v>13</v>
      </c>
      <c r="D3677">
        <v>3202.92</v>
      </c>
    </row>
    <row r="3678" spans="1:4" x14ac:dyDescent="0.2">
      <c r="A3678">
        <v>92553</v>
      </c>
      <c r="B3678" t="s">
        <v>4244</v>
      </c>
      <c r="C3678" t="s">
        <v>13</v>
      </c>
      <c r="D3678">
        <v>3790.72</v>
      </c>
    </row>
    <row r="3679" spans="1:4" x14ac:dyDescent="0.2">
      <c r="A3679">
        <v>92563</v>
      </c>
      <c r="B3679" t="s">
        <v>4245</v>
      </c>
      <c r="C3679" t="s">
        <v>13</v>
      </c>
      <c r="D3679">
        <v>3707.75</v>
      </c>
    </row>
    <row r="3680" spans="1:4" x14ac:dyDescent="0.2">
      <c r="A3680">
        <v>92554</v>
      </c>
      <c r="B3680" t="s">
        <v>4246</v>
      </c>
      <c r="C3680" t="s">
        <v>13</v>
      </c>
      <c r="D3680">
        <v>3916.55</v>
      </c>
    </row>
    <row r="3681" spans="1:4" x14ac:dyDescent="0.2">
      <c r="A3681">
        <v>92564</v>
      </c>
      <c r="B3681" t="s">
        <v>4247</v>
      </c>
      <c r="C3681" t="s">
        <v>13</v>
      </c>
      <c r="D3681">
        <v>3814.92</v>
      </c>
    </row>
    <row r="3682" spans="1:4" x14ac:dyDescent="0.2">
      <c r="A3682">
        <v>92545</v>
      </c>
      <c r="B3682" t="s">
        <v>4248</v>
      </c>
      <c r="C3682" t="s">
        <v>13</v>
      </c>
      <c r="D3682">
        <v>1306.22</v>
      </c>
    </row>
    <row r="3683" spans="1:4" x14ac:dyDescent="0.2">
      <c r="A3683">
        <v>92555</v>
      </c>
      <c r="B3683" t="s">
        <v>4249</v>
      </c>
      <c r="C3683" t="s">
        <v>13</v>
      </c>
      <c r="D3683">
        <v>1289.4100000000001</v>
      </c>
    </row>
    <row r="3684" spans="1:4" x14ac:dyDescent="0.2">
      <c r="A3684">
        <v>92546</v>
      </c>
      <c r="B3684" t="s">
        <v>4250</v>
      </c>
      <c r="C3684" t="s">
        <v>13</v>
      </c>
      <c r="D3684">
        <v>1616.77</v>
      </c>
    </row>
    <row r="3685" spans="1:4" x14ac:dyDescent="0.2">
      <c r="A3685">
        <v>92556</v>
      </c>
      <c r="B3685" t="s">
        <v>4251</v>
      </c>
      <c r="C3685" t="s">
        <v>13</v>
      </c>
      <c r="D3685">
        <v>1587.31</v>
      </c>
    </row>
    <row r="3686" spans="1:4" x14ac:dyDescent="0.2">
      <c r="A3686">
        <v>92547</v>
      </c>
      <c r="B3686" t="s">
        <v>4252</v>
      </c>
      <c r="C3686" t="s">
        <v>13</v>
      </c>
      <c r="D3686">
        <v>1701.95</v>
      </c>
    </row>
    <row r="3687" spans="1:4" x14ac:dyDescent="0.2">
      <c r="A3687">
        <v>92557</v>
      </c>
      <c r="B3687" t="s">
        <v>4253</v>
      </c>
      <c r="C3687" t="s">
        <v>13</v>
      </c>
      <c r="D3687">
        <v>1672.49</v>
      </c>
    </row>
    <row r="3688" spans="1:4" x14ac:dyDescent="0.2">
      <c r="A3688">
        <v>92548</v>
      </c>
      <c r="B3688" t="s">
        <v>4254</v>
      </c>
      <c r="C3688" t="s">
        <v>13</v>
      </c>
      <c r="D3688">
        <v>1897.17</v>
      </c>
    </row>
    <row r="3689" spans="1:4" x14ac:dyDescent="0.2">
      <c r="A3689">
        <v>92558</v>
      </c>
      <c r="B3689" t="s">
        <v>4255</v>
      </c>
      <c r="C3689" t="s">
        <v>13</v>
      </c>
      <c r="D3689">
        <v>1880.35</v>
      </c>
    </row>
    <row r="3690" spans="1:4" x14ac:dyDescent="0.2">
      <c r="A3690">
        <v>92549</v>
      </c>
      <c r="B3690" t="s">
        <v>4256</v>
      </c>
      <c r="C3690" t="s">
        <v>13</v>
      </c>
      <c r="D3690">
        <v>2403.5100000000002</v>
      </c>
    </row>
    <row r="3691" spans="1:4" x14ac:dyDescent="0.2">
      <c r="A3691">
        <v>92559</v>
      </c>
      <c r="B3691" t="s">
        <v>4257</v>
      </c>
      <c r="C3691" t="s">
        <v>13</v>
      </c>
      <c r="D3691">
        <v>2372.1999999999998</v>
      </c>
    </row>
    <row r="3692" spans="1:4" x14ac:dyDescent="0.2">
      <c r="A3692">
        <v>92550</v>
      </c>
      <c r="B3692" t="s">
        <v>4258</v>
      </c>
      <c r="C3692" t="s">
        <v>13</v>
      </c>
      <c r="D3692">
        <v>2892.15</v>
      </c>
    </row>
    <row r="3693" spans="1:4" x14ac:dyDescent="0.2">
      <c r="A3693">
        <v>92560</v>
      </c>
      <c r="B3693" t="s">
        <v>4259</v>
      </c>
      <c r="C3693" t="s">
        <v>13</v>
      </c>
      <c r="D3693">
        <v>2849.5</v>
      </c>
    </row>
    <row r="3694" spans="1:4" x14ac:dyDescent="0.2">
      <c r="A3694">
        <v>92551</v>
      </c>
      <c r="B3694" t="s">
        <v>4260</v>
      </c>
      <c r="C3694" t="s">
        <v>13</v>
      </c>
      <c r="D3694">
        <v>3001.84</v>
      </c>
    </row>
    <row r="3695" spans="1:4" x14ac:dyDescent="0.2">
      <c r="A3695">
        <v>92561</v>
      </c>
      <c r="B3695" t="s">
        <v>4261</v>
      </c>
      <c r="C3695" t="s">
        <v>13</v>
      </c>
      <c r="D3695">
        <v>2960.35</v>
      </c>
    </row>
    <row r="3696" spans="1:4" x14ac:dyDescent="0.2">
      <c r="A3696">
        <v>92262</v>
      </c>
      <c r="B3696" t="s">
        <v>4262</v>
      </c>
      <c r="C3696" t="s">
        <v>13</v>
      </c>
      <c r="D3696">
        <v>910.33</v>
      </c>
    </row>
    <row r="3697" spans="1:4" x14ac:dyDescent="0.2">
      <c r="A3697">
        <v>92259</v>
      </c>
      <c r="B3697" t="s">
        <v>4263</v>
      </c>
      <c r="C3697" t="s">
        <v>13</v>
      </c>
      <c r="D3697">
        <v>581.20000000000005</v>
      </c>
    </row>
    <row r="3698" spans="1:4" x14ac:dyDescent="0.2">
      <c r="A3698">
        <v>92260</v>
      </c>
      <c r="B3698" t="s">
        <v>4264</v>
      </c>
      <c r="C3698" t="s">
        <v>13</v>
      </c>
      <c r="D3698">
        <v>674.42</v>
      </c>
    </row>
    <row r="3699" spans="1:4" x14ac:dyDescent="0.2">
      <c r="A3699">
        <v>92261</v>
      </c>
      <c r="B3699" t="s">
        <v>4265</v>
      </c>
      <c r="C3699" t="s">
        <v>13</v>
      </c>
      <c r="D3699">
        <v>764.81</v>
      </c>
    </row>
    <row r="3700" spans="1:4" x14ac:dyDescent="0.2">
      <c r="A3700">
        <v>92258</v>
      </c>
      <c r="B3700" t="s">
        <v>4266</v>
      </c>
      <c r="C3700" t="s">
        <v>13</v>
      </c>
      <c r="D3700">
        <v>527.01</v>
      </c>
    </row>
    <row r="3701" spans="1:4" x14ac:dyDescent="0.2">
      <c r="A3701">
        <v>92255</v>
      </c>
      <c r="B3701" t="s">
        <v>4267</v>
      </c>
      <c r="C3701" t="s">
        <v>13</v>
      </c>
      <c r="D3701">
        <v>263.10000000000002</v>
      </c>
    </row>
    <row r="3702" spans="1:4" x14ac:dyDescent="0.2">
      <c r="A3702">
        <v>92256</v>
      </c>
      <c r="B3702" t="s">
        <v>4268</v>
      </c>
      <c r="C3702" t="s">
        <v>13</v>
      </c>
      <c r="D3702">
        <v>336.95</v>
      </c>
    </row>
    <row r="3703" spans="1:4" x14ac:dyDescent="0.2">
      <c r="A3703">
        <v>92257</v>
      </c>
      <c r="B3703" t="s">
        <v>4269</v>
      </c>
      <c r="C3703" t="s">
        <v>13</v>
      </c>
      <c r="D3703">
        <v>409.82</v>
      </c>
    </row>
    <row r="3704" spans="1:4" x14ac:dyDescent="0.2">
      <c r="A3704">
        <v>100393</v>
      </c>
      <c r="B3704" t="s">
        <v>4270</v>
      </c>
      <c r="C3704" t="s">
        <v>16</v>
      </c>
      <c r="D3704">
        <v>26.91</v>
      </c>
    </row>
    <row r="3705" spans="1:4" x14ac:dyDescent="0.2">
      <c r="A3705">
        <v>100389</v>
      </c>
      <c r="B3705" t="s">
        <v>4271</v>
      </c>
      <c r="C3705" t="s">
        <v>16</v>
      </c>
      <c r="D3705">
        <v>23.44</v>
      </c>
    </row>
    <row r="3706" spans="1:4" x14ac:dyDescent="0.2">
      <c r="A3706">
        <v>100395</v>
      </c>
      <c r="B3706" t="s">
        <v>4272</v>
      </c>
      <c r="C3706" t="s">
        <v>16</v>
      </c>
      <c r="D3706">
        <v>32.409999999999997</v>
      </c>
    </row>
    <row r="3707" spans="1:4" x14ac:dyDescent="0.2">
      <c r="A3707">
        <v>100391</v>
      </c>
      <c r="B3707" t="s">
        <v>4273</v>
      </c>
      <c r="C3707" t="s">
        <v>16</v>
      </c>
      <c r="D3707">
        <v>27.14</v>
      </c>
    </row>
    <row r="3708" spans="1:4" x14ac:dyDescent="0.2">
      <c r="A3708">
        <v>100392</v>
      </c>
      <c r="B3708" t="s">
        <v>4274</v>
      </c>
      <c r="C3708" t="s">
        <v>16</v>
      </c>
      <c r="D3708">
        <v>20.239999999999998</v>
      </c>
    </row>
    <row r="3709" spans="1:4" x14ac:dyDescent="0.2">
      <c r="A3709">
        <v>100388</v>
      </c>
      <c r="B3709" t="s">
        <v>4275</v>
      </c>
      <c r="C3709" t="s">
        <v>16</v>
      </c>
      <c r="D3709">
        <v>25.75</v>
      </c>
    </row>
    <row r="3710" spans="1:4" x14ac:dyDescent="0.2">
      <c r="A3710">
        <v>100394</v>
      </c>
      <c r="B3710" t="s">
        <v>4276</v>
      </c>
      <c r="C3710" t="s">
        <v>16</v>
      </c>
      <c r="D3710">
        <v>24.56</v>
      </c>
    </row>
    <row r="3711" spans="1:4" x14ac:dyDescent="0.2">
      <c r="A3711">
        <v>100390</v>
      </c>
      <c r="B3711" t="s">
        <v>4277</v>
      </c>
      <c r="C3711" t="s">
        <v>16</v>
      </c>
      <c r="D3711">
        <v>31.24</v>
      </c>
    </row>
    <row r="3712" spans="1:4" x14ac:dyDescent="0.2">
      <c r="A3712">
        <v>92575</v>
      </c>
      <c r="B3712" t="s">
        <v>4278</v>
      </c>
      <c r="C3712" t="s">
        <v>16</v>
      </c>
      <c r="D3712">
        <v>67.12</v>
      </c>
    </row>
    <row r="3713" spans="1:4" x14ac:dyDescent="0.2">
      <c r="A3713">
        <v>92569</v>
      </c>
      <c r="B3713" t="s">
        <v>4279</v>
      </c>
      <c r="C3713" t="s">
        <v>16</v>
      </c>
      <c r="D3713">
        <v>72.959999999999994</v>
      </c>
    </row>
    <row r="3714" spans="1:4" x14ac:dyDescent="0.2">
      <c r="A3714">
        <v>92578</v>
      </c>
      <c r="B3714" t="s">
        <v>4280</v>
      </c>
      <c r="C3714" t="s">
        <v>16</v>
      </c>
      <c r="D3714">
        <v>74.95</v>
      </c>
    </row>
    <row r="3715" spans="1:4" x14ac:dyDescent="0.2">
      <c r="A3715">
        <v>92572</v>
      </c>
      <c r="B3715" t="s">
        <v>4281</v>
      </c>
      <c r="C3715" t="s">
        <v>16</v>
      </c>
      <c r="D3715">
        <v>86.52</v>
      </c>
    </row>
    <row r="3716" spans="1:4" x14ac:dyDescent="0.2">
      <c r="A3716">
        <v>92576</v>
      </c>
      <c r="B3716" t="s">
        <v>4282</v>
      </c>
      <c r="C3716" t="s">
        <v>16</v>
      </c>
      <c r="D3716">
        <v>36.26</v>
      </c>
    </row>
    <row r="3717" spans="1:4" x14ac:dyDescent="0.2">
      <c r="A3717">
        <v>92570</v>
      </c>
      <c r="B3717" t="s">
        <v>4283</v>
      </c>
      <c r="C3717" t="s">
        <v>16</v>
      </c>
      <c r="D3717">
        <v>45.74</v>
      </c>
    </row>
    <row r="3718" spans="1:4" x14ac:dyDescent="0.2">
      <c r="A3718">
        <v>92579</v>
      </c>
      <c r="B3718" t="s">
        <v>4284</v>
      </c>
      <c r="C3718" t="s">
        <v>16</v>
      </c>
      <c r="D3718">
        <v>40.97</v>
      </c>
    </row>
    <row r="3719" spans="1:4" x14ac:dyDescent="0.2">
      <c r="A3719">
        <v>92573</v>
      </c>
      <c r="B3719" t="s">
        <v>4285</v>
      </c>
      <c r="C3719" t="s">
        <v>16</v>
      </c>
      <c r="D3719">
        <v>51.63</v>
      </c>
    </row>
    <row r="3720" spans="1:4" x14ac:dyDescent="0.2">
      <c r="A3720">
        <v>92574</v>
      </c>
      <c r="B3720" t="s">
        <v>4286</v>
      </c>
      <c r="C3720" t="s">
        <v>16</v>
      </c>
      <c r="D3720">
        <v>135.58000000000001</v>
      </c>
    </row>
    <row r="3721" spans="1:4" x14ac:dyDescent="0.2">
      <c r="A3721">
        <v>92568</v>
      </c>
      <c r="B3721" t="s">
        <v>4287</v>
      </c>
      <c r="C3721" t="s">
        <v>16</v>
      </c>
      <c r="D3721">
        <v>132.75</v>
      </c>
    </row>
    <row r="3722" spans="1:4" x14ac:dyDescent="0.2">
      <c r="A3722">
        <v>92577</v>
      </c>
      <c r="B3722" t="s">
        <v>4288</v>
      </c>
      <c r="C3722" t="s">
        <v>16</v>
      </c>
      <c r="D3722">
        <v>149.41999999999999</v>
      </c>
    </row>
    <row r="3723" spans="1:4" x14ac:dyDescent="0.2">
      <c r="A3723">
        <v>92571</v>
      </c>
      <c r="B3723" t="s">
        <v>4289</v>
      </c>
      <c r="C3723" t="s">
        <v>16</v>
      </c>
      <c r="D3723">
        <v>146.27000000000001</v>
      </c>
    </row>
    <row r="3724" spans="1:4" x14ac:dyDescent="0.2">
      <c r="A3724">
        <v>92581</v>
      </c>
      <c r="B3724" t="s">
        <v>4290</v>
      </c>
      <c r="C3724" t="s">
        <v>16</v>
      </c>
      <c r="D3724">
        <v>53.53</v>
      </c>
    </row>
    <row r="3725" spans="1:4" x14ac:dyDescent="0.2">
      <c r="A3725">
        <v>104314</v>
      </c>
      <c r="B3725" t="s">
        <v>4291</v>
      </c>
      <c r="C3725" t="s">
        <v>107</v>
      </c>
      <c r="D3725">
        <v>11.99</v>
      </c>
    </row>
    <row r="3726" spans="1:4" x14ac:dyDescent="0.2">
      <c r="A3726">
        <v>92580</v>
      </c>
      <c r="B3726" t="s">
        <v>4292</v>
      </c>
      <c r="C3726" t="s">
        <v>16</v>
      </c>
      <c r="D3726">
        <v>52.07</v>
      </c>
    </row>
    <row r="3727" spans="1:4" x14ac:dyDescent="0.2">
      <c r="A3727">
        <v>92541</v>
      </c>
      <c r="B3727" t="s">
        <v>4293</v>
      </c>
      <c r="C3727" t="s">
        <v>16</v>
      </c>
      <c r="D3727">
        <v>104.7</v>
      </c>
    </row>
    <row r="3728" spans="1:4" x14ac:dyDescent="0.2">
      <c r="A3728">
        <v>92539</v>
      </c>
      <c r="B3728" t="s">
        <v>4294</v>
      </c>
      <c r="C3728" t="s">
        <v>16</v>
      </c>
      <c r="D3728">
        <v>97.27</v>
      </c>
    </row>
    <row r="3729" spans="1:4" x14ac:dyDescent="0.2">
      <c r="A3729">
        <v>92542</v>
      </c>
      <c r="B3729" t="s">
        <v>4295</v>
      </c>
      <c r="C3729" t="s">
        <v>16</v>
      </c>
      <c r="D3729">
        <v>128.59</v>
      </c>
    </row>
    <row r="3730" spans="1:4" x14ac:dyDescent="0.2">
      <c r="A3730">
        <v>92540</v>
      </c>
      <c r="B3730" t="s">
        <v>4296</v>
      </c>
      <c r="C3730" t="s">
        <v>16</v>
      </c>
      <c r="D3730">
        <v>111.05</v>
      </c>
    </row>
    <row r="3731" spans="1:4" x14ac:dyDescent="0.2">
      <c r="A3731">
        <v>92544</v>
      </c>
      <c r="B3731" t="s">
        <v>4297</v>
      </c>
      <c r="C3731" t="s">
        <v>16</v>
      </c>
      <c r="D3731">
        <v>23.09</v>
      </c>
    </row>
    <row r="3732" spans="1:4" x14ac:dyDescent="0.2">
      <c r="A3732">
        <v>92543</v>
      </c>
      <c r="B3732" t="s">
        <v>4298</v>
      </c>
      <c r="C3732" t="s">
        <v>16</v>
      </c>
      <c r="D3732">
        <v>28.97</v>
      </c>
    </row>
    <row r="3733" spans="1:4" x14ac:dyDescent="0.2">
      <c r="A3733">
        <v>97725</v>
      </c>
      <c r="B3733" t="s">
        <v>4299</v>
      </c>
      <c r="C3733" t="s">
        <v>48</v>
      </c>
      <c r="D3733">
        <v>0</v>
      </c>
    </row>
    <row r="3734" spans="1:4" x14ac:dyDescent="0.2">
      <c r="A3734">
        <v>97721</v>
      </c>
      <c r="B3734" t="s">
        <v>4300</v>
      </c>
      <c r="C3734" t="s">
        <v>48</v>
      </c>
      <c r="D3734">
        <v>0</v>
      </c>
    </row>
    <row r="3735" spans="1:4" x14ac:dyDescent="0.2">
      <c r="A3735">
        <v>97722</v>
      </c>
      <c r="B3735" t="s">
        <v>4301</v>
      </c>
      <c r="C3735" t="s">
        <v>48</v>
      </c>
      <c r="D3735">
        <v>0</v>
      </c>
    </row>
    <row r="3736" spans="1:4" x14ac:dyDescent="0.2">
      <c r="A3736">
        <v>97724</v>
      </c>
      <c r="B3736" t="s">
        <v>4302</v>
      </c>
      <c r="C3736" t="s">
        <v>48</v>
      </c>
      <c r="D3736">
        <v>0</v>
      </c>
    </row>
    <row r="3737" spans="1:4" x14ac:dyDescent="0.2">
      <c r="A3737">
        <v>97719</v>
      </c>
      <c r="B3737" t="s">
        <v>4303</v>
      </c>
      <c r="C3737" t="s">
        <v>48</v>
      </c>
      <c r="D3737">
        <v>0</v>
      </c>
    </row>
    <row r="3738" spans="1:4" x14ac:dyDescent="0.2">
      <c r="A3738">
        <v>97723</v>
      </c>
      <c r="B3738" t="s">
        <v>4304</v>
      </c>
      <c r="C3738" t="s">
        <v>48</v>
      </c>
      <c r="D3738">
        <v>0</v>
      </c>
    </row>
    <row r="3739" spans="1:4" x14ac:dyDescent="0.2">
      <c r="A3739">
        <v>104946</v>
      </c>
      <c r="B3739" t="s">
        <v>4305</v>
      </c>
      <c r="C3739" t="s">
        <v>48</v>
      </c>
      <c r="D3739">
        <v>0</v>
      </c>
    </row>
    <row r="3740" spans="1:4" x14ac:dyDescent="0.2">
      <c r="A3740">
        <v>104944</v>
      </c>
      <c r="B3740" t="s">
        <v>4306</v>
      </c>
      <c r="C3740" t="s">
        <v>48</v>
      </c>
      <c r="D3740">
        <v>0</v>
      </c>
    </row>
    <row r="3741" spans="1:4" x14ac:dyDescent="0.2">
      <c r="A3741">
        <v>104945</v>
      </c>
      <c r="B3741" t="s">
        <v>4307</v>
      </c>
      <c r="C3741" t="s">
        <v>48</v>
      </c>
      <c r="D3741">
        <v>0</v>
      </c>
    </row>
    <row r="3742" spans="1:4" x14ac:dyDescent="0.2">
      <c r="A3742">
        <v>97720</v>
      </c>
      <c r="B3742" t="s">
        <v>4308</v>
      </c>
      <c r="C3742" t="s">
        <v>48</v>
      </c>
      <c r="D3742">
        <v>0</v>
      </c>
    </row>
    <row r="3743" spans="1:4" x14ac:dyDescent="0.2">
      <c r="A3743">
        <v>97740</v>
      </c>
      <c r="B3743" t="s">
        <v>4309</v>
      </c>
      <c r="C3743" t="s">
        <v>48</v>
      </c>
      <c r="D3743">
        <v>2304.8200000000002</v>
      </c>
    </row>
    <row r="3744" spans="1:4" x14ac:dyDescent="0.2">
      <c r="A3744">
        <v>97738</v>
      </c>
      <c r="B3744" t="s">
        <v>4310</v>
      </c>
      <c r="C3744" t="s">
        <v>48</v>
      </c>
      <c r="D3744">
        <v>4953.76</v>
      </c>
    </row>
    <row r="3745" spans="1:4" x14ac:dyDescent="0.2">
      <c r="A3745">
        <v>97739</v>
      </c>
      <c r="B3745" t="s">
        <v>4311</v>
      </c>
      <c r="C3745" t="s">
        <v>48</v>
      </c>
      <c r="D3745">
        <v>3484.4</v>
      </c>
    </row>
    <row r="3746" spans="1:4" x14ac:dyDescent="0.2">
      <c r="A3746">
        <v>97736</v>
      </c>
      <c r="B3746" t="s">
        <v>4312</v>
      </c>
      <c r="C3746" t="s">
        <v>48</v>
      </c>
      <c r="D3746">
        <v>1679.76</v>
      </c>
    </row>
    <row r="3747" spans="1:4" x14ac:dyDescent="0.2">
      <c r="A3747">
        <v>97734</v>
      </c>
      <c r="B3747" t="s">
        <v>4313</v>
      </c>
      <c r="C3747" t="s">
        <v>48</v>
      </c>
      <c r="D3747">
        <v>3797.45</v>
      </c>
    </row>
    <row r="3748" spans="1:4" x14ac:dyDescent="0.2">
      <c r="A3748">
        <v>97735</v>
      </c>
      <c r="B3748" t="s">
        <v>4314</v>
      </c>
      <c r="C3748" t="s">
        <v>48</v>
      </c>
      <c r="D3748">
        <v>3029.47</v>
      </c>
    </row>
    <row r="3749" spans="1:4" x14ac:dyDescent="0.2">
      <c r="A3749">
        <v>97737</v>
      </c>
      <c r="B3749" t="s">
        <v>4315</v>
      </c>
      <c r="C3749" t="s">
        <v>48</v>
      </c>
      <c r="D3749">
        <v>3929.05</v>
      </c>
    </row>
    <row r="3750" spans="1:4" x14ac:dyDescent="0.2">
      <c r="A3750">
        <v>97733</v>
      </c>
      <c r="B3750" t="s">
        <v>4316</v>
      </c>
      <c r="C3750" t="s">
        <v>48</v>
      </c>
      <c r="D3750">
        <v>4328.49</v>
      </c>
    </row>
    <row r="3751" spans="1:4" x14ac:dyDescent="0.2">
      <c r="A3751">
        <v>98616</v>
      </c>
      <c r="B3751" t="s">
        <v>4317</v>
      </c>
      <c r="C3751" t="s">
        <v>16</v>
      </c>
      <c r="D3751">
        <v>283.39999999999998</v>
      </c>
    </row>
    <row r="3752" spans="1:4" x14ac:dyDescent="0.2">
      <c r="A3752">
        <v>98619</v>
      </c>
      <c r="B3752" t="s">
        <v>4318</v>
      </c>
      <c r="C3752" t="s">
        <v>16</v>
      </c>
      <c r="D3752">
        <v>303.85000000000002</v>
      </c>
    </row>
    <row r="3753" spans="1:4" x14ac:dyDescent="0.2">
      <c r="A3753">
        <v>98622</v>
      </c>
      <c r="B3753" t="s">
        <v>4319</v>
      </c>
      <c r="C3753" t="s">
        <v>16</v>
      </c>
      <c r="D3753">
        <v>475.49</v>
      </c>
    </row>
    <row r="3754" spans="1:4" x14ac:dyDescent="0.2">
      <c r="A3754">
        <v>98625</v>
      </c>
      <c r="B3754" t="s">
        <v>4320</v>
      </c>
      <c r="C3754" t="s">
        <v>16</v>
      </c>
      <c r="D3754">
        <v>492.91</v>
      </c>
    </row>
    <row r="3755" spans="1:4" x14ac:dyDescent="0.2">
      <c r="A3755">
        <v>105918</v>
      </c>
      <c r="B3755" t="s">
        <v>4321</v>
      </c>
      <c r="C3755" t="s">
        <v>16</v>
      </c>
      <c r="D3755">
        <v>0</v>
      </c>
    </row>
    <row r="3756" spans="1:4" x14ac:dyDescent="0.2">
      <c r="A3756">
        <v>98631</v>
      </c>
      <c r="B3756" t="s">
        <v>4322</v>
      </c>
      <c r="C3756" t="s">
        <v>16</v>
      </c>
      <c r="D3756">
        <v>0</v>
      </c>
    </row>
    <row r="3757" spans="1:4" x14ac:dyDescent="0.2">
      <c r="A3757">
        <v>98637</v>
      </c>
      <c r="B3757" t="s">
        <v>4323</v>
      </c>
      <c r="C3757" t="s">
        <v>48</v>
      </c>
      <c r="D3757">
        <v>0</v>
      </c>
    </row>
    <row r="3758" spans="1:4" x14ac:dyDescent="0.2">
      <c r="A3758">
        <v>98641</v>
      </c>
      <c r="B3758" t="s">
        <v>4324</v>
      </c>
      <c r="C3758" t="s">
        <v>48</v>
      </c>
      <c r="D3758">
        <v>0</v>
      </c>
    </row>
    <row r="3759" spans="1:4" x14ac:dyDescent="0.2">
      <c r="A3759">
        <v>98645</v>
      </c>
      <c r="B3759" t="s">
        <v>4325</v>
      </c>
      <c r="C3759" t="s">
        <v>48</v>
      </c>
      <c r="D3759">
        <v>0</v>
      </c>
    </row>
    <row r="3760" spans="1:4" x14ac:dyDescent="0.2">
      <c r="A3760">
        <v>98649</v>
      </c>
      <c r="B3760" t="s">
        <v>4326</v>
      </c>
      <c r="C3760" t="s">
        <v>48</v>
      </c>
      <c r="D3760">
        <v>0</v>
      </c>
    </row>
    <row r="3761" spans="1:4" x14ac:dyDescent="0.2">
      <c r="A3761">
        <v>98653</v>
      </c>
      <c r="B3761" t="s">
        <v>4327</v>
      </c>
      <c r="C3761" t="s">
        <v>48</v>
      </c>
      <c r="D3761">
        <v>0</v>
      </c>
    </row>
    <row r="3762" spans="1:4" x14ac:dyDescent="0.2">
      <c r="A3762">
        <v>98657</v>
      </c>
      <c r="B3762" t="s">
        <v>4328</v>
      </c>
      <c r="C3762" t="s">
        <v>270</v>
      </c>
      <c r="D3762">
        <v>791.87</v>
      </c>
    </row>
    <row r="3763" spans="1:4" x14ac:dyDescent="0.2">
      <c r="A3763">
        <v>100344</v>
      </c>
      <c r="B3763" t="s">
        <v>4329</v>
      </c>
      <c r="C3763" t="s">
        <v>107</v>
      </c>
      <c r="D3763">
        <v>14.09</v>
      </c>
    </row>
    <row r="3764" spans="1:4" x14ac:dyDescent="0.2">
      <c r="A3764">
        <v>100345</v>
      </c>
      <c r="B3764" t="s">
        <v>4330</v>
      </c>
      <c r="C3764" t="s">
        <v>107</v>
      </c>
      <c r="D3764">
        <v>10.72</v>
      </c>
    </row>
    <row r="3765" spans="1:4" x14ac:dyDescent="0.2">
      <c r="A3765">
        <v>100346</v>
      </c>
      <c r="B3765" t="s">
        <v>4331</v>
      </c>
      <c r="C3765" t="s">
        <v>107</v>
      </c>
      <c r="D3765">
        <v>10.15</v>
      </c>
    </row>
    <row r="3766" spans="1:4" x14ac:dyDescent="0.2">
      <c r="A3766">
        <v>100347</v>
      </c>
      <c r="B3766" t="s">
        <v>4332</v>
      </c>
      <c r="C3766" t="s">
        <v>107</v>
      </c>
      <c r="D3766">
        <v>11.3</v>
      </c>
    </row>
    <row r="3767" spans="1:4" x14ac:dyDescent="0.2">
      <c r="A3767">
        <v>100348</v>
      </c>
      <c r="B3767" t="s">
        <v>4333</v>
      </c>
      <c r="C3767" t="s">
        <v>107</v>
      </c>
      <c r="D3767">
        <v>11.07</v>
      </c>
    </row>
    <row r="3768" spans="1:4" x14ac:dyDescent="0.2">
      <c r="A3768">
        <v>100342</v>
      </c>
      <c r="B3768" t="s">
        <v>4334</v>
      </c>
      <c r="C3768" t="s">
        <v>107</v>
      </c>
      <c r="D3768">
        <v>20.350000000000001</v>
      </c>
    </row>
    <row r="3769" spans="1:4" x14ac:dyDescent="0.2">
      <c r="A3769">
        <v>100343</v>
      </c>
      <c r="B3769" t="s">
        <v>4335</v>
      </c>
      <c r="C3769" t="s">
        <v>107</v>
      </c>
      <c r="D3769">
        <v>17.57</v>
      </c>
    </row>
    <row r="3770" spans="1:4" x14ac:dyDescent="0.2">
      <c r="A3770">
        <v>100349</v>
      </c>
      <c r="B3770" t="s">
        <v>4336</v>
      </c>
      <c r="C3770" t="s">
        <v>48</v>
      </c>
      <c r="D3770">
        <v>663.35</v>
      </c>
    </row>
    <row r="3771" spans="1:4" x14ac:dyDescent="0.2">
      <c r="A3771">
        <v>100336</v>
      </c>
      <c r="B3771" t="s">
        <v>4337</v>
      </c>
      <c r="C3771" t="s">
        <v>16</v>
      </c>
      <c r="D3771">
        <v>0</v>
      </c>
    </row>
    <row r="3772" spans="1:4" x14ac:dyDescent="0.2">
      <c r="A3772">
        <v>100337</v>
      </c>
      <c r="B3772" t="s">
        <v>4338</v>
      </c>
      <c r="C3772" t="s">
        <v>16</v>
      </c>
      <c r="D3772">
        <v>0</v>
      </c>
    </row>
    <row r="3773" spans="1:4" x14ac:dyDescent="0.2">
      <c r="A3773">
        <v>100339</v>
      </c>
      <c r="B3773" t="s">
        <v>4339</v>
      </c>
      <c r="C3773" t="s">
        <v>16</v>
      </c>
      <c r="D3773">
        <v>0</v>
      </c>
    </row>
    <row r="3774" spans="1:4" x14ac:dyDescent="0.2">
      <c r="A3774">
        <v>100340</v>
      </c>
      <c r="B3774" t="s">
        <v>4340</v>
      </c>
      <c r="C3774" t="s">
        <v>16</v>
      </c>
      <c r="D3774">
        <v>0</v>
      </c>
    </row>
    <row r="3775" spans="1:4" x14ac:dyDescent="0.2">
      <c r="A3775">
        <v>105805</v>
      </c>
      <c r="B3775" t="s">
        <v>4341</v>
      </c>
      <c r="C3775" t="s">
        <v>16</v>
      </c>
      <c r="D3775">
        <v>0</v>
      </c>
    </row>
    <row r="3776" spans="1:4" x14ac:dyDescent="0.2">
      <c r="A3776">
        <v>105806</v>
      </c>
      <c r="B3776" t="s">
        <v>4342</v>
      </c>
      <c r="C3776" t="s">
        <v>16</v>
      </c>
      <c r="D3776">
        <v>0</v>
      </c>
    </row>
    <row r="3777" spans="1:4" x14ac:dyDescent="0.2">
      <c r="A3777">
        <v>105807</v>
      </c>
      <c r="B3777" t="s">
        <v>4343</v>
      </c>
      <c r="C3777" t="s">
        <v>16</v>
      </c>
      <c r="D3777">
        <v>0</v>
      </c>
    </row>
    <row r="3778" spans="1:4" x14ac:dyDescent="0.2">
      <c r="A3778">
        <v>105808</v>
      </c>
      <c r="B3778" t="s">
        <v>4344</v>
      </c>
      <c r="C3778" t="s">
        <v>16</v>
      </c>
      <c r="D3778">
        <v>0</v>
      </c>
    </row>
    <row r="3779" spans="1:4" x14ac:dyDescent="0.2">
      <c r="A3779">
        <v>100341</v>
      </c>
      <c r="B3779" t="s">
        <v>4345</v>
      </c>
      <c r="C3779" t="s">
        <v>16</v>
      </c>
      <c r="D3779">
        <v>49.37</v>
      </c>
    </row>
    <row r="3780" spans="1:4" x14ac:dyDescent="0.2">
      <c r="A3780">
        <v>100351</v>
      </c>
      <c r="B3780" t="s">
        <v>4346</v>
      </c>
      <c r="C3780" t="s">
        <v>16</v>
      </c>
      <c r="D3780">
        <v>0</v>
      </c>
    </row>
    <row r="3781" spans="1:4" x14ac:dyDescent="0.2">
      <c r="A3781">
        <v>100353</v>
      </c>
      <c r="B3781" t="s">
        <v>4347</v>
      </c>
      <c r="C3781" t="s">
        <v>16</v>
      </c>
      <c r="D3781">
        <v>0</v>
      </c>
    </row>
    <row r="3782" spans="1:4" x14ac:dyDescent="0.2">
      <c r="A3782">
        <v>100350</v>
      </c>
      <c r="B3782" t="s">
        <v>4348</v>
      </c>
      <c r="C3782" t="s">
        <v>16</v>
      </c>
      <c r="D3782">
        <v>0</v>
      </c>
    </row>
    <row r="3783" spans="1:4" x14ac:dyDescent="0.2">
      <c r="A3783">
        <v>105043</v>
      </c>
      <c r="B3783" t="s">
        <v>4349</v>
      </c>
      <c r="C3783" t="s">
        <v>270</v>
      </c>
      <c r="D3783">
        <v>0</v>
      </c>
    </row>
    <row r="3784" spans="1:4" x14ac:dyDescent="0.2">
      <c r="A3784">
        <v>105047</v>
      </c>
      <c r="B3784" t="s">
        <v>4350</v>
      </c>
      <c r="C3784" t="s">
        <v>270</v>
      </c>
      <c r="D3784">
        <v>0</v>
      </c>
    </row>
    <row r="3785" spans="1:4" x14ac:dyDescent="0.2">
      <c r="A3785">
        <v>105044</v>
      </c>
      <c r="B3785" t="s">
        <v>4351</v>
      </c>
      <c r="C3785" t="s">
        <v>270</v>
      </c>
      <c r="D3785">
        <v>0</v>
      </c>
    </row>
    <row r="3786" spans="1:4" x14ac:dyDescent="0.2">
      <c r="A3786">
        <v>105094</v>
      </c>
      <c r="B3786" t="s">
        <v>4352</v>
      </c>
      <c r="C3786" t="s">
        <v>270</v>
      </c>
      <c r="D3786">
        <v>0</v>
      </c>
    </row>
    <row r="3787" spans="1:4" x14ac:dyDescent="0.2">
      <c r="A3787">
        <v>105096</v>
      </c>
      <c r="B3787" t="s">
        <v>4353</v>
      </c>
      <c r="C3787" t="s">
        <v>270</v>
      </c>
      <c r="D3787">
        <v>0</v>
      </c>
    </row>
    <row r="3788" spans="1:4" x14ac:dyDescent="0.2">
      <c r="A3788">
        <v>105048</v>
      </c>
      <c r="B3788" t="s">
        <v>4354</v>
      </c>
      <c r="C3788" t="s">
        <v>270</v>
      </c>
      <c r="D3788">
        <v>0</v>
      </c>
    </row>
    <row r="3789" spans="1:4" x14ac:dyDescent="0.2">
      <c r="A3789">
        <v>105097</v>
      </c>
      <c r="B3789" t="s">
        <v>4355</v>
      </c>
      <c r="C3789" t="s">
        <v>270</v>
      </c>
      <c r="D3789">
        <v>0</v>
      </c>
    </row>
    <row r="3790" spans="1:4" x14ac:dyDescent="0.2">
      <c r="A3790">
        <v>105049</v>
      </c>
      <c r="B3790" t="s">
        <v>4356</v>
      </c>
      <c r="C3790" t="s">
        <v>270</v>
      </c>
      <c r="D3790">
        <v>0</v>
      </c>
    </row>
    <row r="3791" spans="1:4" x14ac:dyDescent="0.2">
      <c r="A3791">
        <v>105051</v>
      </c>
      <c r="B3791" t="s">
        <v>4357</v>
      </c>
      <c r="C3791" t="s">
        <v>270</v>
      </c>
      <c r="D3791">
        <v>0</v>
      </c>
    </row>
    <row r="3792" spans="1:4" x14ac:dyDescent="0.2">
      <c r="A3792">
        <v>105054</v>
      </c>
      <c r="B3792" t="s">
        <v>4358</v>
      </c>
      <c r="C3792" t="s">
        <v>270</v>
      </c>
      <c r="D3792">
        <v>0</v>
      </c>
    </row>
    <row r="3793" spans="1:4" x14ac:dyDescent="0.2">
      <c r="A3793">
        <v>105052</v>
      </c>
      <c r="B3793" t="s">
        <v>4359</v>
      </c>
      <c r="C3793" t="s">
        <v>270</v>
      </c>
      <c r="D3793">
        <v>0</v>
      </c>
    </row>
    <row r="3794" spans="1:4" x14ac:dyDescent="0.2">
      <c r="A3794">
        <v>105055</v>
      </c>
      <c r="B3794" t="s">
        <v>4360</v>
      </c>
      <c r="C3794" t="s">
        <v>270</v>
      </c>
      <c r="D3794">
        <v>0</v>
      </c>
    </row>
    <row r="3795" spans="1:4" x14ac:dyDescent="0.2">
      <c r="A3795">
        <v>105065</v>
      </c>
      <c r="B3795" t="s">
        <v>4361</v>
      </c>
      <c r="C3795" t="s">
        <v>270</v>
      </c>
      <c r="D3795">
        <v>0</v>
      </c>
    </row>
    <row r="3796" spans="1:4" x14ac:dyDescent="0.2">
      <c r="A3796">
        <v>105059</v>
      </c>
      <c r="B3796" t="s">
        <v>4362</v>
      </c>
      <c r="C3796" t="s">
        <v>270</v>
      </c>
      <c r="D3796">
        <v>0</v>
      </c>
    </row>
    <row r="3797" spans="1:4" x14ac:dyDescent="0.2">
      <c r="A3797">
        <v>105057</v>
      </c>
      <c r="B3797" t="s">
        <v>4363</v>
      </c>
      <c r="C3797" t="s">
        <v>270</v>
      </c>
      <c r="D3797">
        <v>0</v>
      </c>
    </row>
    <row r="3798" spans="1:4" x14ac:dyDescent="0.2">
      <c r="A3798">
        <v>105060</v>
      </c>
      <c r="B3798" t="s">
        <v>4364</v>
      </c>
      <c r="C3798" t="s">
        <v>270</v>
      </c>
      <c r="D3798">
        <v>0</v>
      </c>
    </row>
    <row r="3799" spans="1:4" x14ac:dyDescent="0.2">
      <c r="A3799">
        <v>105042</v>
      </c>
      <c r="B3799" t="s">
        <v>4365</v>
      </c>
      <c r="C3799" t="s">
        <v>270</v>
      </c>
      <c r="D3799">
        <v>82.71</v>
      </c>
    </row>
    <row r="3800" spans="1:4" x14ac:dyDescent="0.2">
      <c r="A3800">
        <v>105046</v>
      </c>
      <c r="B3800" t="s">
        <v>4366</v>
      </c>
      <c r="C3800" t="s">
        <v>270</v>
      </c>
      <c r="D3800">
        <v>68.77</v>
      </c>
    </row>
    <row r="3801" spans="1:4" x14ac:dyDescent="0.2">
      <c r="A3801">
        <v>105095</v>
      </c>
      <c r="B3801" t="s">
        <v>4367</v>
      </c>
      <c r="C3801" t="s">
        <v>270</v>
      </c>
      <c r="D3801">
        <v>121.88</v>
      </c>
    </row>
    <row r="3802" spans="1:4" x14ac:dyDescent="0.2">
      <c r="A3802">
        <v>105098</v>
      </c>
      <c r="B3802" t="s">
        <v>4368</v>
      </c>
      <c r="C3802" t="s">
        <v>270</v>
      </c>
      <c r="D3802">
        <v>107.96</v>
      </c>
    </row>
    <row r="3803" spans="1:4" x14ac:dyDescent="0.2">
      <c r="A3803">
        <v>105050</v>
      </c>
      <c r="B3803" t="s">
        <v>4369</v>
      </c>
      <c r="C3803" t="s">
        <v>270</v>
      </c>
      <c r="D3803">
        <v>249.99</v>
      </c>
    </row>
    <row r="3804" spans="1:4" x14ac:dyDescent="0.2">
      <c r="A3804">
        <v>105053</v>
      </c>
      <c r="B3804" t="s">
        <v>4370</v>
      </c>
      <c r="C3804" t="s">
        <v>270</v>
      </c>
      <c r="D3804">
        <v>236.26</v>
      </c>
    </row>
    <row r="3805" spans="1:4" x14ac:dyDescent="0.2">
      <c r="A3805">
        <v>105056</v>
      </c>
      <c r="B3805" t="s">
        <v>4371</v>
      </c>
      <c r="C3805" t="s">
        <v>270</v>
      </c>
      <c r="D3805">
        <v>344.29</v>
      </c>
    </row>
    <row r="3806" spans="1:4" x14ac:dyDescent="0.2">
      <c r="A3806">
        <v>105058</v>
      </c>
      <c r="B3806" t="s">
        <v>4372</v>
      </c>
      <c r="C3806" t="s">
        <v>270</v>
      </c>
      <c r="D3806">
        <v>331.53</v>
      </c>
    </row>
    <row r="3807" spans="1:4" x14ac:dyDescent="0.2">
      <c r="A3807">
        <v>105062</v>
      </c>
      <c r="B3807" t="s">
        <v>4373</v>
      </c>
      <c r="C3807" t="s">
        <v>270</v>
      </c>
      <c r="D3807">
        <v>0</v>
      </c>
    </row>
    <row r="3808" spans="1:4" x14ac:dyDescent="0.2">
      <c r="A3808">
        <v>105066</v>
      </c>
      <c r="B3808" t="s">
        <v>4374</v>
      </c>
      <c r="C3808" t="s">
        <v>270</v>
      </c>
      <c r="D3808">
        <v>0</v>
      </c>
    </row>
    <row r="3809" spans="1:4" x14ac:dyDescent="0.2">
      <c r="A3809">
        <v>105063</v>
      </c>
      <c r="B3809" t="s">
        <v>4375</v>
      </c>
      <c r="C3809" t="s">
        <v>270</v>
      </c>
      <c r="D3809">
        <v>0</v>
      </c>
    </row>
    <row r="3810" spans="1:4" x14ac:dyDescent="0.2">
      <c r="A3810">
        <v>105067</v>
      </c>
      <c r="B3810" t="s">
        <v>4376</v>
      </c>
      <c r="C3810" t="s">
        <v>270</v>
      </c>
      <c r="D3810">
        <v>0</v>
      </c>
    </row>
    <row r="3811" spans="1:4" x14ac:dyDescent="0.2">
      <c r="A3811">
        <v>105069</v>
      </c>
      <c r="B3811" t="s">
        <v>4377</v>
      </c>
      <c r="C3811" t="s">
        <v>270</v>
      </c>
      <c r="D3811">
        <v>0</v>
      </c>
    </row>
    <row r="3812" spans="1:4" x14ac:dyDescent="0.2">
      <c r="A3812">
        <v>105072</v>
      </c>
      <c r="B3812" t="s">
        <v>4378</v>
      </c>
      <c r="C3812" t="s">
        <v>270</v>
      </c>
      <c r="D3812">
        <v>0</v>
      </c>
    </row>
    <row r="3813" spans="1:4" x14ac:dyDescent="0.2">
      <c r="A3813">
        <v>105070</v>
      </c>
      <c r="B3813" t="s">
        <v>4379</v>
      </c>
      <c r="C3813" t="s">
        <v>270</v>
      </c>
      <c r="D3813">
        <v>0</v>
      </c>
    </row>
    <row r="3814" spans="1:4" x14ac:dyDescent="0.2">
      <c r="A3814">
        <v>105073</v>
      </c>
      <c r="B3814" t="s">
        <v>4380</v>
      </c>
      <c r="C3814" t="s">
        <v>270</v>
      </c>
      <c r="D3814">
        <v>0</v>
      </c>
    </row>
    <row r="3815" spans="1:4" x14ac:dyDescent="0.2">
      <c r="A3815">
        <v>105075</v>
      </c>
      <c r="B3815" t="s">
        <v>4381</v>
      </c>
      <c r="C3815" t="s">
        <v>270</v>
      </c>
      <c r="D3815">
        <v>0</v>
      </c>
    </row>
    <row r="3816" spans="1:4" x14ac:dyDescent="0.2">
      <c r="A3816">
        <v>105078</v>
      </c>
      <c r="B3816" t="s">
        <v>4382</v>
      </c>
      <c r="C3816" t="s">
        <v>270</v>
      </c>
      <c r="D3816">
        <v>0</v>
      </c>
    </row>
    <row r="3817" spans="1:4" x14ac:dyDescent="0.2">
      <c r="A3817">
        <v>105076</v>
      </c>
      <c r="B3817" t="s">
        <v>4383</v>
      </c>
      <c r="C3817" t="s">
        <v>270</v>
      </c>
      <c r="D3817">
        <v>0</v>
      </c>
    </row>
    <row r="3818" spans="1:4" x14ac:dyDescent="0.2">
      <c r="A3818">
        <v>105079</v>
      </c>
      <c r="B3818" t="s">
        <v>4384</v>
      </c>
      <c r="C3818" t="s">
        <v>270</v>
      </c>
      <c r="D3818">
        <v>0</v>
      </c>
    </row>
    <row r="3819" spans="1:4" x14ac:dyDescent="0.2">
      <c r="A3819">
        <v>105061</v>
      </c>
      <c r="B3819" t="s">
        <v>4385</v>
      </c>
      <c r="C3819" t="s">
        <v>270</v>
      </c>
      <c r="D3819">
        <v>118.38</v>
      </c>
    </row>
    <row r="3820" spans="1:4" x14ac:dyDescent="0.2">
      <c r="A3820">
        <v>105064</v>
      </c>
      <c r="B3820" t="s">
        <v>4386</v>
      </c>
      <c r="C3820" t="s">
        <v>270</v>
      </c>
      <c r="D3820">
        <v>100.47</v>
      </c>
    </row>
    <row r="3821" spans="1:4" x14ac:dyDescent="0.2">
      <c r="A3821">
        <v>105068</v>
      </c>
      <c r="B3821" t="s">
        <v>4387</v>
      </c>
      <c r="C3821" t="s">
        <v>270</v>
      </c>
      <c r="D3821">
        <v>192.68</v>
      </c>
    </row>
    <row r="3822" spans="1:4" x14ac:dyDescent="0.2">
      <c r="A3822">
        <v>105071</v>
      </c>
      <c r="B3822" t="s">
        <v>4388</v>
      </c>
      <c r="C3822" t="s">
        <v>270</v>
      </c>
      <c r="D3822">
        <v>174.78</v>
      </c>
    </row>
    <row r="3823" spans="1:4" x14ac:dyDescent="0.2">
      <c r="A3823">
        <v>105074</v>
      </c>
      <c r="B3823" t="s">
        <v>4389</v>
      </c>
      <c r="C3823" t="s">
        <v>270</v>
      </c>
      <c r="D3823">
        <v>296.66000000000003</v>
      </c>
    </row>
    <row r="3824" spans="1:4" x14ac:dyDescent="0.2">
      <c r="A3824">
        <v>105077</v>
      </c>
      <c r="B3824" t="s">
        <v>4390</v>
      </c>
      <c r="C3824" t="s">
        <v>270</v>
      </c>
      <c r="D3824">
        <v>278.86</v>
      </c>
    </row>
    <row r="3825" spans="1:4" x14ac:dyDescent="0.2">
      <c r="A3825">
        <v>105090</v>
      </c>
      <c r="B3825" t="s">
        <v>4391</v>
      </c>
      <c r="C3825" t="s">
        <v>16</v>
      </c>
      <c r="D3825">
        <v>410.98</v>
      </c>
    </row>
    <row r="3826" spans="1:4" x14ac:dyDescent="0.2">
      <c r="A3826">
        <v>105099</v>
      </c>
      <c r="B3826" t="s">
        <v>4392</v>
      </c>
      <c r="C3826" t="s">
        <v>270</v>
      </c>
      <c r="D3826">
        <v>103.59</v>
      </c>
    </row>
    <row r="3827" spans="1:4" x14ac:dyDescent="0.2">
      <c r="A3827">
        <v>105100</v>
      </c>
      <c r="B3827" t="s">
        <v>4393</v>
      </c>
      <c r="C3827" t="s">
        <v>270</v>
      </c>
      <c r="D3827">
        <v>146.59</v>
      </c>
    </row>
    <row r="3828" spans="1:4" x14ac:dyDescent="0.2">
      <c r="A3828">
        <v>105101</v>
      </c>
      <c r="B3828" t="s">
        <v>4394</v>
      </c>
      <c r="C3828" t="s">
        <v>270</v>
      </c>
      <c r="D3828">
        <v>282.75</v>
      </c>
    </row>
    <row r="3829" spans="1:4" x14ac:dyDescent="0.2">
      <c r="A3829">
        <v>105102</v>
      </c>
      <c r="B3829" t="s">
        <v>4395</v>
      </c>
      <c r="C3829" t="s">
        <v>270</v>
      </c>
      <c r="D3829">
        <v>387.5</v>
      </c>
    </row>
    <row r="3830" spans="1:4" x14ac:dyDescent="0.2">
      <c r="A3830">
        <v>105080</v>
      </c>
      <c r="B3830" t="s">
        <v>4396</v>
      </c>
      <c r="C3830" t="s">
        <v>270</v>
      </c>
      <c r="D3830">
        <v>80.319999999999993</v>
      </c>
    </row>
    <row r="3831" spans="1:4" x14ac:dyDescent="0.2">
      <c r="A3831">
        <v>105081</v>
      </c>
      <c r="B3831" t="s">
        <v>4397</v>
      </c>
      <c r="C3831" t="s">
        <v>270</v>
      </c>
      <c r="D3831">
        <v>92.23</v>
      </c>
    </row>
    <row r="3832" spans="1:4" x14ac:dyDescent="0.2">
      <c r="A3832">
        <v>105091</v>
      </c>
      <c r="B3832" t="s">
        <v>4398</v>
      </c>
      <c r="C3832" t="s">
        <v>270</v>
      </c>
      <c r="D3832">
        <v>157.08000000000001</v>
      </c>
    </row>
    <row r="3833" spans="1:4" x14ac:dyDescent="0.2">
      <c r="A3833">
        <v>105089</v>
      </c>
      <c r="B3833" t="s">
        <v>4399</v>
      </c>
      <c r="C3833" t="s">
        <v>270</v>
      </c>
      <c r="D3833">
        <v>196.99</v>
      </c>
    </row>
    <row r="3834" spans="1:4" x14ac:dyDescent="0.2">
      <c r="A3834">
        <v>105082</v>
      </c>
      <c r="B3834" t="s">
        <v>4400</v>
      </c>
      <c r="C3834" t="s">
        <v>270</v>
      </c>
      <c r="D3834">
        <v>83.49</v>
      </c>
    </row>
    <row r="3835" spans="1:4" x14ac:dyDescent="0.2">
      <c r="A3835">
        <v>105083</v>
      </c>
      <c r="B3835" t="s">
        <v>4401</v>
      </c>
      <c r="C3835" t="s">
        <v>270</v>
      </c>
      <c r="D3835">
        <v>93.67</v>
      </c>
    </row>
    <row r="3836" spans="1:4" x14ac:dyDescent="0.2">
      <c r="A3836">
        <v>105084</v>
      </c>
      <c r="B3836" t="s">
        <v>4402</v>
      </c>
      <c r="C3836" t="s">
        <v>270</v>
      </c>
      <c r="D3836">
        <v>115.12</v>
      </c>
    </row>
    <row r="3837" spans="1:4" x14ac:dyDescent="0.2">
      <c r="A3837">
        <v>105086</v>
      </c>
      <c r="B3837" t="s">
        <v>4403</v>
      </c>
      <c r="C3837" t="s">
        <v>270</v>
      </c>
      <c r="D3837">
        <v>107.57</v>
      </c>
    </row>
    <row r="3838" spans="1:4" x14ac:dyDescent="0.2">
      <c r="A3838">
        <v>105087</v>
      </c>
      <c r="B3838" t="s">
        <v>4404</v>
      </c>
      <c r="C3838" t="s">
        <v>270</v>
      </c>
      <c r="D3838">
        <v>120.27</v>
      </c>
    </row>
    <row r="3839" spans="1:4" x14ac:dyDescent="0.2">
      <c r="A3839">
        <v>105088</v>
      </c>
      <c r="B3839" t="s">
        <v>4405</v>
      </c>
      <c r="C3839" t="s">
        <v>270</v>
      </c>
      <c r="D3839">
        <v>212.91</v>
      </c>
    </row>
    <row r="3840" spans="1:4" x14ac:dyDescent="0.2">
      <c r="A3840">
        <v>105092</v>
      </c>
      <c r="B3840" t="s">
        <v>4406</v>
      </c>
      <c r="C3840" t="s">
        <v>270</v>
      </c>
      <c r="D3840">
        <v>170.35</v>
      </c>
    </row>
    <row r="3841" spans="1:4" x14ac:dyDescent="0.2">
      <c r="A3841">
        <v>105085</v>
      </c>
      <c r="B3841" t="s">
        <v>4407</v>
      </c>
      <c r="C3841" t="s">
        <v>270</v>
      </c>
      <c r="D3841">
        <v>120.11</v>
      </c>
    </row>
    <row r="3842" spans="1:4" x14ac:dyDescent="0.2">
      <c r="A3842">
        <v>105093</v>
      </c>
      <c r="B3842" t="s">
        <v>4408</v>
      </c>
      <c r="C3842" t="s">
        <v>270</v>
      </c>
      <c r="D3842">
        <v>173.13</v>
      </c>
    </row>
    <row r="3843" spans="1:4" x14ac:dyDescent="0.2">
      <c r="A3843">
        <v>105041</v>
      </c>
      <c r="B3843" t="s">
        <v>4409</v>
      </c>
      <c r="C3843" t="s">
        <v>270</v>
      </c>
      <c r="D3843">
        <v>65.09</v>
      </c>
    </row>
    <row r="3844" spans="1:4" x14ac:dyDescent="0.2">
      <c r="A3844">
        <v>105045</v>
      </c>
      <c r="B3844" t="s">
        <v>4410</v>
      </c>
      <c r="C3844" t="s">
        <v>270</v>
      </c>
      <c r="D3844">
        <v>73.48</v>
      </c>
    </row>
    <row r="3845" spans="1:4" x14ac:dyDescent="0.2">
      <c r="A3845">
        <v>93961</v>
      </c>
      <c r="B3845" t="s">
        <v>4411</v>
      </c>
      <c r="C3845" t="s">
        <v>270</v>
      </c>
      <c r="D3845">
        <v>321.10000000000002</v>
      </c>
    </row>
    <row r="3846" spans="1:4" x14ac:dyDescent="0.2">
      <c r="A3846">
        <v>93971</v>
      </c>
      <c r="B3846" t="s">
        <v>4412</v>
      </c>
      <c r="C3846" t="s">
        <v>270</v>
      </c>
      <c r="D3846">
        <v>267.16000000000003</v>
      </c>
    </row>
    <row r="3847" spans="1:4" x14ac:dyDescent="0.2">
      <c r="A3847">
        <v>93959</v>
      </c>
      <c r="B3847" t="s">
        <v>4413</v>
      </c>
      <c r="C3847" t="s">
        <v>270</v>
      </c>
      <c r="D3847">
        <v>358.22</v>
      </c>
    </row>
    <row r="3848" spans="1:4" x14ac:dyDescent="0.2">
      <c r="A3848">
        <v>93969</v>
      </c>
      <c r="B3848" t="s">
        <v>4414</v>
      </c>
      <c r="C3848" t="s">
        <v>270</v>
      </c>
      <c r="D3848">
        <v>297</v>
      </c>
    </row>
    <row r="3849" spans="1:4" x14ac:dyDescent="0.2">
      <c r="A3849">
        <v>93957</v>
      </c>
      <c r="B3849" t="s">
        <v>4415</v>
      </c>
      <c r="C3849" t="s">
        <v>270</v>
      </c>
      <c r="D3849">
        <v>446.24</v>
      </c>
    </row>
    <row r="3850" spans="1:4" x14ac:dyDescent="0.2">
      <c r="A3850">
        <v>93967</v>
      </c>
      <c r="B3850" t="s">
        <v>4416</v>
      </c>
      <c r="C3850" t="s">
        <v>270</v>
      </c>
      <c r="D3850">
        <v>370.17</v>
      </c>
    </row>
    <row r="3851" spans="1:4" x14ac:dyDescent="0.2">
      <c r="A3851">
        <v>104878</v>
      </c>
      <c r="B3851" t="s">
        <v>4417</v>
      </c>
      <c r="C3851" t="s">
        <v>13</v>
      </c>
      <c r="D3851">
        <v>2390.19</v>
      </c>
    </row>
    <row r="3852" spans="1:4" x14ac:dyDescent="0.2">
      <c r="A3852">
        <v>104877</v>
      </c>
      <c r="B3852" t="s">
        <v>4418</v>
      </c>
      <c r="C3852" t="s">
        <v>13</v>
      </c>
      <c r="D3852">
        <v>687.79</v>
      </c>
    </row>
    <row r="3853" spans="1:4" x14ac:dyDescent="0.2">
      <c r="A3853">
        <v>104841</v>
      </c>
      <c r="B3853" t="s">
        <v>4419</v>
      </c>
      <c r="C3853" t="s">
        <v>270</v>
      </c>
      <c r="D3853">
        <v>102.86</v>
      </c>
    </row>
    <row r="3854" spans="1:4" x14ac:dyDescent="0.2">
      <c r="A3854">
        <v>104849</v>
      </c>
      <c r="B3854" t="s">
        <v>4420</v>
      </c>
      <c r="C3854" t="s">
        <v>270</v>
      </c>
      <c r="D3854">
        <v>70.56</v>
      </c>
    </row>
    <row r="3855" spans="1:4" x14ac:dyDescent="0.2">
      <c r="A3855">
        <v>104887</v>
      </c>
      <c r="B3855" t="s">
        <v>4421</v>
      </c>
      <c r="C3855" t="s">
        <v>270</v>
      </c>
      <c r="D3855">
        <v>54.72</v>
      </c>
    </row>
    <row r="3856" spans="1:4" x14ac:dyDescent="0.2">
      <c r="A3856">
        <v>104844</v>
      </c>
      <c r="B3856" t="s">
        <v>4422</v>
      </c>
      <c r="C3856" t="s">
        <v>270</v>
      </c>
      <c r="D3856">
        <v>113.54</v>
      </c>
    </row>
    <row r="3857" spans="1:4" x14ac:dyDescent="0.2">
      <c r="A3857">
        <v>104852</v>
      </c>
      <c r="B3857" t="s">
        <v>4423</v>
      </c>
      <c r="C3857" t="s">
        <v>270</v>
      </c>
      <c r="D3857">
        <v>77.69</v>
      </c>
    </row>
    <row r="3858" spans="1:4" x14ac:dyDescent="0.2">
      <c r="A3858">
        <v>104846</v>
      </c>
      <c r="B3858" t="s">
        <v>4424</v>
      </c>
      <c r="C3858" t="s">
        <v>270</v>
      </c>
      <c r="D3858">
        <v>129.38999999999999</v>
      </c>
    </row>
    <row r="3859" spans="1:4" x14ac:dyDescent="0.2">
      <c r="A3859">
        <v>104854</v>
      </c>
      <c r="B3859" t="s">
        <v>4425</v>
      </c>
      <c r="C3859" t="s">
        <v>270</v>
      </c>
      <c r="D3859">
        <v>88.28</v>
      </c>
    </row>
    <row r="3860" spans="1:4" x14ac:dyDescent="0.2">
      <c r="A3860">
        <v>104890</v>
      </c>
      <c r="B3860" t="s">
        <v>4426</v>
      </c>
      <c r="C3860" t="s">
        <v>270</v>
      </c>
      <c r="D3860">
        <v>62.75</v>
      </c>
    </row>
    <row r="3861" spans="1:4" x14ac:dyDescent="0.2">
      <c r="A3861">
        <v>104842</v>
      </c>
      <c r="B3861" t="s">
        <v>4427</v>
      </c>
      <c r="C3861" t="s">
        <v>270</v>
      </c>
      <c r="D3861">
        <v>87.9</v>
      </c>
    </row>
    <row r="3862" spans="1:4" x14ac:dyDescent="0.2">
      <c r="A3862">
        <v>104850</v>
      </c>
      <c r="B3862" t="s">
        <v>4428</v>
      </c>
      <c r="C3862" t="s">
        <v>270</v>
      </c>
      <c r="D3862">
        <v>62.85</v>
      </c>
    </row>
    <row r="3863" spans="1:4" x14ac:dyDescent="0.2">
      <c r="A3863">
        <v>104888</v>
      </c>
      <c r="B3863" t="s">
        <v>4429</v>
      </c>
      <c r="C3863" t="s">
        <v>270</v>
      </c>
      <c r="D3863">
        <v>49.68</v>
      </c>
    </row>
    <row r="3864" spans="1:4" x14ac:dyDescent="0.2">
      <c r="A3864">
        <v>104879</v>
      </c>
      <c r="B3864" t="s">
        <v>4430</v>
      </c>
      <c r="C3864" t="s">
        <v>270</v>
      </c>
      <c r="D3864">
        <v>96.81</v>
      </c>
    </row>
    <row r="3865" spans="1:4" x14ac:dyDescent="0.2">
      <c r="A3865">
        <v>104853</v>
      </c>
      <c r="B3865" t="s">
        <v>4431</v>
      </c>
      <c r="C3865" t="s">
        <v>270</v>
      </c>
      <c r="D3865">
        <v>68.819999999999993</v>
      </c>
    </row>
    <row r="3866" spans="1:4" x14ac:dyDescent="0.2">
      <c r="A3866">
        <v>104847</v>
      </c>
      <c r="B3866" t="s">
        <v>4432</v>
      </c>
      <c r="C3866" t="s">
        <v>270</v>
      </c>
      <c r="D3866">
        <v>110.03</v>
      </c>
    </row>
    <row r="3867" spans="1:4" x14ac:dyDescent="0.2">
      <c r="A3867">
        <v>104855</v>
      </c>
      <c r="B3867" t="s">
        <v>4433</v>
      </c>
      <c r="C3867" t="s">
        <v>270</v>
      </c>
      <c r="D3867">
        <v>77.64</v>
      </c>
    </row>
    <row r="3868" spans="1:4" x14ac:dyDescent="0.2">
      <c r="A3868">
        <v>104891</v>
      </c>
      <c r="B3868" t="s">
        <v>4434</v>
      </c>
      <c r="C3868" t="s">
        <v>270</v>
      </c>
      <c r="D3868">
        <v>56.46</v>
      </c>
    </row>
    <row r="3869" spans="1:4" x14ac:dyDescent="0.2">
      <c r="A3869">
        <v>104892</v>
      </c>
      <c r="B3869" t="s">
        <v>4435</v>
      </c>
      <c r="C3869" t="s">
        <v>270</v>
      </c>
      <c r="D3869">
        <v>127.84</v>
      </c>
    </row>
    <row r="3870" spans="1:4" x14ac:dyDescent="0.2">
      <c r="A3870">
        <v>104848</v>
      </c>
      <c r="B3870" t="s">
        <v>4436</v>
      </c>
      <c r="C3870" t="s">
        <v>270</v>
      </c>
      <c r="D3870">
        <v>82.05</v>
      </c>
    </row>
    <row r="3871" spans="1:4" x14ac:dyDescent="0.2">
      <c r="A3871">
        <v>104886</v>
      </c>
      <c r="B3871" t="s">
        <v>4437</v>
      </c>
      <c r="C3871" t="s">
        <v>270</v>
      </c>
      <c r="D3871">
        <v>62.18</v>
      </c>
    </row>
    <row r="3872" spans="1:4" x14ac:dyDescent="0.2">
      <c r="A3872">
        <v>104843</v>
      </c>
      <c r="B3872" t="s">
        <v>4438</v>
      </c>
      <c r="C3872" t="s">
        <v>270</v>
      </c>
      <c r="D3872">
        <v>141.13999999999999</v>
      </c>
    </row>
    <row r="3873" spans="1:4" x14ac:dyDescent="0.2">
      <c r="A3873">
        <v>104851</v>
      </c>
      <c r="B3873" t="s">
        <v>4439</v>
      </c>
      <c r="C3873" t="s">
        <v>270</v>
      </c>
      <c r="D3873">
        <v>90.95</v>
      </c>
    </row>
    <row r="3874" spans="1:4" x14ac:dyDescent="0.2">
      <c r="A3874">
        <v>104845</v>
      </c>
      <c r="B3874" t="s">
        <v>4440</v>
      </c>
      <c r="C3874" t="s">
        <v>270</v>
      </c>
      <c r="D3874">
        <v>160.9</v>
      </c>
    </row>
    <row r="3875" spans="1:4" x14ac:dyDescent="0.2">
      <c r="A3875">
        <v>104880</v>
      </c>
      <c r="B3875" t="s">
        <v>4441</v>
      </c>
      <c r="C3875" t="s">
        <v>270</v>
      </c>
      <c r="D3875">
        <v>104.14</v>
      </c>
    </row>
    <row r="3876" spans="1:4" x14ac:dyDescent="0.2">
      <c r="A3876">
        <v>104889</v>
      </c>
      <c r="B3876" t="s">
        <v>4442</v>
      </c>
      <c r="C3876" t="s">
        <v>270</v>
      </c>
      <c r="D3876">
        <v>72.13</v>
      </c>
    </row>
    <row r="3877" spans="1:4" x14ac:dyDescent="0.2">
      <c r="A3877">
        <v>95108</v>
      </c>
      <c r="B3877" t="s">
        <v>4443</v>
      </c>
      <c r="C3877" t="s">
        <v>13</v>
      </c>
      <c r="D3877">
        <v>49.58</v>
      </c>
    </row>
    <row r="3878" spans="1:4" x14ac:dyDescent="0.2">
      <c r="A3878">
        <v>104857</v>
      </c>
      <c r="B3878" t="s">
        <v>4444</v>
      </c>
      <c r="C3878" t="s">
        <v>270</v>
      </c>
      <c r="D3878">
        <v>0</v>
      </c>
    </row>
    <row r="3879" spans="1:4" x14ac:dyDescent="0.2">
      <c r="A3879">
        <v>104859</v>
      </c>
      <c r="B3879" t="s">
        <v>4445</v>
      </c>
      <c r="C3879" t="s">
        <v>270</v>
      </c>
      <c r="D3879">
        <v>0</v>
      </c>
    </row>
    <row r="3880" spans="1:4" x14ac:dyDescent="0.2">
      <c r="A3880">
        <v>104861</v>
      </c>
      <c r="B3880" t="s">
        <v>4446</v>
      </c>
      <c r="C3880" t="s">
        <v>270</v>
      </c>
      <c r="D3880">
        <v>0</v>
      </c>
    </row>
    <row r="3881" spans="1:4" x14ac:dyDescent="0.2">
      <c r="A3881">
        <v>104856</v>
      </c>
      <c r="B3881" t="s">
        <v>4447</v>
      </c>
      <c r="C3881" t="s">
        <v>270</v>
      </c>
      <c r="D3881">
        <v>0</v>
      </c>
    </row>
    <row r="3882" spans="1:4" x14ac:dyDescent="0.2">
      <c r="A3882">
        <v>104858</v>
      </c>
      <c r="B3882" t="s">
        <v>4448</v>
      </c>
      <c r="C3882" t="s">
        <v>270</v>
      </c>
      <c r="D3882">
        <v>0</v>
      </c>
    </row>
    <row r="3883" spans="1:4" x14ac:dyDescent="0.2">
      <c r="A3883">
        <v>104860</v>
      </c>
      <c r="B3883" t="s">
        <v>4449</v>
      </c>
      <c r="C3883" t="s">
        <v>270</v>
      </c>
      <c r="D3883">
        <v>0</v>
      </c>
    </row>
    <row r="3884" spans="1:4" x14ac:dyDescent="0.2">
      <c r="A3884">
        <v>104871</v>
      </c>
      <c r="B3884" t="s">
        <v>4450</v>
      </c>
      <c r="C3884" t="s">
        <v>270</v>
      </c>
      <c r="D3884">
        <v>0</v>
      </c>
    </row>
    <row r="3885" spans="1:4" x14ac:dyDescent="0.2">
      <c r="A3885">
        <v>104883</v>
      </c>
      <c r="B3885" t="s">
        <v>4451</v>
      </c>
      <c r="C3885" t="s">
        <v>270</v>
      </c>
      <c r="D3885">
        <v>0</v>
      </c>
    </row>
    <row r="3886" spans="1:4" x14ac:dyDescent="0.2">
      <c r="A3886">
        <v>104865</v>
      </c>
      <c r="B3886" t="s">
        <v>4452</v>
      </c>
      <c r="C3886" t="s">
        <v>270</v>
      </c>
      <c r="D3886">
        <v>0</v>
      </c>
    </row>
    <row r="3887" spans="1:4" x14ac:dyDescent="0.2">
      <c r="A3887">
        <v>104872</v>
      </c>
      <c r="B3887" t="s">
        <v>4453</v>
      </c>
      <c r="C3887" t="s">
        <v>270</v>
      </c>
      <c r="D3887">
        <v>0</v>
      </c>
    </row>
    <row r="3888" spans="1:4" x14ac:dyDescent="0.2">
      <c r="A3888">
        <v>104884</v>
      </c>
      <c r="B3888" t="s">
        <v>4454</v>
      </c>
      <c r="C3888" t="s">
        <v>270</v>
      </c>
      <c r="D3888">
        <v>0</v>
      </c>
    </row>
    <row r="3889" spans="1:4" x14ac:dyDescent="0.2">
      <c r="A3889">
        <v>104866</v>
      </c>
      <c r="B3889" t="s">
        <v>4455</v>
      </c>
      <c r="C3889" t="s">
        <v>270</v>
      </c>
      <c r="D3889">
        <v>0</v>
      </c>
    </row>
    <row r="3890" spans="1:4" x14ac:dyDescent="0.2">
      <c r="A3890">
        <v>104873</v>
      </c>
      <c r="B3890" t="s">
        <v>4456</v>
      </c>
      <c r="C3890" t="s">
        <v>270</v>
      </c>
      <c r="D3890">
        <v>0</v>
      </c>
    </row>
    <row r="3891" spans="1:4" x14ac:dyDescent="0.2">
      <c r="A3891">
        <v>104885</v>
      </c>
      <c r="B3891" t="s">
        <v>4457</v>
      </c>
      <c r="C3891" t="s">
        <v>270</v>
      </c>
      <c r="D3891">
        <v>0</v>
      </c>
    </row>
    <row r="3892" spans="1:4" x14ac:dyDescent="0.2">
      <c r="A3892">
        <v>104867</v>
      </c>
      <c r="B3892" t="s">
        <v>4458</v>
      </c>
      <c r="C3892" t="s">
        <v>270</v>
      </c>
      <c r="D3892">
        <v>0</v>
      </c>
    </row>
    <row r="3893" spans="1:4" x14ac:dyDescent="0.2">
      <c r="A3893">
        <v>104868</v>
      </c>
      <c r="B3893" t="s">
        <v>4459</v>
      </c>
      <c r="C3893" t="s">
        <v>270</v>
      </c>
      <c r="D3893">
        <v>0</v>
      </c>
    </row>
    <row r="3894" spans="1:4" x14ac:dyDescent="0.2">
      <c r="A3894">
        <v>104874</v>
      </c>
      <c r="B3894" t="s">
        <v>4460</v>
      </c>
      <c r="C3894" t="s">
        <v>270</v>
      </c>
      <c r="D3894">
        <v>0</v>
      </c>
    </row>
    <row r="3895" spans="1:4" x14ac:dyDescent="0.2">
      <c r="A3895">
        <v>104862</v>
      </c>
      <c r="B3895" t="s">
        <v>4461</v>
      </c>
      <c r="C3895" t="s">
        <v>270</v>
      </c>
      <c r="D3895">
        <v>0</v>
      </c>
    </row>
    <row r="3896" spans="1:4" x14ac:dyDescent="0.2">
      <c r="A3896">
        <v>104869</v>
      </c>
      <c r="B3896" t="s">
        <v>4462</v>
      </c>
      <c r="C3896" t="s">
        <v>270</v>
      </c>
      <c r="D3896">
        <v>0</v>
      </c>
    </row>
    <row r="3897" spans="1:4" x14ac:dyDescent="0.2">
      <c r="A3897">
        <v>104881</v>
      </c>
      <c r="B3897" t="s">
        <v>4463</v>
      </c>
      <c r="C3897" t="s">
        <v>270</v>
      </c>
      <c r="D3897">
        <v>0</v>
      </c>
    </row>
    <row r="3898" spans="1:4" x14ac:dyDescent="0.2">
      <c r="A3898">
        <v>104863</v>
      </c>
      <c r="B3898" t="s">
        <v>4464</v>
      </c>
      <c r="C3898" t="s">
        <v>270</v>
      </c>
      <c r="D3898">
        <v>0</v>
      </c>
    </row>
    <row r="3899" spans="1:4" x14ac:dyDescent="0.2">
      <c r="A3899">
        <v>104870</v>
      </c>
      <c r="B3899" t="s">
        <v>4465</v>
      </c>
      <c r="C3899" t="s">
        <v>270</v>
      </c>
      <c r="D3899">
        <v>0</v>
      </c>
    </row>
    <row r="3900" spans="1:4" x14ac:dyDescent="0.2">
      <c r="A3900">
        <v>104882</v>
      </c>
      <c r="B3900" t="s">
        <v>4466</v>
      </c>
      <c r="C3900" t="s">
        <v>270</v>
      </c>
      <c r="D3900">
        <v>0</v>
      </c>
    </row>
    <row r="3901" spans="1:4" x14ac:dyDescent="0.2">
      <c r="A3901">
        <v>104864</v>
      </c>
      <c r="B3901" t="s">
        <v>4467</v>
      </c>
      <c r="C3901" t="s">
        <v>270</v>
      </c>
      <c r="D3901">
        <v>0</v>
      </c>
    </row>
    <row r="3902" spans="1:4" x14ac:dyDescent="0.2">
      <c r="A3902">
        <v>104876</v>
      </c>
      <c r="B3902" t="s">
        <v>4468</v>
      </c>
      <c r="C3902" t="s">
        <v>13</v>
      </c>
      <c r="D3902">
        <v>36.119999999999997</v>
      </c>
    </row>
    <row r="3903" spans="1:4" x14ac:dyDescent="0.2">
      <c r="A3903">
        <v>104875</v>
      </c>
      <c r="B3903" t="s">
        <v>4469</v>
      </c>
      <c r="C3903" t="s">
        <v>270</v>
      </c>
      <c r="D3903">
        <v>178.98</v>
      </c>
    </row>
    <row r="3904" spans="1:4" x14ac:dyDescent="0.2">
      <c r="A3904">
        <v>105942</v>
      </c>
      <c r="B3904" t="s">
        <v>4470</v>
      </c>
      <c r="C3904" t="s">
        <v>270</v>
      </c>
      <c r="D3904">
        <v>0</v>
      </c>
    </row>
    <row r="3905" spans="1:4" x14ac:dyDescent="0.2">
      <c r="A3905">
        <v>105943</v>
      </c>
      <c r="B3905" t="s">
        <v>4471</v>
      </c>
      <c r="C3905" t="s">
        <v>270</v>
      </c>
      <c r="D3905">
        <v>0</v>
      </c>
    </row>
    <row r="3906" spans="1:4" x14ac:dyDescent="0.2">
      <c r="A3906">
        <v>105941</v>
      </c>
      <c r="B3906" t="s">
        <v>4472</v>
      </c>
      <c r="C3906" t="s">
        <v>16</v>
      </c>
      <c r="D3906">
        <v>0</v>
      </c>
    </row>
    <row r="3907" spans="1:4" x14ac:dyDescent="0.2">
      <c r="A3907">
        <v>105940</v>
      </c>
      <c r="B3907" t="s">
        <v>4473</v>
      </c>
      <c r="C3907" t="s">
        <v>16</v>
      </c>
      <c r="D3907">
        <v>0</v>
      </c>
    </row>
    <row r="3908" spans="1:4" x14ac:dyDescent="0.2">
      <c r="A3908">
        <v>105938</v>
      </c>
      <c r="B3908" t="s">
        <v>4474</v>
      </c>
      <c r="C3908" t="s">
        <v>16</v>
      </c>
      <c r="D3908">
        <v>0</v>
      </c>
    </row>
    <row r="3909" spans="1:4" x14ac:dyDescent="0.2">
      <c r="A3909">
        <v>105939</v>
      </c>
      <c r="B3909" t="s">
        <v>4475</v>
      </c>
      <c r="C3909" t="s">
        <v>16</v>
      </c>
      <c r="D3909">
        <v>0</v>
      </c>
    </row>
    <row r="3910" spans="1:4" x14ac:dyDescent="0.2">
      <c r="A3910">
        <v>96120</v>
      </c>
      <c r="B3910" t="s">
        <v>4476</v>
      </c>
      <c r="C3910" t="s">
        <v>270</v>
      </c>
      <c r="D3910">
        <v>3.77</v>
      </c>
    </row>
    <row r="3911" spans="1:4" x14ac:dyDescent="0.2">
      <c r="A3911">
        <v>96123</v>
      </c>
      <c r="B3911" t="s">
        <v>4477</v>
      </c>
      <c r="C3911" t="s">
        <v>270</v>
      </c>
      <c r="D3911">
        <v>33.39</v>
      </c>
    </row>
    <row r="3912" spans="1:4" x14ac:dyDescent="0.2">
      <c r="A3912">
        <v>96122</v>
      </c>
      <c r="B3912" t="s">
        <v>4478</v>
      </c>
      <c r="C3912" t="s">
        <v>270</v>
      </c>
      <c r="D3912">
        <v>56.41</v>
      </c>
    </row>
    <row r="3913" spans="1:4" x14ac:dyDescent="0.2">
      <c r="A3913">
        <v>96121</v>
      </c>
      <c r="B3913" t="s">
        <v>4479</v>
      </c>
      <c r="C3913" t="s">
        <v>270</v>
      </c>
      <c r="D3913">
        <v>17.04</v>
      </c>
    </row>
    <row r="3914" spans="1:4" x14ac:dyDescent="0.2">
      <c r="A3914">
        <v>99054</v>
      </c>
      <c r="B3914" t="s">
        <v>4480</v>
      </c>
      <c r="C3914" t="s">
        <v>16</v>
      </c>
      <c r="D3914">
        <v>77.790000000000006</v>
      </c>
    </row>
    <row r="3915" spans="1:4" x14ac:dyDescent="0.2">
      <c r="A3915">
        <v>96110</v>
      </c>
      <c r="B3915" t="s">
        <v>4481</v>
      </c>
      <c r="C3915" t="s">
        <v>16</v>
      </c>
      <c r="D3915">
        <v>86.54</v>
      </c>
    </row>
    <row r="3916" spans="1:4" x14ac:dyDescent="0.2">
      <c r="A3916">
        <v>96114</v>
      </c>
      <c r="B3916" t="s">
        <v>4482</v>
      </c>
      <c r="C3916" t="s">
        <v>16</v>
      </c>
      <c r="D3916">
        <v>85.04</v>
      </c>
    </row>
    <row r="3917" spans="1:4" x14ac:dyDescent="0.2">
      <c r="A3917">
        <v>104757</v>
      </c>
      <c r="B3917" t="s">
        <v>4483</v>
      </c>
      <c r="C3917" t="s">
        <v>16</v>
      </c>
      <c r="D3917">
        <v>0</v>
      </c>
    </row>
    <row r="3918" spans="1:4" x14ac:dyDescent="0.2">
      <c r="A3918">
        <v>104756</v>
      </c>
      <c r="B3918" t="s">
        <v>4484</v>
      </c>
      <c r="C3918" t="s">
        <v>16</v>
      </c>
      <c r="D3918">
        <v>239.45</v>
      </c>
    </row>
    <row r="3919" spans="1:4" x14ac:dyDescent="0.2">
      <c r="A3919">
        <v>96112</v>
      </c>
      <c r="B3919" t="s">
        <v>4485</v>
      </c>
      <c r="C3919" t="s">
        <v>16</v>
      </c>
      <c r="D3919">
        <v>183.8</v>
      </c>
    </row>
    <row r="3920" spans="1:4" x14ac:dyDescent="0.2">
      <c r="A3920">
        <v>96113</v>
      </c>
      <c r="B3920" t="s">
        <v>4486</v>
      </c>
      <c r="C3920" t="s">
        <v>16</v>
      </c>
      <c r="D3920">
        <v>60.08</v>
      </c>
    </row>
    <row r="3921" spans="1:4" x14ac:dyDescent="0.2">
      <c r="A3921">
        <v>96109</v>
      </c>
      <c r="B3921" t="s">
        <v>4487</v>
      </c>
      <c r="C3921" t="s">
        <v>16</v>
      </c>
      <c r="D3921">
        <v>67.25</v>
      </c>
    </row>
    <row r="3922" spans="1:4" x14ac:dyDescent="0.2">
      <c r="A3922">
        <v>96116</v>
      </c>
      <c r="B3922" t="s">
        <v>4488</v>
      </c>
      <c r="C3922" t="s">
        <v>16</v>
      </c>
      <c r="D3922">
        <v>79.430000000000007</v>
      </c>
    </row>
    <row r="3923" spans="1:4" x14ac:dyDescent="0.2">
      <c r="A3923">
        <v>96111</v>
      </c>
      <c r="B3923" t="s">
        <v>4489</v>
      </c>
      <c r="C3923" t="s">
        <v>16</v>
      </c>
      <c r="D3923">
        <v>79.13</v>
      </c>
    </row>
    <row r="3924" spans="1:4" x14ac:dyDescent="0.2">
      <c r="A3924">
        <v>96486</v>
      </c>
      <c r="B3924" t="s">
        <v>4490</v>
      </c>
      <c r="C3924" t="s">
        <v>16</v>
      </c>
      <c r="D3924">
        <v>92</v>
      </c>
    </row>
    <row r="3925" spans="1:4" x14ac:dyDescent="0.2">
      <c r="A3925">
        <v>96485</v>
      </c>
      <c r="B3925" t="s">
        <v>4491</v>
      </c>
      <c r="C3925" t="s">
        <v>16</v>
      </c>
      <c r="D3925">
        <v>91.7</v>
      </c>
    </row>
    <row r="3926" spans="1:4" x14ac:dyDescent="0.2">
      <c r="A3926">
        <v>97557</v>
      </c>
      <c r="B3926" t="s">
        <v>4492</v>
      </c>
      <c r="C3926" t="s">
        <v>16</v>
      </c>
      <c r="D3926">
        <v>0</v>
      </c>
    </row>
    <row r="3927" spans="1:4" x14ac:dyDescent="0.2">
      <c r="A3927">
        <v>101807</v>
      </c>
      <c r="B3927" t="s">
        <v>4493</v>
      </c>
      <c r="C3927" t="s">
        <v>13</v>
      </c>
      <c r="D3927">
        <v>608.45000000000005</v>
      </c>
    </row>
    <row r="3928" spans="1:4" x14ac:dyDescent="0.2">
      <c r="A3928">
        <v>101806</v>
      </c>
      <c r="B3928" t="s">
        <v>4494</v>
      </c>
      <c r="C3928" t="s">
        <v>13</v>
      </c>
      <c r="D3928">
        <v>664.75</v>
      </c>
    </row>
    <row r="3929" spans="1:4" x14ac:dyDescent="0.2">
      <c r="A3929">
        <v>101808</v>
      </c>
      <c r="B3929" t="s">
        <v>4495</v>
      </c>
      <c r="C3929" t="s">
        <v>13</v>
      </c>
      <c r="D3929">
        <v>674.21</v>
      </c>
    </row>
    <row r="3930" spans="1:4" x14ac:dyDescent="0.2">
      <c r="A3930">
        <v>98058</v>
      </c>
      <c r="B3930" t="s">
        <v>4496</v>
      </c>
      <c r="C3930" t="s">
        <v>13</v>
      </c>
      <c r="D3930">
        <v>2129.3000000000002</v>
      </c>
    </row>
    <row r="3931" spans="1:4" x14ac:dyDescent="0.2">
      <c r="A3931">
        <v>98059</v>
      </c>
      <c r="B3931" t="s">
        <v>4497</v>
      </c>
      <c r="C3931" t="s">
        <v>13</v>
      </c>
      <c r="D3931">
        <v>4511.51</v>
      </c>
    </row>
    <row r="3932" spans="1:4" x14ac:dyDescent="0.2">
      <c r="A3932">
        <v>98060</v>
      </c>
      <c r="B3932" t="s">
        <v>4498</v>
      </c>
      <c r="C3932" t="s">
        <v>13</v>
      </c>
      <c r="D3932">
        <v>6271.82</v>
      </c>
    </row>
    <row r="3933" spans="1:4" x14ac:dyDescent="0.2">
      <c r="A3933">
        <v>98061</v>
      </c>
      <c r="B3933" t="s">
        <v>4499</v>
      </c>
      <c r="C3933" t="s">
        <v>13</v>
      </c>
      <c r="D3933">
        <v>8737.11</v>
      </c>
    </row>
    <row r="3934" spans="1:4" x14ac:dyDescent="0.2">
      <c r="A3934">
        <v>98088</v>
      </c>
      <c r="B3934" t="s">
        <v>4500</v>
      </c>
      <c r="C3934" t="s">
        <v>13</v>
      </c>
      <c r="D3934">
        <v>3658.78</v>
      </c>
    </row>
    <row r="3935" spans="1:4" x14ac:dyDescent="0.2">
      <c r="A3935">
        <v>98089</v>
      </c>
      <c r="B3935" t="s">
        <v>4501</v>
      </c>
      <c r="C3935" t="s">
        <v>13</v>
      </c>
      <c r="D3935">
        <v>5814.13</v>
      </c>
    </row>
    <row r="3936" spans="1:4" x14ac:dyDescent="0.2">
      <c r="A3936">
        <v>98090</v>
      </c>
      <c r="B3936" t="s">
        <v>4502</v>
      </c>
      <c r="C3936" t="s">
        <v>13</v>
      </c>
      <c r="D3936">
        <v>9169.36</v>
      </c>
    </row>
    <row r="3937" spans="1:4" x14ac:dyDescent="0.2">
      <c r="A3937">
        <v>98091</v>
      </c>
      <c r="B3937" t="s">
        <v>4503</v>
      </c>
      <c r="C3937" t="s">
        <v>13</v>
      </c>
      <c r="D3937">
        <v>11995.49</v>
      </c>
    </row>
    <row r="3938" spans="1:4" x14ac:dyDescent="0.2">
      <c r="A3938">
        <v>98092</v>
      </c>
      <c r="B3938" t="s">
        <v>4504</v>
      </c>
      <c r="C3938" t="s">
        <v>13</v>
      </c>
      <c r="D3938">
        <v>13953.63</v>
      </c>
    </row>
    <row r="3939" spans="1:4" x14ac:dyDescent="0.2">
      <c r="A3939">
        <v>98093</v>
      </c>
      <c r="B3939" t="s">
        <v>4505</v>
      </c>
      <c r="C3939" t="s">
        <v>13</v>
      </c>
      <c r="D3939">
        <v>16483.12</v>
      </c>
    </row>
    <row r="3940" spans="1:4" x14ac:dyDescent="0.2">
      <c r="A3940">
        <v>98072</v>
      </c>
      <c r="B3940" t="s">
        <v>4506</v>
      </c>
      <c r="C3940" t="s">
        <v>13</v>
      </c>
      <c r="D3940">
        <v>4469.5</v>
      </c>
    </row>
    <row r="3941" spans="1:4" x14ac:dyDescent="0.2">
      <c r="A3941">
        <v>98073</v>
      </c>
      <c r="B3941" t="s">
        <v>4507</v>
      </c>
      <c r="C3941" t="s">
        <v>13</v>
      </c>
      <c r="D3941">
        <v>7045.89</v>
      </c>
    </row>
    <row r="3942" spans="1:4" x14ac:dyDescent="0.2">
      <c r="A3942">
        <v>98074</v>
      </c>
      <c r="B3942" t="s">
        <v>4508</v>
      </c>
      <c r="C3942" t="s">
        <v>13</v>
      </c>
      <c r="D3942">
        <v>11010.74</v>
      </c>
    </row>
    <row r="3943" spans="1:4" x14ac:dyDescent="0.2">
      <c r="A3943">
        <v>98075</v>
      </c>
      <c r="B3943" t="s">
        <v>4509</v>
      </c>
      <c r="C3943" t="s">
        <v>13</v>
      </c>
      <c r="D3943">
        <v>14352.53</v>
      </c>
    </row>
    <row r="3944" spans="1:4" x14ac:dyDescent="0.2">
      <c r="A3944">
        <v>98076</v>
      </c>
      <c r="B3944" t="s">
        <v>4510</v>
      </c>
      <c r="C3944" t="s">
        <v>13</v>
      </c>
      <c r="D3944">
        <v>16584.37</v>
      </c>
    </row>
    <row r="3945" spans="1:4" x14ac:dyDescent="0.2">
      <c r="A3945">
        <v>98077</v>
      </c>
      <c r="B3945" t="s">
        <v>4511</v>
      </c>
      <c r="C3945" t="s">
        <v>13</v>
      </c>
      <c r="D3945">
        <v>19548.87</v>
      </c>
    </row>
    <row r="3946" spans="1:4" x14ac:dyDescent="0.2">
      <c r="A3946">
        <v>98062</v>
      </c>
      <c r="B3946" t="s">
        <v>4512</v>
      </c>
      <c r="C3946" t="s">
        <v>13</v>
      </c>
      <c r="D3946">
        <v>3676.12</v>
      </c>
    </row>
    <row r="3947" spans="1:4" x14ac:dyDescent="0.2">
      <c r="A3947">
        <v>98063</v>
      </c>
      <c r="B3947" t="s">
        <v>4513</v>
      </c>
      <c r="C3947" t="s">
        <v>13</v>
      </c>
      <c r="D3947">
        <v>5614.88</v>
      </c>
    </row>
    <row r="3948" spans="1:4" x14ac:dyDescent="0.2">
      <c r="A3948">
        <v>98064</v>
      </c>
      <c r="B3948" t="s">
        <v>4514</v>
      </c>
      <c r="C3948" t="s">
        <v>13</v>
      </c>
      <c r="D3948">
        <v>6518.21</v>
      </c>
    </row>
    <row r="3949" spans="1:4" x14ac:dyDescent="0.2">
      <c r="A3949">
        <v>98065</v>
      </c>
      <c r="B3949" t="s">
        <v>4515</v>
      </c>
      <c r="C3949" t="s">
        <v>13</v>
      </c>
      <c r="D3949">
        <v>9055.8799999999992</v>
      </c>
    </row>
    <row r="3950" spans="1:4" x14ac:dyDescent="0.2">
      <c r="A3950">
        <v>98094</v>
      </c>
      <c r="B3950" t="s">
        <v>4516</v>
      </c>
      <c r="C3950" t="s">
        <v>13</v>
      </c>
      <c r="D3950">
        <v>3011.08</v>
      </c>
    </row>
    <row r="3951" spans="1:4" x14ac:dyDescent="0.2">
      <c r="A3951">
        <v>98099</v>
      </c>
      <c r="B3951" t="s">
        <v>4517</v>
      </c>
      <c r="C3951" t="s">
        <v>13</v>
      </c>
      <c r="D3951">
        <v>5151.3999999999996</v>
      </c>
    </row>
    <row r="3952" spans="1:4" x14ac:dyDescent="0.2">
      <c r="A3952">
        <v>98100</v>
      </c>
      <c r="B3952" t="s">
        <v>4518</v>
      </c>
      <c r="C3952" t="s">
        <v>13</v>
      </c>
      <c r="D3952">
        <v>6769.82</v>
      </c>
    </row>
    <row r="3953" spans="1:4" x14ac:dyDescent="0.2">
      <c r="A3953">
        <v>98101</v>
      </c>
      <c r="B3953" t="s">
        <v>4519</v>
      </c>
      <c r="C3953" t="s">
        <v>13</v>
      </c>
      <c r="D3953">
        <v>10025.280000000001</v>
      </c>
    </row>
    <row r="3954" spans="1:4" x14ac:dyDescent="0.2">
      <c r="A3954">
        <v>98078</v>
      </c>
      <c r="B3954" t="s">
        <v>4520</v>
      </c>
      <c r="C3954" t="s">
        <v>13</v>
      </c>
      <c r="D3954">
        <v>4797.43</v>
      </c>
    </row>
    <row r="3955" spans="1:4" x14ac:dyDescent="0.2">
      <c r="A3955">
        <v>98079</v>
      </c>
      <c r="B3955" t="s">
        <v>4521</v>
      </c>
      <c r="C3955" t="s">
        <v>13</v>
      </c>
      <c r="D3955">
        <v>8420.11</v>
      </c>
    </row>
    <row r="3956" spans="1:4" x14ac:dyDescent="0.2">
      <c r="A3956">
        <v>98080</v>
      </c>
      <c r="B3956" t="s">
        <v>4522</v>
      </c>
      <c r="C3956" t="s">
        <v>13</v>
      </c>
      <c r="D3956">
        <v>10862.13</v>
      </c>
    </row>
    <row r="3957" spans="1:4" x14ac:dyDescent="0.2">
      <c r="A3957">
        <v>98081</v>
      </c>
      <c r="B3957" t="s">
        <v>4523</v>
      </c>
      <c r="C3957" t="s">
        <v>13</v>
      </c>
      <c r="D3957">
        <v>16118.93</v>
      </c>
    </row>
    <row r="3958" spans="1:4" x14ac:dyDescent="0.2">
      <c r="A3958">
        <v>98052</v>
      </c>
      <c r="B3958" t="s">
        <v>4524</v>
      </c>
      <c r="C3958" t="s">
        <v>13</v>
      </c>
      <c r="D3958">
        <v>2514.7800000000002</v>
      </c>
    </row>
    <row r="3959" spans="1:4" x14ac:dyDescent="0.2">
      <c r="A3959">
        <v>98053</v>
      </c>
      <c r="B3959" t="s">
        <v>4525</v>
      </c>
      <c r="C3959" t="s">
        <v>13</v>
      </c>
      <c r="D3959">
        <v>3459.72</v>
      </c>
    </row>
    <row r="3960" spans="1:4" x14ac:dyDescent="0.2">
      <c r="A3960">
        <v>98054</v>
      </c>
      <c r="B3960" t="s">
        <v>4526</v>
      </c>
      <c r="C3960" t="s">
        <v>13</v>
      </c>
      <c r="D3960">
        <v>5587.95</v>
      </c>
    </row>
    <row r="3961" spans="1:4" x14ac:dyDescent="0.2">
      <c r="A3961">
        <v>98055</v>
      </c>
      <c r="B3961" t="s">
        <v>4527</v>
      </c>
      <c r="C3961" t="s">
        <v>13</v>
      </c>
      <c r="D3961">
        <v>7582.63</v>
      </c>
    </row>
    <row r="3962" spans="1:4" x14ac:dyDescent="0.2">
      <c r="A3962">
        <v>98056</v>
      </c>
      <c r="B3962" t="s">
        <v>4528</v>
      </c>
      <c r="C3962" t="s">
        <v>13</v>
      </c>
      <c r="D3962">
        <v>8878.42</v>
      </c>
    </row>
    <row r="3963" spans="1:4" x14ac:dyDescent="0.2">
      <c r="A3963">
        <v>98057</v>
      </c>
      <c r="B3963" t="s">
        <v>4529</v>
      </c>
      <c r="C3963" t="s">
        <v>13</v>
      </c>
      <c r="D3963">
        <v>10536.61</v>
      </c>
    </row>
    <row r="3964" spans="1:4" x14ac:dyDescent="0.2">
      <c r="A3964">
        <v>98082</v>
      </c>
      <c r="B3964" t="s">
        <v>4530</v>
      </c>
      <c r="C3964" t="s">
        <v>13</v>
      </c>
      <c r="D3964">
        <v>4225.13</v>
      </c>
    </row>
    <row r="3965" spans="1:4" x14ac:dyDescent="0.2">
      <c r="A3965">
        <v>98083</v>
      </c>
      <c r="B3965" t="s">
        <v>4531</v>
      </c>
      <c r="C3965" t="s">
        <v>13</v>
      </c>
      <c r="D3965">
        <v>5576.57</v>
      </c>
    </row>
    <row r="3966" spans="1:4" x14ac:dyDescent="0.2">
      <c r="A3966">
        <v>98084</v>
      </c>
      <c r="B3966" t="s">
        <v>4532</v>
      </c>
      <c r="C3966" t="s">
        <v>13</v>
      </c>
      <c r="D3966">
        <v>7828.51</v>
      </c>
    </row>
    <row r="3967" spans="1:4" x14ac:dyDescent="0.2">
      <c r="A3967">
        <v>98085</v>
      </c>
      <c r="B3967" t="s">
        <v>4533</v>
      </c>
      <c r="C3967" t="s">
        <v>13</v>
      </c>
      <c r="D3967">
        <v>10639.14</v>
      </c>
    </row>
    <row r="3968" spans="1:4" x14ac:dyDescent="0.2">
      <c r="A3968">
        <v>98087</v>
      </c>
      <c r="B3968" t="s">
        <v>4534</v>
      </c>
      <c r="C3968" t="s">
        <v>13</v>
      </c>
      <c r="D3968">
        <v>12782.69</v>
      </c>
    </row>
    <row r="3969" spans="1:4" x14ac:dyDescent="0.2">
      <c r="A3969">
        <v>98086</v>
      </c>
      <c r="B3969" t="s">
        <v>4535</v>
      </c>
      <c r="C3969" t="s">
        <v>13</v>
      </c>
      <c r="D3969">
        <v>12000.48</v>
      </c>
    </row>
    <row r="3970" spans="1:4" x14ac:dyDescent="0.2">
      <c r="A3970">
        <v>98066</v>
      </c>
      <c r="B3970" t="s">
        <v>4536</v>
      </c>
      <c r="C3970" t="s">
        <v>13</v>
      </c>
      <c r="D3970">
        <v>5282.78</v>
      </c>
    </row>
    <row r="3971" spans="1:4" x14ac:dyDescent="0.2">
      <c r="A3971">
        <v>98067</v>
      </c>
      <c r="B3971" t="s">
        <v>4537</v>
      </c>
      <c r="C3971" t="s">
        <v>13</v>
      </c>
      <c r="D3971">
        <v>7041.99</v>
      </c>
    </row>
    <row r="3972" spans="1:4" x14ac:dyDescent="0.2">
      <c r="A3972">
        <v>98068</v>
      </c>
      <c r="B3972" t="s">
        <v>4538</v>
      </c>
      <c r="C3972" t="s">
        <v>13</v>
      </c>
      <c r="D3972">
        <v>9953.75</v>
      </c>
    </row>
    <row r="3973" spans="1:4" x14ac:dyDescent="0.2">
      <c r="A3973">
        <v>98069</v>
      </c>
      <c r="B3973" t="s">
        <v>4539</v>
      </c>
      <c r="C3973" t="s">
        <v>13</v>
      </c>
      <c r="D3973">
        <v>13419.49</v>
      </c>
    </row>
    <row r="3974" spans="1:4" x14ac:dyDescent="0.2">
      <c r="A3974">
        <v>98071</v>
      </c>
      <c r="B3974" t="s">
        <v>4540</v>
      </c>
      <c r="C3974" t="s">
        <v>13</v>
      </c>
      <c r="D3974">
        <v>16651.66</v>
      </c>
    </row>
    <row r="3975" spans="1:4" x14ac:dyDescent="0.2">
      <c r="A3975">
        <v>98070</v>
      </c>
      <c r="B3975" t="s">
        <v>4541</v>
      </c>
      <c r="C3975" t="s">
        <v>13</v>
      </c>
      <c r="D3975">
        <v>15310.41</v>
      </c>
    </row>
    <row r="3976" spans="1:4" x14ac:dyDescent="0.2">
      <c r="A3976">
        <v>104915</v>
      </c>
      <c r="B3976" t="s">
        <v>4542</v>
      </c>
      <c r="C3976" t="s">
        <v>107</v>
      </c>
      <c r="D3976">
        <v>10.88</v>
      </c>
    </row>
    <row r="3977" spans="1:4" x14ac:dyDescent="0.2">
      <c r="A3977">
        <v>96546</v>
      </c>
      <c r="B3977" t="s">
        <v>4543</v>
      </c>
      <c r="C3977" t="s">
        <v>107</v>
      </c>
      <c r="D3977">
        <v>16.399999999999999</v>
      </c>
    </row>
    <row r="3978" spans="1:4" x14ac:dyDescent="0.2">
      <c r="A3978">
        <v>96544</v>
      </c>
      <c r="B3978" t="s">
        <v>4544</v>
      </c>
      <c r="C3978" t="s">
        <v>107</v>
      </c>
      <c r="D3978">
        <v>21.74</v>
      </c>
    </row>
    <row r="3979" spans="1:4" x14ac:dyDescent="0.2">
      <c r="A3979">
        <v>96545</v>
      </c>
      <c r="B3979" t="s">
        <v>4545</v>
      </c>
      <c r="C3979" t="s">
        <v>107</v>
      </c>
      <c r="D3979">
        <v>19.07</v>
      </c>
    </row>
    <row r="3980" spans="1:4" x14ac:dyDescent="0.2">
      <c r="A3980">
        <v>96543</v>
      </c>
      <c r="B3980" t="s">
        <v>4546</v>
      </c>
      <c r="C3980" t="s">
        <v>107</v>
      </c>
      <c r="D3980">
        <v>24.92</v>
      </c>
    </row>
    <row r="3981" spans="1:4" x14ac:dyDescent="0.2">
      <c r="A3981">
        <v>104922</v>
      </c>
      <c r="B3981" t="s">
        <v>4547</v>
      </c>
      <c r="C3981" t="s">
        <v>107</v>
      </c>
      <c r="D3981">
        <v>12.3</v>
      </c>
    </row>
    <row r="3982" spans="1:4" x14ac:dyDescent="0.2">
      <c r="A3982">
        <v>104920</v>
      </c>
      <c r="B3982" t="s">
        <v>4548</v>
      </c>
      <c r="C3982" t="s">
        <v>107</v>
      </c>
      <c r="D3982">
        <v>12.27</v>
      </c>
    </row>
    <row r="3983" spans="1:4" x14ac:dyDescent="0.2">
      <c r="A3983">
        <v>104921</v>
      </c>
      <c r="B3983" t="s">
        <v>4549</v>
      </c>
      <c r="C3983" t="s">
        <v>107</v>
      </c>
      <c r="D3983">
        <v>11.37</v>
      </c>
    </row>
    <row r="3984" spans="1:4" x14ac:dyDescent="0.2">
      <c r="A3984">
        <v>104919</v>
      </c>
      <c r="B3984" t="s">
        <v>4550</v>
      </c>
      <c r="C3984" t="s">
        <v>107</v>
      </c>
      <c r="D3984">
        <v>14.59</v>
      </c>
    </row>
    <row r="3985" spans="1:4" x14ac:dyDescent="0.2">
      <c r="A3985">
        <v>104917</v>
      </c>
      <c r="B3985" t="s">
        <v>4551</v>
      </c>
      <c r="C3985" t="s">
        <v>107</v>
      </c>
      <c r="D3985">
        <v>18.350000000000001</v>
      </c>
    </row>
    <row r="3986" spans="1:4" x14ac:dyDescent="0.2">
      <c r="A3986">
        <v>104918</v>
      </c>
      <c r="B3986" t="s">
        <v>4552</v>
      </c>
      <c r="C3986" t="s">
        <v>107</v>
      </c>
      <c r="D3986">
        <v>16.600000000000001</v>
      </c>
    </row>
    <row r="3987" spans="1:4" x14ac:dyDescent="0.2">
      <c r="A3987">
        <v>104916</v>
      </c>
      <c r="B3987" t="s">
        <v>4553</v>
      </c>
      <c r="C3987" t="s">
        <v>107</v>
      </c>
      <c r="D3987">
        <v>20.43</v>
      </c>
    </row>
    <row r="3988" spans="1:4" x14ac:dyDescent="0.2">
      <c r="A3988">
        <v>96557</v>
      </c>
      <c r="B3988" t="s">
        <v>4554</v>
      </c>
      <c r="C3988" t="s">
        <v>48</v>
      </c>
      <c r="D3988">
        <v>721.24</v>
      </c>
    </row>
    <row r="3989" spans="1:4" x14ac:dyDescent="0.2">
      <c r="A3989">
        <v>96555</v>
      </c>
      <c r="B3989" t="s">
        <v>4555</v>
      </c>
      <c r="C3989" t="s">
        <v>48</v>
      </c>
      <c r="D3989">
        <v>752.22</v>
      </c>
    </row>
    <row r="3990" spans="1:4" x14ac:dyDescent="0.2">
      <c r="A3990">
        <v>104924</v>
      </c>
      <c r="B3990" t="s">
        <v>4556</v>
      </c>
      <c r="C3990" t="s">
        <v>48</v>
      </c>
      <c r="D3990">
        <v>747.42</v>
      </c>
    </row>
    <row r="3991" spans="1:4" x14ac:dyDescent="0.2">
      <c r="A3991">
        <v>104923</v>
      </c>
      <c r="B3991" t="s">
        <v>4557</v>
      </c>
      <c r="C3991" t="s">
        <v>48</v>
      </c>
      <c r="D3991">
        <v>824.08</v>
      </c>
    </row>
    <row r="3992" spans="1:4" x14ac:dyDescent="0.2">
      <c r="A3992">
        <v>96558</v>
      </c>
      <c r="B3992" t="s">
        <v>4558</v>
      </c>
      <c r="C3992" t="s">
        <v>48</v>
      </c>
      <c r="D3992">
        <v>760.33</v>
      </c>
    </row>
    <row r="3993" spans="1:4" x14ac:dyDescent="0.2">
      <c r="A3993">
        <v>96556</v>
      </c>
      <c r="B3993" t="s">
        <v>4559</v>
      </c>
      <c r="C3993" t="s">
        <v>48</v>
      </c>
      <c r="D3993">
        <v>963.55</v>
      </c>
    </row>
    <row r="3994" spans="1:4" x14ac:dyDescent="0.2">
      <c r="A3994">
        <v>96523</v>
      </c>
      <c r="B3994" t="s">
        <v>4560</v>
      </c>
      <c r="C3994" t="s">
        <v>48</v>
      </c>
      <c r="D3994">
        <v>136.85</v>
      </c>
    </row>
    <row r="3995" spans="1:4" x14ac:dyDescent="0.2">
      <c r="A3995">
        <v>96522</v>
      </c>
      <c r="B3995" t="s">
        <v>4561</v>
      </c>
      <c r="C3995" t="s">
        <v>48</v>
      </c>
      <c r="D3995">
        <v>206.88</v>
      </c>
    </row>
    <row r="3996" spans="1:4" x14ac:dyDescent="0.2">
      <c r="A3996">
        <v>96527</v>
      </c>
      <c r="B3996" t="s">
        <v>4562</v>
      </c>
      <c r="C3996" t="s">
        <v>48</v>
      </c>
      <c r="D3996">
        <v>150.59</v>
      </c>
    </row>
    <row r="3997" spans="1:4" x14ac:dyDescent="0.2">
      <c r="A3997">
        <v>96526</v>
      </c>
      <c r="B3997" t="s">
        <v>4563</v>
      </c>
      <c r="C3997" t="s">
        <v>48</v>
      </c>
      <c r="D3997">
        <v>295.93</v>
      </c>
    </row>
    <row r="3998" spans="1:4" x14ac:dyDescent="0.2">
      <c r="A3998">
        <v>96521</v>
      </c>
      <c r="B3998" t="s">
        <v>4564</v>
      </c>
      <c r="C3998" t="s">
        <v>48</v>
      </c>
      <c r="D3998">
        <v>48.11</v>
      </c>
    </row>
    <row r="3999" spans="1:4" x14ac:dyDescent="0.2">
      <c r="A3999">
        <v>96520</v>
      </c>
      <c r="B3999" t="s">
        <v>4565</v>
      </c>
      <c r="C3999" t="s">
        <v>48</v>
      </c>
      <c r="D3999">
        <v>116.67</v>
      </c>
    </row>
    <row r="4000" spans="1:4" x14ac:dyDescent="0.2">
      <c r="A4000">
        <v>96525</v>
      </c>
      <c r="B4000" t="s">
        <v>4566</v>
      </c>
      <c r="C4000" t="s">
        <v>48</v>
      </c>
      <c r="D4000">
        <v>67.25</v>
      </c>
    </row>
    <row r="4001" spans="1:4" x14ac:dyDescent="0.2">
      <c r="A4001">
        <v>96524</v>
      </c>
      <c r="B4001" t="s">
        <v>4567</v>
      </c>
      <c r="C4001" t="s">
        <v>48</v>
      </c>
      <c r="D4001">
        <v>203.49</v>
      </c>
    </row>
    <row r="4002" spans="1:4" x14ac:dyDescent="0.2">
      <c r="A4002">
        <v>96537</v>
      </c>
      <c r="B4002" t="s">
        <v>4568</v>
      </c>
      <c r="C4002" t="s">
        <v>16</v>
      </c>
      <c r="D4002">
        <v>221.46</v>
      </c>
    </row>
    <row r="4003" spans="1:4" x14ac:dyDescent="0.2">
      <c r="A4003">
        <v>96540</v>
      </c>
      <c r="B4003" t="s">
        <v>4569</v>
      </c>
      <c r="C4003" t="s">
        <v>16</v>
      </c>
      <c r="D4003">
        <v>162.16999999999999</v>
      </c>
    </row>
    <row r="4004" spans="1:4" x14ac:dyDescent="0.2">
      <c r="A4004">
        <v>96528</v>
      </c>
      <c r="B4004" t="s">
        <v>4570</v>
      </c>
      <c r="C4004" t="s">
        <v>16</v>
      </c>
      <c r="D4004">
        <v>187.54</v>
      </c>
    </row>
    <row r="4005" spans="1:4" x14ac:dyDescent="0.2">
      <c r="A4005">
        <v>96531</v>
      </c>
      <c r="B4005" t="s">
        <v>4571</v>
      </c>
      <c r="C4005" t="s">
        <v>16</v>
      </c>
      <c r="D4005">
        <v>129.86000000000001</v>
      </c>
    </row>
    <row r="4006" spans="1:4" x14ac:dyDescent="0.2">
      <c r="A4006">
        <v>96534</v>
      </c>
      <c r="B4006" t="s">
        <v>4572</v>
      </c>
      <c r="C4006" t="s">
        <v>16</v>
      </c>
      <c r="D4006">
        <v>99.82</v>
      </c>
    </row>
    <row r="4007" spans="1:4" x14ac:dyDescent="0.2">
      <c r="A4007">
        <v>104928</v>
      </c>
      <c r="B4007" t="s">
        <v>4573</v>
      </c>
      <c r="C4007" t="s">
        <v>16</v>
      </c>
      <c r="D4007">
        <v>181.6</v>
      </c>
    </row>
    <row r="4008" spans="1:4" x14ac:dyDescent="0.2">
      <c r="A4008">
        <v>104929</v>
      </c>
      <c r="B4008" t="s">
        <v>4574</v>
      </c>
      <c r="C4008" t="s">
        <v>16</v>
      </c>
      <c r="D4008">
        <v>113.04</v>
      </c>
    </row>
    <row r="4009" spans="1:4" x14ac:dyDescent="0.2">
      <c r="A4009">
        <v>104925</v>
      </c>
      <c r="B4009" t="s">
        <v>4575</v>
      </c>
      <c r="C4009" t="s">
        <v>16</v>
      </c>
      <c r="D4009">
        <v>190.69</v>
      </c>
    </row>
    <row r="4010" spans="1:4" x14ac:dyDescent="0.2">
      <c r="A4010">
        <v>104926</v>
      </c>
      <c r="B4010" t="s">
        <v>4576</v>
      </c>
      <c r="C4010" t="s">
        <v>16</v>
      </c>
      <c r="D4010">
        <v>125.64</v>
      </c>
    </row>
    <row r="4011" spans="1:4" x14ac:dyDescent="0.2">
      <c r="A4011">
        <v>104927</v>
      </c>
      <c r="B4011" t="s">
        <v>4577</v>
      </c>
      <c r="C4011" t="s">
        <v>16</v>
      </c>
      <c r="D4011">
        <v>91.84</v>
      </c>
    </row>
    <row r="4012" spans="1:4" x14ac:dyDescent="0.2">
      <c r="A4012">
        <v>96538</v>
      </c>
      <c r="B4012" t="s">
        <v>4578</v>
      </c>
      <c r="C4012" t="s">
        <v>16</v>
      </c>
      <c r="D4012">
        <v>309.23</v>
      </c>
    </row>
    <row r="4013" spans="1:4" x14ac:dyDescent="0.2">
      <c r="A4013">
        <v>96541</v>
      </c>
      <c r="B4013" t="s">
        <v>4579</v>
      </c>
      <c r="C4013" t="s">
        <v>16</v>
      </c>
      <c r="D4013">
        <v>233.25</v>
      </c>
    </row>
    <row r="4014" spans="1:4" x14ac:dyDescent="0.2">
      <c r="A4014">
        <v>96529</v>
      </c>
      <c r="B4014" t="s">
        <v>4580</v>
      </c>
      <c r="C4014" t="s">
        <v>16</v>
      </c>
      <c r="D4014">
        <v>326.98</v>
      </c>
    </row>
    <row r="4015" spans="1:4" x14ac:dyDescent="0.2">
      <c r="A4015">
        <v>96532</v>
      </c>
      <c r="B4015" t="s">
        <v>4581</v>
      </c>
      <c r="C4015" t="s">
        <v>16</v>
      </c>
      <c r="D4015">
        <v>226.57</v>
      </c>
    </row>
    <row r="4016" spans="1:4" x14ac:dyDescent="0.2">
      <c r="A4016">
        <v>96535</v>
      </c>
      <c r="B4016" t="s">
        <v>4582</v>
      </c>
      <c r="C4016" t="s">
        <v>16</v>
      </c>
      <c r="D4016">
        <v>174.32</v>
      </c>
    </row>
    <row r="4017" spans="1:4" x14ac:dyDescent="0.2">
      <c r="A4017">
        <v>96539</v>
      </c>
      <c r="B4017" t="s">
        <v>4583</v>
      </c>
      <c r="C4017" t="s">
        <v>16</v>
      </c>
      <c r="D4017">
        <v>157.63</v>
      </c>
    </row>
    <row r="4018" spans="1:4" x14ac:dyDescent="0.2">
      <c r="A4018">
        <v>96542</v>
      </c>
      <c r="B4018" t="s">
        <v>4584</v>
      </c>
      <c r="C4018" t="s">
        <v>16</v>
      </c>
      <c r="D4018">
        <v>121.83</v>
      </c>
    </row>
    <row r="4019" spans="1:4" x14ac:dyDescent="0.2">
      <c r="A4019">
        <v>96530</v>
      </c>
      <c r="B4019" t="s">
        <v>4585</v>
      </c>
      <c r="C4019" t="s">
        <v>16</v>
      </c>
      <c r="D4019">
        <v>170.57</v>
      </c>
    </row>
    <row r="4020" spans="1:4" x14ac:dyDescent="0.2">
      <c r="A4020">
        <v>96533</v>
      </c>
      <c r="B4020" t="s">
        <v>4586</v>
      </c>
      <c r="C4020" t="s">
        <v>16</v>
      </c>
      <c r="D4020">
        <v>114.88</v>
      </c>
    </row>
    <row r="4021" spans="1:4" x14ac:dyDescent="0.2">
      <c r="A4021">
        <v>96536</v>
      </c>
      <c r="B4021" t="s">
        <v>4587</v>
      </c>
      <c r="C4021" t="s">
        <v>16</v>
      </c>
      <c r="D4021">
        <v>85.85</v>
      </c>
    </row>
    <row r="4022" spans="1:4" x14ac:dyDescent="0.2">
      <c r="A4022">
        <v>105518</v>
      </c>
      <c r="B4022" t="s">
        <v>4588</v>
      </c>
      <c r="C4022" t="s">
        <v>16</v>
      </c>
      <c r="D4022">
        <v>0</v>
      </c>
    </row>
    <row r="4023" spans="1:4" x14ac:dyDescent="0.2">
      <c r="A4023">
        <v>105517</v>
      </c>
      <c r="B4023" t="s">
        <v>4589</v>
      </c>
      <c r="C4023" t="s">
        <v>16</v>
      </c>
      <c r="D4023">
        <v>0</v>
      </c>
    </row>
    <row r="4024" spans="1:4" x14ac:dyDescent="0.2">
      <c r="A4024">
        <v>105520</v>
      </c>
      <c r="B4024" t="s">
        <v>4590</v>
      </c>
      <c r="C4024" t="s">
        <v>16</v>
      </c>
      <c r="D4024">
        <v>0</v>
      </c>
    </row>
    <row r="4025" spans="1:4" x14ac:dyDescent="0.2">
      <c r="A4025">
        <v>105519</v>
      </c>
      <c r="B4025" t="s">
        <v>4591</v>
      </c>
      <c r="C4025" t="s">
        <v>16</v>
      </c>
      <c r="D4025">
        <v>0</v>
      </c>
    </row>
    <row r="4026" spans="1:4" x14ac:dyDescent="0.2">
      <c r="A4026">
        <v>101793</v>
      </c>
      <c r="B4026" t="s">
        <v>4592</v>
      </c>
      <c r="C4026" t="s">
        <v>48</v>
      </c>
      <c r="D4026">
        <v>31.13</v>
      </c>
    </row>
    <row r="4027" spans="1:4" x14ac:dyDescent="0.2">
      <c r="A4027">
        <v>101792</v>
      </c>
      <c r="B4027" t="s">
        <v>4593</v>
      </c>
      <c r="C4027" t="s">
        <v>48</v>
      </c>
      <c r="D4027">
        <v>20.91</v>
      </c>
    </row>
    <row r="4028" spans="1:4" x14ac:dyDescent="0.2">
      <c r="A4028">
        <v>92272</v>
      </c>
      <c r="B4028" t="s">
        <v>4594</v>
      </c>
      <c r="C4028" t="s">
        <v>270</v>
      </c>
      <c r="D4028">
        <v>40.04</v>
      </c>
    </row>
    <row r="4029" spans="1:4" x14ac:dyDescent="0.2">
      <c r="A4029">
        <v>101791</v>
      </c>
      <c r="B4029" t="s">
        <v>4595</v>
      </c>
      <c r="C4029" t="s">
        <v>270</v>
      </c>
      <c r="D4029">
        <v>28.21</v>
      </c>
    </row>
    <row r="4030" spans="1:4" x14ac:dyDescent="0.2">
      <c r="A4030">
        <v>92273</v>
      </c>
      <c r="B4030" t="s">
        <v>4596</v>
      </c>
      <c r="C4030" t="s">
        <v>270</v>
      </c>
      <c r="D4030">
        <v>17.57</v>
      </c>
    </row>
    <row r="4031" spans="1:4" x14ac:dyDescent="0.2">
      <c r="A4031">
        <v>92268</v>
      </c>
      <c r="B4031" t="s">
        <v>4597</v>
      </c>
      <c r="C4031" t="s">
        <v>16</v>
      </c>
      <c r="D4031">
        <v>83.12</v>
      </c>
    </row>
    <row r="4032" spans="1:4" x14ac:dyDescent="0.2">
      <c r="A4032">
        <v>92267</v>
      </c>
      <c r="B4032" t="s">
        <v>4598</v>
      </c>
      <c r="C4032" t="s">
        <v>16</v>
      </c>
      <c r="D4032">
        <v>49.7</v>
      </c>
    </row>
    <row r="4033" spans="1:4" x14ac:dyDescent="0.2">
      <c r="A4033">
        <v>92271</v>
      </c>
      <c r="B4033" t="s">
        <v>4599</v>
      </c>
      <c r="C4033" t="s">
        <v>16</v>
      </c>
      <c r="D4033">
        <v>127.17</v>
      </c>
    </row>
    <row r="4034" spans="1:4" x14ac:dyDescent="0.2">
      <c r="A4034">
        <v>92264</v>
      </c>
      <c r="B4034" t="s">
        <v>4600</v>
      </c>
      <c r="C4034" t="s">
        <v>16</v>
      </c>
      <c r="D4034">
        <v>223.65</v>
      </c>
    </row>
    <row r="4035" spans="1:4" x14ac:dyDescent="0.2">
      <c r="A4035">
        <v>92263</v>
      </c>
      <c r="B4035" t="s">
        <v>4601</v>
      </c>
      <c r="C4035" t="s">
        <v>16</v>
      </c>
      <c r="D4035">
        <v>181.13</v>
      </c>
    </row>
    <row r="4036" spans="1:4" x14ac:dyDescent="0.2">
      <c r="A4036">
        <v>92269</v>
      </c>
      <c r="B4036" t="s">
        <v>4602</v>
      </c>
      <c r="C4036" t="s">
        <v>16</v>
      </c>
      <c r="D4036">
        <v>147.79</v>
      </c>
    </row>
    <row r="4037" spans="1:4" x14ac:dyDescent="0.2">
      <c r="A4037">
        <v>92270</v>
      </c>
      <c r="B4037" t="s">
        <v>4603</v>
      </c>
      <c r="C4037" t="s">
        <v>16</v>
      </c>
      <c r="D4037">
        <v>209.91</v>
      </c>
    </row>
    <row r="4038" spans="1:4" x14ac:dyDescent="0.2">
      <c r="A4038">
        <v>92266</v>
      </c>
      <c r="B4038" t="s">
        <v>4604</v>
      </c>
      <c r="C4038" t="s">
        <v>16</v>
      </c>
      <c r="D4038">
        <v>169.09</v>
      </c>
    </row>
    <row r="4039" spans="1:4" x14ac:dyDescent="0.2">
      <c r="A4039">
        <v>92265</v>
      </c>
      <c r="B4039" t="s">
        <v>4605</v>
      </c>
      <c r="C4039" t="s">
        <v>16</v>
      </c>
      <c r="D4039">
        <v>132.62</v>
      </c>
    </row>
    <row r="4040" spans="1:4" x14ac:dyDescent="0.2">
      <c r="A4040">
        <v>92524</v>
      </c>
      <c r="B4040" t="s">
        <v>4606</v>
      </c>
      <c r="C4040" t="s">
        <v>16</v>
      </c>
      <c r="D4040">
        <v>92.99</v>
      </c>
    </row>
    <row r="4041" spans="1:4" x14ac:dyDescent="0.2">
      <c r="A4041">
        <v>92528</v>
      </c>
      <c r="B4041" t="s">
        <v>4607</v>
      </c>
      <c r="C4041" t="s">
        <v>16</v>
      </c>
      <c r="D4041">
        <v>88.86</v>
      </c>
    </row>
    <row r="4042" spans="1:4" x14ac:dyDescent="0.2">
      <c r="A4042">
        <v>92532</v>
      </c>
      <c r="B4042" t="s">
        <v>4608</v>
      </c>
      <c r="C4042" t="s">
        <v>16</v>
      </c>
      <c r="D4042">
        <v>85.23</v>
      </c>
    </row>
    <row r="4043" spans="1:4" x14ac:dyDescent="0.2">
      <c r="A4043">
        <v>92536</v>
      </c>
      <c r="B4043" t="s">
        <v>4609</v>
      </c>
      <c r="C4043" t="s">
        <v>16</v>
      </c>
      <c r="D4043">
        <v>78.37</v>
      </c>
    </row>
    <row r="4044" spans="1:4" x14ac:dyDescent="0.2">
      <c r="A4044">
        <v>92508</v>
      </c>
      <c r="B4044" t="s">
        <v>4610</v>
      </c>
      <c r="C4044" t="s">
        <v>16</v>
      </c>
      <c r="D4044">
        <v>124.85</v>
      </c>
    </row>
    <row r="4045" spans="1:4" x14ac:dyDescent="0.2">
      <c r="A4045">
        <v>92512</v>
      </c>
      <c r="B4045" t="s">
        <v>4611</v>
      </c>
      <c r="C4045" t="s">
        <v>16</v>
      </c>
      <c r="D4045">
        <v>109.09</v>
      </c>
    </row>
    <row r="4046" spans="1:4" x14ac:dyDescent="0.2">
      <c r="A4046">
        <v>92515</v>
      </c>
      <c r="B4046" t="s">
        <v>4612</v>
      </c>
      <c r="C4046" t="s">
        <v>16</v>
      </c>
      <c r="D4046">
        <v>100.57</v>
      </c>
    </row>
    <row r="4047" spans="1:4" x14ac:dyDescent="0.2">
      <c r="A4047">
        <v>92520</v>
      </c>
      <c r="B4047" t="s">
        <v>4613</v>
      </c>
      <c r="C4047" t="s">
        <v>16</v>
      </c>
      <c r="D4047">
        <v>94.62</v>
      </c>
    </row>
    <row r="4048" spans="1:4" x14ac:dyDescent="0.2">
      <c r="A4048">
        <v>92526</v>
      </c>
      <c r="B4048" t="s">
        <v>4614</v>
      </c>
      <c r="C4048" t="s">
        <v>16</v>
      </c>
      <c r="D4048">
        <v>49.54</v>
      </c>
    </row>
    <row r="4049" spans="1:4" x14ac:dyDescent="0.2">
      <c r="A4049">
        <v>92530</v>
      </c>
      <c r="B4049" t="s">
        <v>4615</v>
      </c>
      <c r="C4049" t="s">
        <v>16</v>
      </c>
      <c r="D4049">
        <v>46.67</v>
      </c>
    </row>
    <row r="4050" spans="1:4" x14ac:dyDescent="0.2">
      <c r="A4050">
        <v>92534</v>
      </c>
      <c r="B4050" t="s">
        <v>4616</v>
      </c>
      <c r="C4050" t="s">
        <v>16</v>
      </c>
      <c r="D4050">
        <v>44.18</v>
      </c>
    </row>
    <row r="4051" spans="1:4" x14ac:dyDescent="0.2">
      <c r="A4051">
        <v>92538</v>
      </c>
      <c r="B4051" t="s">
        <v>4617</v>
      </c>
      <c r="C4051" t="s">
        <v>16</v>
      </c>
      <c r="D4051">
        <v>39.340000000000003</v>
      </c>
    </row>
    <row r="4052" spans="1:4" x14ac:dyDescent="0.2">
      <c r="A4052">
        <v>103760</v>
      </c>
      <c r="B4052" t="s">
        <v>4618</v>
      </c>
      <c r="C4052" t="s">
        <v>16</v>
      </c>
      <c r="D4052">
        <v>137.38</v>
      </c>
    </row>
    <row r="4053" spans="1:4" x14ac:dyDescent="0.2">
      <c r="A4053">
        <v>103761</v>
      </c>
      <c r="B4053" t="s">
        <v>4619</v>
      </c>
      <c r="C4053" t="s">
        <v>16</v>
      </c>
      <c r="D4053">
        <v>95.84</v>
      </c>
    </row>
    <row r="4054" spans="1:4" x14ac:dyDescent="0.2">
      <c r="A4054">
        <v>103762</v>
      </c>
      <c r="B4054" t="s">
        <v>4620</v>
      </c>
      <c r="C4054" t="s">
        <v>16</v>
      </c>
      <c r="D4054">
        <v>82.9</v>
      </c>
    </row>
    <row r="4055" spans="1:4" x14ac:dyDescent="0.2">
      <c r="A4055">
        <v>103763</v>
      </c>
      <c r="B4055" t="s">
        <v>4621</v>
      </c>
      <c r="C4055" t="s">
        <v>16</v>
      </c>
      <c r="D4055">
        <v>73.599999999999994</v>
      </c>
    </row>
    <row r="4056" spans="1:4" x14ac:dyDescent="0.2">
      <c r="A4056">
        <v>92510</v>
      </c>
      <c r="B4056" t="s">
        <v>4622</v>
      </c>
      <c r="C4056" t="s">
        <v>16</v>
      </c>
      <c r="D4056">
        <v>75.31</v>
      </c>
    </row>
    <row r="4057" spans="1:4" x14ac:dyDescent="0.2">
      <c r="A4057">
        <v>92514</v>
      </c>
      <c r="B4057" t="s">
        <v>4623</v>
      </c>
      <c r="C4057" t="s">
        <v>16</v>
      </c>
      <c r="D4057">
        <v>61.22</v>
      </c>
    </row>
    <row r="4058" spans="1:4" x14ac:dyDescent="0.2">
      <c r="A4058">
        <v>92518</v>
      </c>
      <c r="B4058" t="s">
        <v>4624</v>
      </c>
      <c r="C4058" t="s">
        <v>16</v>
      </c>
      <c r="D4058">
        <v>54.31</v>
      </c>
    </row>
    <row r="4059" spans="1:4" x14ac:dyDescent="0.2">
      <c r="A4059">
        <v>92522</v>
      </c>
      <c r="B4059" t="s">
        <v>4625</v>
      </c>
      <c r="C4059" t="s">
        <v>16</v>
      </c>
      <c r="D4059">
        <v>49.81</v>
      </c>
    </row>
    <row r="4060" spans="1:4" x14ac:dyDescent="0.2">
      <c r="A4060">
        <v>92482</v>
      </c>
      <c r="B4060" t="s">
        <v>4626</v>
      </c>
      <c r="C4060" t="s">
        <v>16</v>
      </c>
      <c r="D4060">
        <v>420.91</v>
      </c>
    </row>
    <row r="4061" spans="1:4" x14ac:dyDescent="0.2">
      <c r="A4061">
        <v>92484</v>
      </c>
      <c r="B4061" t="s">
        <v>4627</v>
      </c>
      <c r="C4061" t="s">
        <v>16</v>
      </c>
      <c r="D4061">
        <v>294.75</v>
      </c>
    </row>
    <row r="4062" spans="1:4" x14ac:dyDescent="0.2">
      <c r="A4062">
        <v>92486</v>
      </c>
      <c r="B4062" t="s">
        <v>4628</v>
      </c>
      <c r="C4062" t="s">
        <v>16</v>
      </c>
      <c r="D4062">
        <v>213.2</v>
      </c>
    </row>
    <row r="4063" spans="1:4" x14ac:dyDescent="0.2">
      <c r="A4063">
        <v>92492</v>
      </c>
      <c r="B4063" t="s">
        <v>4629</v>
      </c>
      <c r="C4063" t="s">
        <v>16</v>
      </c>
      <c r="D4063">
        <v>128.97999999999999</v>
      </c>
    </row>
    <row r="4064" spans="1:4" x14ac:dyDescent="0.2">
      <c r="A4064">
        <v>92496</v>
      </c>
      <c r="B4064" t="s">
        <v>4630</v>
      </c>
      <c r="C4064" t="s">
        <v>16</v>
      </c>
      <c r="D4064">
        <v>122.93</v>
      </c>
    </row>
    <row r="4065" spans="1:4" x14ac:dyDescent="0.2">
      <c r="A4065">
        <v>92500</v>
      </c>
      <c r="B4065" t="s">
        <v>4631</v>
      </c>
      <c r="C4065" t="s">
        <v>16</v>
      </c>
      <c r="D4065">
        <v>117.85</v>
      </c>
    </row>
    <row r="4066" spans="1:4" x14ac:dyDescent="0.2">
      <c r="A4066">
        <v>92504</v>
      </c>
      <c r="B4066" t="s">
        <v>4632</v>
      </c>
      <c r="C4066" t="s">
        <v>16</v>
      </c>
      <c r="D4066">
        <v>108.68</v>
      </c>
    </row>
    <row r="4067" spans="1:4" x14ac:dyDescent="0.2">
      <c r="A4067">
        <v>92488</v>
      </c>
      <c r="B4067" t="s">
        <v>4633</v>
      </c>
      <c r="C4067" t="s">
        <v>16</v>
      </c>
      <c r="D4067">
        <v>136.06</v>
      </c>
    </row>
    <row r="4068" spans="1:4" x14ac:dyDescent="0.2">
      <c r="A4068">
        <v>92494</v>
      </c>
      <c r="B4068" t="s">
        <v>4634</v>
      </c>
      <c r="C4068" t="s">
        <v>16</v>
      </c>
      <c r="D4068">
        <v>83.7</v>
      </c>
    </row>
    <row r="4069" spans="1:4" x14ac:dyDescent="0.2">
      <c r="A4069">
        <v>92498</v>
      </c>
      <c r="B4069" t="s">
        <v>4635</v>
      </c>
      <c r="C4069" t="s">
        <v>16</v>
      </c>
      <c r="D4069">
        <v>78.98</v>
      </c>
    </row>
    <row r="4070" spans="1:4" x14ac:dyDescent="0.2">
      <c r="A4070">
        <v>92502</v>
      </c>
      <c r="B4070" t="s">
        <v>4636</v>
      </c>
      <c r="C4070" t="s">
        <v>16</v>
      </c>
      <c r="D4070">
        <v>75.2</v>
      </c>
    </row>
    <row r="4071" spans="1:4" x14ac:dyDescent="0.2">
      <c r="A4071">
        <v>92506</v>
      </c>
      <c r="B4071" t="s">
        <v>4637</v>
      </c>
      <c r="C4071" t="s">
        <v>16</v>
      </c>
      <c r="D4071">
        <v>68.290000000000006</v>
      </c>
    </row>
    <row r="4072" spans="1:4" x14ac:dyDescent="0.2">
      <c r="A4072">
        <v>92490</v>
      </c>
      <c r="B4072" t="s">
        <v>4638</v>
      </c>
      <c r="C4072" t="s">
        <v>16</v>
      </c>
      <c r="D4072">
        <v>89.22</v>
      </c>
    </row>
    <row r="4073" spans="1:4" x14ac:dyDescent="0.2">
      <c r="A4073">
        <v>92433</v>
      </c>
      <c r="B4073" t="s">
        <v>4639</v>
      </c>
      <c r="C4073" t="s">
        <v>16</v>
      </c>
      <c r="D4073">
        <v>93.86</v>
      </c>
    </row>
    <row r="4074" spans="1:4" x14ac:dyDescent="0.2">
      <c r="A4074">
        <v>92437</v>
      </c>
      <c r="B4074" t="s">
        <v>4640</v>
      </c>
      <c r="C4074" t="s">
        <v>16</v>
      </c>
      <c r="D4074">
        <v>89.73</v>
      </c>
    </row>
    <row r="4075" spans="1:4" x14ac:dyDescent="0.2">
      <c r="A4075">
        <v>92441</v>
      </c>
      <c r="B4075" t="s">
        <v>4641</v>
      </c>
      <c r="C4075" t="s">
        <v>16</v>
      </c>
      <c r="D4075">
        <v>86.76</v>
      </c>
    </row>
    <row r="4076" spans="1:4" x14ac:dyDescent="0.2">
      <c r="A4076">
        <v>92445</v>
      </c>
      <c r="B4076" t="s">
        <v>4642</v>
      </c>
      <c r="C4076" t="s">
        <v>16</v>
      </c>
      <c r="D4076">
        <v>80.86</v>
      </c>
    </row>
    <row r="4077" spans="1:4" x14ac:dyDescent="0.2">
      <c r="A4077">
        <v>92417</v>
      </c>
      <c r="B4077" t="s">
        <v>4643</v>
      </c>
      <c r="C4077" t="s">
        <v>16</v>
      </c>
      <c r="D4077">
        <v>200.01</v>
      </c>
    </row>
    <row r="4078" spans="1:4" x14ac:dyDescent="0.2">
      <c r="A4078">
        <v>92421</v>
      </c>
      <c r="B4078" t="s">
        <v>4644</v>
      </c>
      <c r="C4078" t="s">
        <v>16</v>
      </c>
      <c r="D4078">
        <v>133.22999999999999</v>
      </c>
    </row>
    <row r="4079" spans="1:4" x14ac:dyDescent="0.2">
      <c r="A4079">
        <v>92425</v>
      </c>
      <c r="B4079" t="s">
        <v>4645</v>
      </c>
      <c r="C4079" t="s">
        <v>16</v>
      </c>
      <c r="D4079">
        <v>111.23</v>
      </c>
    </row>
    <row r="4080" spans="1:4" x14ac:dyDescent="0.2">
      <c r="A4080">
        <v>92429</v>
      </c>
      <c r="B4080" t="s">
        <v>4646</v>
      </c>
      <c r="C4080" t="s">
        <v>16</v>
      </c>
      <c r="D4080">
        <v>100.14</v>
      </c>
    </row>
    <row r="4081" spans="1:4" x14ac:dyDescent="0.2">
      <c r="A4081">
        <v>92431</v>
      </c>
      <c r="B4081" t="s">
        <v>4647</v>
      </c>
      <c r="C4081" t="s">
        <v>16</v>
      </c>
      <c r="D4081">
        <v>74.62</v>
      </c>
    </row>
    <row r="4082" spans="1:4" x14ac:dyDescent="0.2">
      <c r="A4082">
        <v>92435</v>
      </c>
      <c r="B4082" t="s">
        <v>4648</v>
      </c>
      <c r="C4082" t="s">
        <v>16</v>
      </c>
      <c r="D4082">
        <v>71.12</v>
      </c>
    </row>
    <row r="4083" spans="1:4" x14ac:dyDescent="0.2">
      <c r="A4083">
        <v>92439</v>
      </c>
      <c r="B4083" t="s">
        <v>4649</v>
      </c>
      <c r="C4083" t="s">
        <v>16</v>
      </c>
      <c r="D4083">
        <v>68.61</v>
      </c>
    </row>
    <row r="4084" spans="1:4" x14ac:dyDescent="0.2">
      <c r="A4084">
        <v>92443</v>
      </c>
      <c r="B4084" t="s">
        <v>4650</v>
      </c>
      <c r="C4084" t="s">
        <v>16</v>
      </c>
      <c r="D4084">
        <v>63.37</v>
      </c>
    </row>
    <row r="4085" spans="1:4" x14ac:dyDescent="0.2">
      <c r="A4085">
        <v>92415</v>
      </c>
      <c r="B4085" t="s">
        <v>4651</v>
      </c>
      <c r="C4085" t="s">
        <v>16</v>
      </c>
      <c r="D4085">
        <v>167.2</v>
      </c>
    </row>
    <row r="4086" spans="1:4" x14ac:dyDescent="0.2">
      <c r="A4086">
        <v>92419</v>
      </c>
      <c r="B4086" t="s">
        <v>4652</v>
      </c>
      <c r="C4086" t="s">
        <v>16</v>
      </c>
      <c r="D4086">
        <v>108.06</v>
      </c>
    </row>
    <row r="4087" spans="1:4" x14ac:dyDescent="0.2">
      <c r="A4087">
        <v>92423</v>
      </c>
      <c r="B4087" t="s">
        <v>4653</v>
      </c>
      <c r="C4087" t="s">
        <v>16</v>
      </c>
      <c r="D4087">
        <v>89.34</v>
      </c>
    </row>
    <row r="4088" spans="1:4" x14ac:dyDescent="0.2">
      <c r="A4088">
        <v>92427</v>
      </c>
      <c r="B4088" t="s">
        <v>4654</v>
      </c>
      <c r="C4088" t="s">
        <v>16</v>
      </c>
      <c r="D4088">
        <v>79.86</v>
      </c>
    </row>
    <row r="4089" spans="1:4" x14ac:dyDescent="0.2">
      <c r="A4089">
        <v>92409</v>
      </c>
      <c r="B4089" t="s">
        <v>4655</v>
      </c>
      <c r="C4089" t="s">
        <v>16</v>
      </c>
      <c r="D4089">
        <v>287.86</v>
      </c>
    </row>
    <row r="4090" spans="1:4" x14ac:dyDescent="0.2">
      <c r="A4090">
        <v>92411</v>
      </c>
      <c r="B4090" t="s">
        <v>4656</v>
      </c>
      <c r="C4090" t="s">
        <v>16</v>
      </c>
      <c r="D4090">
        <v>199.43</v>
      </c>
    </row>
    <row r="4091" spans="1:4" x14ac:dyDescent="0.2">
      <c r="A4091">
        <v>92413</v>
      </c>
      <c r="B4091" t="s">
        <v>4657</v>
      </c>
      <c r="C4091" t="s">
        <v>16</v>
      </c>
      <c r="D4091">
        <v>133.94999999999999</v>
      </c>
    </row>
    <row r="4092" spans="1:4" x14ac:dyDescent="0.2">
      <c r="A4092">
        <v>92465</v>
      </c>
      <c r="B4092" t="s">
        <v>4658</v>
      </c>
      <c r="C4092" t="s">
        <v>16</v>
      </c>
      <c r="D4092">
        <v>177.58</v>
      </c>
    </row>
    <row r="4093" spans="1:4" x14ac:dyDescent="0.2">
      <c r="A4093">
        <v>92469</v>
      </c>
      <c r="B4093" t="s">
        <v>4659</v>
      </c>
      <c r="C4093" t="s">
        <v>16</v>
      </c>
      <c r="D4093">
        <v>161.99</v>
      </c>
    </row>
    <row r="4094" spans="1:4" x14ac:dyDescent="0.2">
      <c r="A4094">
        <v>92473</v>
      </c>
      <c r="B4094" t="s">
        <v>4660</v>
      </c>
      <c r="C4094" t="s">
        <v>16</v>
      </c>
      <c r="D4094">
        <v>149.25</v>
      </c>
    </row>
    <row r="4095" spans="1:4" x14ac:dyDescent="0.2">
      <c r="A4095">
        <v>92477</v>
      </c>
      <c r="B4095" t="s">
        <v>4661</v>
      </c>
      <c r="C4095" t="s">
        <v>16</v>
      </c>
      <c r="D4095">
        <v>122.38</v>
      </c>
    </row>
    <row r="4096" spans="1:4" x14ac:dyDescent="0.2">
      <c r="A4096">
        <v>92449</v>
      </c>
      <c r="B4096" t="s">
        <v>4662</v>
      </c>
      <c r="C4096" t="s">
        <v>16</v>
      </c>
      <c r="D4096">
        <v>320.08</v>
      </c>
    </row>
    <row r="4097" spans="1:4" x14ac:dyDescent="0.2">
      <c r="A4097">
        <v>92453</v>
      </c>
      <c r="B4097" t="s">
        <v>4663</v>
      </c>
      <c r="C4097" t="s">
        <v>16</v>
      </c>
      <c r="D4097">
        <v>274.52999999999997</v>
      </c>
    </row>
    <row r="4098" spans="1:4" x14ac:dyDescent="0.2">
      <c r="A4098">
        <v>92457</v>
      </c>
      <c r="B4098" t="s">
        <v>4664</v>
      </c>
      <c r="C4098" t="s">
        <v>16</v>
      </c>
      <c r="D4098">
        <v>239.5</v>
      </c>
    </row>
    <row r="4099" spans="1:4" x14ac:dyDescent="0.2">
      <c r="A4099">
        <v>92461</v>
      </c>
      <c r="B4099" t="s">
        <v>4665</v>
      </c>
      <c r="C4099" t="s">
        <v>16</v>
      </c>
      <c r="D4099">
        <v>221.08</v>
      </c>
    </row>
    <row r="4100" spans="1:4" x14ac:dyDescent="0.2">
      <c r="A4100">
        <v>92467</v>
      </c>
      <c r="B4100" t="s">
        <v>4666</v>
      </c>
      <c r="C4100" t="s">
        <v>16</v>
      </c>
      <c r="D4100">
        <v>114.85</v>
      </c>
    </row>
    <row r="4101" spans="1:4" x14ac:dyDescent="0.2">
      <c r="A4101">
        <v>92471</v>
      </c>
      <c r="B4101" t="s">
        <v>4667</v>
      </c>
      <c r="C4101" t="s">
        <v>16</v>
      </c>
      <c r="D4101">
        <v>104.91</v>
      </c>
    </row>
    <row r="4102" spans="1:4" x14ac:dyDescent="0.2">
      <c r="A4102">
        <v>92475</v>
      </c>
      <c r="B4102" t="s">
        <v>4668</v>
      </c>
      <c r="C4102" t="s">
        <v>16</v>
      </c>
      <c r="D4102">
        <v>96.76</v>
      </c>
    </row>
    <row r="4103" spans="1:4" x14ac:dyDescent="0.2">
      <c r="A4103">
        <v>92479</v>
      </c>
      <c r="B4103" t="s">
        <v>4669</v>
      </c>
      <c r="C4103" t="s">
        <v>16</v>
      </c>
      <c r="D4103">
        <v>79.55</v>
      </c>
    </row>
    <row r="4104" spans="1:4" x14ac:dyDescent="0.2">
      <c r="A4104">
        <v>92451</v>
      </c>
      <c r="B4104" t="s">
        <v>4670</v>
      </c>
      <c r="C4104" t="s">
        <v>16</v>
      </c>
      <c r="D4104">
        <v>218.11</v>
      </c>
    </row>
    <row r="4105" spans="1:4" x14ac:dyDescent="0.2">
      <c r="A4105">
        <v>92455</v>
      </c>
      <c r="B4105" t="s">
        <v>4671</v>
      </c>
      <c r="C4105" t="s">
        <v>16</v>
      </c>
      <c r="D4105">
        <v>179.4</v>
      </c>
    </row>
    <row r="4106" spans="1:4" x14ac:dyDescent="0.2">
      <c r="A4106">
        <v>92459</v>
      </c>
      <c r="B4106" t="s">
        <v>4672</v>
      </c>
      <c r="C4106" t="s">
        <v>16</v>
      </c>
      <c r="D4106">
        <v>153.22</v>
      </c>
    </row>
    <row r="4107" spans="1:4" x14ac:dyDescent="0.2">
      <c r="A4107">
        <v>92463</v>
      </c>
      <c r="B4107" t="s">
        <v>4673</v>
      </c>
      <c r="C4107" t="s">
        <v>16</v>
      </c>
      <c r="D4107">
        <v>139.08000000000001</v>
      </c>
    </row>
    <row r="4108" spans="1:4" x14ac:dyDescent="0.2">
      <c r="A4108">
        <v>92446</v>
      </c>
      <c r="B4108" t="s">
        <v>4674</v>
      </c>
      <c r="C4108" t="s">
        <v>16</v>
      </c>
      <c r="D4108">
        <v>377.77</v>
      </c>
    </row>
    <row r="4109" spans="1:4" x14ac:dyDescent="0.2">
      <c r="A4109">
        <v>92447</v>
      </c>
      <c r="B4109" t="s">
        <v>4675</v>
      </c>
      <c r="C4109" t="s">
        <v>16</v>
      </c>
      <c r="D4109">
        <v>264.13</v>
      </c>
    </row>
    <row r="4110" spans="1:4" x14ac:dyDescent="0.2">
      <c r="A4110">
        <v>92448</v>
      </c>
      <c r="B4110" t="s">
        <v>4676</v>
      </c>
      <c r="C4110" t="s">
        <v>16</v>
      </c>
      <c r="D4110">
        <v>206.07</v>
      </c>
    </row>
    <row r="4111" spans="1:4" x14ac:dyDescent="0.2">
      <c r="A4111">
        <v>92466</v>
      </c>
      <c r="B4111" t="s">
        <v>4677</v>
      </c>
      <c r="C4111" t="s">
        <v>16</v>
      </c>
      <c r="D4111">
        <v>300.73</v>
      </c>
    </row>
    <row r="4112" spans="1:4" x14ac:dyDescent="0.2">
      <c r="A4112">
        <v>92470</v>
      </c>
      <c r="B4112" t="s">
        <v>4678</v>
      </c>
      <c r="C4112" t="s">
        <v>16</v>
      </c>
      <c r="D4112">
        <v>291.98</v>
      </c>
    </row>
    <row r="4113" spans="1:4" x14ac:dyDescent="0.2">
      <c r="A4113">
        <v>92474</v>
      </c>
      <c r="B4113" t="s">
        <v>4679</v>
      </c>
      <c r="C4113" t="s">
        <v>16</v>
      </c>
      <c r="D4113">
        <v>284.37</v>
      </c>
    </row>
    <row r="4114" spans="1:4" x14ac:dyDescent="0.2">
      <c r="A4114">
        <v>92478</v>
      </c>
      <c r="B4114" t="s">
        <v>4680</v>
      </c>
      <c r="C4114" t="s">
        <v>16</v>
      </c>
      <c r="D4114">
        <v>269.58</v>
      </c>
    </row>
    <row r="4115" spans="1:4" x14ac:dyDescent="0.2">
      <c r="A4115">
        <v>92450</v>
      </c>
      <c r="B4115" t="s">
        <v>4681</v>
      </c>
      <c r="C4115" t="s">
        <v>16</v>
      </c>
      <c r="D4115">
        <v>384.61</v>
      </c>
    </row>
    <row r="4116" spans="1:4" x14ac:dyDescent="0.2">
      <c r="A4116">
        <v>92454</v>
      </c>
      <c r="B4116" t="s">
        <v>4682</v>
      </c>
      <c r="C4116" t="s">
        <v>16</v>
      </c>
      <c r="D4116">
        <v>348.48</v>
      </c>
    </row>
    <row r="4117" spans="1:4" x14ac:dyDescent="0.2">
      <c r="A4117">
        <v>92458</v>
      </c>
      <c r="B4117" t="s">
        <v>4683</v>
      </c>
      <c r="C4117" t="s">
        <v>16</v>
      </c>
      <c r="D4117">
        <v>325.49</v>
      </c>
    </row>
    <row r="4118" spans="1:4" x14ac:dyDescent="0.2">
      <c r="A4118">
        <v>92462</v>
      </c>
      <c r="B4118" t="s">
        <v>4684</v>
      </c>
      <c r="C4118" t="s">
        <v>16</v>
      </c>
      <c r="D4118">
        <v>310.5</v>
      </c>
    </row>
    <row r="4119" spans="1:4" x14ac:dyDescent="0.2">
      <c r="A4119">
        <v>92468</v>
      </c>
      <c r="B4119" t="s">
        <v>4685</v>
      </c>
      <c r="C4119" t="s">
        <v>16</v>
      </c>
      <c r="D4119">
        <v>142.57</v>
      </c>
    </row>
    <row r="4120" spans="1:4" x14ac:dyDescent="0.2">
      <c r="A4120">
        <v>92472</v>
      </c>
      <c r="B4120" t="s">
        <v>4686</v>
      </c>
      <c r="C4120" t="s">
        <v>16</v>
      </c>
      <c r="D4120">
        <v>135.09</v>
      </c>
    </row>
    <row r="4121" spans="1:4" x14ac:dyDescent="0.2">
      <c r="A4121">
        <v>92476</v>
      </c>
      <c r="B4121" t="s">
        <v>4687</v>
      </c>
      <c r="C4121" t="s">
        <v>16</v>
      </c>
      <c r="D4121">
        <v>128.66999999999999</v>
      </c>
    </row>
    <row r="4122" spans="1:4" x14ac:dyDescent="0.2">
      <c r="A4122">
        <v>92480</v>
      </c>
      <c r="B4122" t="s">
        <v>4688</v>
      </c>
      <c r="C4122" t="s">
        <v>16</v>
      </c>
      <c r="D4122">
        <v>116.03</v>
      </c>
    </row>
    <row r="4123" spans="1:4" x14ac:dyDescent="0.2">
      <c r="A4123">
        <v>92452</v>
      </c>
      <c r="B4123" t="s">
        <v>4689</v>
      </c>
      <c r="C4123" t="s">
        <v>16</v>
      </c>
      <c r="D4123">
        <v>223.76</v>
      </c>
    </row>
    <row r="4124" spans="1:4" x14ac:dyDescent="0.2">
      <c r="A4124">
        <v>92456</v>
      </c>
      <c r="B4124" t="s">
        <v>4690</v>
      </c>
      <c r="C4124" t="s">
        <v>16</v>
      </c>
      <c r="D4124">
        <v>187.83</v>
      </c>
    </row>
    <row r="4125" spans="1:4" x14ac:dyDescent="0.2">
      <c r="A4125">
        <v>92460</v>
      </c>
      <c r="B4125" t="s">
        <v>4691</v>
      </c>
      <c r="C4125" t="s">
        <v>16</v>
      </c>
      <c r="D4125">
        <v>159.07</v>
      </c>
    </row>
    <row r="4126" spans="1:4" x14ac:dyDescent="0.2">
      <c r="A4126">
        <v>92464</v>
      </c>
      <c r="B4126" t="s">
        <v>4692</v>
      </c>
      <c r="C4126" t="s">
        <v>16</v>
      </c>
      <c r="D4126">
        <v>151.54</v>
      </c>
    </row>
    <row r="4127" spans="1:4" x14ac:dyDescent="0.2">
      <c r="A4127">
        <v>105403</v>
      </c>
      <c r="B4127" t="s">
        <v>4693</v>
      </c>
      <c r="C4127" t="s">
        <v>16</v>
      </c>
      <c r="D4127">
        <v>194.73</v>
      </c>
    </row>
    <row r="4128" spans="1:4" x14ac:dyDescent="0.2">
      <c r="A4128">
        <v>96252</v>
      </c>
      <c r="B4128" t="s">
        <v>4694</v>
      </c>
      <c r="C4128" t="s">
        <v>16</v>
      </c>
      <c r="D4128">
        <v>162.31</v>
      </c>
    </row>
    <row r="4129" spans="1:4" x14ac:dyDescent="0.2">
      <c r="A4129">
        <v>96254</v>
      </c>
      <c r="B4129" t="s">
        <v>4695</v>
      </c>
      <c r="C4129" t="s">
        <v>270</v>
      </c>
      <c r="D4129">
        <v>0</v>
      </c>
    </row>
    <row r="4130" spans="1:4" x14ac:dyDescent="0.2">
      <c r="A4130">
        <v>96253</v>
      </c>
      <c r="B4130" t="s">
        <v>4696</v>
      </c>
      <c r="C4130" t="s">
        <v>270</v>
      </c>
      <c r="D4130">
        <v>0</v>
      </c>
    </row>
    <row r="4131" spans="1:4" x14ac:dyDescent="0.2">
      <c r="A4131">
        <v>105406</v>
      </c>
      <c r="B4131" t="s">
        <v>4697</v>
      </c>
      <c r="C4131" t="s">
        <v>16</v>
      </c>
      <c r="D4131">
        <v>235.05</v>
      </c>
    </row>
    <row r="4132" spans="1:4" x14ac:dyDescent="0.2">
      <c r="A4132">
        <v>96264</v>
      </c>
      <c r="B4132" t="s">
        <v>4698</v>
      </c>
      <c r="C4132" t="s">
        <v>16</v>
      </c>
      <c r="D4132">
        <v>0</v>
      </c>
    </row>
    <row r="4133" spans="1:4" x14ac:dyDescent="0.2">
      <c r="A4133">
        <v>105405</v>
      </c>
      <c r="B4133" t="s">
        <v>4699</v>
      </c>
      <c r="C4133" t="s">
        <v>16</v>
      </c>
      <c r="D4133">
        <v>0</v>
      </c>
    </row>
    <row r="4134" spans="1:4" x14ac:dyDescent="0.2">
      <c r="A4134">
        <v>96258</v>
      </c>
      <c r="B4134" t="s">
        <v>4700</v>
      </c>
      <c r="C4134" t="s">
        <v>16</v>
      </c>
      <c r="D4134">
        <v>170.14</v>
      </c>
    </row>
    <row r="4135" spans="1:4" x14ac:dyDescent="0.2">
      <c r="A4135">
        <v>96262</v>
      </c>
      <c r="B4135" t="s">
        <v>4701</v>
      </c>
      <c r="C4135" t="s">
        <v>16</v>
      </c>
      <c r="D4135">
        <v>0</v>
      </c>
    </row>
    <row r="4136" spans="1:4" x14ac:dyDescent="0.2">
      <c r="A4136">
        <v>105404</v>
      </c>
      <c r="B4136" t="s">
        <v>4702</v>
      </c>
      <c r="C4136" t="s">
        <v>16</v>
      </c>
      <c r="D4136">
        <v>0</v>
      </c>
    </row>
    <row r="4137" spans="1:4" x14ac:dyDescent="0.2">
      <c r="A4137">
        <v>92751</v>
      </c>
      <c r="B4137" t="s">
        <v>4703</v>
      </c>
      <c r="C4137" t="s">
        <v>48</v>
      </c>
      <c r="D4137">
        <v>2098.13</v>
      </c>
    </row>
    <row r="4138" spans="1:4" x14ac:dyDescent="0.2">
      <c r="A4138">
        <v>92752</v>
      </c>
      <c r="B4138" t="s">
        <v>4704</v>
      </c>
      <c r="C4138" t="s">
        <v>48</v>
      </c>
      <c r="D4138">
        <v>2483.0700000000002</v>
      </c>
    </row>
    <row r="4139" spans="1:4" x14ac:dyDescent="0.2">
      <c r="A4139">
        <v>92750</v>
      </c>
      <c r="B4139" t="s">
        <v>4705</v>
      </c>
      <c r="C4139" t="s">
        <v>48</v>
      </c>
      <c r="D4139">
        <v>1709.94</v>
      </c>
    </row>
    <row r="4140" spans="1:4" x14ac:dyDescent="0.2">
      <c r="A4140">
        <v>92749</v>
      </c>
      <c r="B4140" t="s">
        <v>4706</v>
      </c>
      <c r="C4140" t="s">
        <v>48</v>
      </c>
      <c r="D4140">
        <v>1046.1199999999999</v>
      </c>
    </row>
    <row r="4141" spans="1:4" x14ac:dyDescent="0.2">
      <c r="A4141">
        <v>92745</v>
      </c>
      <c r="B4141" t="s">
        <v>4707</v>
      </c>
      <c r="C4141" t="s">
        <v>48</v>
      </c>
      <c r="D4141">
        <v>904.96</v>
      </c>
    </row>
    <row r="4142" spans="1:4" x14ac:dyDescent="0.2">
      <c r="A4142">
        <v>92747</v>
      </c>
      <c r="B4142" t="s">
        <v>4708</v>
      </c>
      <c r="C4142" t="s">
        <v>48</v>
      </c>
      <c r="D4142">
        <v>1002.44</v>
      </c>
    </row>
    <row r="4143" spans="1:4" x14ac:dyDescent="0.2">
      <c r="A4143">
        <v>92743</v>
      </c>
      <c r="B4143" t="s">
        <v>4709</v>
      </c>
      <c r="C4143" t="s">
        <v>48</v>
      </c>
      <c r="D4143">
        <v>751.11</v>
      </c>
    </row>
    <row r="4144" spans="1:4" x14ac:dyDescent="0.2">
      <c r="A4144">
        <v>92746</v>
      </c>
      <c r="B4144" t="s">
        <v>4710</v>
      </c>
      <c r="C4144" t="s">
        <v>48</v>
      </c>
      <c r="D4144">
        <v>800.36</v>
      </c>
    </row>
    <row r="4145" spans="1:4" x14ac:dyDescent="0.2">
      <c r="A4145">
        <v>92748</v>
      </c>
      <c r="B4145" t="s">
        <v>4711</v>
      </c>
      <c r="C4145" t="s">
        <v>48</v>
      </c>
      <c r="D4145">
        <v>878.99</v>
      </c>
    </row>
    <row r="4146" spans="1:4" x14ac:dyDescent="0.2">
      <c r="A4146">
        <v>92744</v>
      </c>
      <c r="B4146" t="s">
        <v>4712</v>
      </c>
      <c r="C4146" t="s">
        <v>48</v>
      </c>
      <c r="D4146">
        <v>671.27</v>
      </c>
    </row>
    <row r="4147" spans="1:4" x14ac:dyDescent="0.2">
      <c r="A4147">
        <v>92754</v>
      </c>
      <c r="B4147" t="s">
        <v>4713</v>
      </c>
      <c r="C4147" t="s">
        <v>48</v>
      </c>
      <c r="D4147">
        <v>687.55</v>
      </c>
    </row>
    <row r="4148" spans="1:4" x14ac:dyDescent="0.2">
      <c r="A4148">
        <v>92753</v>
      </c>
      <c r="B4148" t="s">
        <v>4714</v>
      </c>
      <c r="C4148" t="s">
        <v>48</v>
      </c>
      <c r="D4148">
        <v>696.48</v>
      </c>
    </row>
    <row r="4149" spans="1:4" x14ac:dyDescent="0.2">
      <c r="A4149">
        <v>92755</v>
      </c>
      <c r="B4149" t="s">
        <v>4715</v>
      </c>
      <c r="C4149" t="s">
        <v>16</v>
      </c>
      <c r="D4149">
        <v>272.93</v>
      </c>
    </row>
    <row r="4150" spans="1:4" x14ac:dyDescent="0.2">
      <c r="A4150">
        <v>92756</v>
      </c>
      <c r="B4150" t="s">
        <v>4716</v>
      </c>
      <c r="C4150" t="s">
        <v>16</v>
      </c>
      <c r="D4150">
        <v>314.69</v>
      </c>
    </row>
    <row r="4151" spans="1:4" x14ac:dyDescent="0.2">
      <c r="A4151">
        <v>92757</v>
      </c>
      <c r="B4151" t="s">
        <v>4717</v>
      </c>
      <c r="C4151" t="s">
        <v>16</v>
      </c>
      <c r="D4151">
        <v>364.6</v>
      </c>
    </row>
    <row r="4152" spans="1:4" x14ac:dyDescent="0.2">
      <c r="A4152">
        <v>92758</v>
      </c>
      <c r="B4152" t="s">
        <v>4718</v>
      </c>
      <c r="C4152" t="s">
        <v>48</v>
      </c>
      <c r="D4152">
        <v>726.78</v>
      </c>
    </row>
    <row r="4153" spans="1:4" x14ac:dyDescent="0.2">
      <c r="A4153">
        <v>104500</v>
      </c>
      <c r="B4153" t="s">
        <v>4719</v>
      </c>
      <c r="C4153" t="s">
        <v>270</v>
      </c>
      <c r="D4153">
        <v>0</v>
      </c>
    </row>
    <row r="4154" spans="1:4" x14ac:dyDescent="0.2">
      <c r="A4154">
        <v>104503</v>
      </c>
      <c r="B4154" t="s">
        <v>4720</v>
      </c>
      <c r="C4154" t="s">
        <v>270</v>
      </c>
      <c r="D4154">
        <v>0</v>
      </c>
    </row>
    <row r="4155" spans="1:4" x14ac:dyDescent="0.2">
      <c r="A4155">
        <v>104504</v>
      </c>
      <c r="B4155" t="s">
        <v>4721</v>
      </c>
      <c r="C4155" t="s">
        <v>270</v>
      </c>
      <c r="D4155">
        <v>0</v>
      </c>
    </row>
    <row r="4156" spans="1:4" x14ac:dyDescent="0.2">
      <c r="A4156">
        <v>104507</v>
      </c>
      <c r="B4156" t="s">
        <v>4722</v>
      </c>
      <c r="C4156" t="s">
        <v>270</v>
      </c>
      <c r="D4156">
        <v>0</v>
      </c>
    </row>
    <row r="4157" spans="1:4" x14ac:dyDescent="0.2">
      <c r="A4157">
        <v>104508</v>
      </c>
      <c r="B4157" t="s">
        <v>4723</v>
      </c>
      <c r="C4157" t="s">
        <v>270</v>
      </c>
      <c r="D4157">
        <v>0</v>
      </c>
    </row>
    <row r="4158" spans="1:4" x14ac:dyDescent="0.2">
      <c r="A4158">
        <v>104509</v>
      </c>
      <c r="B4158" t="s">
        <v>4724</v>
      </c>
      <c r="C4158" t="s">
        <v>270</v>
      </c>
      <c r="D4158">
        <v>0</v>
      </c>
    </row>
    <row r="4159" spans="1:4" x14ac:dyDescent="0.2">
      <c r="A4159">
        <v>104512</v>
      </c>
      <c r="B4159" t="s">
        <v>4725</v>
      </c>
      <c r="C4159" t="s">
        <v>270</v>
      </c>
      <c r="D4159">
        <v>0</v>
      </c>
    </row>
    <row r="4160" spans="1:4" x14ac:dyDescent="0.2">
      <c r="A4160">
        <v>104513</v>
      </c>
      <c r="B4160" t="s">
        <v>4726</v>
      </c>
      <c r="C4160" t="s">
        <v>270</v>
      </c>
      <c r="D4160">
        <v>0</v>
      </c>
    </row>
    <row r="4161" spans="1:4" x14ac:dyDescent="0.2">
      <c r="A4161">
        <v>104514</v>
      </c>
      <c r="B4161" t="s">
        <v>4727</v>
      </c>
      <c r="C4161" t="s">
        <v>270</v>
      </c>
      <c r="D4161">
        <v>0</v>
      </c>
    </row>
    <row r="4162" spans="1:4" x14ac:dyDescent="0.2">
      <c r="A4162">
        <v>104501</v>
      </c>
      <c r="B4162" t="s">
        <v>4728</v>
      </c>
      <c r="C4162" t="s">
        <v>270</v>
      </c>
      <c r="D4162">
        <v>0</v>
      </c>
    </row>
    <row r="4163" spans="1:4" x14ac:dyDescent="0.2">
      <c r="A4163">
        <v>104502</v>
      </c>
      <c r="B4163" t="s">
        <v>4729</v>
      </c>
      <c r="C4163" t="s">
        <v>270</v>
      </c>
      <c r="D4163">
        <v>0</v>
      </c>
    </row>
    <row r="4164" spans="1:4" x14ac:dyDescent="0.2">
      <c r="A4164">
        <v>104505</v>
      </c>
      <c r="B4164" t="s">
        <v>4730</v>
      </c>
      <c r="C4164" t="s">
        <v>270</v>
      </c>
      <c r="D4164">
        <v>0</v>
      </c>
    </row>
    <row r="4165" spans="1:4" x14ac:dyDescent="0.2">
      <c r="A4165">
        <v>104506</v>
      </c>
      <c r="B4165" t="s">
        <v>4731</v>
      </c>
      <c r="C4165" t="s">
        <v>270</v>
      </c>
      <c r="D4165">
        <v>0</v>
      </c>
    </row>
    <row r="4166" spans="1:4" x14ac:dyDescent="0.2">
      <c r="A4166">
        <v>104510</v>
      </c>
      <c r="B4166" t="s">
        <v>4732</v>
      </c>
      <c r="C4166" t="s">
        <v>270</v>
      </c>
      <c r="D4166">
        <v>0</v>
      </c>
    </row>
    <row r="4167" spans="1:4" x14ac:dyDescent="0.2">
      <c r="A4167">
        <v>104511</v>
      </c>
      <c r="B4167" t="s">
        <v>4733</v>
      </c>
      <c r="C4167" t="s">
        <v>270</v>
      </c>
      <c r="D4167">
        <v>0</v>
      </c>
    </row>
    <row r="4168" spans="1:4" x14ac:dyDescent="0.2">
      <c r="A4168">
        <v>104491</v>
      </c>
      <c r="B4168" t="s">
        <v>4734</v>
      </c>
      <c r="C4168" t="s">
        <v>270</v>
      </c>
      <c r="D4168">
        <v>4946.3500000000004</v>
      </c>
    </row>
    <row r="4169" spans="1:4" x14ac:dyDescent="0.2">
      <c r="A4169">
        <v>104492</v>
      </c>
      <c r="B4169" t="s">
        <v>4735</v>
      </c>
      <c r="C4169" t="s">
        <v>270</v>
      </c>
      <c r="D4169">
        <v>6185.32</v>
      </c>
    </row>
    <row r="4170" spans="1:4" x14ac:dyDescent="0.2">
      <c r="A4170">
        <v>104493</v>
      </c>
      <c r="B4170" t="s">
        <v>4736</v>
      </c>
      <c r="C4170" t="s">
        <v>270</v>
      </c>
      <c r="D4170">
        <v>0</v>
      </c>
    </row>
    <row r="4171" spans="1:4" x14ac:dyDescent="0.2">
      <c r="A4171">
        <v>104494</v>
      </c>
      <c r="B4171" t="s">
        <v>4737</v>
      </c>
      <c r="C4171" t="s">
        <v>270</v>
      </c>
      <c r="D4171">
        <v>8353.85</v>
      </c>
    </row>
    <row r="4172" spans="1:4" x14ac:dyDescent="0.2">
      <c r="A4172">
        <v>104495</v>
      </c>
      <c r="B4172" t="s">
        <v>4738</v>
      </c>
      <c r="C4172" t="s">
        <v>270</v>
      </c>
      <c r="D4172">
        <v>0</v>
      </c>
    </row>
    <row r="4173" spans="1:4" x14ac:dyDescent="0.2">
      <c r="A4173">
        <v>104496</v>
      </c>
      <c r="B4173" t="s">
        <v>4739</v>
      </c>
      <c r="C4173" t="s">
        <v>270</v>
      </c>
      <c r="D4173">
        <v>0</v>
      </c>
    </row>
    <row r="4174" spans="1:4" x14ac:dyDescent="0.2">
      <c r="A4174">
        <v>104497</v>
      </c>
      <c r="B4174" t="s">
        <v>4740</v>
      </c>
      <c r="C4174" t="s">
        <v>270</v>
      </c>
      <c r="D4174">
        <v>9997.4599999999991</v>
      </c>
    </row>
    <row r="4175" spans="1:4" x14ac:dyDescent="0.2">
      <c r="A4175">
        <v>104498</v>
      </c>
      <c r="B4175" t="s">
        <v>4741</v>
      </c>
      <c r="C4175" t="s">
        <v>270</v>
      </c>
      <c r="D4175">
        <v>0</v>
      </c>
    </row>
    <row r="4176" spans="1:4" x14ac:dyDescent="0.2">
      <c r="A4176">
        <v>104499</v>
      </c>
      <c r="B4176" t="s">
        <v>4742</v>
      </c>
      <c r="C4176" t="s">
        <v>270</v>
      </c>
      <c r="D4176">
        <v>0</v>
      </c>
    </row>
    <row r="4177" spans="1:4" x14ac:dyDescent="0.2">
      <c r="A4177">
        <v>104515</v>
      </c>
      <c r="B4177" t="s">
        <v>4743</v>
      </c>
      <c r="C4177" t="s">
        <v>16</v>
      </c>
      <c r="D4177">
        <v>27.97</v>
      </c>
    </row>
    <row r="4178" spans="1:4" x14ac:dyDescent="0.2">
      <c r="A4178">
        <v>87430</v>
      </c>
      <c r="B4178" t="s">
        <v>4744</v>
      </c>
      <c r="C4178" t="s">
        <v>16</v>
      </c>
      <c r="D4178">
        <v>24.22</v>
      </c>
    </row>
    <row r="4179" spans="1:4" x14ac:dyDescent="0.2">
      <c r="A4179">
        <v>87433</v>
      </c>
      <c r="B4179" t="s">
        <v>4745</v>
      </c>
      <c r="C4179" t="s">
        <v>16</v>
      </c>
      <c r="D4179">
        <v>34.19</v>
      </c>
    </row>
    <row r="4180" spans="1:4" x14ac:dyDescent="0.2">
      <c r="A4180">
        <v>87436</v>
      </c>
      <c r="B4180" t="s">
        <v>4746</v>
      </c>
      <c r="C4180" t="s">
        <v>16</v>
      </c>
      <c r="D4180">
        <v>39.51</v>
      </c>
    </row>
    <row r="4181" spans="1:4" x14ac:dyDescent="0.2">
      <c r="A4181">
        <v>87439</v>
      </c>
      <c r="B4181" t="s">
        <v>4747</v>
      </c>
      <c r="C4181" t="s">
        <v>16</v>
      </c>
      <c r="D4181">
        <v>48.03</v>
      </c>
    </row>
    <row r="4182" spans="1:4" x14ac:dyDescent="0.2">
      <c r="A4182">
        <v>104633</v>
      </c>
      <c r="B4182" t="s">
        <v>4748</v>
      </c>
      <c r="C4182" t="s">
        <v>16</v>
      </c>
      <c r="D4182">
        <v>34.18</v>
      </c>
    </row>
    <row r="4183" spans="1:4" x14ac:dyDescent="0.2">
      <c r="A4183">
        <v>104634</v>
      </c>
      <c r="B4183" t="s">
        <v>4749</v>
      </c>
      <c r="C4183" t="s">
        <v>16</v>
      </c>
      <c r="D4183">
        <v>49.49</v>
      </c>
    </row>
    <row r="4184" spans="1:4" x14ac:dyDescent="0.2">
      <c r="A4184">
        <v>87418</v>
      </c>
      <c r="B4184" t="s">
        <v>4750</v>
      </c>
      <c r="C4184" t="s">
        <v>16</v>
      </c>
      <c r="D4184">
        <v>23.96</v>
      </c>
    </row>
    <row r="4185" spans="1:4" x14ac:dyDescent="0.2">
      <c r="A4185">
        <v>87421</v>
      </c>
      <c r="B4185" t="s">
        <v>4751</v>
      </c>
      <c r="C4185" t="s">
        <v>16</v>
      </c>
      <c r="D4185">
        <v>35.9</v>
      </c>
    </row>
    <row r="4186" spans="1:4" x14ac:dyDescent="0.2">
      <c r="A4186">
        <v>104628</v>
      </c>
      <c r="B4186" t="s">
        <v>4752</v>
      </c>
      <c r="C4186" t="s">
        <v>16</v>
      </c>
      <c r="D4186">
        <v>39.17</v>
      </c>
    </row>
    <row r="4187" spans="1:4" x14ac:dyDescent="0.2">
      <c r="A4187">
        <v>104631</v>
      </c>
      <c r="B4187" t="s">
        <v>4753</v>
      </c>
      <c r="C4187" t="s">
        <v>16</v>
      </c>
      <c r="D4187">
        <v>52.18</v>
      </c>
    </row>
    <row r="4188" spans="1:4" x14ac:dyDescent="0.2">
      <c r="A4188">
        <v>104627</v>
      </c>
      <c r="B4188" t="s">
        <v>4754</v>
      </c>
      <c r="C4188" t="s">
        <v>16</v>
      </c>
      <c r="D4188">
        <v>23.94</v>
      </c>
    </row>
    <row r="4189" spans="1:4" x14ac:dyDescent="0.2">
      <c r="A4189">
        <v>104630</v>
      </c>
      <c r="B4189" t="s">
        <v>4755</v>
      </c>
      <c r="C4189" t="s">
        <v>16</v>
      </c>
      <c r="D4189">
        <v>36.950000000000003</v>
      </c>
    </row>
    <row r="4190" spans="1:4" x14ac:dyDescent="0.2">
      <c r="A4190">
        <v>104629</v>
      </c>
      <c r="B4190" t="s">
        <v>4756</v>
      </c>
      <c r="C4190" t="s">
        <v>16</v>
      </c>
      <c r="D4190">
        <v>47.93</v>
      </c>
    </row>
    <row r="4191" spans="1:4" x14ac:dyDescent="0.2">
      <c r="A4191">
        <v>104632</v>
      </c>
      <c r="B4191" t="s">
        <v>4757</v>
      </c>
      <c r="C4191" t="s">
        <v>16</v>
      </c>
      <c r="D4191">
        <v>60.93</v>
      </c>
    </row>
    <row r="4192" spans="1:4" x14ac:dyDescent="0.2">
      <c r="A4192">
        <v>87412</v>
      </c>
      <c r="B4192" t="s">
        <v>4758</v>
      </c>
      <c r="C4192" t="s">
        <v>16</v>
      </c>
      <c r="D4192">
        <v>31.98</v>
      </c>
    </row>
    <row r="4193" spans="1:4" x14ac:dyDescent="0.2">
      <c r="A4193">
        <v>87415</v>
      </c>
      <c r="B4193" t="s">
        <v>4759</v>
      </c>
      <c r="C4193" t="s">
        <v>16</v>
      </c>
      <c r="D4193">
        <v>43.38</v>
      </c>
    </row>
    <row r="4194" spans="1:4" x14ac:dyDescent="0.2">
      <c r="A4194">
        <v>87411</v>
      </c>
      <c r="B4194" t="s">
        <v>4760</v>
      </c>
      <c r="C4194" t="s">
        <v>16</v>
      </c>
      <c r="D4194">
        <v>20.25</v>
      </c>
    </row>
    <row r="4195" spans="1:4" x14ac:dyDescent="0.2">
      <c r="A4195">
        <v>87414</v>
      </c>
      <c r="B4195" t="s">
        <v>4761</v>
      </c>
      <c r="C4195" t="s">
        <v>16</v>
      </c>
      <c r="D4195">
        <v>31.64</v>
      </c>
    </row>
    <row r="4196" spans="1:4" x14ac:dyDescent="0.2">
      <c r="A4196">
        <v>87413</v>
      </c>
      <c r="B4196" t="s">
        <v>4762</v>
      </c>
      <c r="C4196" t="s">
        <v>16</v>
      </c>
      <c r="D4196">
        <v>38.729999999999997</v>
      </c>
    </row>
    <row r="4197" spans="1:4" x14ac:dyDescent="0.2">
      <c r="A4197">
        <v>87416</v>
      </c>
      <c r="B4197" t="s">
        <v>4763</v>
      </c>
      <c r="C4197" t="s">
        <v>16</v>
      </c>
      <c r="D4197">
        <v>50.12</v>
      </c>
    </row>
    <row r="4198" spans="1:4" x14ac:dyDescent="0.2">
      <c r="A4198">
        <v>104635</v>
      </c>
      <c r="B4198" t="s">
        <v>4764</v>
      </c>
      <c r="C4198" t="s">
        <v>16</v>
      </c>
      <c r="D4198">
        <v>70.7</v>
      </c>
    </row>
    <row r="4199" spans="1:4" x14ac:dyDescent="0.2">
      <c r="A4199">
        <v>104636</v>
      </c>
      <c r="B4199" t="s">
        <v>4765</v>
      </c>
      <c r="C4199" t="s">
        <v>16</v>
      </c>
      <c r="D4199">
        <v>81.37</v>
      </c>
    </row>
    <row r="4200" spans="1:4" x14ac:dyDescent="0.2">
      <c r="A4200">
        <v>87424</v>
      </c>
      <c r="B4200" t="s">
        <v>4766</v>
      </c>
      <c r="C4200" t="s">
        <v>16</v>
      </c>
      <c r="D4200">
        <v>49.01</v>
      </c>
    </row>
    <row r="4201" spans="1:4" x14ac:dyDescent="0.2">
      <c r="A4201">
        <v>87427</v>
      </c>
      <c r="B4201" t="s">
        <v>4767</v>
      </c>
      <c r="C4201" t="s">
        <v>16</v>
      </c>
      <c r="D4201">
        <v>57.32</v>
      </c>
    </row>
    <row r="4202" spans="1:4" x14ac:dyDescent="0.2">
      <c r="A4202">
        <v>89998</v>
      </c>
      <c r="B4202" t="s">
        <v>4768</v>
      </c>
      <c r="C4202" t="s">
        <v>107</v>
      </c>
      <c r="D4202">
        <v>11.45</v>
      </c>
    </row>
    <row r="4203" spans="1:4" x14ac:dyDescent="0.2">
      <c r="A4203">
        <v>102920</v>
      </c>
      <c r="B4203" t="s">
        <v>4769</v>
      </c>
      <c r="C4203" t="s">
        <v>107</v>
      </c>
      <c r="D4203">
        <v>9.25</v>
      </c>
    </row>
    <row r="4204" spans="1:4" x14ac:dyDescent="0.2">
      <c r="A4204">
        <v>102923</v>
      </c>
      <c r="B4204" t="s">
        <v>4770</v>
      </c>
      <c r="C4204" t="s">
        <v>107</v>
      </c>
      <c r="D4204">
        <v>8.51</v>
      </c>
    </row>
    <row r="4205" spans="1:4" x14ac:dyDescent="0.2">
      <c r="A4205">
        <v>90000</v>
      </c>
      <c r="B4205" t="s">
        <v>4771</v>
      </c>
      <c r="C4205" t="s">
        <v>107</v>
      </c>
      <c r="D4205">
        <v>15.44</v>
      </c>
    </row>
    <row r="4206" spans="1:4" x14ac:dyDescent="0.2">
      <c r="A4206">
        <v>103088</v>
      </c>
      <c r="B4206" t="s">
        <v>4772</v>
      </c>
      <c r="C4206" t="s">
        <v>107</v>
      </c>
      <c r="D4206">
        <v>11.8</v>
      </c>
    </row>
    <row r="4207" spans="1:4" x14ac:dyDescent="0.2">
      <c r="A4207">
        <v>102922</v>
      </c>
      <c r="B4207" t="s">
        <v>4773</v>
      </c>
      <c r="C4207" t="s">
        <v>107</v>
      </c>
      <c r="D4207">
        <v>10.07</v>
      </c>
    </row>
    <row r="4208" spans="1:4" x14ac:dyDescent="0.2">
      <c r="A4208">
        <v>89999</v>
      </c>
      <c r="B4208" t="s">
        <v>4774</v>
      </c>
      <c r="C4208" t="s">
        <v>107</v>
      </c>
      <c r="D4208">
        <v>19.86</v>
      </c>
    </row>
    <row r="4209" spans="1:4" x14ac:dyDescent="0.2">
      <c r="A4209">
        <v>89996</v>
      </c>
      <c r="B4209" t="s">
        <v>4775</v>
      </c>
      <c r="C4209" t="s">
        <v>107</v>
      </c>
      <c r="D4209">
        <v>12.21</v>
      </c>
    </row>
    <row r="4210" spans="1:4" x14ac:dyDescent="0.2">
      <c r="A4210">
        <v>89997</v>
      </c>
      <c r="B4210" t="s">
        <v>4776</v>
      </c>
      <c r="C4210" t="s">
        <v>107</v>
      </c>
      <c r="D4210">
        <v>9.74</v>
      </c>
    </row>
    <row r="4211" spans="1:4" x14ac:dyDescent="0.2">
      <c r="A4211">
        <v>102921</v>
      </c>
      <c r="B4211" t="s">
        <v>4777</v>
      </c>
      <c r="C4211" t="s">
        <v>107</v>
      </c>
      <c r="D4211">
        <v>8.8000000000000007</v>
      </c>
    </row>
    <row r="4212" spans="1:4" x14ac:dyDescent="0.2">
      <c r="A4212">
        <v>90278</v>
      </c>
      <c r="B4212" t="s">
        <v>4778</v>
      </c>
      <c r="C4212" t="s">
        <v>48</v>
      </c>
      <c r="D4212">
        <v>507.42</v>
      </c>
    </row>
    <row r="4213" spans="1:4" x14ac:dyDescent="0.2">
      <c r="A4213">
        <v>90282</v>
      </c>
      <c r="B4213" t="s">
        <v>4779</v>
      </c>
      <c r="C4213" t="s">
        <v>48</v>
      </c>
      <c r="D4213">
        <v>490.21</v>
      </c>
    </row>
    <row r="4214" spans="1:4" x14ac:dyDescent="0.2">
      <c r="A4214">
        <v>90279</v>
      </c>
      <c r="B4214" t="s">
        <v>4780</v>
      </c>
      <c r="C4214" t="s">
        <v>48</v>
      </c>
      <c r="D4214">
        <v>558.64</v>
      </c>
    </row>
    <row r="4215" spans="1:4" x14ac:dyDescent="0.2">
      <c r="A4215">
        <v>90283</v>
      </c>
      <c r="B4215" t="s">
        <v>4781</v>
      </c>
      <c r="C4215" t="s">
        <v>48</v>
      </c>
      <c r="D4215">
        <v>540.55999999999995</v>
      </c>
    </row>
    <row r="4216" spans="1:4" x14ac:dyDescent="0.2">
      <c r="A4216">
        <v>90280</v>
      </c>
      <c r="B4216" t="s">
        <v>4782</v>
      </c>
      <c r="C4216" t="s">
        <v>48</v>
      </c>
      <c r="D4216">
        <v>608.38</v>
      </c>
    </row>
    <row r="4217" spans="1:4" x14ac:dyDescent="0.2">
      <c r="A4217">
        <v>90284</v>
      </c>
      <c r="B4217" t="s">
        <v>4783</v>
      </c>
      <c r="C4217" t="s">
        <v>48</v>
      </c>
      <c r="D4217">
        <v>595.91</v>
      </c>
    </row>
    <row r="4218" spans="1:4" x14ac:dyDescent="0.2">
      <c r="A4218">
        <v>90281</v>
      </c>
      <c r="B4218" t="s">
        <v>4784</v>
      </c>
      <c r="C4218" t="s">
        <v>48</v>
      </c>
      <c r="D4218">
        <v>694.37</v>
      </c>
    </row>
    <row r="4219" spans="1:4" x14ac:dyDescent="0.2">
      <c r="A4219">
        <v>90285</v>
      </c>
      <c r="B4219" t="s">
        <v>4785</v>
      </c>
      <c r="C4219" t="s">
        <v>48</v>
      </c>
      <c r="D4219">
        <v>687.74</v>
      </c>
    </row>
    <row r="4220" spans="1:4" x14ac:dyDescent="0.2">
      <c r="A4220">
        <v>89994</v>
      </c>
      <c r="B4220" t="s">
        <v>4786</v>
      </c>
      <c r="C4220" t="s">
        <v>48</v>
      </c>
      <c r="D4220">
        <v>967.83</v>
      </c>
    </row>
    <row r="4221" spans="1:4" x14ac:dyDescent="0.2">
      <c r="A4221">
        <v>89995</v>
      </c>
      <c r="B4221" t="s">
        <v>4787</v>
      </c>
      <c r="C4221" t="s">
        <v>48</v>
      </c>
      <c r="D4221">
        <v>1124.53</v>
      </c>
    </row>
    <row r="4222" spans="1:4" x14ac:dyDescent="0.2">
      <c r="A4222">
        <v>89993</v>
      </c>
      <c r="B4222" t="s">
        <v>4788</v>
      </c>
      <c r="C4222" t="s">
        <v>48</v>
      </c>
      <c r="D4222">
        <v>1178.3900000000001</v>
      </c>
    </row>
    <row r="4223" spans="1:4" x14ac:dyDescent="0.2">
      <c r="A4223">
        <v>99860</v>
      </c>
      <c r="B4223" t="s">
        <v>4789</v>
      </c>
      <c r="C4223" t="s">
        <v>270</v>
      </c>
      <c r="D4223">
        <v>0</v>
      </c>
    </row>
    <row r="4224" spans="1:4" x14ac:dyDescent="0.2">
      <c r="A4224">
        <v>99858</v>
      </c>
      <c r="B4224" t="s">
        <v>4790</v>
      </c>
      <c r="C4224" t="s">
        <v>270</v>
      </c>
      <c r="D4224">
        <v>0</v>
      </c>
    </row>
    <row r="4225" spans="1:4" x14ac:dyDescent="0.2">
      <c r="A4225">
        <v>99859</v>
      </c>
      <c r="B4225" t="s">
        <v>4791</v>
      </c>
      <c r="C4225" t="s">
        <v>270</v>
      </c>
      <c r="D4225">
        <v>0</v>
      </c>
    </row>
    <row r="4226" spans="1:4" x14ac:dyDescent="0.2">
      <c r="A4226">
        <v>99857</v>
      </c>
      <c r="B4226" t="s">
        <v>4792</v>
      </c>
      <c r="C4226" t="s">
        <v>270</v>
      </c>
      <c r="D4226">
        <v>120.49</v>
      </c>
    </row>
    <row r="4227" spans="1:4" x14ac:dyDescent="0.2">
      <c r="A4227">
        <v>99855</v>
      </c>
      <c r="B4227" t="s">
        <v>4793</v>
      </c>
      <c r="C4227" t="s">
        <v>270</v>
      </c>
      <c r="D4227">
        <v>128.80000000000001</v>
      </c>
    </row>
    <row r="4228" spans="1:4" x14ac:dyDescent="0.2">
      <c r="A4228">
        <v>99856</v>
      </c>
      <c r="B4228" t="s">
        <v>4794</v>
      </c>
      <c r="C4228" t="s">
        <v>270</v>
      </c>
      <c r="D4228">
        <v>0</v>
      </c>
    </row>
    <row r="4229" spans="1:4" x14ac:dyDescent="0.2">
      <c r="A4229">
        <v>99862</v>
      </c>
      <c r="B4229" t="s">
        <v>4795</v>
      </c>
      <c r="C4229" t="s">
        <v>16</v>
      </c>
      <c r="D4229">
        <v>781.53</v>
      </c>
    </row>
    <row r="4230" spans="1:4" x14ac:dyDescent="0.2">
      <c r="A4230">
        <v>99861</v>
      </c>
      <c r="B4230" t="s">
        <v>4796</v>
      </c>
      <c r="C4230" t="s">
        <v>16</v>
      </c>
      <c r="D4230">
        <v>804.84</v>
      </c>
    </row>
    <row r="4231" spans="1:4" x14ac:dyDescent="0.2">
      <c r="A4231">
        <v>99839</v>
      </c>
      <c r="B4231" t="s">
        <v>4797</v>
      </c>
      <c r="C4231" t="s">
        <v>270</v>
      </c>
      <c r="D4231">
        <v>620.62</v>
      </c>
    </row>
    <row r="4232" spans="1:4" x14ac:dyDescent="0.2">
      <c r="A4232">
        <v>99849</v>
      </c>
      <c r="B4232" t="s">
        <v>4798</v>
      </c>
      <c r="C4232" t="s">
        <v>270</v>
      </c>
      <c r="D4232">
        <v>0</v>
      </c>
    </row>
    <row r="4233" spans="1:4" x14ac:dyDescent="0.2">
      <c r="A4233">
        <v>99853</v>
      </c>
      <c r="B4233" t="s">
        <v>4799</v>
      </c>
      <c r="C4233" t="s">
        <v>270</v>
      </c>
      <c r="D4233">
        <v>0</v>
      </c>
    </row>
    <row r="4234" spans="1:4" x14ac:dyDescent="0.2">
      <c r="A4234">
        <v>99847</v>
      </c>
      <c r="B4234" t="s">
        <v>4800</v>
      </c>
      <c r="C4234" t="s">
        <v>270</v>
      </c>
      <c r="D4234">
        <v>0</v>
      </c>
    </row>
    <row r="4235" spans="1:4" x14ac:dyDescent="0.2">
      <c r="A4235">
        <v>99851</v>
      </c>
      <c r="B4235" t="s">
        <v>4801</v>
      </c>
      <c r="C4235" t="s">
        <v>270</v>
      </c>
      <c r="D4235">
        <v>0</v>
      </c>
    </row>
    <row r="4236" spans="1:4" x14ac:dyDescent="0.2">
      <c r="A4236">
        <v>99850</v>
      </c>
      <c r="B4236" t="s">
        <v>4802</v>
      </c>
      <c r="C4236" t="s">
        <v>270</v>
      </c>
      <c r="D4236">
        <v>0</v>
      </c>
    </row>
    <row r="4237" spans="1:4" x14ac:dyDescent="0.2">
      <c r="A4237">
        <v>99854</v>
      </c>
      <c r="B4237" t="s">
        <v>4803</v>
      </c>
      <c r="C4237" t="s">
        <v>270</v>
      </c>
      <c r="D4237">
        <v>0</v>
      </c>
    </row>
    <row r="4238" spans="1:4" x14ac:dyDescent="0.2">
      <c r="A4238">
        <v>99848</v>
      </c>
      <c r="B4238" t="s">
        <v>4804</v>
      </c>
      <c r="C4238" t="s">
        <v>270</v>
      </c>
      <c r="D4238">
        <v>0</v>
      </c>
    </row>
    <row r="4239" spans="1:4" x14ac:dyDescent="0.2">
      <c r="A4239">
        <v>99852</v>
      </c>
      <c r="B4239" t="s">
        <v>4805</v>
      </c>
      <c r="C4239" t="s">
        <v>270</v>
      </c>
      <c r="D4239">
        <v>0</v>
      </c>
    </row>
    <row r="4240" spans="1:4" x14ac:dyDescent="0.2">
      <c r="A4240">
        <v>99844</v>
      </c>
      <c r="B4240" t="s">
        <v>4806</v>
      </c>
      <c r="C4240" t="s">
        <v>270</v>
      </c>
      <c r="D4240">
        <v>0</v>
      </c>
    </row>
    <row r="4241" spans="1:4" x14ac:dyDescent="0.2">
      <c r="A4241">
        <v>99842</v>
      </c>
      <c r="B4241" t="s">
        <v>4807</v>
      </c>
      <c r="C4241" t="s">
        <v>270</v>
      </c>
      <c r="D4241">
        <v>0</v>
      </c>
    </row>
    <row r="4242" spans="1:4" x14ac:dyDescent="0.2">
      <c r="A4242">
        <v>99837</v>
      </c>
      <c r="B4242" t="s">
        <v>4808</v>
      </c>
      <c r="C4242" t="s">
        <v>270</v>
      </c>
      <c r="D4242">
        <v>697.47</v>
      </c>
    </row>
    <row r="4243" spans="1:4" x14ac:dyDescent="0.2">
      <c r="A4243">
        <v>99840</v>
      </c>
      <c r="B4243" t="s">
        <v>4809</v>
      </c>
      <c r="C4243" t="s">
        <v>270</v>
      </c>
      <c r="D4243">
        <v>0</v>
      </c>
    </row>
    <row r="4244" spans="1:4" x14ac:dyDescent="0.2">
      <c r="A4244">
        <v>99845</v>
      </c>
      <c r="B4244" t="s">
        <v>4810</v>
      </c>
      <c r="C4244" t="s">
        <v>270</v>
      </c>
      <c r="D4244">
        <v>0</v>
      </c>
    </row>
    <row r="4245" spans="1:4" x14ac:dyDescent="0.2">
      <c r="A4245">
        <v>99843</v>
      </c>
      <c r="B4245" t="s">
        <v>4811</v>
      </c>
      <c r="C4245" t="s">
        <v>270</v>
      </c>
      <c r="D4245">
        <v>0</v>
      </c>
    </row>
    <row r="4246" spans="1:4" x14ac:dyDescent="0.2">
      <c r="A4246">
        <v>99838</v>
      </c>
      <c r="B4246" t="s">
        <v>4812</v>
      </c>
      <c r="C4246" t="s">
        <v>270</v>
      </c>
      <c r="D4246">
        <v>0</v>
      </c>
    </row>
    <row r="4247" spans="1:4" x14ac:dyDescent="0.2">
      <c r="A4247">
        <v>99846</v>
      </c>
      <c r="B4247" t="s">
        <v>4813</v>
      </c>
      <c r="C4247" t="s">
        <v>270</v>
      </c>
      <c r="D4247">
        <v>0</v>
      </c>
    </row>
    <row r="4248" spans="1:4" x14ac:dyDescent="0.2">
      <c r="A4248">
        <v>99841</v>
      </c>
      <c r="B4248" t="s">
        <v>4814</v>
      </c>
      <c r="C4248" t="s">
        <v>270</v>
      </c>
      <c r="D4248">
        <v>1163.5</v>
      </c>
    </row>
    <row r="4249" spans="1:4" x14ac:dyDescent="0.2">
      <c r="A4249">
        <v>94276</v>
      </c>
      <c r="B4249" t="s">
        <v>4815</v>
      </c>
      <c r="C4249" t="s">
        <v>270</v>
      </c>
      <c r="D4249">
        <v>57.02</v>
      </c>
    </row>
    <row r="4250" spans="1:4" x14ac:dyDescent="0.2">
      <c r="A4250">
        <v>94274</v>
      </c>
      <c r="B4250" t="s">
        <v>4816</v>
      </c>
      <c r="C4250" t="s">
        <v>270</v>
      </c>
      <c r="D4250">
        <v>62.23</v>
      </c>
    </row>
    <row r="4251" spans="1:4" x14ac:dyDescent="0.2">
      <c r="A4251">
        <v>94280</v>
      </c>
      <c r="B4251" t="s">
        <v>4817</v>
      </c>
      <c r="C4251" t="s">
        <v>270</v>
      </c>
      <c r="D4251">
        <v>59.87</v>
      </c>
    </row>
    <row r="4252" spans="1:4" x14ac:dyDescent="0.2">
      <c r="A4252">
        <v>94278</v>
      </c>
      <c r="B4252" t="s">
        <v>4818</v>
      </c>
      <c r="C4252" t="s">
        <v>270</v>
      </c>
      <c r="D4252">
        <v>50.81</v>
      </c>
    </row>
    <row r="4253" spans="1:4" x14ac:dyDescent="0.2">
      <c r="A4253">
        <v>94275</v>
      </c>
      <c r="B4253" t="s">
        <v>4819</v>
      </c>
      <c r="C4253" t="s">
        <v>270</v>
      </c>
      <c r="D4253">
        <v>52.99</v>
      </c>
    </row>
    <row r="4254" spans="1:4" x14ac:dyDescent="0.2">
      <c r="A4254">
        <v>94273</v>
      </c>
      <c r="B4254" t="s">
        <v>4820</v>
      </c>
      <c r="C4254" t="s">
        <v>270</v>
      </c>
      <c r="D4254">
        <v>58.2</v>
      </c>
    </row>
    <row r="4255" spans="1:4" x14ac:dyDescent="0.2">
      <c r="A4255">
        <v>94279</v>
      </c>
      <c r="B4255" t="s">
        <v>4821</v>
      </c>
      <c r="C4255" t="s">
        <v>270</v>
      </c>
      <c r="D4255">
        <v>55.84</v>
      </c>
    </row>
    <row r="4256" spans="1:4" x14ac:dyDescent="0.2">
      <c r="A4256">
        <v>94277</v>
      </c>
      <c r="B4256" t="s">
        <v>4822</v>
      </c>
      <c r="C4256" t="s">
        <v>270</v>
      </c>
      <c r="D4256">
        <v>46.78</v>
      </c>
    </row>
    <row r="4257" spans="1:4" x14ac:dyDescent="0.2">
      <c r="A4257">
        <v>104930</v>
      </c>
      <c r="B4257" t="s">
        <v>4823</v>
      </c>
      <c r="C4257" t="s">
        <v>270</v>
      </c>
      <c r="D4257">
        <v>0</v>
      </c>
    </row>
    <row r="4258" spans="1:4" x14ac:dyDescent="0.2">
      <c r="A4258">
        <v>104931</v>
      </c>
      <c r="B4258" t="s">
        <v>4824</v>
      </c>
      <c r="C4258" t="s">
        <v>270</v>
      </c>
      <c r="D4258">
        <v>0</v>
      </c>
    </row>
    <row r="4259" spans="1:4" x14ac:dyDescent="0.2">
      <c r="A4259">
        <v>94294</v>
      </c>
      <c r="B4259" t="s">
        <v>4825</v>
      </c>
      <c r="C4259" t="s">
        <v>270</v>
      </c>
      <c r="D4259">
        <v>8.39</v>
      </c>
    </row>
    <row r="4260" spans="1:4" x14ac:dyDescent="0.2">
      <c r="A4260">
        <v>94288</v>
      </c>
      <c r="B4260" t="s">
        <v>4826</v>
      </c>
      <c r="C4260" t="s">
        <v>270</v>
      </c>
      <c r="D4260">
        <v>47.15</v>
      </c>
    </row>
    <row r="4261" spans="1:4" x14ac:dyDescent="0.2">
      <c r="A4261">
        <v>94282</v>
      </c>
      <c r="B4261" t="s">
        <v>4827</v>
      </c>
      <c r="C4261" t="s">
        <v>270</v>
      </c>
      <c r="D4261">
        <v>59.35</v>
      </c>
    </row>
    <row r="4262" spans="1:4" x14ac:dyDescent="0.2">
      <c r="A4262">
        <v>94290</v>
      </c>
      <c r="B4262" t="s">
        <v>4828</v>
      </c>
      <c r="C4262" t="s">
        <v>270</v>
      </c>
      <c r="D4262">
        <v>57.14</v>
      </c>
    </row>
    <row r="4263" spans="1:4" x14ac:dyDescent="0.2">
      <c r="A4263">
        <v>94284</v>
      </c>
      <c r="B4263" t="s">
        <v>4829</v>
      </c>
      <c r="C4263" t="s">
        <v>270</v>
      </c>
      <c r="D4263">
        <v>75.58</v>
      </c>
    </row>
    <row r="4264" spans="1:4" x14ac:dyDescent="0.2">
      <c r="A4264">
        <v>94292</v>
      </c>
      <c r="B4264" t="s">
        <v>4830</v>
      </c>
      <c r="C4264" t="s">
        <v>270</v>
      </c>
      <c r="D4264">
        <v>67.83</v>
      </c>
    </row>
    <row r="4265" spans="1:4" x14ac:dyDescent="0.2">
      <c r="A4265">
        <v>94286</v>
      </c>
      <c r="B4265" t="s">
        <v>4831</v>
      </c>
      <c r="C4265" t="s">
        <v>270</v>
      </c>
      <c r="D4265">
        <v>95.12</v>
      </c>
    </row>
    <row r="4266" spans="1:4" x14ac:dyDescent="0.2">
      <c r="A4266">
        <v>94287</v>
      </c>
      <c r="B4266" t="s">
        <v>4832</v>
      </c>
      <c r="C4266" t="s">
        <v>270</v>
      </c>
      <c r="D4266">
        <v>37.69</v>
      </c>
    </row>
    <row r="4267" spans="1:4" x14ac:dyDescent="0.2">
      <c r="A4267">
        <v>94281</v>
      </c>
      <c r="B4267" t="s">
        <v>4833</v>
      </c>
      <c r="C4267" t="s">
        <v>270</v>
      </c>
      <c r="D4267">
        <v>48.71</v>
      </c>
    </row>
    <row r="4268" spans="1:4" x14ac:dyDescent="0.2">
      <c r="A4268">
        <v>94289</v>
      </c>
      <c r="B4268" t="s">
        <v>4834</v>
      </c>
      <c r="C4268" t="s">
        <v>270</v>
      </c>
      <c r="D4268">
        <v>47.68</v>
      </c>
    </row>
    <row r="4269" spans="1:4" x14ac:dyDescent="0.2">
      <c r="A4269">
        <v>94283</v>
      </c>
      <c r="B4269" t="s">
        <v>4835</v>
      </c>
      <c r="C4269" t="s">
        <v>270</v>
      </c>
      <c r="D4269">
        <v>64.930000000000007</v>
      </c>
    </row>
    <row r="4270" spans="1:4" x14ac:dyDescent="0.2">
      <c r="A4270">
        <v>94291</v>
      </c>
      <c r="B4270" t="s">
        <v>4836</v>
      </c>
      <c r="C4270" t="s">
        <v>270</v>
      </c>
      <c r="D4270">
        <v>58.35</v>
      </c>
    </row>
    <row r="4271" spans="1:4" x14ac:dyDescent="0.2">
      <c r="A4271">
        <v>94285</v>
      </c>
      <c r="B4271" t="s">
        <v>4837</v>
      </c>
      <c r="C4271" t="s">
        <v>270</v>
      </c>
      <c r="D4271">
        <v>84.46</v>
      </c>
    </row>
    <row r="4272" spans="1:4" x14ac:dyDescent="0.2">
      <c r="A4272">
        <v>94293</v>
      </c>
      <c r="B4272" t="s">
        <v>4838</v>
      </c>
      <c r="C4272" t="s">
        <v>270</v>
      </c>
      <c r="D4272">
        <v>189.25</v>
      </c>
    </row>
    <row r="4273" spans="1:4" x14ac:dyDescent="0.2">
      <c r="A4273">
        <v>94264</v>
      </c>
      <c r="B4273" t="s">
        <v>4839</v>
      </c>
      <c r="C4273" t="s">
        <v>270</v>
      </c>
      <c r="D4273">
        <v>47.82</v>
      </c>
    </row>
    <row r="4274" spans="1:4" x14ac:dyDescent="0.2">
      <c r="A4274">
        <v>94266</v>
      </c>
      <c r="B4274" t="s">
        <v>4840</v>
      </c>
      <c r="C4274" t="s">
        <v>270</v>
      </c>
      <c r="D4274">
        <v>61.64</v>
      </c>
    </row>
    <row r="4275" spans="1:4" x14ac:dyDescent="0.2">
      <c r="A4275">
        <v>94263</v>
      </c>
      <c r="B4275" t="s">
        <v>4841</v>
      </c>
      <c r="C4275" t="s">
        <v>270</v>
      </c>
      <c r="D4275">
        <v>41.38</v>
      </c>
    </row>
    <row r="4276" spans="1:4" x14ac:dyDescent="0.2">
      <c r="A4276">
        <v>94265</v>
      </c>
      <c r="B4276" t="s">
        <v>4842</v>
      </c>
      <c r="C4276" t="s">
        <v>270</v>
      </c>
      <c r="D4276">
        <v>54.27</v>
      </c>
    </row>
    <row r="4277" spans="1:4" x14ac:dyDescent="0.2">
      <c r="A4277">
        <v>94268</v>
      </c>
      <c r="B4277" t="s">
        <v>4843</v>
      </c>
      <c r="C4277" t="s">
        <v>270</v>
      </c>
      <c r="D4277">
        <v>72.099999999999994</v>
      </c>
    </row>
    <row r="4278" spans="1:4" x14ac:dyDescent="0.2">
      <c r="A4278">
        <v>94270</v>
      </c>
      <c r="B4278" t="s">
        <v>4844</v>
      </c>
      <c r="C4278" t="s">
        <v>270</v>
      </c>
      <c r="D4278">
        <v>101.43</v>
      </c>
    </row>
    <row r="4279" spans="1:4" x14ac:dyDescent="0.2">
      <c r="A4279">
        <v>94272</v>
      </c>
      <c r="B4279" t="s">
        <v>4845</v>
      </c>
      <c r="C4279" t="s">
        <v>270</v>
      </c>
      <c r="D4279">
        <v>125.12</v>
      </c>
    </row>
    <row r="4280" spans="1:4" x14ac:dyDescent="0.2">
      <c r="A4280">
        <v>94267</v>
      </c>
      <c r="B4280" t="s">
        <v>4846</v>
      </c>
      <c r="C4280" t="s">
        <v>270</v>
      </c>
      <c r="D4280">
        <v>63.98</v>
      </c>
    </row>
    <row r="4281" spans="1:4" x14ac:dyDescent="0.2">
      <c r="A4281">
        <v>94269</v>
      </c>
      <c r="B4281" t="s">
        <v>4847</v>
      </c>
      <c r="C4281" t="s">
        <v>270</v>
      </c>
      <c r="D4281">
        <v>90.12</v>
      </c>
    </row>
    <row r="4282" spans="1:4" x14ac:dyDescent="0.2">
      <c r="A4282">
        <v>94271</v>
      </c>
      <c r="B4282" t="s">
        <v>4848</v>
      </c>
      <c r="C4282" t="s">
        <v>270</v>
      </c>
      <c r="D4282">
        <v>110.03</v>
      </c>
    </row>
    <row r="4283" spans="1:4" x14ac:dyDescent="0.2">
      <c r="A4283">
        <v>105555</v>
      </c>
      <c r="B4283" t="s">
        <v>4849</v>
      </c>
      <c r="C4283" t="s">
        <v>13</v>
      </c>
      <c r="D4283">
        <v>0</v>
      </c>
    </row>
    <row r="4284" spans="1:4" x14ac:dyDescent="0.2">
      <c r="A4284">
        <v>97603</v>
      </c>
      <c r="B4284" t="s">
        <v>4850</v>
      </c>
      <c r="C4284" t="s">
        <v>13</v>
      </c>
      <c r="D4284">
        <v>0</v>
      </c>
    </row>
    <row r="4285" spans="1:4" x14ac:dyDescent="0.2">
      <c r="A4285">
        <v>97602</v>
      </c>
      <c r="B4285" t="s">
        <v>4851</v>
      </c>
      <c r="C4285" t="s">
        <v>13</v>
      </c>
      <c r="D4285">
        <v>0</v>
      </c>
    </row>
    <row r="4286" spans="1:4" x14ac:dyDescent="0.2">
      <c r="A4286">
        <v>97604</v>
      </c>
      <c r="B4286" t="s">
        <v>4852</v>
      </c>
      <c r="C4286" t="s">
        <v>13</v>
      </c>
      <c r="D4286">
        <v>0</v>
      </c>
    </row>
    <row r="4287" spans="1:4" x14ac:dyDescent="0.2">
      <c r="A4287">
        <v>105553</v>
      </c>
      <c r="B4287" t="s">
        <v>4853</v>
      </c>
      <c r="C4287" t="s">
        <v>13</v>
      </c>
      <c r="D4287">
        <v>0</v>
      </c>
    </row>
    <row r="4288" spans="1:4" x14ac:dyDescent="0.2">
      <c r="A4288">
        <v>105552</v>
      </c>
      <c r="B4288" t="s">
        <v>4854</v>
      </c>
      <c r="C4288" t="s">
        <v>13</v>
      </c>
      <c r="D4288">
        <v>0</v>
      </c>
    </row>
    <row r="4289" spans="1:4" x14ac:dyDescent="0.2">
      <c r="A4289">
        <v>105550</v>
      </c>
      <c r="B4289" t="s">
        <v>4855</v>
      </c>
      <c r="C4289" t="s">
        <v>13</v>
      </c>
      <c r="D4289">
        <v>0</v>
      </c>
    </row>
    <row r="4290" spans="1:4" x14ac:dyDescent="0.2">
      <c r="A4290">
        <v>105551</v>
      </c>
      <c r="B4290" t="s">
        <v>4856</v>
      </c>
      <c r="C4290" t="s">
        <v>13</v>
      </c>
      <c r="D4290">
        <v>0</v>
      </c>
    </row>
    <row r="4291" spans="1:4" x14ac:dyDescent="0.2">
      <c r="A4291">
        <v>105549</v>
      </c>
      <c r="B4291" t="s">
        <v>4857</v>
      </c>
      <c r="C4291" t="s">
        <v>13</v>
      </c>
      <c r="D4291">
        <v>0</v>
      </c>
    </row>
    <row r="4292" spans="1:4" x14ac:dyDescent="0.2">
      <c r="A4292">
        <v>105547</v>
      </c>
      <c r="B4292" t="s">
        <v>4858</v>
      </c>
      <c r="C4292" t="s">
        <v>270</v>
      </c>
      <c r="D4292">
        <v>0</v>
      </c>
    </row>
    <row r="4293" spans="1:4" x14ac:dyDescent="0.2">
      <c r="A4293">
        <v>97605</v>
      </c>
      <c r="B4293" t="s">
        <v>4859</v>
      </c>
      <c r="C4293" t="s">
        <v>13</v>
      </c>
      <c r="D4293">
        <v>63.92</v>
      </c>
    </row>
    <row r="4294" spans="1:4" x14ac:dyDescent="0.2">
      <c r="A4294">
        <v>97607</v>
      </c>
      <c r="B4294" t="s">
        <v>4860</v>
      </c>
      <c r="C4294" t="s">
        <v>13</v>
      </c>
      <c r="D4294">
        <v>83.42</v>
      </c>
    </row>
    <row r="4295" spans="1:4" x14ac:dyDescent="0.2">
      <c r="A4295">
        <v>97599</v>
      </c>
      <c r="B4295" t="s">
        <v>4861</v>
      </c>
      <c r="C4295" t="s">
        <v>13</v>
      </c>
      <c r="D4295">
        <v>18.78</v>
      </c>
    </row>
    <row r="4296" spans="1:4" x14ac:dyDescent="0.2">
      <c r="A4296">
        <v>105542</v>
      </c>
      <c r="B4296" t="s">
        <v>4862</v>
      </c>
      <c r="C4296" t="s">
        <v>13</v>
      </c>
      <c r="D4296">
        <v>0</v>
      </c>
    </row>
    <row r="4297" spans="1:4" x14ac:dyDescent="0.2">
      <c r="A4297">
        <v>105543</v>
      </c>
      <c r="B4297" t="s">
        <v>4863</v>
      </c>
      <c r="C4297" t="s">
        <v>13</v>
      </c>
      <c r="D4297">
        <v>0</v>
      </c>
    </row>
    <row r="4298" spans="1:4" x14ac:dyDescent="0.2">
      <c r="A4298">
        <v>105544</v>
      </c>
      <c r="B4298" t="s">
        <v>4864</v>
      </c>
      <c r="C4298" t="s">
        <v>13</v>
      </c>
      <c r="D4298">
        <v>0</v>
      </c>
    </row>
    <row r="4299" spans="1:4" x14ac:dyDescent="0.2">
      <c r="A4299">
        <v>100913</v>
      </c>
      <c r="B4299" t="s">
        <v>4865</v>
      </c>
      <c r="C4299" t="s">
        <v>13</v>
      </c>
      <c r="D4299">
        <v>0</v>
      </c>
    </row>
    <row r="4300" spans="1:4" x14ac:dyDescent="0.2">
      <c r="A4300">
        <v>100916</v>
      </c>
      <c r="B4300" t="s">
        <v>4866</v>
      </c>
      <c r="C4300" t="s">
        <v>13</v>
      </c>
      <c r="D4300">
        <v>0</v>
      </c>
    </row>
    <row r="4301" spans="1:4" x14ac:dyDescent="0.2">
      <c r="A4301">
        <v>100918</v>
      </c>
      <c r="B4301" t="s">
        <v>4867</v>
      </c>
      <c r="C4301" t="s">
        <v>13</v>
      </c>
      <c r="D4301">
        <v>0</v>
      </c>
    </row>
    <row r="4302" spans="1:4" x14ac:dyDescent="0.2">
      <c r="A4302">
        <v>100914</v>
      </c>
      <c r="B4302" t="s">
        <v>4868</v>
      </c>
      <c r="C4302" t="s">
        <v>13</v>
      </c>
      <c r="D4302">
        <v>0</v>
      </c>
    </row>
    <row r="4303" spans="1:4" x14ac:dyDescent="0.2">
      <c r="A4303">
        <v>100917</v>
      </c>
      <c r="B4303" t="s">
        <v>4869</v>
      </c>
      <c r="C4303" t="s">
        <v>13</v>
      </c>
      <c r="D4303">
        <v>0</v>
      </c>
    </row>
    <row r="4304" spans="1:4" x14ac:dyDescent="0.2">
      <c r="A4304">
        <v>100907</v>
      </c>
      <c r="B4304" t="s">
        <v>4870</v>
      </c>
      <c r="C4304" t="s">
        <v>13</v>
      </c>
      <c r="D4304">
        <v>0</v>
      </c>
    </row>
    <row r="4305" spans="1:4" x14ac:dyDescent="0.2">
      <c r="A4305">
        <v>102467</v>
      </c>
      <c r="B4305" t="s">
        <v>4871</v>
      </c>
      <c r="C4305" t="s">
        <v>13</v>
      </c>
      <c r="D4305">
        <v>0</v>
      </c>
    </row>
    <row r="4306" spans="1:4" x14ac:dyDescent="0.2">
      <c r="A4306">
        <v>100910</v>
      </c>
      <c r="B4306" t="s">
        <v>4872</v>
      </c>
      <c r="C4306" t="s">
        <v>13</v>
      </c>
      <c r="D4306">
        <v>0</v>
      </c>
    </row>
    <row r="4307" spans="1:4" x14ac:dyDescent="0.2">
      <c r="A4307">
        <v>105541</v>
      </c>
      <c r="B4307" t="s">
        <v>4873</v>
      </c>
      <c r="C4307" t="s">
        <v>13</v>
      </c>
      <c r="D4307">
        <v>0</v>
      </c>
    </row>
    <row r="4308" spans="1:4" x14ac:dyDescent="0.2">
      <c r="A4308">
        <v>100908</v>
      </c>
      <c r="B4308" t="s">
        <v>4874</v>
      </c>
      <c r="C4308" t="s">
        <v>13</v>
      </c>
      <c r="D4308">
        <v>0</v>
      </c>
    </row>
    <row r="4309" spans="1:4" x14ac:dyDescent="0.2">
      <c r="A4309">
        <v>100911</v>
      </c>
      <c r="B4309" t="s">
        <v>4875</v>
      </c>
      <c r="C4309" t="s">
        <v>13</v>
      </c>
      <c r="D4309">
        <v>0</v>
      </c>
    </row>
    <row r="4310" spans="1:4" x14ac:dyDescent="0.2">
      <c r="A4310">
        <v>103782</v>
      </c>
      <c r="B4310" t="s">
        <v>4876</v>
      </c>
      <c r="C4310" t="s">
        <v>13</v>
      </c>
      <c r="D4310">
        <v>33.340000000000003</v>
      </c>
    </row>
    <row r="4311" spans="1:4" x14ac:dyDescent="0.2">
      <c r="A4311">
        <v>103786</v>
      </c>
      <c r="B4311" t="s">
        <v>4877</v>
      </c>
      <c r="C4311" t="s">
        <v>13</v>
      </c>
      <c r="D4311">
        <v>0</v>
      </c>
    </row>
    <row r="4312" spans="1:4" x14ac:dyDescent="0.2">
      <c r="A4312">
        <v>103787</v>
      </c>
      <c r="B4312" t="s">
        <v>4878</v>
      </c>
      <c r="C4312" t="s">
        <v>13</v>
      </c>
      <c r="D4312">
        <v>0</v>
      </c>
    </row>
    <row r="4313" spans="1:4" x14ac:dyDescent="0.2">
      <c r="A4313">
        <v>103788</v>
      </c>
      <c r="B4313" t="s">
        <v>4879</v>
      </c>
      <c r="C4313" t="s">
        <v>13</v>
      </c>
      <c r="D4313">
        <v>0</v>
      </c>
    </row>
    <row r="4314" spans="1:4" x14ac:dyDescent="0.2">
      <c r="A4314">
        <v>103783</v>
      </c>
      <c r="B4314" t="s">
        <v>4880</v>
      </c>
      <c r="C4314" t="s">
        <v>13</v>
      </c>
      <c r="D4314">
        <v>0</v>
      </c>
    </row>
    <row r="4315" spans="1:4" x14ac:dyDescent="0.2">
      <c r="A4315">
        <v>103784</v>
      </c>
      <c r="B4315" t="s">
        <v>4881</v>
      </c>
      <c r="C4315" t="s">
        <v>13</v>
      </c>
      <c r="D4315">
        <v>0</v>
      </c>
    </row>
    <row r="4316" spans="1:4" x14ac:dyDescent="0.2">
      <c r="A4316">
        <v>103785</v>
      </c>
      <c r="B4316" t="s">
        <v>4882</v>
      </c>
      <c r="C4316" t="s">
        <v>13</v>
      </c>
      <c r="D4316">
        <v>0</v>
      </c>
    </row>
    <row r="4317" spans="1:4" x14ac:dyDescent="0.2">
      <c r="A4317">
        <v>105546</v>
      </c>
      <c r="B4317" t="s">
        <v>4883</v>
      </c>
      <c r="C4317" t="s">
        <v>13</v>
      </c>
      <c r="D4317">
        <v>0</v>
      </c>
    </row>
    <row r="4318" spans="1:4" x14ac:dyDescent="0.2">
      <c r="A4318">
        <v>105545</v>
      </c>
      <c r="B4318" t="s">
        <v>4884</v>
      </c>
      <c r="C4318" t="s">
        <v>13</v>
      </c>
      <c r="D4318">
        <v>0</v>
      </c>
    </row>
    <row r="4319" spans="1:4" x14ac:dyDescent="0.2">
      <c r="A4319">
        <v>97610</v>
      </c>
      <c r="B4319" t="s">
        <v>4885</v>
      </c>
      <c r="C4319" t="s">
        <v>13</v>
      </c>
      <c r="D4319">
        <v>14.81</v>
      </c>
    </row>
    <row r="4320" spans="1:4" x14ac:dyDescent="0.2">
      <c r="A4320">
        <v>97609</v>
      </c>
      <c r="B4320" t="s">
        <v>4886</v>
      </c>
      <c r="C4320" t="s">
        <v>13</v>
      </c>
      <c r="D4320">
        <v>14.29</v>
      </c>
    </row>
    <row r="4321" spans="1:4" x14ac:dyDescent="0.2">
      <c r="A4321">
        <v>105554</v>
      </c>
      <c r="B4321" t="s">
        <v>4887</v>
      </c>
      <c r="C4321" t="s">
        <v>13</v>
      </c>
      <c r="D4321">
        <v>17.29</v>
      </c>
    </row>
    <row r="4322" spans="1:4" x14ac:dyDescent="0.2">
      <c r="A4322">
        <v>100903</v>
      </c>
      <c r="B4322" t="s">
        <v>4888</v>
      </c>
      <c r="C4322" t="s">
        <v>13</v>
      </c>
      <c r="D4322">
        <v>33.04</v>
      </c>
    </row>
    <row r="4323" spans="1:4" x14ac:dyDescent="0.2">
      <c r="A4323">
        <v>100902</v>
      </c>
      <c r="B4323" t="s">
        <v>4889</v>
      </c>
      <c r="C4323" t="s">
        <v>13</v>
      </c>
      <c r="D4323">
        <v>30.75</v>
      </c>
    </row>
    <row r="4324" spans="1:4" x14ac:dyDescent="0.2">
      <c r="A4324">
        <v>105548</v>
      </c>
      <c r="B4324" t="s">
        <v>4890</v>
      </c>
      <c r="C4324" t="s">
        <v>270</v>
      </c>
      <c r="D4324">
        <v>0</v>
      </c>
    </row>
    <row r="4325" spans="1:4" x14ac:dyDescent="0.2">
      <c r="A4325">
        <v>97595</v>
      </c>
      <c r="B4325" t="s">
        <v>4891</v>
      </c>
      <c r="C4325" t="s">
        <v>13</v>
      </c>
      <c r="D4325">
        <v>81.03</v>
      </c>
    </row>
    <row r="4326" spans="1:4" x14ac:dyDescent="0.2">
      <c r="A4326">
        <v>97597</v>
      </c>
      <c r="B4326" t="s">
        <v>4892</v>
      </c>
      <c r="C4326" t="s">
        <v>13</v>
      </c>
      <c r="D4326">
        <v>57.6</v>
      </c>
    </row>
    <row r="4327" spans="1:4" x14ac:dyDescent="0.2">
      <c r="A4327">
        <v>97596</v>
      </c>
      <c r="B4327" t="s">
        <v>4893</v>
      </c>
      <c r="C4327" t="s">
        <v>13</v>
      </c>
      <c r="D4327">
        <v>62.15</v>
      </c>
    </row>
    <row r="4328" spans="1:4" x14ac:dyDescent="0.2">
      <c r="A4328">
        <v>97598</v>
      </c>
      <c r="B4328" t="s">
        <v>4894</v>
      </c>
      <c r="C4328" t="s">
        <v>13</v>
      </c>
      <c r="D4328">
        <v>55.19</v>
      </c>
    </row>
    <row r="4329" spans="1:4" x14ac:dyDescent="0.2">
      <c r="A4329">
        <v>98549</v>
      </c>
      <c r="B4329" t="s">
        <v>4895</v>
      </c>
      <c r="C4329" t="s">
        <v>16</v>
      </c>
      <c r="D4329">
        <v>0</v>
      </c>
    </row>
    <row r="4330" spans="1:4" x14ac:dyDescent="0.2">
      <c r="A4330">
        <v>98562</v>
      </c>
      <c r="B4330" t="s">
        <v>4896</v>
      </c>
      <c r="C4330" t="s">
        <v>16</v>
      </c>
      <c r="D4330">
        <v>62.99</v>
      </c>
    </row>
    <row r="4331" spans="1:4" x14ac:dyDescent="0.2">
      <c r="A4331">
        <v>98555</v>
      </c>
      <c r="B4331" t="s">
        <v>4897</v>
      </c>
      <c r="C4331" t="s">
        <v>16</v>
      </c>
      <c r="D4331">
        <v>41.88</v>
      </c>
    </row>
    <row r="4332" spans="1:4" x14ac:dyDescent="0.2">
      <c r="A4332">
        <v>98556</v>
      </c>
      <c r="B4332" t="s">
        <v>4898</v>
      </c>
      <c r="C4332" t="s">
        <v>16</v>
      </c>
      <c r="D4332">
        <v>75.45</v>
      </c>
    </row>
    <row r="4333" spans="1:4" x14ac:dyDescent="0.2">
      <c r="A4333">
        <v>98557</v>
      </c>
      <c r="B4333" t="s">
        <v>4899</v>
      </c>
      <c r="C4333" t="s">
        <v>16</v>
      </c>
      <c r="D4333">
        <v>58.01</v>
      </c>
    </row>
    <row r="4334" spans="1:4" x14ac:dyDescent="0.2">
      <c r="A4334">
        <v>98548</v>
      </c>
      <c r="B4334" t="s">
        <v>4900</v>
      </c>
      <c r="C4334" t="s">
        <v>16</v>
      </c>
      <c r="D4334">
        <v>0</v>
      </c>
    </row>
    <row r="4335" spans="1:4" x14ac:dyDescent="0.2">
      <c r="A4335">
        <v>98547</v>
      </c>
      <c r="B4335" t="s">
        <v>4901</v>
      </c>
      <c r="C4335" t="s">
        <v>16</v>
      </c>
      <c r="D4335">
        <v>241.63</v>
      </c>
    </row>
    <row r="4336" spans="1:4" x14ac:dyDescent="0.2">
      <c r="A4336">
        <v>98546</v>
      </c>
      <c r="B4336" t="s">
        <v>4902</v>
      </c>
      <c r="C4336" t="s">
        <v>16</v>
      </c>
      <c r="D4336">
        <v>143.66</v>
      </c>
    </row>
    <row r="4337" spans="1:4" x14ac:dyDescent="0.2">
      <c r="A4337">
        <v>98552</v>
      </c>
      <c r="B4337" t="s">
        <v>4903</v>
      </c>
      <c r="C4337" t="s">
        <v>16</v>
      </c>
      <c r="D4337">
        <v>0</v>
      </c>
    </row>
    <row r="4338" spans="1:4" x14ac:dyDescent="0.2">
      <c r="A4338">
        <v>98553</v>
      </c>
      <c r="B4338" t="s">
        <v>4904</v>
      </c>
      <c r="C4338" t="s">
        <v>16</v>
      </c>
      <c r="D4338">
        <v>209.66</v>
      </c>
    </row>
    <row r="4339" spans="1:4" x14ac:dyDescent="0.2">
      <c r="A4339">
        <v>98554</v>
      </c>
      <c r="B4339" t="s">
        <v>4905</v>
      </c>
      <c r="C4339" t="s">
        <v>16</v>
      </c>
      <c r="D4339">
        <v>59.22</v>
      </c>
    </row>
    <row r="4340" spans="1:4" x14ac:dyDescent="0.2">
      <c r="A4340">
        <v>98565</v>
      </c>
      <c r="B4340" t="s">
        <v>4906</v>
      </c>
      <c r="C4340" t="s">
        <v>16</v>
      </c>
      <c r="D4340">
        <v>64.319999999999993</v>
      </c>
    </row>
    <row r="4341" spans="1:4" x14ac:dyDescent="0.2">
      <c r="A4341">
        <v>98567</v>
      </c>
      <c r="B4341" t="s">
        <v>4907</v>
      </c>
      <c r="C4341" t="s">
        <v>16</v>
      </c>
      <c r="D4341">
        <v>83.02</v>
      </c>
    </row>
    <row r="4342" spans="1:4" x14ac:dyDescent="0.2">
      <c r="A4342">
        <v>98569</v>
      </c>
      <c r="B4342" t="s">
        <v>4908</v>
      </c>
      <c r="C4342" t="s">
        <v>16</v>
      </c>
      <c r="D4342">
        <v>102.56</v>
      </c>
    </row>
    <row r="4343" spans="1:4" x14ac:dyDescent="0.2">
      <c r="A4343">
        <v>98571</v>
      </c>
      <c r="B4343" t="s">
        <v>4909</v>
      </c>
      <c r="C4343" t="s">
        <v>16</v>
      </c>
      <c r="D4343">
        <v>54.56</v>
      </c>
    </row>
    <row r="4344" spans="1:4" x14ac:dyDescent="0.2">
      <c r="A4344">
        <v>98572</v>
      </c>
      <c r="B4344" t="s">
        <v>4910</v>
      </c>
      <c r="C4344" t="s">
        <v>16</v>
      </c>
      <c r="D4344">
        <v>67.12</v>
      </c>
    </row>
    <row r="4345" spans="1:4" x14ac:dyDescent="0.2">
      <c r="A4345">
        <v>98563</v>
      </c>
      <c r="B4345" t="s">
        <v>4911</v>
      </c>
      <c r="C4345" t="s">
        <v>16</v>
      </c>
      <c r="D4345">
        <v>44.77</v>
      </c>
    </row>
    <row r="4346" spans="1:4" x14ac:dyDescent="0.2">
      <c r="A4346">
        <v>98564</v>
      </c>
      <c r="B4346" t="s">
        <v>4912</v>
      </c>
      <c r="C4346" t="s">
        <v>16</v>
      </c>
      <c r="D4346">
        <v>64.38</v>
      </c>
    </row>
    <row r="4347" spans="1:4" x14ac:dyDescent="0.2">
      <c r="A4347">
        <v>98566</v>
      </c>
      <c r="B4347" t="s">
        <v>4913</v>
      </c>
      <c r="C4347" t="s">
        <v>16</v>
      </c>
      <c r="D4347">
        <v>83.93</v>
      </c>
    </row>
    <row r="4348" spans="1:4" x14ac:dyDescent="0.2">
      <c r="A4348">
        <v>98568</v>
      </c>
      <c r="B4348" t="s">
        <v>4914</v>
      </c>
      <c r="C4348" t="s">
        <v>16</v>
      </c>
      <c r="D4348">
        <v>102.64</v>
      </c>
    </row>
    <row r="4349" spans="1:4" x14ac:dyDescent="0.2">
      <c r="A4349">
        <v>98570</v>
      </c>
      <c r="B4349" t="s">
        <v>4915</v>
      </c>
      <c r="C4349" t="s">
        <v>16</v>
      </c>
      <c r="D4349">
        <v>122.19</v>
      </c>
    </row>
    <row r="4350" spans="1:4" x14ac:dyDescent="0.2">
      <c r="A4350">
        <v>98573</v>
      </c>
      <c r="B4350" t="s">
        <v>4916</v>
      </c>
      <c r="C4350" t="s">
        <v>16</v>
      </c>
      <c r="D4350">
        <v>85.91</v>
      </c>
    </row>
    <row r="4351" spans="1:4" x14ac:dyDescent="0.2">
      <c r="A4351">
        <v>98576</v>
      </c>
      <c r="B4351" t="s">
        <v>4917</v>
      </c>
      <c r="C4351" t="s">
        <v>270</v>
      </c>
      <c r="D4351">
        <v>25.67</v>
      </c>
    </row>
    <row r="4352" spans="1:4" x14ac:dyDescent="0.2">
      <c r="A4352">
        <v>98575</v>
      </c>
      <c r="B4352" t="s">
        <v>4918</v>
      </c>
      <c r="C4352" t="s">
        <v>270</v>
      </c>
      <c r="D4352">
        <v>92.01</v>
      </c>
    </row>
    <row r="4353" spans="1:4" x14ac:dyDescent="0.2">
      <c r="A4353">
        <v>98577</v>
      </c>
      <c r="B4353" t="s">
        <v>4919</v>
      </c>
      <c r="C4353" t="s">
        <v>270</v>
      </c>
      <c r="D4353">
        <v>64.7</v>
      </c>
    </row>
    <row r="4354" spans="1:4" x14ac:dyDescent="0.2">
      <c r="A4354">
        <v>98558</v>
      </c>
      <c r="B4354" t="s">
        <v>4920</v>
      </c>
      <c r="C4354" t="s">
        <v>13</v>
      </c>
      <c r="D4354">
        <v>12.15</v>
      </c>
    </row>
    <row r="4355" spans="1:4" x14ac:dyDescent="0.2">
      <c r="A4355">
        <v>98550</v>
      </c>
      <c r="B4355" t="s">
        <v>4921</v>
      </c>
      <c r="C4355" t="s">
        <v>16</v>
      </c>
      <c r="D4355">
        <v>0</v>
      </c>
    </row>
    <row r="4356" spans="1:4" x14ac:dyDescent="0.2">
      <c r="A4356">
        <v>98551</v>
      </c>
      <c r="B4356" t="s">
        <v>4922</v>
      </c>
      <c r="C4356" t="s">
        <v>270</v>
      </c>
      <c r="D4356">
        <v>0</v>
      </c>
    </row>
    <row r="4357" spans="1:4" x14ac:dyDescent="0.2">
      <c r="A4357">
        <v>98559</v>
      </c>
      <c r="B4357" t="s">
        <v>4923</v>
      </c>
      <c r="C4357" t="s">
        <v>270</v>
      </c>
      <c r="D4357">
        <v>6.13</v>
      </c>
    </row>
    <row r="4358" spans="1:4" ht="38.25" x14ac:dyDescent="0.2">
      <c r="A4358">
        <v>91925</v>
      </c>
      <c r="B4358" s="676" t="s">
        <v>4924</v>
      </c>
      <c r="C4358" t="s">
        <v>270</v>
      </c>
      <c r="D4358">
        <v>4.24</v>
      </c>
    </row>
    <row r="4359" spans="1:4" x14ac:dyDescent="0.2">
      <c r="A4359">
        <v>91924</v>
      </c>
      <c r="B4359" t="s">
        <v>4925</v>
      </c>
      <c r="C4359" t="s">
        <v>270</v>
      </c>
      <c r="D4359">
        <v>3.6</v>
      </c>
    </row>
    <row r="4360" spans="1:4" ht="38.25" x14ac:dyDescent="0.2">
      <c r="A4360">
        <v>91933</v>
      </c>
      <c r="B4360" s="676" t="s">
        <v>4926</v>
      </c>
      <c r="C4360" t="s">
        <v>270</v>
      </c>
      <c r="D4360">
        <v>18.38</v>
      </c>
    </row>
    <row r="4361" spans="1:4" x14ac:dyDescent="0.2">
      <c r="A4361">
        <v>91932</v>
      </c>
      <c r="B4361" t="s">
        <v>4927</v>
      </c>
      <c r="C4361" t="s">
        <v>270</v>
      </c>
      <c r="D4361">
        <v>19.010000000000002</v>
      </c>
    </row>
    <row r="4362" spans="1:4" ht="38.25" x14ac:dyDescent="0.2">
      <c r="A4362">
        <v>91935</v>
      </c>
      <c r="B4362" s="676" t="s">
        <v>4928</v>
      </c>
      <c r="C4362" t="s">
        <v>270</v>
      </c>
      <c r="D4362">
        <v>28.72</v>
      </c>
    </row>
    <row r="4363" spans="1:4" x14ac:dyDescent="0.2">
      <c r="A4363">
        <v>91934</v>
      </c>
      <c r="B4363" t="s">
        <v>4929</v>
      </c>
      <c r="C4363" t="s">
        <v>270</v>
      </c>
      <c r="D4363">
        <v>27.53</v>
      </c>
    </row>
    <row r="4364" spans="1:4" ht="38.25" x14ac:dyDescent="0.2">
      <c r="A4364">
        <v>91927</v>
      </c>
      <c r="B4364" s="676" t="s">
        <v>4930</v>
      </c>
      <c r="C4364" t="s">
        <v>270</v>
      </c>
      <c r="D4364">
        <v>5.68</v>
      </c>
    </row>
    <row r="4365" spans="1:4" x14ac:dyDescent="0.2">
      <c r="A4365">
        <v>91926</v>
      </c>
      <c r="B4365" t="s">
        <v>4931</v>
      </c>
      <c r="C4365" t="s">
        <v>270</v>
      </c>
      <c r="D4365">
        <v>5.12</v>
      </c>
    </row>
    <row r="4366" spans="1:4" ht="38.25" x14ac:dyDescent="0.2">
      <c r="A4366">
        <v>91929</v>
      </c>
      <c r="B4366" s="676" t="s">
        <v>4932</v>
      </c>
      <c r="C4366" t="s">
        <v>270</v>
      </c>
      <c r="D4366">
        <v>8.27</v>
      </c>
    </row>
    <row r="4367" spans="1:4" x14ac:dyDescent="0.2">
      <c r="A4367">
        <v>91928</v>
      </c>
      <c r="B4367" t="s">
        <v>4933</v>
      </c>
      <c r="C4367" t="s">
        <v>270</v>
      </c>
      <c r="D4367">
        <v>7.79</v>
      </c>
    </row>
    <row r="4368" spans="1:4" ht="38.25" x14ac:dyDescent="0.2">
      <c r="A4368">
        <v>91931</v>
      </c>
      <c r="B4368" s="676" t="s">
        <v>4934</v>
      </c>
      <c r="C4368" t="s">
        <v>270</v>
      </c>
      <c r="D4368">
        <v>11.58</v>
      </c>
    </row>
    <row r="4369" spans="1:4" x14ac:dyDescent="0.2">
      <c r="A4369">
        <v>91930</v>
      </c>
      <c r="B4369" t="s">
        <v>4935</v>
      </c>
      <c r="C4369" t="s">
        <v>270</v>
      </c>
      <c r="D4369">
        <v>10.8</v>
      </c>
    </row>
    <row r="4370" spans="1:4" x14ac:dyDescent="0.2">
      <c r="A4370">
        <v>104620</v>
      </c>
      <c r="B4370" t="s">
        <v>4936</v>
      </c>
      <c r="C4370" t="s">
        <v>13</v>
      </c>
      <c r="D4370">
        <v>0</v>
      </c>
    </row>
    <row r="4371" spans="1:4" x14ac:dyDescent="0.2">
      <c r="A4371">
        <v>104624</v>
      </c>
      <c r="B4371" t="s">
        <v>4937</v>
      </c>
      <c r="C4371" t="s">
        <v>13</v>
      </c>
      <c r="D4371">
        <v>0</v>
      </c>
    </row>
    <row r="4372" spans="1:4" x14ac:dyDescent="0.2">
      <c r="A4372">
        <v>104622</v>
      </c>
      <c r="B4372" t="s">
        <v>4938</v>
      </c>
      <c r="C4372" t="s">
        <v>13</v>
      </c>
      <c r="D4372">
        <v>0</v>
      </c>
    </row>
    <row r="4373" spans="1:4" x14ac:dyDescent="0.2">
      <c r="A4373">
        <v>104621</v>
      </c>
      <c r="B4373" t="s">
        <v>4939</v>
      </c>
      <c r="C4373" t="s">
        <v>13</v>
      </c>
      <c r="D4373">
        <v>0</v>
      </c>
    </row>
    <row r="4374" spans="1:4" x14ac:dyDescent="0.2">
      <c r="A4374">
        <v>104625</v>
      </c>
      <c r="B4374" t="s">
        <v>4940</v>
      </c>
      <c r="C4374" t="s">
        <v>13</v>
      </c>
      <c r="D4374">
        <v>0</v>
      </c>
    </row>
    <row r="4375" spans="1:4" x14ac:dyDescent="0.2">
      <c r="A4375">
        <v>104623</v>
      </c>
      <c r="B4375" t="s">
        <v>4941</v>
      </c>
      <c r="C4375" t="s">
        <v>13</v>
      </c>
      <c r="D4375">
        <v>0</v>
      </c>
    </row>
    <row r="4376" spans="1:4" x14ac:dyDescent="0.2">
      <c r="A4376">
        <v>91937</v>
      </c>
      <c r="B4376" t="s">
        <v>4942</v>
      </c>
      <c r="C4376" t="s">
        <v>13</v>
      </c>
      <c r="D4376">
        <v>21.98</v>
      </c>
    </row>
    <row r="4377" spans="1:4" x14ac:dyDescent="0.2">
      <c r="A4377">
        <v>92865</v>
      </c>
      <c r="B4377" t="s">
        <v>4943</v>
      </c>
      <c r="C4377" t="s">
        <v>13</v>
      </c>
      <c r="D4377">
        <v>19.37</v>
      </c>
    </row>
    <row r="4378" spans="1:4" x14ac:dyDescent="0.2">
      <c r="A4378">
        <v>91936</v>
      </c>
      <c r="B4378" t="s">
        <v>4944</v>
      </c>
      <c r="C4378" t="s">
        <v>13</v>
      </c>
      <c r="D4378">
        <v>24.56</v>
      </c>
    </row>
    <row r="4379" spans="1:4" x14ac:dyDescent="0.2">
      <c r="A4379">
        <v>92867</v>
      </c>
      <c r="B4379" t="s">
        <v>4945</v>
      </c>
      <c r="C4379" t="s">
        <v>13</v>
      </c>
      <c r="D4379">
        <v>42.22</v>
      </c>
    </row>
    <row r="4380" spans="1:4" x14ac:dyDescent="0.2">
      <c r="A4380">
        <v>91939</v>
      </c>
      <c r="B4380" t="s">
        <v>4946</v>
      </c>
      <c r="C4380" t="s">
        <v>13</v>
      </c>
      <c r="D4380">
        <v>43.95</v>
      </c>
    </row>
    <row r="4381" spans="1:4" x14ac:dyDescent="0.2">
      <c r="A4381">
        <v>92869</v>
      </c>
      <c r="B4381" t="s">
        <v>4947</v>
      </c>
      <c r="C4381" t="s">
        <v>13</v>
      </c>
      <c r="D4381">
        <v>14.07</v>
      </c>
    </row>
    <row r="4382" spans="1:4" x14ac:dyDescent="0.2">
      <c r="A4382">
        <v>91941</v>
      </c>
      <c r="B4382" t="s">
        <v>4948</v>
      </c>
      <c r="C4382" t="s">
        <v>13</v>
      </c>
      <c r="D4382">
        <v>15.8</v>
      </c>
    </row>
    <row r="4383" spans="1:4" x14ac:dyDescent="0.2">
      <c r="A4383">
        <v>92868</v>
      </c>
      <c r="B4383" t="s">
        <v>4949</v>
      </c>
      <c r="C4383" t="s">
        <v>13</v>
      </c>
      <c r="D4383">
        <v>23.33</v>
      </c>
    </row>
    <row r="4384" spans="1:4" x14ac:dyDescent="0.2">
      <c r="A4384">
        <v>91940</v>
      </c>
      <c r="B4384" t="s">
        <v>4950</v>
      </c>
      <c r="C4384" t="s">
        <v>13</v>
      </c>
      <c r="D4384">
        <v>25.06</v>
      </c>
    </row>
    <row r="4385" spans="1:4" x14ac:dyDescent="0.2">
      <c r="A4385">
        <v>92870</v>
      </c>
      <c r="B4385" t="s">
        <v>4951</v>
      </c>
      <c r="C4385" t="s">
        <v>13</v>
      </c>
      <c r="D4385">
        <v>45.48</v>
      </c>
    </row>
    <row r="4386" spans="1:4" x14ac:dyDescent="0.2">
      <c r="A4386">
        <v>91942</v>
      </c>
      <c r="B4386" t="s">
        <v>4952</v>
      </c>
      <c r="C4386" t="s">
        <v>13</v>
      </c>
      <c r="D4386">
        <v>48.74</v>
      </c>
    </row>
    <row r="4387" spans="1:4" x14ac:dyDescent="0.2">
      <c r="A4387">
        <v>92872</v>
      </c>
      <c r="B4387" t="s">
        <v>4953</v>
      </c>
      <c r="C4387" t="s">
        <v>13</v>
      </c>
      <c r="D4387">
        <v>16.3</v>
      </c>
    </row>
    <row r="4388" spans="1:4" x14ac:dyDescent="0.2">
      <c r="A4388">
        <v>91944</v>
      </c>
      <c r="B4388" t="s">
        <v>4954</v>
      </c>
      <c r="C4388" t="s">
        <v>13</v>
      </c>
      <c r="D4388">
        <v>19.559999999999999</v>
      </c>
    </row>
    <row r="4389" spans="1:4" x14ac:dyDescent="0.2">
      <c r="A4389">
        <v>92871</v>
      </c>
      <c r="B4389" t="s">
        <v>4955</v>
      </c>
      <c r="C4389" t="s">
        <v>13</v>
      </c>
      <c r="D4389">
        <v>25.94</v>
      </c>
    </row>
    <row r="4390" spans="1:4" x14ac:dyDescent="0.2">
      <c r="A4390">
        <v>91943</v>
      </c>
      <c r="B4390" t="s">
        <v>4956</v>
      </c>
      <c r="C4390" t="s">
        <v>13</v>
      </c>
      <c r="D4390">
        <v>29.2</v>
      </c>
    </row>
    <row r="4391" spans="1:4" x14ac:dyDescent="0.2">
      <c r="A4391">
        <v>92866</v>
      </c>
      <c r="B4391" t="s">
        <v>4957</v>
      </c>
      <c r="C4391" t="s">
        <v>13</v>
      </c>
      <c r="D4391">
        <v>17.64</v>
      </c>
    </row>
    <row r="4392" spans="1:4" x14ac:dyDescent="0.2">
      <c r="A4392">
        <v>91987</v>
      </c>
      <c r="B4392" t="s">
        <v>4958</v>
      </c>
      <c r="C4392" t="s">
        <v>13</v>
      </c>
      <c r="D4392">
        <v>55.43</v>
      </c>
    </row>
    <row r="4393" spans="1:4" x14ac:dyDescent="0.2">
      <c r="A4393">
        <v>91986</v>
      </c>
      <c r="B4393" t="s">
        <v>4959</v>
      </c>
      <c r="C4393" t="s">
        <v>13</v>
      </c>
      <c r="D4393">
        <v>42.27</v>
      </c>
    </row>
    <row r="4394" spans="1:4" x14ac:dyDescent="0.2">
      <c r="A4394">
        <v>97559</v>
      </c>
      <c r="B4394" t="s">
        <v>4960</v>
      </c>
      <c r="C4394" t="s">
        <v>13</v>
      </c>
      <c r="D4394">
        <v>18.47</v>
      </c>
    </row>
    <row r="4395" spans="1:4" x14ac:dyDescent="0.2">
      <c r="A4395">
        <v>97562</v>
      </c>
      <c r="B4395" t="s">
        <v>4961</v>
      </c>
      <c r="C4395" t="s">
        <v>13</v>
      </c>
      <c r="D4395">
        <v>15.27</v>
      </c>
    </row>
    <row r="4396" spans="1:4" x14ac:dyDescent="0.2">
      <c r="A4396">
        <v>97564</v>
      </c>
      <c r="B4396" t="s">
        <v>4962</v>
      </c>
      <c r="C4396" t="s">
        <v>13</v>
      </c>
      <c r="D4396">
        <v>24.97</v>
      </c>
    </row>
    <row r="4397" spans="1:4" x14ac:dyDescent="0.2">
      <c r="A4397">
        <v>91889</v>
      </c>
      <c r="B4397" t="s">
        <v>4963</v>
      </c>
      <c r="C4397" t="s">
        <v>13</v>
      </c>
      <c r="D4397">
        <v>16.57</v>
      </c>
    </row>
    <row r="4398" spans="1:4" x14ac:dyDescent="0.2">
      <c r="A4398">
        <v>91901</v>
      </c>
      <c r="B4398" t="s">
        <v>4964</v>
      </c>
      <c r="C4398" t="s">
        <v>13</v>
      </c>
      <c r="D4398">
        <v>13.37</v>
      </c>
    </row>
    <row r="4399" spans="1:4" x14ac:dyDescent="0.2">
      <c r="A4399">
        <v>91913</v>
      </c>
      <c r="B4399" t="s">
        <v>4965</v>
      </c>
      <c r="C4399" t="s">
        <v>13</v>
      </c>
      <c r="D4399">
        <v>23.14</v>
      </c>
    </row>
    <row r="4400" spans="1:4" x14ac:dyDescent="0.2">
      <c r="A4400">
        <v>91892</v>
      </c>
      <c r="B4400" t="s">
        <v>4966</v>
      </c>
      <c r="C4400" t="s">
        <v>13</v>
      </c>
      <c r="D4400">
        <v>21.46</v>
      </c>
    </row>
    <row r="4401" spans="1:4" x14ac:dyDescent="0.2">
      <c r="A4401">
        <v>91904</v>
      </c>
      <c r="B4401" t="s">
        <v>4967</v>
      </c>
      <c r="C4401" t="s">
        <v>13</v>
      </c>
      <c r="D4401">
        <v>18.260000000000002</v>
      </c>
    </row>
    <row r="4402" spans="1:4" x14ac:dyDescent="0.2">
      <c r="A4402">
        <v>91916</v>
      </c>
      <c r="B4402" t="s">
        <v>4968</v>
      </c>
      <c r="C4402" t="s">
        <v>13</v>
      </c>
      <c r="D4402">
        <v>27.96</v>
      </c>
    </row>
    <row r="4403" spans="1:4" x14ac:dyDescent="0.2">
      <c r="A4403">
        <v>91895</v>
      </c>
      <c r="B4403" t="s">
        <v>4969</v>
      </c>
      <c r="C4403" t="s">
        <v>13</v>
      </c>
      <c r="D4403">
        <v>25.93</v>
      </c>
    </row>
    <row r="4404" spans="1:4" x14ac:dyDescent="0.2">
      <c r="A4404">
        <v>91907</v>
      </c>
      <c r="B4404" t="s">
        <v>4970</v>
      </c>
      <c r="C4404" t="s">
        <v>13</v>
      </c>
      <c r="D4404">
        <v>22.71</v>
      </c>
    </row>
    <row r="4405" spans="1:4" x14ac:dyDescent="0.2">
      <c r="A4405">
        <v>91919</v>
      </c>
      <c r="B4405" t="s">
        <v>4971</v>
      </c>
      <c r="C4405" t="s">
        <v>13</v>
      </c>
      <c r="D4405">
        <v>32.35</v>
      </c>
    </row>
    <row r="4406" spans="1:4" x14ac:dyDescent="0.2">
      <c r="A4406">
        <v>91898</v>
      </c>
      <c r="B4406" t="s">
        <v>4972</v>
      </c>
      <c r="C4406" t="s">
        <v>13</v>
      </c>
      <c r="D4406">
        <v>29.62</v>
      </c>
    </row>
    <row r="4407" spans="1:4" x14ac:dyDescent="0.2">
      <c r="A4407">
        <v>91910</v>
      </c>
      <c r="B4407" t="s">
        <v>4973</v>
      </c>
      <c r="C4407" t="s">
        <v>13</v>
      </c>
      <c r="D4407">
        <v>26.48</v>
      </c>
    </row>
    <row r="4408" spans="1:4" x14ac:dyDescent="0.2">
      <c r="A4408">
        <v>91922</v>
      </c>
      <c r="B4408" t="s">
        <v>4974</v>
      </c>
      <c r="C4408" t="s">
        <v>13</v>
      </c>
      <c r="D4408">
        <v>35.96</v>
      </c>
    </row>
    <row r="4409" spans="1:4" x14ac:dyDescent="0.2">
      <c r="A4409">
        <v>91887</v>
      </c>
      <c r="B4409" t="s">
        <v>4975</v>
      </c>
      <c r="C4409" t="s">
        <v>13</v>
      </c>
      <c r="D4409">
        <v>16.97</v>
      </c>
    </row>
    <row r="4410" spans="1:4" x14ac:dyDescent="0.2">
      <c r="A4410">
        <v>91899</v>
      </c>
      <c r="B4410" t="s">
        <v>4976</v>
      </c>
      <c r="C4410" t="s">
        <v>13</v>
      </c>
      <c r="D4410">
        <v>13.77</v>
      </c>
    </row>
    <row r="4411" spans="1:4" x14ac:dyDescent="0.2">
      <c r="A4411">
        <v>91911</v>
      </c>
      <c r="B4411" t="s">
        <v>4977</v>
      </c>
      <c r="C4411" t="s">
        <v>13</v>
      </c>
      <c r="D4411">
        <v>23.54</v>
      </c>
    </row>
    <row r="4412" spans="1:4" x14ac:dyDescent="0.2">
      <c r="A4412">
        <v>91890</v>
      </c>
      <c r="B4412" t="s">
        <v>4978</v>
      </c>
      <c r="C4412" t="s">
        <v>13</v>
      </c>
      <c r="D4412">
        <v>18.77</v>
      </c>
    </row>
    <row r="4413" spans="1:4" x14ac:dyDescent="0.2">
      <c r="A4413">
        <v>91902</v>
      </c>
      <c r="B4413" t="s">
        <v>4979</v>
      </c>
      <c r="C4413" t="s">
        <v>13</v>
      </c>
      <c r="D4413">
        <v>15.57</v>
      </c>
    </row>
    <row r="4414" spans="1:4" x14ac:dyDescent="0.2">
      <c r="A4414">
        <v>91914</v>
      </c>
      <c r="B4414" t="s">
        <v>4980</v>
      </c>
      <c r="C4414" t="s">
        <v>13</v>
      </c>
      <c r="D4414">
        <v>25.27</v>
      </c>
    </row>
    <row r="4415" spans="1:4" x14ac:dyDescent="0.2">
      <c r="A4415">
        <v>91893</v>
      </c>
      <c r="B4415" t="s">
        <v>4981</v>
      </c>
      <c r="C4415" t="s">
        <v>13</v>
      </c>
      <c r="D4415">
        <v>23.19</v>
      </c>
    </row>
    <row r="4416" spans="1:4" x14ac:dyDescent="0.2">
      <c r="A4416">
        <v>91905</v>
      </c>
      <c r="B4416" t="s">
        <v>4982</v>
      </c>
      <c r="C4416" t="s">
        <v>13</v>
      </c>
      <c r="D4416">
        <v>19.97</v>
      </c>
    </row>
    <row r="4417" spans="1:4" x14ac:dyDescent="0.2">
      <c r="A4417">
        <v>91917</v>
      </c>
      <c r="B4417" t="s">
        <v>4983</v>
      </c>
      <c r="C4417" t="s">
        <v>13</v>
      </c>
      <c r="D4417">
        <v>29.61</v>
      </c>
    </row>
    <row r="4418" spans="1:4" x14ac:dyDescent="0.2">
      <c r="A4418">
        <v>91896</v>
      </c>
      <c r="B4418" t="s">
        <v>4984</v>
      </c>
      <c r="C4418" t="s">
        <v>13</v>
      </c>
      <c r="D4418">
        <v>26.7</v>
      </c>
    </row>
    <row r="4419" spans="1:4" x14ac:dyDescent="0.2">
      <c r="A4419">
        <v>91908</v>
      </c>
      <c r="B4419" t="s">
        <v>4985</v>
      </c>
      <c r="C4419" t="s">
        <v>13</v>
      </c>
      <c r="D4419">
        <v>23.56</v>
      </c>
    </row>
    <row r="4420" spans="1:4" x14ac:dyDescent="0.2">
      <c r="A4420">
        <v>91920</v>
      </c>
      <c r="B4420" t="s">
        <v>4986</v>
      </c>
      <c r="C4420" t="s">
        <v>13</v>
      </c>
      <c r="D4420">
        <v>33.04</v>
      </c>
    </row>
    <row r="4421" spans="1:4" x14ac:dyDescent="0.2">
      <c r="A4421">
        <v>91983</v>
      </c>
      <c r="B4421" t="s">
        <v>4987</v>
      </c>
      <c r="C4421" t="s">
        <v>13</v>
      </c>
      <c r="D4421">
        <v>96.32</v>
      </c>
    </row>
    <row r="4422" spans="1:4" x14ac:dyDescent="0.2">
      <c r="A4422">
        <v>91982</v>
      </c>
      <c r="B4422" t="s">
        <v>4988</v>
      </c>
      <c r="C4422" t="s">
        <v>13</v>
      </c>
      <c r="D4422">
        <v>83.16</v>
      </c>
    </row>
    <row r="4423" spans="1:4" x14ac:dyDescent="0.2">
      <c r="A4423">
        <v>91833</v>
      </c>
      <c r="B4423" t="s">
        <v>4989</v>
      </c>
      <c r="C4423" t="s">
        <v>270</v>
      </c>
      <c r="D4423">
        <v>22.56</v>
      </c>
    </row>
    <row r="4424" spans="1:4" x14ac:dyDescent="0.2">
      <c r="A4424">
        <v>91843</v>
      </c>
      <c r="B4424" t="s">
        <v>4990</v>
      </c>
      <c r="C4424" t="s">
        <v>270</v>
      </c>
      <c r="D4424">
        <v>7.67</v>
      </c>
    </row>
    <row r="4425" spans="1:4" x14ac:dyDescent="0.2">
      <c r="A4425">
        <v>91853</v>
      </c>
      <c r="B4425" t="s">
        <v>4991</v>
      </c>
      <c r="C4425" t="s">
        <v>270</v>
      </c>
      <c r="D4425">
        <v>11.99</v>
      </c>
    </row>
    <row r="4426" spans="1:4" x14ac:dyDescent="0.2">
      <c r="A4426">
        <v>91835</v>
      </c>
      <c r="B4426" t="s">
        <v>4992</v>
      </c>
      <c r="C4426" t="s">
        <v>270</v>
      </c>
      <c r="D4426">
        <v>24.49</v>
      </c>
    </row>
    <row r="4427" spans="1:4" x14ac:dyDescent="0.2">
      <c r="A4427">
        <v>91845</v>
      </c>
      <c r="B4427" t="s">
        <v>4993</v>
      </c>
      <c r="C4427" t="s">
        <v>270</v>
      </c>
      <c r="D4427">
        <v>9.5299999999999994</v>
      </c>
    </row>
    <row r="4428" spans="1:4" x14ac:dyDescent="0.2">
      <c r="A4428">
        <v>91855</v>
      </c>
      <c r="B4428" t="s">
        <v>4994</v>
      </c>
      <c r="C4428" t="s">
        <v>270</v>
      </c>
      <c r="D4428">
        <v>13.77</v>
      </c>
    </row>
    <row r="4429" spans="1:4" x14ac:dyDescent="0.2">
      <c r="A4429">
        <v>91837</v>
      </c>
      <c r="B4429" t="s">
        <v>4995</v>
      </c>
      <c r="C4429" t="s">
        <v>270</v>
      </c>
      <c r="D4429">
        <v>29.51</v>
      </c>
    </row>
    <row r="4430" spans="1:4" x14ac:dyDescent="0.2">
      <c r="A4430">
        <v>91847</v>
      </c>
      <c r="B4430" t="s">
        <v>4996</v>
      </c>
      <c r="C4430" t="s">
        <v>270</v>
      </c>
      <c r="D4430">
        <v>14.63</v>
      </c>
    </row>
    <row r="4431" spans="1:4" x14ac:dyDescent="0.2">
      <c r="A4431">
        <v>91857</v>
      </c>
      <c r="B4431" t="s">
        <v>4997</v>
      </c>
      <c r="C4431" t="s">
        <v>270</v>
      </c>
      <c r="D4431">
        <v>18.559999999999999</v>
      </c>
    </row>
    <row r="4432" spans="1:4" x14ac:dyDescent="0.2">
      <c r="A4432">
        <v>91838</v>
      </c>
      <c r="B4432" t="s">
        <v>4998</v>
      </c>
      <c r="C4432" t="s">
        <v>270</v>
      </c>
      <c r="D4432">
        <v>0</v>
      </c>
    </row>
    <row r="4433" spans="1:4" x14ac:dyDescent="0.2">
      <c r="A4433">
        <v>91848</v>
      </c>
      <c r="B4433" t="s">
        <v>4999</v>
      </c>
      <c r="C4433" t="s">
        <v>270</v>
      </c>
      <c r="D4433">
        <v>0</v>
      </c>
    </row>
    <row r="4434" spans="1:4" x14ac:dyDescent="0.2">
      <c r="A4434">
        <v>91858</v>
      </c>
      <c r="B4434" t="s">
        <v>5000</v>
      </c>
      <c r="C4434" t="s">
        <v>270</v>
      </c>
      <c r="D4434">
        <v>0</v>
      </c>
    </row>
    <row r="4435" spans="1:4" x14ac:dyDescent="0.2">
      <c r="A4435">
        <v>91840</v>
      </c>
      <c r="B4435" t="s">
        <v>5001</v>
      </c>
      <c r="C4435" t="s">
        <v>270</v>
      </c>
      <c r="D4435">
        <v>27.61</v>
      </c>
    </row>
    <row r="4436" spans="1:4" x14ac:dyDescent="0.2">
      <c r="A4436">
        <v>91850</v>
      </c>
      <c r="B4436" t="s">
        <v>5002</v>
      </c>
      <c r="C4436" t="s">
        <v>270</v>
      </c>
      <c r="D4436">
        <v>12.67</v>
      </c>
    </row>
    <row r="4437" spans="1:4" x14ac:dyDescent="0.2">
      <c r="A4437">
        <v>91860</v>
      </c>
      <c r="B4437" t="s">
        <v>5003</v>
      </c>
      <c r="C4437" t="s">
        <v>270</v>
      </c>
      <c r="D4437">
        <v>16.829999999999998</v>
      </c>
    </row>
    <row r="4438" spans="1:4" x14ac:dyDescent="0.2">
      <c r="A4438">
        <v>91831</v>
      </c>
      <c r="B4438" t="s">
        <v>5004</v>
      </c>
      <c r="C4438" t="s">
        <v>270</v>
      </c>
      <c r="D4438">
        <v>21.98</v>
      </c>
    </row>
    <row r="4439" spans="1:4" x14ac:dyDescent="0.2">
      <c r="A4439">
        <v>91852</v>
      </c>
      <c r="B4439" t="s">
        <v>5005</v>
      </c>
      <c r="C4439" t="s">
        <v>270</v>
      </c>
      <c r="D4439">
        <v>11.47</v>
      </c>
    </row>
    <row r="4440" spans="1:4" x14ac:dyDescent="0.2">
      <c r="A4440">
        <v>91834</v>
      </c>
      <c r="B4440" t="s">
        <v>5006</v>
      </c>
      <c r="C4440" t="s">
        <v>270</v>
      </c>
      <c r="D4440">
        <v>22.99</v>
      </c>
    </row>
    <row r="4441" spans="1:4" x14ac:dyDescent="0.2">
      <c r="A4441">
        <v>91854</v>
      </c>
      <c r="B4441" t="s">
        <v>5007</v>
      </c>
      <c r="C4441" t="s">
        <v>270</v>
      </c>
      <c r="D4441">
        <v>12.39</v>
      </c>
    </row>
    <row r="4442" spans="1:4" x14ac:dyDescent="0.2">
      <c r="A4442">
        <v>91836</v>
      </c>
      <c r="B4442" t="s">
        <v>5008</v>
      </c>
      <c r="C4442" t="s">
        <v>270</v>
      </c>
      <c r="D4442">
        <v>26.04</v>
      </c>
    </row>
    <row r="4443" spans="1:4" x14ac:dyDescent="0.2">
      <c r="A4443">
        <v>91856</v>
      </c>
      <c r="B4443" t="s">
        <v>5009</v>
      </c>
      <c r="C4443" t="s">
        <v>270</v>
      </c>
      <c r="D4443">
        <v>15.35</v>
      </c>
    </row>
    <row r="4444" spans="1:4" x14ac:dyDescent="0.2">
      <c r="A4444">
        <v>91839</v>
      </c>
      <c r="B4444" t="s">
        <v>5010</v>
      </c>
      <c r="C4444" t="s">
        <v>270</v>
      </c>
      <c r="D4444">
        <v>24.56</v>
      </c>
    </row>
    <row r="4445" spans="1:4" x14ac:dyDescent="0.2">
      <c r="A4445">
        <v>91849</v>
      </c>
      <c r="B4445" t="s">
        <v>5011</v>
      </c>
      <c r="C4445" t="s">
        <v>270</v>
      </c>
      <c r="D4445">
        <v>9.68</v>
      </c>
    </row>
    <row r="4446" spans="1:4" x14ac:dyDescent="0.2">
      <c r="A4446">
        <v>91859</v>
      </c>
      <c r="B4446" t="s">
        <v>5012</v>
      </c>
      <c r="C4446" t="s">
        <v>270</v>
      </c>
      <c r="D4446">
        <v>13.99</v>
      </c>
    </row>
    <row r="4447" spans="1:4" x14ac:dyDescent="0.2">
      <c r="A4447">
        <v>91841</v>
      </c>
      <c r="B4447" t="s">
        <v>5013</v>
      </c>
      <c r="C4447" t="s">
        <v>270</v>
      </c>
      <c r="D4447">
        <v>26.83</v>
      </c>
    </row>
    <row r="4448" spans="1:4" x14ac:dyDescent="0.2">
      <c r="A4448">
        <v>91851</v>
      </c>
      <c r="B4448" t="s">
        <v>5014</v>
      </c>
      <c r="C4448" t="s">
        <v>270</v>
      </c>
      <c r="D4448">
        <v>11.89</v>
      </c>
    </row>
    <row r="4449" spans="1:4" x14ac:dyDescent="0.2">
      <c r="A4449">
        <v>91861</v>
      </c>
      <c r="B4449" t="s">
        <v>5015</v>
      </c>
      <c r="C4449" t="s">
        <v>270</v>
      </c>
      <c r="D4449">
        <v>16.11</v>
      </c>
    </row>
    <row r="4450" spans="1:4" x14ac:dyDescent="0.2">
      <c r="A4450">
        <v>91862</v>
      </c>
      <c r="B4450" t="s">
        <v>5016</v>
      </c>
      <c r="C4450" t="s">
        <v>270</v>
      </c>
      <c r="D4450">
        <v>11.66</v>
      </c>
    </row>
    <row r="4451" spans="1:4" x14ac:dyDescent="0.2">
      <c r="A4451">
        <v>91866</v>
      </c>
      <c r="B4451" t="s">
        <v>5017</v>
      </c>
      <c r="C4451" t="s">
        <v>270</v>
      </c>
      <c r="D4451">
        <v>9.8699999999999992</v>
      </c>
    </row>
    <row r="4452" spans="1:4" x14ac:dyDescent="0.2">
      <c r="A4452">
        <v>91870</v>
      </c>
      <c r="B4452" t="s">
        <v>5018</v>
      </c>
      <c r="C4452" t="s">
        <v>270</v>
      </c>
      <c r="D4452">
        <v>15.89</v>
      </c>
    </row>
    <row r="4453" spans="1:4" x14ac:dyDescent="0.2">
      <c r="A4453">
        <v>91863</v>
      </c>
      <c r="B4453" t="s">
        <v>5019</v>
      </c>
      <c r="C4453" t="s">
        <v>270</v>
      </c>
      <c r="D4453">
        <v>13.67</v>
      </c>
    </row>
    <row r="4454" spans="1:4" x14ac:dyDescent="0.2">
      <c r="A4454">
        <v>91867</v>
      </c>
      <c r="B4454" t="s">
        <v>5020</v>
      </c>
      <c r="C4454" t="s">
        <v>270</v>
      </c>
      <c r="D4454">
        <v>11.88</v>
      </c>
    </row>
    <row r="4455" spans="1:4" x14ac:dyDescent="0.2">
      <c r="A4455">
        <v>91871</v>
      </c>
      <c r="B4455" t="s">
        <v>5021</v>
      </c>
      <c r="C4455" t="s">
        <v>270</v>
      </c>
      <c r="D4455">
        <v>17.899999999999999</v>
      </c>
    </row>
    <row r="4456" spans="1:4" x14ac:dyDescent="0.2">
      <c r="A4456">
        <v>91864</v>
      </c>
      <c r="B4456" t="s">
        <v>5022</v>
      </c>
      <c r="C4456" t="s">
        <v>270</v>
      </c>
      <c r="D4456">
        <v>17.940000000000001</v>
      </c>
    </row>
    <row r="4457" spans="1:4" x14ac:dyDescent="0.2">
      <c r="A4457">
        <v>91868</v>
      </c>
      <c r="B4457" t="s">
        <v>5023</v>
      </c>
      <c r="C4457" t="s">
        <v>270</v>
      </c>
      <c r="D4457">
        <v>16.16</v>
      </c>
    </row>
    <row r="4458" spans="1:4" x14ac:dyDescent="0.2">
      <c r="A4458">
        <v>91872</v>
      </c>
      <c r="B4458" t="s">
        <v>5024</v>
      </c>
      <c r="C4458" t="s">
        <v>270</v>
      </c>
      <c r="D4458">
        <v>22.17</v>
      </c>
    </row>
    <row r="4459" spans="1:4" x14ac:dyDescent="0.2">
      <c r="A4459">
        <v>91865</v>
      </c>
      <c r="B4459" t="s">
        <v>5025</v>
      </c>
      <c r="C4459" t="s">
        <v>270</v>
      </c>
      <c r="D4459">
        <v>22.21</v>
      </c>
    </row>
    <row r="4460" spans="1:4" x14ac:dyDescent="0.2">
      <c r="A4460">
        <v>91869</v>
      </c>
      <c r="B4460" t="s">
        <v>5026</v>
      </c>
      <c r="C4460" t="s">
        <v>270</v>
      </c>
      <c r="D4460">
        <v>20.36</v>
      </c>
    </row>
    <row r="4461" spans="1:4" x14ac:dyDescent="0.2">
      <c r="A4461">
        <v>91873</v>
      </c>
      <c r="B4461" t="s">
        <v>5027</v>
      </c>
      <c r="C4461" t="s">
        <v>270</v>
      </c>
      <c r="D4461">
        <v>26.36</v>
      </c>
    </row>
    <row r="4462" spans="1:4" x14ac:dyDescent="0.2">
      <c r="A4462">
        <v>91981</v>
      </c>
      <c r="B4462" t="s">
        <v>5028</v>
      </c>
      <c r="C4462" t="s">
        <v>13</v>
      </c>
      <c r="D4462">
        <v>57.89</v>
      </c>
    </row>
    <row r="4463" spans="1:4" x14ac:dyDescent="0.2">
      <c r="A4463">
        <v>91980</v>
      </c>
      <c r="B4463" t="s">
        <v>5029</v>
      </c>
      <c r="C4463" t="s">
        <v>13</v>
      </c>
      <c r="D4463">
        <v>44.73</v>
      </c>
    </row>
    <row r="4464" spans="1:4" x14ac:dyDescent="0.2">
      <c r="A4464">
        <v>91979</v>
      </c>
      <c r="B4464" t="s">
        <v>5030</v>
      </c>
      <c r="C4464" t="s">
        <v>13</v>
      </c>
      <c r="D4464">
        <v>58.94</v>
      </c>
    </row>
    <row r="4465" spans="1:4" x14ac:dyDescent="0.2">
      <c r="A4465">
        <v>91978</v>
      </c>
      <c r="B4465" t="s">
        <v>5031</v>
      </c>
      <c r="C4465" t="s">
        <v>13</v>
      </c>
      <c r="D4465">
        <v>45.78</v>
      </c>
    </row>
    <row r="4466" spans="1:4" x14ac:dyDescent="0.2">
      <c r="A4466">
        <v>92029</v>
      </c>
      <c r="B4466" t="s">
        <v>5032</v>
      </c>
      <c r="C4466" t="s">
        <v>13</v>
      </c>
      <c r="D4466">
        <v>69.39</v>
      </c>
    </row>
    <row r="4467" spans="1:4" x14ac:dyDescent="0.2">
      <c r="A4467">
        <v>92028</v>
      </c>
      <c r="B4467" t="s">
        <v>5033</v>
      </c>
      <c r="C4467" t="s">
        <v>13</v>
      </c>
      <c r="D4467">
        <v>56.23</v>
      </c>
    </row>
    <row r="4468" spans="1:4" x14ac:dyDescent="0.2">
      <c r="A4468">
        <v>92031</v>
      </c>
      <c r="B4468" t="s">
        <v>5034</v>
      </c>
      <c r="C4468" t="s">
        <v>13</v>
      </c>
      <c r="D4468">
        <v>94.69</v>
      </c>
    </row>
    <row r="4469" spans="1:4" x14ac:dyDescent="0.2">
      <c r="A4469">
        <v>92030</v>
      </c>
      <c r="B4469" t="s">
        <v>5035</v>
      </c>
      <c r="C4469" t="s">
        <v>13</v>
      </c>
      <c r="D4469">
        <v>81.53</v>
      </c>
    </row>
    <row r="4470" spans="1:4" x14ac:dyDescent="0.2">
      <c r="A4470">
        <v>91955</v>
      </c>
      <c r="B4470" t="s">
        <v>5036</v>
      </c>
      <c r="C4470" t="s">
        <v>13</v>
      </c>
      <c r="D4470">
        <v>44.03</v>
      </c>
    </row>
    <row r="4471" spans="1:4" x14ac:dyDescent="0.2">
      <c r="A4471">
        <v>91954</v>
      </c>
      <c r="B4471" t="s">
        <v>5037</v>
      </c>
      <c r="C4471" t="s">
        <v>13</v>
      </c>
      <c r="D4471">
        <v>30.87</v>
      </c>
    </row>
    <row r="4472" spans="1:4" x14ac:dyDescent="0.2">
      <c r="A4472">
        <v>92033</v>
      </c>
      <c r="B4472" t="s">
        <v>5038</v>
      </c>
      <c r="C4472" t="s">
        <v>13</v>
      </c>
      <c r="D4472">
        <v>95.67</v>
      </c>
    </row>
    <row r="4473" spans="1:4" x14ac:dyDescent="0.2">
      <c r="A4473">
        <v>92032</v>
      </c>
      <c r="B4473" t="s">
        <v>5039</v>
      </c>
      <c r="C4473" t="s">
        <v>13</v>
      </c>
      <c r="D4473">
        <v>82.51</v>
      </c>
    </row>
    <row r="4474" spans="1:4" x14ac:dyDescent="0.2">
      <c r="A4474">
        <v>91961</v>
      </c>
      <c r="B4474" t="s">
        <v>5040</v>
      </c>
      <c r="C4474" t="s">
        <v>13</v>
      </c>
      <c r="D4474">
        <v>70.37</v>
      </c>
    </row>
    <row r="4475" spans="1:4" x14ac:dyDescent="0.2">
      <c r="A4475">
        <v>91960</v>
      </c>
      <c r="B4475" t="s">
        <v>5041</v>
      </c>
      <c r="C4475" t="s">
        <v>13</v>
      </c>
      <c r="D4475">
        <v>57.21</v>
      </c>
    </row>
    <row r="4476" spans="1:4" x14ac:dyDescent="0.2">
      <c r="A4476">
        <v>91969</v>
      </c>
      <c r="B4476" t="s">
        <v>5042</v>
      </c>
      <c r="C4476" t="s">
        <v>13</v>
      </c>
      <c r="D4476">
        <v>96.65</v>
      </c>
    </row>
    <row r="4477" spans="1:4" x14ac:dyDescent="0.2">
      <c r="A4477">
        <v>91968</v>
      </c>
      <c r="B4477" t="s">
        <v>5043</v>
      </c>
      <c r="C4477" t="s">
        <v>13</v>
      </c>
      <c r="D4477">
        <v>83.49</v>
      </c>
    </row>
    <row r="4478" spans="1:4" x14ac:dyDescent="0.2">
      <c r="A4478">
        <v>91985</v>
      </c>
      <c r="B4478" t="s">
        <v>5044</v>
      </c>
      <c r="C4478" t="s">
        <v>13</v>
      </c>
      <c r="D4478">
        <v>35.06</v>
      </c>
    </row>
    <row r="4479" spans="1:4" x14ac:dyDescent="0.2">
      <c r="A4479">
        <v>91984</v>
      </c>
      <c r="B4479" t="s">
        <v>5045</v>
      </c>
      <c r="C4479" t="s">
        <v>13</v>
      </c>
      <c r="D4479">
        <v>21.9</v>
      </c>
    </row>
    <row r="4480" spans="1:4" x14ac:dyDescent="0.2">
      <c r="A4480">
        <v>91989</v>
      </c>
      <c r="B4480" t="s">
        <v>5046</v>
      </c>
      <c r="C4480" t="s">
        <v>13</v>
      </c>
      <c r="D4480">
        <v>38.56</v>
      </c>
    </row>
    <row r="4481" spans="1:4" x14ac:dyDescent="0.2">
      <c r="A4481">
        <v>91988</v>
      </c>
      <c r="B4481" t="s">
        <v>5047</v>
      </c>
      <c r="C4481" t="s">
        <v>13</v>
      </c>
      <c r="D4481">
        <v>25.4</v>
      </c>
    </row>
    <row r="4482" spans="1:4" x14ac:dyDescent="0.2">
      <c r="A4482">
        <v>92023</v>
      </c>
      <c r="B4482" t="s">
        <v>5048</v>
      </c>
      <c r="C4482" t="s">
        <v>13</v>
      </c>
      <c r="D4482">
        <v>61.32</v>
      </c>
    </row>
    <row r="4483" spans="1:4" x14ac:dyDescent="0.2">
      <c r="A4483">
        <v>92022</v>
      </c>
      <c r="B4483" t="s">
        <v>5049</v>
      </c>
      <c r="C4483" t="s">
        <v>13</v>
      </c>
      <c r="D4483">
        <v>48.16</v>
      </c>
    </row>
    <row r="4484" spans="1:4" x14ac:dyDescent="0.2">
      <c r="A4484">
        <v>92025</v>
      </c>
      <c r="B4484" t="s">
        <v>5050</v>
      </c>
      <c r="C4484" t="s">
        <v>13</v>
      </c>
      <c r="D4484">
        <v>86.69</v>
      </c>
    </row>
    <row r="4485" spans="1:4" x14ac:dyDescent="0.2">
      <c r="A4485">
        <v>92024</v>
      </c>
      <c r="B4485" t="s">
        <v>5051</v>
      </c>
      <c r="C4485" t="s">
        <v>13</v>
      </c>
      <c r="D4485">
        <v>73.53</v>
      </c>
    </row>
    <row r="4486" spans="1:4" x14ac:dyDescent="0.2">
      <c r="A4486">
        <v>91957</v>
      </c>
      <c r="B4486" t="s">
        <v>5052</v>
      </c>
      <c r="C4486" t="s">
        <v>13</v>
      </c>
      <c r="D4486">
        <v>62.3</v>
      </c>
    </row>
    <row r="4487" spans="1:4" x14ac:dyDescent="0.2">
      <c r="A4487">
        <v>91956</v>
      </c>
      <c r="B4487" t="s">
        <v>5053</v>
      </c>
      <c r="C4487" t="s">
        <v>13</v>
      </c>
      <c r="D4487">
        <v>49.14</v>
      </c>
    </row>
    <row r="4488" spans="1:4" x14ac:dyDescent="0.2">
      <c r="A4488">
        <v>91963</v>
      </c>
      <c r="B4488" t="s">
        <v>5054</v>
      </c>
      <c r="C4488" t="s">
        <v>13</v>
      </c>
      <c r="D4488">
        <v>88.65</v>
      </c>
    </row>
    <row r="4489" spans="1:4" x14ac:dyDescent="0.2">
      <c r="A4489">
        <v>91962</v>
      </c>
      <c r="B4489" t="s">
        <v>5055</v>
      </c>
      <c r="C4489" t="s">
        <v>13</v>
      </c>
      <c r="D4489">
        <v>75.489999999999995</v>
      </c>
    </row>
    <row r="4490" spans="1:4" x14ac:dyDescent="0.2">
      <c r="A4490">
        <v>91953</v>
      </c>
      <c r="B4490" t="s">
        <v>5056</v>
      </c>
      <c r="C4490" t="s">
        <v>13</v>
      </c>
      <c r="D4490">
        <v>36.020000000000003</v>
      </c>
    </row>
    <row r="4491" spans="1:4" x14ac:dyDescent="0.2">
      <c r="A4491">
        <v>91952</v>
      </c>
      <c r="B4491" t="s">
        <v>5057</v>
      </c>
      <c r="C4491" t="s">
        <v>13</v>
      </c>
      <c r="D4491">
        <v>22.86</v>
      </c>
    </row>
    <row r="4492" spans="1:4" x14ac:dyDescent="0.2">
      <c r="A4492">
        <v>92035</v>
      </c>
      <c r="B4492" t="s">
        <v>5058</v>
      </c>
      <c r="C4492" t="s">
        <v>13</v>
      </c>
      <c r="D4492">
        <v>87.67</v>
      </c>
    </row>
    <row r="4493" spans="1:4" x14ac:dyDescent="0.2">
      <c r="A4493">
        <v>92034</v>
      </c>
      <c r="B4493" t="s">
        <v>5059</v>
      </c>
      <c r="C4493" t="s">
        <v>13</v>
      </c>
      <c r="D4493">
        <v>74.510000000000005</v>
      </c>
    </row>
    <row r="4494" spans="1:4" x14ac:dyDescent="0.2">
      <c r="A4494">
        <v>92027</v>
      </c>
      <c r="B4494" t="s">
        <v>5060</v>
      </c>
      <c r="C4494" t="s">
        <v>13</v>
      </c>
      <c r="D4494">
        <v>79.67</v>
      </c>
    </row>
    <row r="4495" spans="1:4" x14ac:dyDescent="0.2">
      <c r="A4495">
        <v>92026</v>
      </c>
      <c r="B4495" t="s">
        <v>5061</v>
      </c>
      <c r="C4495" t="s">
        <v>13</v>
      </c>
      <c r="D4495">
        <v>66.510000000000005</v>
      </c>
    </row>
    <row r="4496" spans="1:4" x14ac:dyDescent="0.2">
      <c r="A4496">
        <v>91965</v>
      </c>
      <c r="B4496" t="s">
        <v>5062</v>
      </c>
      <c r="C4496" t="s">
        <v>13</v>
      </c>
      <c r="D4496">
        <v>80.650000000000006</v>
      </c>
    </row>
    <row r="4497" spans="1:4" x14ac:dyDescent="0.2">
      <c r="A4497">
        <v>91964</v>
      </c>
      <c r="B4497" t="s">
        <v>5063</v>
      </c>
      <c r="C4497" t="s">
        <v>13</v>
      </c>
      <c r="D4497">
        <v>67.489999999999995</v>
      </c>
    </row>
    <row r="4498" spans="1:4" x14ac:dyDescent="0.2">
      <c r="A4498">
        <v>91973</v>
      </c>
      <c r="B4498" t="s">
        <v>5064</v>
      </c>
      <c r="C4498" t="s">
        <v>13</v>
      </c>
      <c r="D4498">
        <v>112.62</v>
      </c>
    </row>
    <row r="4499" spans="1:4" x14ac:dyDescent="0.2">
      <c r="A4499">
        <v>91972</v>
      </c>
      <c r="B4499" t="s">
        <v>5065</v>
      </c>
      <c r="C4499" t="s">
        <v>13</v>
      </c>
      <c r="D4499">
        <v>94.42</v>
      </c>
    </row>
    <row r="4500" spans="1:4" x14ac:dyDescent="0.2">
      <c r="A4500">
        <v>91959</v>
      </c>
      <c r="B4500" t="s">
        <v>5066</v>
      </c>
      <c r="C4500" t="s">
        <v>13</v>
      </c>
      <c r="D4500">
        <v>54.37</v>
      </c>
    </row>
    <row r="4501" spans="1:4" x14ac:dyDescent="0.2">
      <c r="A4501">
        <v>91958</v>
      </c>
      <c r="B4501" t="s">
        <v>5067</v>
      </c>
      <c r="C4501" t="s">
        <v>13</v>
      </c>
      <c r="D4501">
        <v>41.21</v>
      </c>
    </row>
    <row r="4502" spans="1:4" x14ac:dyDescent="0.2">
      <c r="A4502">
        <v>91971</v>
      </c>
      <c r="B4502" t="s">
        <v>5068</v>
      </c>
      <c r="C4502" t="s">
        <v>13</v>
      </c>
      <c r="D4502">
        <v>104.55</v>
      </c>
    </row>
    <row r="4503" spans="1:4" x14ac:dyDescent="0.2">
      <c r="A4503">
        <v>91970</v>
      </c>
      <c r="B4503" t="s">
        <v>5069</v>
      </c>
      <c r="C4503" t="s">
        <v>13</v>
      </c>
      <c r="D4503">
        <v>86.35</v>
      </c>
    </row>
    <row r="4504" spans="1:4" x14ac:dyDescent="0.2">
      <c r="A4504">
        <v>91967</v>
      </c>
      <c r="B4504" t="s">
        <v>5070</v>
      </c>
      <c r="C4504" t="s">
        <v>13</v>
      </c>
      <c r="D4504">
        <v>72.72</v>
      </c>
    </row>
    <row r="4505" spans="1:4" x14ac:dyDescent="0.2">
      <c r="A4505">
        <v>91966</v>
      </c>
      <c r="B4505" t="s">
        <v>5071</v>
      </c>
      <c r="C4505" t="s">
        <v>13</v>
      </c>
      <c r="D4505">
        <v>59.56</v>
      </c>
    </row>
    <row r="4506" spans="1:4" x14ac:dyDescent="0.2">
      <c r="A4506">
        <v>91975</v>
      </c>
      <c r="B4506" t="s">
        <v>5072</v>
      </c>
      <c r="C4506" t="s">
        <v>13</v>
      </c>
      <c r="D4506">
        <v>96.55</v>
      </c>
    </row>
    <row r="4507" spans="1:4" x14ac:dyDescent="0.2">
      <c r="A4507">
        <v>91974</v>
      </c>
      <c r="B4507" t="s">
        <v>5073</v>
      </c>
      <c r="C4507" t="s">
        <v>13</v>
      </c>
      <c r="D4507">
        <v>78.349999999999994</v>
      </c>
    </row>
    <row r="4508" spans="1:4" x14ac:dyDescent="0.2">
      <c r="A4508">
        <v>91977</v>
      </c>
      <c r="B4508" t="s">
        <v>5074</v>
      </c>
      <c r="C4508" t="s">
        <v>13</v>
      </c>
      <c r="D4508">
        <v>133.32</v>
      </c>
    </row>
    <row r="4509" spans="1:4" x14ac:dyDescent="0.2">
      <c r="A4509">
        <v>91976</v>
      </c>
      <c r="B4509" t="s">
        <v>5075</v>
      </c>
      <c r="C4509" t="s">
        <v>13</v>
      </c>
      <c r="D4509">
        <v>115.12</v>
      </c>
    </row>
    <row r="4510" spans="1:4" x14ac:dyDescent="0.2">
      <c r="A4510">
        <v>91874</v>
      </c>
      <c r="B4510" t="s">
        <v>5076</v>
      </c>
      <c r="C4510" t="s">
        <v>13</v>
      </c>
      <c r="D4510">
        <v>9.92</v>
      </c>
    </row>
    <row r="4511" spans="1:4" x14ac:dyDescent="0.2">
      <c r="A4511">
        <v>91878</v>
      </c>
      <c r="B4511" t="s">
        <v>5077</v>
      </c>
      <c r="C4511" t="s">
        <v>13</v>
      </c>
      <c r="D4511">
        <v>7.8</v>
      </c>
    </row>
    <row r="4512" spans="1:4" x14ac:dyDescent="0.2">
      <c r="A4512">
        <v>91882</v>
      </c>
      <c r="B4512" t="s">
        <v>5078</v>
      </c>
      <c r="C4512" t="s">
        <v>13</v>
      </c>
      <c r="D4512">
        <v>14.29</v>
      </c>
    </row>
    <row r="4513" spans="1:4" x14ac:dyDescent="0.2">
      <c r="A4513">
        <v>91875</v>
      </c>
      <c r="B4513" t="s">
        <v>5079</v>
      </c>
      <c r="C4513" t="s">
        <v>13</v>
      </c>
      <c r="D4513">
        <v>11.62</v>
      </c>
    </row>
    <row r="4514" spans="1:4" x14ac:dyDescent="0.2">
      <c r="A4514">
        <v>91879</v>
      </c>
      <c r="B4514" t="s">
        <v>5080</v>
      </c>
      <c r="C4514" t="s">
        <v>13</v>
      </c>
      <c r="D4514">
        <v>9.5</v>
      </c>
    </row>
    <row r="4515" spans="1:4" x14ac:dyDescent="0.2">
      <c r="A4515">
        <v>91884</v>
      </c>
      <c r="B4515" t="s">
        <v>5081</v>
      </c>
      <c r="C4515" t="s">
        <v>13</v>
      </c>
      <c r="D4515">
        <v>15.99</v>
      </c>
    </row>
    <row r="4516" spans="1:4" x14ac:dyDescent="0.2">
      <c r="A4516">
        <v>91876</v>
      </c>
      <c r="B4516" t="s">
        <v>5082</v>
      </c>
      <c r="C4516" t="s">
        <v>13</v>
      </c>
      <c r="D4516">
        <v>13.94</v>
      </c>
    </row>
    <row r="4517" spans="1:4" x14ac:dyDescent="0.2">
      <c r="A4517">
        <v>91880</v>
      </c>
      <c r="B4517" t="s">
        <v>5083</v>
      </c>
      <c r="C4517" t="s">
        <v>13</v>
      </c>
      <c r="D4517">
        <v>11.82</v>
      </c>
    </row>
    <row r="4518" spans="1:4" x14ac:dyDescent="0.2">
      <c r="A4518">
        <v>91885</v>
      </c>
      <c r="B4518" t="s">
        <v>5084</v>
      </c>
      <c r="C4518" t="s">
        <v>13</v>
      </c>
      <c r="D4518">
        <v>18.23</v>
      </c>
    </row>
    <row r="4519" spans="1:4" x14ac:dyDescent="0.2">
      <c r="A4519">
        <v>91877</v>
      </c>
      <c r="B4519" t="s">
        <v>5085</v>
      </c>
      <c r="C4519" t="s">
        <v>13</v>
      </c>
      <c r="D4519">
        <v>17.079999999999998</v>
      </c>
    </row>
    <row r="4520" spans="1:4" x14ac:dyDescent="0.2">
      <c r="A4520">
        <v>91881</v>
      </c>
      <c r="B4520" t="s">
        <v>5086</v>
      </c>
      <c r="C4520" t="s">
        <v>13</v>
      </c>
      <c r="D4520">
        <v>14.98</v>
      </c>
    </row>
    <row r="4521" spans="1:4" x14ac:dyDescent="0.2">
      <c r="A4521">
        <v>91886</v>
      </c>
      <c r="B4521" t="s">
        <v>5087</v>
      </c>
      <c r="C4521" t="s">
        <v>13</v>
      </c>
      <c r="D4521">
        <v>21.32</v>
      </c>
    </row>
    <row r="4522" spans="1:4" x14ac:dyDescent="0.2">
      <c r="A4522">
        <v>91945</v>
      </c>
      <c r="B4522" t="s">
        <v>5088</v>
      </c>
      <c r="C4522" t="s">
        <v>13</v>
      </c>
      <c r="D4522">
        <v>17.46</v>
      </c>
    </row>
    <row r="4523" spans="1:4" x14ac:dyDescent="0.2">
      <c r="A4523">
        <v>91947</v>
      </c>
      <c r="B4523" t="s">
        <v>5089</v>
      </c>
      <c r="C4523" t="s">
        <v>13</v>
      </c>
      <c r="D4523">
        <v>10.46</v>
      </c>
    </row>
    <row r="4524" spans="1:4" x14ac:dyDescent="0.2">
      <c r="A4524">
        <v>91946</v>
      </c>
      <c r="B4524" t="s">
        <v>5090</v>
      </c>
      <c r="C4524" t="s">
        <v>13</v>
      </c>
      <c r="D4524">
        <v>13.16</v>
      </c>
    </row>
    <row r="4525" spans="1:4" x14ac:dyDescent="0.2">
      <c r="A4525">
        <v>91949</v>
      </c>
      <c r="B4525" t="s">
        <v>5091</v>
      </c>
      <c r="C4525" t="s">
        <v>13</v>
      </c>
      <c r="D4525">
        <v>23.44</v>
      </c>
    </row>
    <row r="4526" spans="1:4" x14ac:dyDescent="0.2">
      <c r="A4526">
        <v>91951</v>
      </c>
      <c r="B4526" t="s">
        <v>5092</v>
      </c>
      <c r="C4526" t="s">
        <v>13</v>
      </c>
      <c r="D4526">
        <v>15.06</v>
      </c>
    </row>
    <row r="4527" spans="1:4" x14ac:dyDescent="0.2">
      <c r="A4527">
        <v>91950</v>
      </c>
      <c r="B4527" t="s">
        <v>5093</v>
      </c>
      <c r="C4527" t="s">
        <v>13</v>
      </c>
      <c r="D4527">
        <v>18.2</v>
      </c>
    </row>
    <row r="4528" spans="1:4" x14ac:dyDescent="0.2">
      <c r="A4528">
        <v>91992</v>
      </c>
      <c r="B4528" t="s">
        <v>5094</v>
      </c>
      <c r="C4528" t="s">
        <v>13</v>
      </c>
      <c r="D4528">
        <v>57.19</v>
      </c>
    </row>
    <row r="4529" spans="1:4" x14ac:dyDescent="0.2">
      <c r="A4529">
        <v>91990</v>
      </c>
      <c r="B4529" t="s">
        <v>5095</v>
      </c>
      <c r="C4529" t="s">
        <v>13</v>
      </c>
      <c r="D4529">
        <v>44.03</v>
      </c>
    </row>
    <row r="4530" spans="1:4" x14ac:dyDescent="0.2">
      <c r="A4530">
        <v>91993</v>
      </c>
      <c r="B4530" t="s">
        <v>5096</v>
      </c>
      <c r="C4530" t="s">
        <v>13</v>
      </c>
      <c r="D4530">
        <v>59.08</v>
      </c>
    </row>
    <row r="4531" spans="1:4" x14ac:dyDescent="0.2">
      <c r="A4531">
        <v>91991</v>
      </c>
      <c r="B4531" t="s">
        <v>5097</v>
      </c>
      <c r="C4531" t="s">
        <v>13</v>
      </c>
      <c r="D4531">
        <v>45.92</v>
      </c>
    </row>
    <row r="4532" spans="1:4" x14ac:dyDescent="0.2">
      <c r="A4532">
        <v>92000</v>
      </c>
      <c r="B4532" t="s">
        <v>5098</v>
      </c>
      <c r="C4532" t="s">
        <v>13</v>
      </c>
      <c r="D4532">
        <v>37.57</v>
      </c>
    </row>
    <row r="4533" spans="1:4" x14ac:dyDescent="0.2">
      <c r="A4533">
        <v>91998</v>
      </c>
      <c r="B4533" t="s">
        <v>5099</v>
      </c>
      <c r="C4533" t="s">
        <v>13</v>
      </c>
      <c r="D4533">
        <v>24.41</v>
      </c>
    </row>
    <row r="4534" spans="1:4" x14ac:dyDescent="0.2">
      <c r="A4534">
        <v>92001</v>
      </c>
      <c r="B4534" t="s">
        <v>5100</v>
      </c>
      <c r="C4534" t="s">
        <v>13</v>
      </c>
      <c r="D4534">
        <v>39.46</v>
      </c>
    </row>
    <row r="4535" spans="1:4" x14ac:dyDescent="0.2">
      <c r="A4535">
        <v>91999</v>
      </c>
      <c r="B4535" t="s">
        <v>5101</v>
      </c>
      <c r="C4535" t="s">
        <v>13</v>
      </c>
      <c r="D4535">
        <v>26.3</v>
      </c>
    </row>
    <row r="4536" spans="1:4" x14ac:dyDescent="0.2">
      <c r="A4536">
        <v>92008</v>
      </c>
      <c r="B4536" t="s">
        <v>5102</v>
      </c>
      <c r="C4536" t="s">
        <v>13</v>
      </c>
      <c r="D4536">
        <v>57.4</v>
      </c>
    </row>
    <row r="4537" spans="1:4" x14ac:dyDescent="0.2">
      <c r="A4537">
        <v>92006</v>
      </c>
      <c r="B4537" t="s">
        <v>5103</v>
      </c>
      <c r="C4537" t="s">
        <v>13</v>
      </c>
      <c r="D4537">
        <v>44.24</v>
      </c>
    </row>
    <row r="4538" spans="1:4" x14ac:dyDescent="0.2">
      <c r="A4538">
        <v>92009</v>
      </c>
      <c r="B4538" t="s">
        <v>5104</v>
      </c>
      <c r="C4538" t="s">
        <v>13</v>
      </c>
      <c r="D4538">
        <v>61.18</v>
      </c>
    </row>
    <row r="4539" spans="1:4" x14ac:dyDescent="0.2">
      <c r="A4539">
        <v>92007</v>
      </c>
      <c r="B4539" t="s">
        <v>5105</v>
      </c>
      <c r="C4539" t="s">
        <v>13</v>
      </c>
      <c r="D4539">
        <v>48.02</v>
      </c>
    </row>
    <row r="4540" spans="1:4" x14ac:dyDescent="0.2">
      <c r="A4540">
        <v>92016</v>
      </c>
      <c r="B4540" t="s">
        <v>5106</v>
      </c>
      <c r="C4540" t="s">
        <v>13</v>
      </c>
      <c r="D4540">
        <v>77.23</v>
      </c>
    </row>
    <row r="4541" spans="1:4" x14ac:dyDescent="0.2">
      <c r="A4541">
        <v>92014</v>
      </c>
      <c r="B4541" t="s">
        <v>5107</v>
      </c>
      <c r="C4541" t="s">
        <v>13</v>
      </c>
      <c r="D4541">
        <v>64.069999999999993</v>
      </c>
    </row>
    <row r="4542" spans="1:4" x14ac:dyDescent="0.2">
      <c r="A4542">
        <v>92017</v>
      </c>
      <c r="B4542" t="s">
        <v>5108</v>
      </c>
      <c r="C4542" t="s">
        <v>13</v>
      </c>
      <c r="D4542">
        <v>82.9</v>
      </c>
    </row>
    <row r="4543" spans="1:4" x14ac:dyDescent="0.2">
      <c r="A4543">
        <v>92015</v>
      </c>
      <c r="B4543" t="s">
        <v>5109</v>
      </c>
      <c r="C4543" t="s">
        <v>13</v>
      </c>
      <c r="D4543">
        <v>69.739999999999995</v>
      </c>
    </row>
    <row r="4544" spans="1:4" x14ac:dyDescent="0.2">
      <c r="A4544">
        <v>92019</v>
      </c>
      <c r="B4544" t="s">
        <v>5110</v>
      </c>
      <c r="C4544" t="s">
        <v>13</v>
      </c>
      <c r="D4544">
        <v>102.9</v>
      </c>
    </row>
    <row r="4545" spans="1:4" x14ac:dyDescent="0.2">
      <c r="A4545">
        <v>92018</v>
      </c>
      <c r="B4545" t="s">
        <v>5111</v>
      </c>
      <c r="C4545" t="s">
        <v>13</v>
      </c>
      <c r="D4545">
        <v>84.7</v>
      </c>
    </row>
    <row r="4546" spans="1:4" x14ac:dyDescent="0.2">
      <c r="A4546">
        <v>92021</v>
      </c>
      <c r="B4546" t="s">
        <v>5112</v>
      </c>
      <c r="C4546" t="s">
        <v>13</v>
      </c>
      <c r="D4546">
        <v>142.91</v>
      </c>
    </row>
    <row r="4547" spans="1:4" x14ac:dyDescent="0.2">
      <c r="A4547">
        <v>92020</v>
      </c>
      <c r="B4547" t="s">
        <v>5113</v>
      </c>
      <c r="C4547" t="s">
        <v>13</v>
      </c>
      <c r="D4547">
        <v>124.71</v>
      </c>
    </row>
    <row r="4548" spans="1:4" x14ac:dyDescent="0.2">
      <c r="A4548">
        <v>91996</v>
      </c>
      <c r="B4548" t="s">
        <v>5114</v>
      </c>
      <c r="C4548" t="s">
        <v>13</v>
      </c>
      <c r="D4548">
        <v>43.05</v>
      </c>
    </row>
    <row r="4549" spans="1:4" x14ac:dyDescent="0.2">
      <c r="A4549">
        <v>91994</v>
      </c>
      <c r="B4549" t="s">
        <v>5115</v>
      </c>
      <c r="C4549" t="s">
        <v>13</v>
      </c>
      <c r="D4549">
        <v>29.89</v>
      </c>
    </row>
    <row r="4550" spans="1:4" x14ac:dyDescent="0.2">
      <c r="A4550">
        <v>91997</v>
      </c>
      <c r="B4550" t="s">
        <v>5116</v>
      </c>
      <c r="C4550" t="s">
        <v>13</v>
      </c>
      <c r="D4550">
        <v>44.94</v>
      </c>
    </row>
    <row r="4551" spans="1:4" x14ac:dyDescent="0.2">
      <c r="A4551">
        <v>91995</v>
      </c>
      <c r="B4551" t="s">
        <v>5117</v>
      </c>
      <c r="C4551" t="s">
        <v>13</v>
      </c>
      <c r="D4551">
        <v>31.78</v>
      </c>
    </row>
    <row r="4552" spans="1:4" x14ac:dyDescent="0.2">
      <c r="A4552">
        <v>92004</v>
      </c>
      <c r="B4552" t="s">
        <v>5118</v>
      </c>
      <c r="C4552" t="s">
        <v>13</v>
      </c>
      <c r="D4552">
        <v>68.41</v>
      </c>
    </row>
    <row r="4553" spans="1:4" x14ac:dyDescent="0.2">
      <c r="A4553">
        <v>92002</v>
      </c>
      <c r="B4553" t="s">
        <v>5119</v>
      </c>
      <c r="C4553" t="s">
        <v>13</v>
      </c>
      <c r="D4553">
        <v>55.25</v>
      </c>
    </row>
    <row r="4554" spans="1:4" x14ac:dyDescent="0.2">
      <c r="A4554">
        <v>92005</v>
      </c>
      <c r="B4554" t="s">
        <v>5120</v>
      </c>
      <c r="C4554" t="s">
        <v>13</v>
      </c>
      <c r="D4554">
        <v>72.19</v>
      </c>
    </row>
    <row r="4555" spans="1:4" x14ac:dyDescent="0.2">
      <c r="A4555">
        <v>92003</v>
      </c>
      <c r="B4555" t="s">
        <v>5121</v>
      </c>
      <c r="C4555" t="s">
        <v>13</v>
      </c>
      <c r="D4555">
        <v>59.03</v>
      </c>
    </row>
    <row r="4556" spans="1:4" x14ac:dyDescent="0.2">
      <c r="A4556">
        <v>92012</v>
      </c>
      <c r="B4556" t="s">
        <v>5122</v>
      </c>
      <c r="C4556" t="s">
        <v>13</v>
      </c>
      <c r="D4556">
        <v>93.71</v>
      </c>
    </row>
    <row r="4557" spans="1:4" x14ac:dyDescent="0.2">
      <c r="A4557">
        <v>92010</v>
      </c>
      <c r="B4557" t="s">
        <v>5123</v>
      </c>
      <c r="C4557" t="s">
        <v>13</v>
      </c>
      <c r="D4557">
        <v>80.55</v>
      </c>
    </row>
    <row r="4558" spans="1:4" x14ac:dyDescent="0.2">
      <c r="A4558">
        <v>92013</v>
      </c>
      <c r="B4558" t="s">
        <v>5124</v>
      </c>
      <c r="C4558" t="s">
        <v>13</v>
      </c>
      <c r="D4558">
        <v>99.38</v>
      </c>
    </row>
    <row r="4559" spans="1:4" x14ac:dyDescent="0.2">
      <c r="A4559">
        <v>92011</v>
      </c>
      <c r="B4559" t="s">
        <v>5125</v>
      </c>
      <c r="C4559" t="s">
        <v>13</v>
      </c>
      <c r="D4559">
        <v>86.22</v>
      </c>
    </row>
    <row r="4560" spans="1:4" x14ac:dyDescent="0.2">
      <c r="A4560">
        <v>95777</v>
      </c>
      <c r="B4560" t="s">
        <v>5126</v>
      </c>
      <c r="C4560" t="s">
        <v>13</v>
      </c>
      <c r="D4560">
        <v>30.33</v>
      </c>
    </row>
    <row r="4561" spans="1:4" x14ac:dyDescent="0.2">
      <c r="A4561">
        <v>95780</v>
      </c>
      <c r="B4561" t="s">
        <v>5127</v>
      </c>
      <c r="C4561" t="s">
        <v>13</v>
      </c>
      <c r="D4561">
        <v>35.770000000000003</v>
      </c>
    </row>
    <row r="4562" spans="1:4" x14ac:dyDescent="0.2">
      <c r="A4562">
        <v>95783</v>
      </c>
      <c r="B4562" t="s">
        <v>5128</v>
      </c>
      <c r="C4562" t="s">
        <v>13</v>
      </c>
      <c r="D4562">
        <v>0</v>
      </c>
    </row>
    <row r="4563" spans="1:4" x14ac:dyDescent="0.2">
      <c r="A4563">
        <v>95778</v>
      </c>
      <c r="B4563" t="s">
        <v>5129</v>
      </c>
      <c r="C4563" t="s">
        <v>13</v>
      </c>
      <c r="D4563">
        <v>34.21</v>
      </c>
    </row>
    <row r="4564" spans="1:4" x14ac:dyDescent="0.2">
      <c r="A4564">
        <v>95781</v>
      </c>
      <c r="B4564" t="s">
        <v>5130</v>
      </c>
      <c r="C4564" t="s">
        <v>13</v>
      </c>
      <c r="D4564">
        <v>41.28</v>
      </c>
    </row>
    <row r="4565" spans="1:4" x14ac:dyDescent="0.2">
      <c r="A4565">
        <v>95784</v>
      </c>
      <c r="B4565" t="s">
        <v>5131</v>
      </c>
      <c r="C4565" t="s">
        <v>13</v>
      </c>
      <c r="D4565">
        <v>0</v>
      </c>
    </row>
    <row r="4566" spans="1:4" x14ac:dyDescent="0.2">
      <c r="A4566">
        <v>95782</v>
      </c>
      <c r="B4566" t="s">
        <v>5132</v>
      </c>
      <c r="C4566" t="s">
        <v>13</v>
      </c>
      <c r="D4566">
        <v>37.86</v>
      </c>
    </row>
    <row r="4567" spans="1:4" x14ac:dyDescent="0.2">
      <c r="A4567">
        <v>95779</v>
      </c>
      <c r="B4567" t="s">
        <v>5133</v>
      </c>
      <c r="C4567" t="s">
        <v>13</v>
      </c>
      <c r="D4567">
        <v>28.51</v>
      </c>
    </row>
    <row r="4568" spans="1:4" x14ac:dyDescent="0.2">
      <c r="A4568">
        <v>95785</v>
      </c>
      <c r="B4568" t="s">
        <v>5134</v>
      </c>
      <c r="C4568" t="s">
        <v>13</v>
      </c>
      <c r="D4568">
        <v>44.62</v>
      </c>
    </row>
    <row r="4569" spans="1:4" x14ac:dyDescent="0.2">
      <c r="A4569">
        <v>95792</v>
      </c>
      <c r="B4569" t="s">
        <v>5135</v>
      </c>
      <c r="C4569" t="s">
        <v>13</v>
      </c>
      <c r="D4569">
        <v>0</v>
      </c>
    </row>
    <row r="4570" spans="1:4" x14ac:dyDescent="0.2">
      <c r="A4570">
        <v>95793</v>
      </c>
      <c r="B4570" t="s">
        <v>5136</v>
      </c>
      <c r="C4570" t="s">
        <v>13</v>
      </c>
      <c r="D4570">
        <v>0</v>
      </c>
    </row>
    <row r="4571" spans="1:4" x14ac:dyDescent="0.2">
      <c r="A4571">
        <v>95794</v>
      </c>
      <c r="B4571" t="s">
        <v>5137</v>
      </c>
      <c r="C4571" t="s">
        <v>13</v>
      </c>
      <c r="D4571">
        <v>0</v>
      </c>
    </row>
    <row r="4572" spans="1:4" x14ac:dyDescent="0.2">
      <c r="A4572">
        <v>95786</v>
      </c>
      <c r="B4572" t="s">
        <v>5138</v>
      </c>
      <c r="C4572" t="s">
        <v>13</v>
      </c>
      <c r="D4572">
        <v>0</v>
      </c>
    </row>
    <row r="4573" spans="1:4" x14ac:dyDescent="0.2">
      <c r="A4573">
        <v>95788</v>
      </c>
      <c r="B4573" t="s">
        <v>5139</v>
      </c>
      <c r="C4573" t="s">
        <v>13</v>
      </c>
      <c r="D4573">
        <v>0</v>
      </c>
    </row>
    <row r="4574" spans="1:4" x14ac:dyDescent="0.2">
      <c r="A4574">
        <v>95790</v>
      </c>
      <c r="B4574" t="s">
        <v>5140</v>
      </c>
      <c r="C4574" t="s">
        <v>13</v>
      </c>
      <c r="D4574">
        <v>0</v>
      </c>
    </row>
    <row r="4575" spans="1:4" x14ac:dyDescent="0.2">
      <c r="A4575">
        <v>95787</v>
      </c>
      <c r="B4575" t="s">
        <v>5141</v>
      </c>
      <c r="C4575" t="s">
        <v>13</v>
      </c>
      <c r="D4575">
        <v>35.08</v>
      </c>
    </row>
    <row r="4576" spans="1:4" x14ac:dyDescent="0.2">
      <c r="A4576">
        <v>95789</v>
      </c>
      <c r="B4576" t="s">
        <v>5142</v>
      </c>
      <c r="C4576" t="s">
        <v>13</v>
      </c>
      <c r="D4576">
        <v>47.11</v>
      </c>
    </row>
    <row r="4577" spans="1:4" x14ac:dyDescent="0.2">
      <c r="A4577">
        <v>95791</v>
      </c>
      <c r="B4577" t="s">
        <v>5143</v>
      </c>
      <c r="C4577" t="s">
        <v>13</v>
      </c>
      <c r="D4577">
        <v>64.63</v>
      </c>
    </row>
    <row r="4578" spans="1:4" x14ac:dyDescent="0.2">
      <c r="A4578">
        <v>95795</v>
      </c>
      <c r="B4578" t="s">
        <v>5144</v>
      </c>
      <c r="C4578" t="s">
        <v>13</v>
      </c>
      <c r="D4578">
        <v>39.96</v>
      </c>
    </row>
    <row r="4579" spans="1:4" x14ac:dyDescent="0.2">
      <c r="A4579">
        <v>95796</v>
      </c>
      <c r="B4579" t="s">
        <v>5145</v>
      </c>
      <c r="C4579" t="s">
        <v>13</v>
      </c>
      <c r="D4579">
        <v>55.31</v>
      </c>
    </row>
    <row r="4580" spans="1:4" x14ac:dyDescent="0.2">
      <c r="A4580">
        <v>95797</v>
      </c>
      <c r="B4580" t="s">
        <v>5146</v>
      </c>
      <c r="C4580" t="s">
        <v>13</v>
      </c>
      <c r="D4580">
        <v>75.84</v>
      </c>
    </row>
    <row r="4581" spans="1:4" x14ac:dyDescent="0.2">
      <c r="A4581">
        <v>95798</v>
      </c>
      <c r="B4581" t="s">
        <v>5147</v>
      </c>
      <c r="C4581" t="s">
        <v>13</v>
      </c>
      <c r="D4581">
        <v>0</v>
      </c>
    </row>
    <row r="4582" spans="1:4" x14ac:dyDescent="0.2">
      <c r="A4582">
        <v>95799</v>
      </c>
      <c r="B4582" t="s">
        <v>5148</v>
      </c>
      <c r="C4582" t="s">
        <v>13</v>
      </c>
      <c r="D4582">
        <v>0</v>
      </c>
    </row>
    <row r="4583" spans="1:4" x14ac:dyDescent="0.2">
      <c r="A4583">
        <v>95800</v>
      </c>
      <c r="B4583" t="s">
        <v>5149</v>
      </c>
      <c r="C4583" t="s">
        <v>13</v>
      </c>
      <c r="D4583">
        <v>0</v>
      </c>
    </row>
    <row r="4584" spans="1:4" x14ac:dyDescent="0.2">
      <c r="A4584">
        <v>95801</v>
      </c>
      <c r="B4584" t="s">
        <v>5150</v>
      </c>
      <c r="C4584" t="s">
        <v>13</v>
      </c>
      <c r="D4584">
        <v>47.31</v>
      </c>
    </row>
    <row r="4585" spans="1:4" x14ac:dyDescent="0.2">
      <c r="A4585">
        <v>95802</v>
      </c>
      <c r="B4585" t="s">
        <v>5151</v>
      </c>
      <c r="C4585" t="s">
        <v>13</v>
      </c>
      <c r="D4585">
        <v>59.33</v>
      </c>
    </row>
    <row r="4586" spans="1:4" x14ac:dyDescent="0.2">
      <c r="A4586">
        <v>95803</v>
      </c>
      <c r="B4586" t="s">
        <v>5152</v>
      </c>
      <c r="C4586" t="s">
        <v>13</v>
      </c>
      <c r="D4586">
        <v>85.14</v>
      </c>
    </row>
    <row r="4587" spans="1:4" x14ac:dyDescent="0.2">
      <c r="A4587">
        <v>95804</v>
      </c>
      <c r="B4587" t="s">
        <v>5153</v>
      </c>
      <c r="C4587" t="s">
        <v>13</v>
      </c>
      <c r="D4587">
        <v>29.9</v>
      </c>
    </row>
    <row r="4588" spans="1:4" x14ac:dyDescent="0.2">
      <c r="A4588">
        <v>95805</v>
      </c>
      <c r="B4588" t="s">
        <v>5154</v>
      </c>
      <c r="C4588" t="s">
        <v>13</v>
      </c>
      <c r="D4588">
        <v>31.73</v>
      </c>
    </row>
    <row r="4589" spans="1:4" x14ac:dyDescent="0.2">
      <c r="A4589">
        <v>95806</v>
      </c>
      <c r="B4589" t="s">
        <v>5155</v>
      </c>
      <c r="C4589" t="s">
        <v>13</v>
      </c>
      <c r="D4589">
        <v>34.89</v>
      </c>
    </row>
    <row r="4590" spans="1:4" x14ac:dyDescent="0.2">
      <c r="A4590">
        <v>104401</v>
      </c>
      <c r="B4590" t="s">
        <v>5156</v>
      </c>
      <c r="C4590" t="s">
        <v>13</v>
      </c>
      <c r="D4590">
        <v>33.28</v>
      </c>
    </row>
    <row r="4591" spans="1:4" x14ac:dyDescent="0.2">
      <c r="A4591">
        <v>104402</v>
      </c>
      <c r="B4591" t="s">
        <v>5157</v>
      </c>
      <c r="C4591" t="s">
        <v>13</v>
      </c>
      <c r="D4591">
        <v>35.25</v>
      </c>
    </row>
    <row r="4592" spans="1:4" x14ac:dyDescent="0.2">
      <c r="A4592">
        <v>104403</v>
      </c>
      <c r="B4592" t="s">
        <v>5158</v>
      </c>
      <c r="C4592" t="s">
        <v>13</v>
      </c>
      <c r="D4592">
        <v>43.76</v>
      </c>
    </row>
    <row r="4593" spans="1:4" x14ac:dyDescent="0.2">
      <c r="A4593">
        <v>104395</v>
      </c>
      <c r="B4593" t="s">
        <v>5159</v>
      </c>
      <c r="C4593" t="s">
        <v>13</v>
      </c>
      <c r="D4593">
        <v>29.28</v>
      </c>
    </row>
    <row r="4594" spans="1:4" x14ac:dyDescent="0.2">
      <c r="A4594">
        <v>104396</v>
      </c>
      <c r="B4594" t="s">
        <v>5160</v>
      </c>
      <c r="C4594" t="s">
        <v>13</v>
      </c>
      <c r="D4594">
        <v>30.06</v>
      </c>
    </row>
    <row r="4595" spans="1:4" x14ac:dyDescent="0.2">
      <c r="A4595">
        <v>104397</v>
      </c>
      <c r="B4595" t="s">
        <v>5161</v>
      </c>
      <c r="C4595" t="s">
        <v>13</v>
      </c>
      <c r="D4595">
        <v>35.69</v>
      </c>
    </row>
    <row r="4596" spans="1:4" x14ac:dyDescent="0.2">
      <c r="A4596">
        <v>95810</v>
      </c>
      <c r="B4596" t="s">
        <v>5162</v>
      </c>
      <c r="C4596" t="s">
        <v>13</v>
      </c>
      <c r="D4596">
        <v>21.01</v>
      </c>
    </row>
    <row r="4597" spans="1:4" x14ac:dyDescent="0.2">
      <c r="A4597">
        <v>95811</v>
      </c>
      <c r="B4597" t="s">
        <v>5163</v>
      </c>
      <c r="C4597" t="s">
        <v>13</v>
      </c>
      <c r="D4597">
        <v>26.47</v>
      </c>
    </row>
    <row r="4598" spans="1:4" x14ac:dyDescent="0.2">
      <c r="A4598">
        <v>95812</v>
      </c>
      <c r="B4598" t="s">
        <v>5164</v>
      </c>
      <c r="C4598" t="s">
        <v>13</v>
      </c>
      <c r="D4598">
        <v>36.549999999999997</v>
      </c>
    </row>
    <row r="4599" spans="1:4" x14ac:dyDescent="0.2">
      <c r="A4599">
        <v>95807</v>
      </c>
      <c r="B4599" t="s">
        <v>5165</v>
      </c>
      <c r="C4599" t="s">
        <v>13</v>
      </c>
      <c r="D4599">
        <v>35.29</v>
      </c>
    </row>
    <row r="4600" spans="1:4" x14ac:dyDescent="0.2">
      <c r="A4600">
        <v>95808</v>
      </c>
      <c r="B4600" t="s">
        <v>5166</v>
      </c>
      <c r="C4600" t="s">
        <v>13</v>
      </c>
      <c r="D4600">
        <v>40.75</v>
      </c>
    </row>
    <row r="4601" spans="1:4" x14ac:dyDescent="0.2">
      <c r="A4601">
        <v>95809</v>
      </c>
      <c r="B4601" t="s">
        <v>5167</v>
      </c>
      <c r="C4601" t="s">
        <v>13</v>
      </c>
      <c r="D4601">
        <v>50.84</v>
      </c>
    </row>
    <row r="4602" spans="1:4" x14ac:dyDescent="0.2">
      <c r="A4602">
        <v>104398</v>
      </c>
      <c r="B4602" t="s">
        <v>5168</v>
      </c>
      <c r="C4602" t="s">
        <v>13</v>
      </c>
      <c r="D4602">
        <v>35.270000000000003</v>
      </c>
    </row>
    <row r="4603" spans="1:4" x14ac:dyDescent="0.2">
      <c r="A4603">
        <v>104399</v>
      </c>
      <c r="B4603" t="s">
        <v>5169</v>
      </c>
      <c r="C4603" t="s">
        <v>13</v>
      </c>
      <c r="D4603">
        <v>39.07</v>
      </c>
    </row>
    <row r="4604" spans="1:4" x14ac:dyDescent="0.2">
      <c r="A4604">
        <v>104400</v>
      </c>
      <c r="B4604" t="s">
        <v>5170</v>
      </c>
      <c r="C4604" t="s">
        <v>13</v>
      </c>
      <c r="D4604">
        <v>50.12</v>
      </c>
    </row>
    <row r="4605" spans="1:4" x14ac:dyDescent="0.2">
      <c r="A4605">
        <v>104404</v>
      </c>
      <c r="B4605" t="s">
        <v>5171</v>
      </c>
      <c r="C4605" t="s">
        <v>13</v>
      </c>
      <c r="D4605">
        <v>45.59</v>
      </c>
    </row>
    <row r="4606" spans="1:4" x14ac:dyDescent="0.2">
      <c r="A4606">
        <v>104405</v>
      </c>
      <c r="B4606" t="s">
        <v>5172</v>
      </c>
      <c r="C4606" t="s">
        <v>13</v>
      </c>
      <c r="D4606">
        <v>61.57</v>
      </c>
    </row>
    <row r="4607" spans="1:4" x14ac:dyDescent="0.2">
      <c r="A4607">
        <v>95813</v>
      </c>
      <c r="B4607" t="s">
        <v>5173</v>
      </c>
      <c r="C4607" t="s">
        <v>13</v>
      </c>
      <c r="D4607">
        <v>24.55</v>
      </c>
    </row>
    <row r="4608" spans="1:4" x14ac:dyDescent="0.2">
      <c r="A4608">
        <v>95814</v>
      </c>
      <c r="B4608" t="s">
        <v>5174</v>
      </c>
      <c r="C4608" t="s">
        <v>13</v>
      </c>
      <c r="D4608">
        <v>31.82</v>
      </c>
    </row>
    <row r="4609" spans="1:4" x14ac:dyDescent="0.2">
      <c r="A4609">
        <v>95815</v>
      </c>
      <c r="B4609" t="s">
        <v>5175</v>
      </c>
      <c r="C4609" t="s">
        <v>13</v>
      </c>
      <c r="D4609">
        <v>47.29</v>
      </c>
    </row>
    <row r="4610" spans="1:4" x14ac:dyDescent="0.2">
      <c r="A4610">
        <v>95816</v>
      </c>
      <c r="B4610" t="s">
        <v>5176</v>
      </c>
      <c r="C4610" t="s">
        <v>13</v>
      </c>
      <c r="D4610">
        <v>42.72</v>
      </c>
    </row>
    <row r="4611" spans="1:4" x14ac:dyDescent="0.2">
      <c r="A4611">
        <v>95817</v>
      </c>
      <c r="B4611" t="s">
        <v>5177</v>
      </c>
      <c r="C4611" t="s">
        <v>13</v>
      </c>
      <c r="D4611">
        <v>51.2</v>
      </c>
    </row>
    <row r="4612" spans="1:4" x14ac:dyDescent="0.2">
      <c r="A4612">
        <v>95818</v>
      </c>
      <c r="B4612" t="s">
        <v>5178</v>
      </c>
      <c r="C4612" t="s">
        <v>13</v>
      </c>
      <c r="D4612">
        <v>71.040000000000006</v>
      </c>
    </row>
    <row r="4613" spans="1:4" x14ac:dyDescent="0.2">
      <c r="A4613">
        <v>104391</v>
      </c>
      <c r="B4613" t="s">
        <v>5179</v>
      </c>
      <c r="C4613" t="s">
        <v>13</v>
      </c>
      <c r="D4613">
        <v>0</v>
      </c>
    </row>
    <row r="4614" spans="1:4" x14ac:dyDescent="0.2">
      <c r="A4614">
        <v>104392</v>
      </c>
      <c r="B4614" t="s">
        <v>5180</v>
      </c>
      <c r="C4614" t="s">
        <v>13</v>
      </c>
      <c r="D4614">
        <v>0</v>
      </c>
    </row>
    <row r="4615" spans="1:4" x14ac:dyDescent="0.2">
      <c r="A4615">
        <v>104393</v>
      </c>
      <c r="B4615" t="s">
        <v>5181</v>
      </c>
      <c r="C4615" t="s">
        <v>13</v>
      </c>
      <c r="D4615">
        <v>0</v>
      </c>
    </row>
    <row r="4616" spans="1:4" x14ac:dyDescent="0.2">
      <c r="A4616">
        <v>104394</v>
      </c>
      <c r="B4616" t="s">
        <v>5182</v>
      </c>
      <c r="C4616" t="s">
        <v>13</v>
      </c>
      <c r="D4616">
        <v>0</v>
      </c>
    </row>
    <row r="4617" spans="1:4" x14ac:dyDescent="0.2">
      <c r="A4617">
        <v>95761</v>
      </c>
      <c r="B4617" t="s">
        <v>5183</v>
      </c>
      <c r="C4617" t="s">
        <v>13</v>
      </c>
      <c r="D4617">
        <v>0</v>
      </c>
    </row>
    <row r="4618" spans="1:4" x14ac:dyDescent="0.2">
      <c r="A4618">
        <v>95763</v>
      </c>
      <c r="B4618" t="s">
        <v>5184</v>
      </c>
      <c r="C4618" t="s">
        <v>13</v>
      </c>
      <c r="D4618">
        <v>0</v>
      </c>
    </row>
    <row r="4619" spans="1:4" x14ac:dyDescent="0.2">
      <c r="A4619">
        <v>95765</v>
      </c>
      <c r="B4619" t="s">
        <v>5185</v>
      </c>
      <c r="C4619" t="s">
        <v>13</v>
      </c>
      <c r="D4619">
        <v>0</v>
      </c>
    </row>
    <row r="4620" spans="1:4" x14ac:dyDescent="0.2">
      <c r="A4620">
        <v>95767</v>
      </c>
      <c r="B4620" t="s">
        <v>5186</v>
      </c>
      <c r="C4620" t="s">
        <v>13</v>
      </c>
      <c r="D4620">
        <v>0</v>
      </c>
    </row>
    <row r="4621" spans="1:4" x14ac:dyDescent="0.2">
      <c r="A4621">
        <v>95762</v>
      </c>
      <c r="B4621" t="s">
        <v>5187</v>
      </c>
      <c r="C4621" t="s">
        <v>13</v>
      </c>
      <c r="D4621">
        <v>0</v>
      </c>
    </row>
    <row r="4622" spans="1:4" x14ac:dyDescent="0.2">
      <c r="A4622">
        <v>95764</v>
      </c>
      <c r="B4622" t="s">
        <v>5188</v>
      </c>
      <c r="C4622" t="s">
        <v>13</v>
      </c>
      <c r="D4622">
        <v>0</v>
      </c>
    </row>
    <row r="4623" spans="1:4" x14ac:dyDescent="0.2">
      <c r="A4623">
        <v>95766</v>
      </c>
      <c r="B4623" t="s">
        <v>5189</v>
      </c>
      <c r="C4623" t="s">
        <v>13</v>
      </c>
      <c r="D4623">
        <v>0</v>
      </c>
    </row>
    <row r="4624" spans="1:4" x14ac:dyDescent="0.2">
      <c r="A4624">
        <v>95768</v>
      </c>
      <c r="B4624" t="s">
        <v>5190</v>
      </c>
      <c r="C4624" t="s">
        <v>13</v>
      </c>
      <c r="D4624">
        <v>0</v>
      </c>
    </row>
    <row r="4625" spans="1:4" x14ac:dyDescent="0.2">
      <c r="A4625">
        <v>95739</v>
      </c>
      <c r="B4625" t="s">
        <v>5191</v>
      </c>
      <c r="C4625" t="s">
        <v>13</v>
      </c>
      <c r="D4625">
        <v>0</v>
      </c>
    </row>
    <row r="4626" spans="1:4" x14ac:dyDescent="0.2">
      <c r="A4626">
        <v>95740</v>
      </c>
      <c r="B4626" t="s">
        <v>5192</v>
      </c>
      <c r="C4626" t="s">
        <v>13</v>
      </c>
      <c r="D4626">
        <v>0</v>
      </c>
    </row>
    <row r="4627" spans="1:4" x14ac:dyDescent="0.2">
      <c r="A4627">
        <v>95741</v>
      </c>
      <c r="B4627" t="s">
        <v>5193</v>
      </c>
      <c r="C4627" t="s">
        <v>13</v>
      </c>
      <c r="D4627">
        <v>0</v>
      </c>
    </row>
    <row r="4628" spans="1:4" x14ac:dyDescent="0.2">
      <c r="A4628">
        <v>104409</v>
      </c>
      <c r="B4628" t="s">
        <v>5194</v>
      </c>
      <c r="C4628" t="s">
        <v>270</v>
      </c>
      <c r="D4628">
        <v>0</v>
      </c>
    </row>
    <row r="4629" spans="1:4" x14ac:dyDescent="0.2">
      <c r="A4629">
        <v>104408</v>
      </c>
      <c r="B4629" t="s">
        <v>5195</v>
      </c>
      <c r="C4629" t="s">
        <v>270</v>
      </c>
      <c r="D4629">
        <v>0</v>
      </c>
    </row>
    <row r="4630" spans="1:4" x14ac:dyDescent="0.2">
      <c r="A4630">
        <v>104407</v>
      </c>
      <c r="B4630" t="s">
        <v>5196</v>
      </c>
      <c r="C4630" t="s">
        <v>270</v>
      </c>
      <c r="D4630">
        <v>0</v>
      </c>
    </row>
    <row r="4631" spans="1:4" x14ac:dyDescent="0.2">
      <c r="A4631">
        <v>104406</v>
      </c>
      <c r="B4631" t="s">
        <v>5197</v>
      </c>
      <c r="C4631" t="s">
        <v>270</v>
      </c>
      <c r="D4631">
        <v>0</v>
      </c>
    </row>
    <row r="4632" spans="1:4" x14ac:dyDescent="0.2">
      <c r="A4632">
        <v>95726</v>
      </c>
      <c r="B4632" t="s">
        <v>5198</v>
      </c>
      <c r="C4632" t="s">
        <v>270</v>
      </c>
      <c r="D4632">
        <v>20.6</v>
      </c>
    </row>
    <row r="4633" spans="1:4" x14ac:dyDescent="0.2">
      <c r="A4633">
        <v>95727</v>
      </c>
      <c r="B4633" t="s">
        <v>5199</v>
      </c>
      <c r="C4633" t="s">
        <v>270</v>
      </c>
      <c r="D4633">
        <v>25.44</v>
      </c>
    </row>
    <row r="4634" spans="1:4" x14ac:dyDescent="0.2">
      <c r="A4634">
        <v>95728</v>
      </c>
      <c r="B4634" t="s">
        <v>5200</v>
      </c>
      <c r="C4634" t="s">
        <v>270</v>
      </c>
      <c r="D4634">
        <v>32.979999999999997</v>
      </c>
    </row>
    <row r="4635" spans="1:4" x14ac:dyDescent="0.2">
      <c r="A4635">
        <v>104452</v>
      </c>
      <c r="B4635" t="s">
        <v>5201</v>
      </c>
      <c r="C4635" t="s">
        <v>13</v>
      </c>
      <c r="D4635">
        <v>0</v>
      </c>
    </row>
    <row r="4636" spans="1:4" x14ac:dyDescent="0.2">
      <c r="A4636">
        <v>104448</v>
      </c>
      <c r="B4636" t="s">
        <v>5202</v>
      </c>
      <c r="C4636" t="s">
        <v>13</v>
      </c>
      <c r="D4636">
        <v>9.85</v>
      </c>
    </row>
    <row r="4637" spans="1:4" x14ac:dyDescent="0.2">
      <c r="A4637">
        <v>104449</v>
      </c>
      <c r="B4637" t="s">
        <v>5203</v>
      </c>
      <c r="C4637" t="s">
        <v>13</v>
      </c>
      <c r="D4637">
        <v>0</v>
      </c>
    </row>
    <row r="4638" spans="1:4" x14ac:dyDescent="0.2">
      <c r="A4638">
        <v>104450</v>
      </c>
      <c r="B4638" t="s">
        <v>5204</v>
      </c>
      <c r="C4638" t="s">
        <v>13</v>
      </c>
      <c r="D4638">
        <v>0</v>
      </c>
    </row>
    <row r="4639" spans="1:4" x14ac:dyDescent="0.2">
      <c r="A4639">
        <v>104445</v>
      </c>
      <c r="B4639" t="s">
        <v>5205</v>
      </c>
      <c r="C4639" t="s">
        <v>13</v>
      </c>
      <c r="D4639">
        <v>0</v>
      </c>
    </row>
    <row r="4640" spans="1:4" x14ac:dyDescent="0.2">
      <c r="A4640">
        <v>104446</v>
      </c>
      <c r="B4640" t="s">
        <v>5206</v>
      </c>
      <c r="C4640" t="s">
        <v>13</v>
      </c>
      <c r="D4640">
        <v>0</v>
      </c>
    </row>
    <row r="4641" spans="1:4" x14ac:dyDescent="0.2">
      <c r="A4641">
        <v>104447</v>
      </c>
      <c r="B4641" t="s">
        <v>5207</v>
      </c>
      <c r="C4641" t="s">
        <v>13</v>
      </c>
      <c r="D4641">
        <v>0</v>
      </c>
    </row>
    <row r="4642" spans="1:4" ht="38.25" x14ac:dyDescent="0.2">
      <c r="A4642">
        <v>92980</v>
      </c>
      <c r="B4642" s="676" t="s">
        <v>5208</v>
      </c>
      <c r="C4642" t="s">
        <v>270</v>
      </c>
      <c r="D4642">
        <v>11.28</v>
      </c>
    </row>
    <row r="4643" spans="1:4" x14ac:dyDescent="0.2">
      <c r="A4643">
        <v>92979</v>
      </c>
      <c r="B4643" t="s">
        <v>5209</v>
      </c>
      <c r="C4643" t="s">
        <v>270</v>
      </c>
      <c r="D4643">
        <v>11.8</v>
      </c>
    </row>
    <row r="4644" spans="1:4" ht="38.25" x14ac:dyDescent="0.2">
      <c r="A4644">
        <v>92982</v>
      </c>
      <c r="B4644" s="676" t="s">
        <v>5210</v>
      </c>
      <c r="C4644" t="s">
        <v>270</v>
      </c>
      <c r="D4644">
        <v>17.82</v>
      </c>
    </row>
    <row r="4645" spans="1:4" x14ac:dyDescent="0.2">
      <c r="A4645">
        <v>92981</v>
      </c>
      <c r="B4645" t="s">
        <v>5211</v>
      </c>
      <c r="C4645" t="s">
        <v>270</v>
      </c>
      <c r="D4645">
        <v>16.829999999999998</v>
      </c>
    </row>
    <row r="4646" spans="1:4" x14ac:dyDescent="0.2">
      <c r="A4646">
        <v>101885</v>
      </c>
      <c r="B4646" t="s">
        <v>5212</v>
      </c>
      <c r="C4646" t="s">
        <v>270</v>
      </c>
      <c r="D4646">
        <v>10.91</v>
      </c>
    </row>
    <row r="4647" spans="1:4" x14ac:dyDescent="0.2">
      <c r="A4647">
        <v>101884</v>
      </c>
      <c r="B4647" t="s">
        <v>5213</v>
      </c>
      <c r="C4647" t="s">
        <v>270</v>
      </c>
      <c r="D4647">
        <v>11.43</v>
      </c>
    </row>
    <row r="4648" spans="1:4" x14ac:dyDescent="0.2">
      <c r="A4648">
        <v>101887</v>
      </c>
      <c r="B4648" t="s">
        <v>5214</v>
      </c>
      <c r="C4648" t="s">
        <v>270</v>
      </c>
      <c r="D4648">
        <v>17.399999999999999</v>
      </c>
    </row>
    <row r="4649" spans="1:4" x14ac:dyDescent="0.2">
      <c r="A4649">
        <v>101886</v>
      </c>
      <c r="B4649" t="s">
        <v>5215</v>
      </c>
      <c r="C4649" t="s">
        <v>270</v>
      </c>
      <c r="D4649">
        <v>16.41</v>
      </c>
    </row>
    <row r="4650" spans="1:4" x14ac:dyDescent="0.2">
      <c r="A4650">
        <v>101889</v>
      </c>
      <c r="B4650" t="s">
        <v>5216</v>
      </c>
      <c r="C4650" t="s">
        <v>270</v>
      </c>
      <c r="D4650">
        <v>26.99</v>
      </c>
    </row>
    <row r="4651" spans="1:4" x14ac:dyDescent="0.2">
      <c r="A4651">
        <v>101888</v>
      </c>
      <c r="B4651" t="s">
        <v>5217</v>
      </c>
      <c r="C4651" t="s">
        <v>270</v>
      </c>
      <c r="D4651">
        <v>25.7</v>
      </c>
    </row>
    <row r="4652" spans="1:4" x14ac:dyDescent="0.2">
      <c r="A4652">
        <v>101938</v>
      </c>
      <c r="B4652" t="s">
        <v>5218</v>
      </c>
      <c r="C4652" t="s">
        <v>13</v>
      </c>
      <c r="D4652">
        <v>145.56</v>
      </c>
    </row>
    <row r="4653" spans="1:4" x14ac:dyDescent="0.2">
      <c r="A4653">
        <v>101904</v>
      </c>
      <c r="B4653" t="s">
        <v>5219</v>
      </c>
      <c r="C4653" t="s">
        <v>13</v>
      </c>
      <c r="D4653">
        <v>1047.23</v>
      </c>
    </row>
    <row r="4654" spans="1:4" x14ac:dyDescent="0.2">
      <c r="A4654">
        <v>101901</v>
      </c>
      <c r="B4654" t="s">
        <v>5220</v>
      </c>
      <c r="C4654" t="s">
        <v>13</v>
      </c>
      <c r="D4654">
        <v>113.47</v>
      </c>
    </row>
    <row r="4655" spans="1:4" x14ac:dyDescent="0.2">
      <c r="A4655">
        <v>101902</v>
      </c>
      <c r="B4655" t="s">
        <v>5221</v>
      </c>
      <c r="C4655" t="s">
        <v>13</v>
      </c>
      <c r="D4655">
        <v>141.11000000000001</v>
      </c>
    </row>
    <row r="4656" spans="1:4" x14ac:dyDescent="0.2">
      <c r="A4656">
        <v>101903</v>
      </c>
      <c r="B4656" t="s">
        <v>5222</v>
      </c>
      <c r="C4656" t="s">
        <v>13</v>
      </c>
      <c r="D4656">
        <v>292.94</v>
      </c>
    </row>
    <row r="4657" spans="1:4" x14ac:dyDescent="0.2">
      <c r="A4657">
        <v>97400</v>
      </c>
      <c r="B4657" t="s">
        <v>5223</v>
      </c>
      <c r="C4657" t="s">
        <v>13</v>
      </c>
      <c r="D4657">
        <v>0</v>
      </c>
    </row>
    <row r="4658" spans="1:4" x14ac:dyDescent="0.2">
      <c r="A4658">
        <v>97401</v>
      </c>
      <c r="B4658" t="s">
        <v>5224</v>
      </c>
      <c r="C4658" t="s">
        <v>13</v>
      </c>
      <c r="D4658">
        <v>0</v>
      </c>
    </row>
    <row r="4659" spans="1:4" x14ac:dyDescent="0.2">
      <c r="A4659">
        <v>97403</v>
      </c>
      <c r="B4659" t="s">
        <v>5225</v>
      </c>
      <c r="C4659" t="s">
        <v>13</v>
      </c>
      <c r="D4659">
        <v>0</v>
      </c>
    </row>
    <row r="4660" spans="1:4" x14ac:dyDescent="0.2">
      <c r="A4660">
        <v>97404</v>
      </c>
      <c r="B4660" t="s">
        <v>5226</v>
      </c>
      <c r="C4660" t="s">
        <v>13</v>
      </c>
      <c r="D4660">
        <v>0</v>
      </c>
    </row>
    <row r="4661" spans="1:4" x14ac:dyDescent="0.2">
      <c r="A4661">
        <v>97406</v>
      </c>
      <c r="B4661" t="s">
        <v>5227</v>
      </c>
      <c r="C4661" t="s">
        <v>13</v>
      </c>
      <c r="D4661">
        <v>0</v>
      </c>
    </row>
    <row r="4662" spans="1:4" x14ac:dyDescent="0.2">
      <c r="A4662">
        <v>97393</v>
      </c>
      <c r="B4662" t="s">
        <v>5228</v>
      </c>
      <c r="C4662" t="s">
        <v>13</v>
      </c>
      <c r="D4662">
        <v>0</v>
      </c>
    </row>
    <row r="4663" spans="1:4" x14ac:dyDescent="0.2">
      <c r="A4663">
        <v>97407</v>
      </c>
      <c r="B4663" t="s">
        <v>5229</v>
      </c>
      <c r="C4663" t="s">
        <v>13</v>
      </c>
      <c r="D4663">
        <v>0</v>
      </c>
    </row>
    <row r="4664" spans="1:4" x14ac:dyDescent="0.2">
      <c r="A4664">
        <v>97408</v>
      </c>
      <c r="B4664" t="s">
        <v>5230</v>
      </c>
      <c r="C4664" t="s">
        <v>13</v>
      </c>
      <c r="D4664">
        <v>0</v>
      </c>
    </row>
    <row r="4665" spans="1:4" x14ac:dyDescent="0.2">
      <c r="A4665">
        <v>97394</v>
      </c>
      <c r="B4665" t="s">
        <v>5231</v>
      </c>
      <c r="C4665" t="s">
        <v>13</v>
      </c>
      <c r="D4665">
        <v>0</v>
      </c>
    </row>
    <row r="4666" spans="1:4" x14ac:dyDescent="0.2">
      <c r="A4666">
        <v>97395</v>
      </c>
      <c r="B4666" t="s">
        <v>5232</v>
      </c>
      <c r="C4666" t="s">
        <v>13</v>
      </c>
      <c r="D4666">
        <v>0</v>
      </c>
    </row>
    <row r="4667" spans="1:4" x14ac:dyDescent="0.2">
      <c r="A4667">
        <v>97398</v>
      </c>
      <c r="B4667" t="s">
        <v>5233</v>
      </c>
      <c r="C4667" t="s">
        <v>13</v>
      </c>
      <c r="D4667">
        <v>0</v>
      </c>
    </row>
    <row r="4668" spans="1:4" x14ac:dyDescent="0.2">
      <c r="A4668">
        <v>97399</v>
      </c>
      <c r="B4668" t="s">
        <v>5234</v>
      </c>
      <c r="C4668" t="s">
        <v>13</v>
      </c>
      <c r="D4668">
        <v>0</v>
      </c>
    </row>
    <row r="4669" spans="1:4" x14ac:dyDescent="0.2">
      <c r="A4669">
        <v>97414</v>
      </c>
      <c r="B4669" t="s">
        <v>5235</v>
      </c>
      <c r="C4669" t="s">
        <v>13</v>
      </c>
      <c r="D4669">
        <v>0</v>
      </c>
    </row>
    <row r="4670" spans="1:4" x14ac:dyDescent="0.2">
      <c r="A4670">
        <v>97415</v>
      </c>
      <c r="B4670" t="s">
        <v>5236</v>
      </c>
      <c r="C4670" t="s">
        <v>13</v>
      </c>
      <c r="D4670">
        <v>0</v>
      </c>
    </row>
    <row r="4671" spans="1:4" x14ac:dyDescent="0.2">
      <c r="A4671">
        <v>97416</v>
      </c>
      <c r="B4671" t="s">
        <v>5237</v>
      </c>
      <c r="C4671" t="s">
        <v>13</v>
      </c>
      <c r="D4671">
        <v>0</v>
      </c>
    </row>
    <row r="4672" spans="1:4" x14ac:dyDescent="0.2">
      <c r="A4672">
        <v>97417</v>
      </c>
      <c r="B4672" t="s">
        <v>5238</v>
      </c>
      <c r="C4672" t="s">
        <v>13</v>
      </c>
      <c r="D4672">
        <v>0</v>
      </c>
    </row>
    <row r="4673" spans="1:4" x14ac:dyDescent="0.2">
      <c r="A4673">
        <v>97418</v>
      </c>
      <c r="B4673" t="s">
        <v>5239</v>
      </c>
      <c r="C4673" t="s">
        <v>13</v>
      </c>
      <c r="D4673">
        <v>0</v>
      </c>
    </row>
    <row r="4674" spans="1:4" x14ac:dyDescent="0.2">
      <c r="A4674">
        <v>97409</v>
      </c>
      <c r="B4674" t="s">
        <v>5240</v>
      </c>
      <c r="C4674" t="s">
        <v>13</v>
      </c>
      <c r="D4674">
        <v>0</v>
      </c>
    </row>
    <row r="4675" spans="1:4" x14ac:dyDescent="0.2">
      <c r="A4675">
        <v>97419</v>
      </c>
      <c r="B4675" t="s">
        <v>5241</v>
      </c>
      <c r="C4675" t="s">
        <v>13</v>
      </c>
      <c r="D4675">
        <v>0</v>
      </c>
    </row>
    <row r="4676" spans="1:4" x14ac:dyDescent="0.2">
      <c r="A4676">
        <v>97420</v>
      </c>
      <c r="B4676" t="s">
        <v>5242</v>
      </c>
      <c r="C4676" t="s">
        <v>13</v>
      </c>
      <c r="D4676">
        <v>0</v>
      </c>
    </row>
    <row r="4677" spans="1:4" x14ac:dyDescent="0.2">
      <c r="A4677">
        <v>97410</v>
      </c>
      <c r="B4677" t="s">
        <v>5243</v>
      </c>
      <c r="C4677" t="s">
        <v>13</v>
      </c>
      <c r="D4677">
        <v>0</v>
      </c>
    </row>
    <row r="4678" spans="1:4" x14ac:dyDescent="0.2">
      <c r="A4678">
        <v>97411</v>
      </c>
      <c r="B4678" t="s">
        <v>5244</v>
      </c>
      <c r="C4678" t="s">
        <v>13</v>
      </c>
      <c r="D4678">
        <v>0</v>
      </c>
    </row>
    <row r="4679" spans="1:4" x14ac:dyDescent="0.2">
      <c r="A4679">
        <v>97412</v>
      </c>
      <c r="B4679" t="s">
        <v>5245</v>
      </c>
      <c r="C4679" t="s">
        <v>13</v>
      </c>
      <c r="D4679">
        <v>0</v>
      </c>
    </row>
    <row r="4680" spans="1:4" x14ac:dyDescent="0.2">
      <c r="A4680">
        <v>97413</v>
      </c>
      <c r="B4680" t="s">
        <v>5246</v>
      </c>
      <c r="C4680" t="s">
        <v>13</v>
      </c>
      <c r="D4680">
        <v>0</v>
      </c>
    </row>
    <row r="4681" spans="1:4" x14ac:dyDescent="0.2">
      <c r="A4681">
        <v>101900</v>
      </c>
      <c r="B4681" t="s">
        <v>5247</v>
      </c>
      <c r="C4681" t="s">
        <v>13</v>
      </c>
      <c r="D4681">
        <v>3985.89</v>
      </c>
    </row>
    <row r="4682" spans="1:4" x14ac:dyDescent="0.2">
      <c r="A4682">
        <v>93660</v>
      </c>
      <c r="B4682" t="s">
        <v>5248</v>
      </c>
      <c r="C4682" t="s">
        <v>13</v>
      </c>
      <c r="D4682">
        <v>51.93</v>
      </c>
    </row>
    <row r="4683" spans="1:4" x14ac:dyDescent="0.2">
      <c r="A4683">
        <v>93661</v>
      </c>
      <c r="B4683" t="s">
        <v>5249</v>
      </c>
      <c r="C4683" t="s">
        <v>13</v>
      </c>
      <c r="D4683">
        <v>53.76</v>
      </c>
    </row>
    <row r="4684" spans="1:4" x14ac:dyDescent="0.2">
      <c r="A4684">
        <v>93662</v>
      </c>
      <c r="B4684" t="s">
        <v>5250</v>
      </c>
      <c r="C4684" t="s">
        <v>13</v>
      </c>
      <c r="D4684">
        <v>57.12</v>
      </c>
    </row>
    <row r="4685" spans="1:4" x14ac:dyDescent="0.2">
      <c r="A4685">
        <v>93663</v>
      </c>
      <c r="B4685" t="s">
        <v>5251</v>
      </c>
      <c r="C4685" t="s">
        <v>13</v>
      </c>
      <c r="D4685">
        <v>57.12</v>
      </c>
    </row>
    <row r="4686" spans="1:4" x14ac:dyDescent="0.2">
      <c r="A4686">
        <v>93664</v>
      </c>
      <c r="B4686" t="s">
        <v>5252</v>
      </c>
      <c r="C4686" t="s">
        <v>13</v>
      </c>
      <c r="D4686">
        <v>61.29</v>
      </c>
    </row>
    <row r="4687" spans="1:4" x14ac:dyDescent="0.2">
      <c r="A4687">
        <v>93665</v>
      </c>
      <c r="B4687" t="s">
        <v>5253</v>
      </c>
      <c r="C4687" t="s">
        <v>13</v>
      </c>
      <c r="D4687">
        <v>67.31</v>
      </c>
    </row>
    <row r="4688" spans="1:4" x14ac:dyDescent="0.2">
      <c r="A4688">
        <v>93666</v>
      </c>
      <c r="B4688" t="s">
        <v>5254</v>
      </c>
      <c r="C4688" t="s">
        <v>13</v>
      </c>
      <c r="D4688">
        <v>75.84</v>
      </c>
    </row>
    <row r="4689" spans="1:4" x14ac:dyDescent="0.2">
      <c r="A4689">
        <v>93674</v>
      </c>
      <c r="B4689" t="s">
        <v>5255</v>
      </c>
      <c r="C4689" t="s">
        <v>13</v>
      </c>
      <c r="D4689">
        <v>0</v>
      </c>
    </row>
    <row r="4690" spans="1:4" x14ac:dyDescent="0.2">
      <c r="A4690">
        <v>93675</v>
      </c>
      <c r="B4690" t="s">
        <v>5256</v>
      </c>
      <c r="C4690" t="s">
        <v>13</v>
      </c>
      <c r="D4690">
        <v>0</v>
      </c>
    </row>
    <row r="4691" spans="1:4" x14ac:dyDescent="0.2">
      <c r="A4691">
        <v>101892</v>
      </c>
      <c r="B4691" t="s">
        <v>5257</v>
      </c>
      <c r="C4691" t="s">
        <v>13</v>
      </c>
      <c r="D4691">
        <v>66.77</v>
      </c>
    </row>
    <row r="4692" spans="1:4" x14ac:dyDescent="0.2">
      <c r="A4692">
        <v>93653</v>
      </c>
      <c r="B4692" t="s">
        <v>5258</v>
      </c>
      <c r="C4692" t="s">
        <v>13</v>
      </c>
      <c r="D4692">
        <v>11.42</v>
      </c>
    </row>
    <row r="4693" spans="1:4" x14ac:dyDescent="0.2">
      <c r="A4693">
        <v>93654</v>
      </c>
      <c r="B4693" t="s">
        <v>5259</v>
      </c>
      <c r="C4693" t="s">
        <v>13</v>
      </c>
      <c r="D4693">
        <v>12.33</v>
      </c>
    </row>
    <row r="4694" spans="1:4" x14ac:dyDescent="0.2">
      <c r="A4694">
        <v>93655</v>
      </c>
      <c r="B4694" t="s">
        <v>5260</v>
      </c>
      <c r="C4694" t="s">
        <v>13</v>
      </c>
      <c r="D4694">
        <v>14</v>
      </c>
    </row>
    <row r="4695" spans="1:4" x14ac:dyDescent="0.2">
      <c r="A4695">
        <v>93656</v>
      </c>
      <c r="B4695" t="s">
        <v>5261</v>
      </c>
      <c r="C4695" t="s">
        <v>13</v>
      </c>
      <c r="D4695">
        <v>14</v>
      </c>
    </row>
    <row r="4696" spans="1:4" x14ac:dyDescent="0.2">
      <c r="A4696">
        <v>93657</v>
      </c>
      <c r="B4696" t="s">
        <v>5262</v>
      </c>
      <c r="C4696" t="s">
        <v>13</v>
      </c>
      <c r="D4696">
        <v>16.079999999999998</v>
      </c>
    </row>
    <row r="4697" spans="1:4" x14ac:dyDescent="0.2">
      <c r="A4697">
        <v>93658</v>
      </c>
      <c r="B4697" t="s">
        <v>5263</v>
      </c>
      <c r="C4697" t="s">
        <v>13</v>
      </c>
      <c r="D4697">
        <v>23.2</v>
      </c>
    </row>
    <row r="4698" spans="1:4" x14ac:dyDescent="0.2">
      <c r="A4698">
        <v>93659</v>
      </c>
      <c r="B4698" t="s">
        <v>5264</v>
      </c>
      <c r="C4698" t="s">
        <v>13</v>
      </c>
      <c r="D4698">
        <v>27.47</v>
      </c>
    </row>
    <row r="4699" spans="1:4" x14ac:dyDescent="0.2">
      <c r="A4699">
        <v>101890</v>
      </c>
      <c r="B4699" t="s">
        <v>5265</v>
      </c>
      <c r="C4699" t="s">
        <v>13</v>
      </c>
      <c r="D4699">
        <v>16.3</v>
      </c>
    </row>
    <row r="4700" spans="1:4" x14ac:dyDescent="0.2">
      <c r="A4700">
        <v>101891</v>
      </c>
      <c r="B4700" t="s">
        <v>5266</v>
      </c>
      <c r="C4700" t="s">
        <v>13</v>
      </c>
      <c r="D4700">
        <v>28.58</v>
      </c>
    </row>
    <row r="4701" spans="1:4" x14ac:dyDescent="0.2">
      <c r="A4701">
        <v>101895</v>
      </c>
      <c r="B4701" t="s">
        <v>5267</v>
      </c>
      <c r="C4701" t="s">
        <v>13</v>
      </c>
      <c r="D4701">
        <v>412.45</v>
      </c>
    </row>
    <row r="4702" spans="1:4" x14ac:dyDescent="0.2">
      <c r="A4702">
        <v>101896</v>
      </c>
      <c r="B4702" t="s">
        <v>5268</v>
      </c>
      <c r="C4702" t="s">
        <v>13</v>
      </c>
      <c r="D4702">
        <v>598.54999999999995</v>
      </c>
    </row>
    <row r="4703" spans="1:4" x14ac:dyDescent="0.2">
      <c r="A4703">
        <v>101897</v>
      </c>
      <c r="B4703" t="s">
        <v>5269</v>
      </c>
      <c r="C4703" t="s">
        <v>13</v>
      </c>
      <c r="D4703">
        <v>930.15</v>
      </c>
    </row>
    <row r="4704" spans="1:4" x14ac:dyDescent="0.2">
      <c r="A4704">
        <v>101898</v>
      </c>
      <c r="B4704" t="s">
        <v>5270</v>
      </c>
      <c r="C4704" t="s">
        <v>13</v>
      </c>
      <c r="D4704">
        <v>1227.75</v>
      </c>
    </row>
    <row r="4705" spans="1:4" x14ac:dyDescent="0.2">
      <c r="A4705">
        <v>101899</v>
      </c>
      <c r="B4705" t="s">
        <v>5271</v>
      </c>
      <c r="C4705" t="s">
        <v>13</v>
      </c>
      <c r="D4705">
        <v>1935.61</v>
      </c>
    </row>
    <row r="4706" spans="1:4" x14ac:dyDescent="0.2">
      <c r="A4706">
        <v>93676</v>
      </c>
      <c r="B4706" t="s">
        <v>5272</v>
      </c>
      <c r="C4706" t="s">
        <v>13</v>
      </c>
      <c r="D4706">
        <v>0</v>
      </c>
    </row>
    <row r="4707" spans="1:4" x14ac:dyDescent="0.2">
      <c r="A4707">
        <v>97711</v>
      </c>
      <c r="B4707" t="s">
        <v>5273</v>
      </c>
      <c r="C4707" t="s">
        <v>13</v>
      </c>
      <c r="D4707">
        <v>0</v>
      </c>
    </row>
    <row r="4708" spans="1:4" x14ac:dyDescent="0.2">
      <c r="A4708">
        <v>93667</v>
      </c>
      <c r="B4708" t="s">
        <v>5274</v>
      </c>
      <c r="C4708" t="s">
        <v>13</v>
      </c>
      <c r="D4708">
        <v>65.63</v>
      </c>
    </row>
    <row r="4709" spans="1:4" x14ac:dyDescent="0.2">
      <c r="A4709">
        <v>93668</v>
      </c>
      <c r="B4709" t="s">
        <v>5275</v>
      </c>
      <c r="C4709" t="s">
        <v>13</v>
      </c>
      <c r="D4709">
        <v>68.349999999999994</v>
      </c>
    </row>
    <row r="4710" spans="1:4" x14ac:dyDescent="0.2">
      <c r="A4710">
        <v>93669</v>
      </c>
      <c r="B4710" t="s">
        <v>5276</v>
      </c>
      <c r="C4710" t="s">
        <v>13</v>
      </c>
      <c r="D4710">
        <v>73.400000000000006</v>
      </c>
    </row>
    <row r="4711" spans="1:4" x14ac:dyDescent="0.2">
      <c r="A4711">
        <v>93670</v>
      </c>
      <c r="B4711" t="s">
        <v>5277</v>
      </c>
      <c r="C4711" t="s">
        <v>13</v>
      </c>
      <c r="D4711">
        <v>73.400000000000006</v>
      </c>
    </row>
    <row r="4712" spans="1:4" x14ac:dyDescent="0.2">
      <c r="A4712">
        <v>93671</v>
      </c>
      <c r="B4712" t="s">
        <v>5278</v>
      </c>
      <c r="C4712" t="s">
        <v>13</v>
      </c>
      <c r="D4712">
        <v>79.64</v>
      </c>
    </row>
    <row r="4713" spans="1:4" x14ac:dyDescent="0.2">
      <c r="A4713">
        <v>93672</v>
      </c>
      <c r="B4713" t="s">
        <v>5279</v>
      </c>
      <c r="C4713" t="s">
        <v>13</v>
      </c>
      <c r="D4713">
        <v>89.71</v>
      </c>
    </row>
    <row r="4714" spans="1:4" x14ac:dyDescent="0.2">
      <c r="A4714">
        <v>93673</v>
      </c>
      <c r="B4714" t="s">
        <v>5280</v>
      </c>
      <c r="C4714" t="s">
        <v>13</v>
      </c>
      <c r="D4714">
        <v>102.52</v>
      </c>
    </row>
    <row r="4715" spans="1:4" x14ac:dyDescent="0.2">
      <c r="A4715">
        <v>101893</v>
      </c>
      <c r="B4715" t="s">
        <v>5281</v>
      </c>
      <c r="C4715" t="s">
        <v>13</v>
      </c>
      <c r="D4715">
        <v>86.44</v>
      </c>
    </row>
    <row r="4716" spans="1:4" x14ac:dyDescent="0.2">
      <c r="A4716">
        <v>101894</v>
      </c>
      <c r="B4716" t="s">
        <v>5282</v>
      </c>
      <c r="C4716" t="s">
        <v>13</v>
      </c>
      <c r="D4716">
        <v>161.41</v>
      </c>
    </row>
    <row r="4717" spans="1:4" x14ac:dyDescent="0.2">
      <c r="A4717">
        <v>97421</v>
      </c>
      <c r="B4717" t="s">
        <v>5283</v>
      </c>
      <c r="C4717" t="s">
        <v>13</v>
      </c>
      <c r="D4717">
        <v>0</v>
      </c>
    </row>
    <row r="4718" spans="1:4" x14ac:dyDescent="0.2">
      <c r="A4718">
        <v>97373</v>
      </c>
      <c r="B4718" t="s">
        <v>5284</v>
      </c>
      <c r="C4718" t="s">
        <v>270</v>
      </c>
      <c r="D4718">
        <v>0</v>
      </c>
    </row>
    <row r="4719" spans="1:4" x14ac:dyDescent="0.2">
      <c r="A4719">
        <v>97374</v>
      </c>
      <c r="B4719" t="s">
        <v>5285</v>
      </c>
      <c r="C4719" t="s">
        <v>270</v>
      </c>
      <c r="D4719">
        <v>0</v>
      </c>
    </row>
    <row r="4720" spans="1:4" x14ac:dyDescent="0.2">
      <c r="A4720">
        <v>97375</v>
      </c>
      <c r="B4720" t="s">
        <v>5286</v>
      </c>
      <c r="C4720" t="s">
        <v>270</v>
      </c>
      <c r="D4720">
        <v>0</v>
      </c>
    </row>
    <row r="4721" spans="1:4" x14ac:dyDescent="0.2">
      <c r="A4721">
        <v>97376</v>
      </c>
      <c r="B4721" t="s">
        <v>5287</v>
      </c>
      <c r="C4721" t="s">
        <v>270</v>
      </c>
      <c r="D4721">
        <v>0</v>
      </c>
    </row>
    <row r="4722" spans="1:4" x14ac:dyDescent="0.2">
      <c r="A4722">
        <v>97377</v>
      </c>
      <c r="B4722" t="s">
        <v>5288</v>
      </c>
      <c r="C4722" t="s">
        <v>270</v>
      </c>
      <c r="D4722">
        <v>0</v>
      </c>
    </row>
    <row r="4723" spans="1:4" x14ac:dyDescent="0.2">
      <c r="A4723">
        <v>97368</v>
      </c>
      <c r="B4723" t="s">
        <v>5289</v>
      </c>
      <c r="C4723" t="s">
        <v>270</v>
      </c>
      <c r="D4723">
        <v>0</v>
      </c>
    </row>
    <row r="4724" spans="1:4" x14ac:dyDescent="0.2">
      <c r="A4724">
        <v>97369</v>
      </c>
      <c r="B4724" t="s">
        <v>5290</v>
      </c>
      <c r="C4724" t="s">
        <v>270</v>
      </c>
      <c r="D4724">
        <v>0</v>
      </c>
    </row>
    <row r="4725" spans="1:4" x14ac:dyDescent="0.2">
      <c r="A4725">
        <v>97370</v>
      </c>
      <c r="B4725" t="s">
        <v>5291</v>
      </c>
      <c r="C4725" t="s">
        <v>270</v>
      </c>
      <c r="D4725">
        <v>0</v>
      </c>
    </row>
    <row r="4726" spans="1:4" x14ac:dyDescent="0.2">
      <c r="A4726">
        <v>97371</v>
      </c>
      <c r="B4726" t="s">
        <v>5292</v>
      </c>
      <c r="C4726" t="s">
        <v>270</v>
      </c>
      <c r="D4726">
        <v>0</v>
      </c>
    </row>
    <row r="4727" spans="1:4" x14ac:dyDescent="0.2">
      <c r="A4727">
        <v>97372</v>
      </c>
      <c r="B4727" t="s">
        <v>5293</v>
      </c>
      <c r="C4727" t="s">
        <v>270</v>
      </c>
      <c r="D4727">
        <v>0</v>
      </c>
    </row>
    <row r="4728" spans="1:4" x14ac:dyDescent="0.2">
      <c r="A4728">
        <v>101875</v>
      </c>
      <c r="B4728" t="s">
        <v>5294</v>
      </c>
      <c r="C4728" t="s">
        <v>13</v>
      </c>
      <c r="D4728">
        <v>386.63</v>
      </c>
    </row>
    <row r="4729" spans="1:4" x14ac:dyDescent="0.2">
      <c r="A4729">
        <v>101883</v>
      </c>
      <c r="B4729" t="s">
        <v>5295</v>
      </c>
      <c r="C4729" t="s">
        <v>13</v>
      </c>
      <c r="D4729">
        <v>529.16999999999996</v>
      </c>
    </row>
    <row r="4730" spans="1:4" x14ac:dyDescent="0.2">
      <c r="A4730">
        <v>101879</v>
      </c>
      <c r="B4730" t="s">
        <v>5296</v>
      </c>
      <c r="C4730" t="s">
        <v>13</v>
      </c>
      <c r="D4730">
        <v>554.47</v>
      </c>
    </row>
    <row r="4731" spans="1:4" x14ac:dyDescent="0.2">
      <c r="A4731">
        <v>101880</v>
      </c>
      <c r="B4731" t="s">
        <v>5297</v>
      </c>
      <c r="C4731" t="s">
        <v>13</v>
      </c>
      <c r="D4731">
        <v>639.5</v>
      </c>
    </row>
    <row r="4732" spans="1:4" x14ac:dyDescent="0.2">
      <c r="A4732">
        <v>101882</v>
      </c>
      <c r="B4732" t="s">
        <v>5298</v>
      </c>
      <c r="C4732" t="s">
        <v>13</v>
      </c>
      <c r="D4732">
        <v>1282.07</v>
      </c>
    </row>
    <row r="4733" spans="1:4" x14ac:dyDescent="0.2">
      <c r="A4733">
        <v>101881</v>
      </c>
      <c r="B4733" t="s">
        <v>5299</v>
      </c>
      <c r="C4733" t="s">
        <v>13</v>
      </c>
      <c r="D4733">
        <v>909.74</v>
      </c>
    </row>
    <row r="4734" spans="1:4" x14ac:dyDescent="0.2">
      <c r="A4734">
        <v>101878</v>
      </c>
      <c r="B4734" t="s">
        <v>5300</v>
      </c>
      <c r="C4734" t="s">
        <v>13</v>
      </c>
      <c r="D4734">
        <v>554.99</v>
      </c>
    </row>
    <row r="4735" spans="1:4" x14ac:dyDescent="0.2">
      <c r="A4735">
        <v>101877</v>
      </c>
      <c r="B4735" t="s">
        <v>5301</v>
      </c>
      <c r="C4735" t="s">
        <v>13</v>
      </c>
      <c r="D4735">
        <v>75.59</v>
      </c>
    </row>
    <row r="4736" spans="1:4" x14ac:dyDescent="0.2">
      <c r="A4736">
        <v>101876</v>
      </c>
      <c r="B4736" t="s">
        <v>5302</v>
      </c>
      <c r="C4736" t="s">
        <v>13</v>
      </c>
      <c r="D4736">
        <v>108.87</v>
      </c>
    </row>
    <row r="4737" spans="1:4" x14ac:dyDescent="0.2">
      <c r="A4737">
        <v>101873</v>
      </c>
      <c r="B4737" t="s">
        <v>5303</v>
      </c>
      <c r="C4737" t="s">
        <v>13</v>
      </c>
      <c r="D4737">
        <v>0</v>
      </c>
    </row>
    <row r="4738" spans="1:4" x14ac:dyDescent="0.2">
      <c r="A4738">
        <v>101874</v>
      </c>
      <c r="B4738" t="s">
        <v>5304</v>
      </c>
      <c r="C4738" t="s">
        <v>13</v>
      </c>
      <c r="D4738">
        <v>0</v>
      </c>
    </row>
    <row r="4739" spans="1:4" x14ac:dyDescent="0.2">
      <c r="A4739">
        <v>101871</v>
      </c>
      <c r="B4739" t="s">
        <v>5305</v>
      </c>
      <c r="C4739" t="s">
        <v>13</v>
      </c>
      <c r="D4739">
        <v>0</v>
      </c>
    </row>
    <row r="4740" spans="1:4" x14ac:dyDescent="0.2">
      <c r="A4740">
        <v>101872</v>
      </c>
      <c r="B4740" t="s">
        <v>5306</v>
      </c>
      <c r="C4740" t="s">
        <v>13</v>
      </c>
      <c r="D4740">
        <v>0</v>
      </c>
    </row>
    <row r="4741" spans="1:4" x14ac:dyDescent="0.2">
      <c r="A4741">
        <v>97360</v>
      </c>
      <c r="B4741" t="s">
        <v>5307</v>
      </c>
      <c r="C4741" t="s">
        <v>13</v>
      </c>
      <c r="D4741">
        <v>9195.76</v>
      </c>
    </row>
    <row r="4742" spans="1:4" x14ac:dyDescent="0.2">
      <c r="A4742">
        <v>97361</v>
      </c>
      <c r="B4742" t="s">
        <v>5308</v>
      </c>
      <c r="C4742" t="s">
        <v>13</v>
      </c>
      <c r="D4742">
        <v>12261.01</v>
      </c>
    </row>
    <row r="4743" spans="1:4" x14ac:dyDescent="0.2">
      <c r="A4743">
        <v>97359</v>
      </c>
      <c r="B4743" t="s">
        <v>5309</v>
      </c>
      <c r="C4743" t="s">
        <v>13</v>
      </c>
      <c r="D4743">
        <v>4777.37</v>
      </c>
    </row>
    <row r="4744" spans="1:4" x14ac:dyDescent="0.2">
      <c r="A4744">
        <v>101946</v>
      </c>
      <c r="B4744" t="s">
        <v>5310</v>
      </c>
      <c r="C4744" t="s">
        <v>13</v>
      </c>
      <c r="D4744">
        <v>222.28</v>
      </c>
    </row>
    <row r="4745" spans="1:4" x14ac:dyDescent="0.2">
      <c r="A4745">
        <v>97362</v>
      </c>
      <c r="B4745" t="s">
        <v>5311</v>
      </c>
      <c r="C4745" t="s">
        <v>13</v>
      </c>
      <c r="D4745">
        <v>1751.07</v>
      </c>
    </row>
    <row r="4746" spans="1:4" x14ac:dyDescent="0.2">
      <c r="A4746">
        <v>101553</v>
      </c>
      <c r="B4746" t="s">
        <v>5312</v>
      </c>
      <c r="C4746" t="s">
        <v>13</v>
      </c>
      <c r="D4746">
        <v>24.49</v>
      </c>
    </row>
    <row r="4747" spans="1:4" x14ac:dyDescent="0.2">
      <c r="A4747">
        <v>101554</v>
      </c>
      <c r="B4747" t="s">
        <v>5313</v>
      </c>
      <c r="C4747" t="s">
        <v>13</v>
      </c>
      <c r="D4747">
        <v>17.489999999999998</v>
      </c>
    </row>
    <row r="4748" spans="1:4" x14ac:dyDescent="0.2">
      <c r="A4748">
        <v>101555</v>
      </c>
      <c r="B4748" t="s">
        <v>5314</v>
      </c>
      <c r="C4748" t="s">
        <v>13</v>
      </c>
      <c r="D4748">
        <v>11.11</v>
      </c>
    </row>
    <row r="4749" spans="1:4" x14ac:dyDescent="0.2">
      <c r="A4749">
        <v>101556</v>
      </c>
      <c r="B4749" t="s">
        <v>5315</v>
      </c>
      <c r="C4749" t="s">
        <v>13</v>
      </c>
      <c r="D4749">
        <v>10.1</v>
      </c>
    </row>
    <row r="4750" spans="1:4" x14ac:dyDescent="0.2">
      <c r="A4750">
        <v>101537</v>
      </c>
      <c r="B4750" t="s">
        <v>5316</v>
      </c>
      <c r="C4750" t="s">
        <v>13</v>
      </c>
      <c r="D4750">
        <v>101.74</v>
      </c>
    </row>
    <row r="4751" spans="1:4" x14ac:dyDescent="0.2">
      <c r="A4751">
        <v>101538</v>
      </c>
      <c r="B4751" t="s">
        <v>5317</v>
      </c>
      <c r="C4751" t="s">
        <v>13</v>
      </c>
      <c r="D4751">
        <v>68.55</v>
      </c>
    </row>
    <row r="4752" spans="1:4" x14ac:dyDescent="0.2">
      <c r="A4752">
        <v>101542</v>
      </c>
      <c r="B4752" t="s">
        <v>5318</v>
      </c>
      <c r="C4752" t="s">
        <v>13</v>
      </c>
      <c r="D4752">
        <v>51.42</v>
      </c>
    </row>
    <row r="4753" spans="1:4" x14ac:dyDescent="0.2">
      <c r="A4753">
        <v>101539</v>
      </c>
      <c r="B4753" t="s">
        <v>5319</v>
      </c>
      <c r="C4753" t="s">
        <v>13</v>
      </c>
      <c r="D4753">
        <v>112.44</v>
      </c>
    </row>
    <row r="4754" spans="1:4" x14ac:dyDescent="0.2">
      <c r="A4754">
        <v>101543</v>
      </c>
      <c r="B4754" t="s">
        <v>5320</v>
      </c>
      <c r="C4754" t="s">
        <v>13</v>
      </c>
      <c r="D4754">
        <v>90.89</v>
      </c>
    </row>
    <row r="4755" spans="1:4" x14ac:dyDescent="0.2">
      <c r="A4755">
        <v>101540</v>
      </c>
      <c r="B4755" t="s">
        <v>5321</v>
      </c>
      <c r="C4755" t="s">
        <v>13</v>
      </c>
      <c r="D4755">
        <v>190.6</v>
      </c>
    </row>
    <row r="4756" spans="1:4" x14ac:dyDescent="0.2">
      <c r="A4756">
        <v>101544</v>
      </c>
      <c r="B4756" t="s">
        <v>5322</v>
      </c>
      <c r="C4756" t="s">
        <v>13</v>
      </c>
      <c r="D4756">
        <v>145.84</v>
      </c>
    </row>
    <row r="4757" spans="1:4" x14ac:dyDescent="0.2">
      <c r="A4757">
        <v>101541</v>
      </c>
      <c r="B4757" t="s">
        <v>5323</v>
      </c>
      <c r="C4757" t="s">
        <v>13</v>
      </c>
      <c r="D4757">
        <v>248.35</v>
      </c>
    </row>
    <row r="4758" spans="1:4" x14ac:dyDescent="0.2">
      <c r="A4758">
        <v>101545</v>
      </c>
      <c r="B4758" t="s">
        <v>5324</v>
      </c>
      <c r="C4758" t="s">
        <v>13</v>
      </c>
      <c r="D4758">
        <v>212.42</v>
      </c>
    </row>
    <row r="4759" spans="1:4" ht="51" x14ac:dyDescent="0.2">
      <c r="A4759">
        <v>101560</v>
      </c>
      <c r="B4759" s="676" t="s">
        <v>5325</v>
      </c>
      <c r="C4759" t="s">
        <v>270</v>
      </c>
      <c r="D4759">
        <v>10.79</v>
      </c>
    </row>
    <row r="4760" spans="1:4" ht="51" x14ac:dyDescent="0.2">
      <c r="A4760">
        <v>101568</v>
      </c>
      <c r="B4760" s="676" t="s">
        <v>5326</v>
      </c>
      <c r="C4760" t="s">
        <v>270</v>
      </c>
      <c r="D4760">
        <v>131.01</v>
      </c>
    </row>
    <row r="4761" spans="1:4" ht="51" x14ac:dyDescent="0.2">
      <c r="A4761">
        <v>101561</v>
      </c>
      <c r="B4761" s="676" t="s">
        <v>5327</v>
      </c>
      <c r="C4761" t="s">
        <v>270</v>
      </c>
      <c r="D4761">
        <v>17.11</v>
      </c>
    </row>
    <row r="4762" spans="1:4" ht="51" x14ac:dyDescent="0.2">
      <c r="A4762">
        <v>101562</v>
      </c>
      <c r="B4762" s="676" t="s">
        <v>5328</v>
      </c>
      <c r="C4762" t="s">
        <v>270</v>
      </c>
      <c r="D4762">
        <v>26.47</v>
      </c>
    </row>
    <row r="4763" spans="1:4" ht="51" x14ac:dyDescent="0.2">
      <c r="A4763">
        <v>101563</v>
      </c>
      <c r="B4763" s="676" t="s">
        <v>5329</v>
      </c>
      <c r="C4763" t="s">
        <v>270</v>
      </c>
      <c r="D4763">
        <v>37.369999999999997</v>
      </c>
    </row>
    <row r="4764" spans="1:4" ht="51" x14ac:dyDescent="0.2">
      <c r="A4764">
        <v>101564</v>
      </c>
      <c r="B4764" s="676" t="s">
        <v>5330</v>
      </c>
      <c r="C4764" t="s">
        <v>270</v>
      </c>
      <c r="D4764">
        <v>55.21</v>
      </c>
    </row>
    <row r="4765" spans="1:4" ht="51" x14ac:dyDescent="0.2">
      <c r="A4765">
        <v>101565</v>
      </c>
      <c r="B4765" s="676" t="s">
        <v>5331</v>
      </c>
      <c r="C4765" t="s">
        <v>270</v>
      </c>
      <c r="D4765">
        <v>77.209999999999994</v>
      </c>
    </row>
    <row r="4766" spans="1:4" ht="51" x14ac:dyDescent="0.2">
      <c r="A4766">
        <v>101567</v>
      </c>
      <c r="B4766" s="676" t="s">
        <v>5332</v>
      </c>
      <c r="C4766" t="s">
        <v>270</v>
      </c>
      <c r="D4766">
        <v>100.2</v>
      </c>
    </row>
    <row r="4767" spans="1:4" x14ac:dyDescent="0.2">
      <c r="A4767">
        <v>101551</v>
      </c>
      <c r="B4767" t="s">
        <v>5333</v>
      </c>
      <c r="C4767" t="s">
        <v>13</v>
      </c>
      <c r="D4767">
        <v>0</v>
      </c>
    </row>
    <row r="4768" spans="1:4" x14ac:dyDescent="0.2">
      <c r="A4768">
        <v>101552</v>
      </c>
      <c r="B4768" t="s">
        <v>5334</v>
      </c>
      <c r="C4768" t="s">
        <v>13</v>
      </c>
      <c r="D4768">
        <v>0</v>
      </c>
    </row>
    <row r="4769" spans="1:4" x14ac:dyDescent="0.2">
      <c r="A4769">
        <v>101550</v>
      </c>
      <c r="B4769" t="s">
        <v>5335</v>
      </c>
      <c r="C4769" t="s">
        <v>13</v>
      </c>
      <c r="D4769">
        <v>0</v>
      </c>
    </row>
    <row r="4770" spans="1:4" x14ac:dyDescent="0.2">
      <c r="A4770">
        <v>101501</v>
      </c>
      <c r="B4770" t="s">
        <v>5336</v>
      </c>
      <c r="C4770" t="s">
        <v>13</v>
      </c>
      <c r="D4770">
        <v>2081.64</v>
      </c>
    </row>
    <row r="4771" spans="1:4" x14ac:dyDescent="0.2">
      <c r="A4771">
        <v>101502</v>
      </c>
      <c r="B4771" t="s">
        <v>5337</v>
      </c>
      <c r="C4771" t="s">
        <v>13</v>
      </c>
      <c r="D4771">
        <v>2253.8000000000002</v>
      </c>
    </row>
    <row r="4772" spans="1:4" x14ac:dyDescent="0.2">
      <c r="A4772">
        <v>101503</v>
      </c>
      <c r="B4772" t="s">
        <v>5338</v>
      </c>
      <c r="C4772" t="s">
        <v>13</v>
      </c>
      <c r="D4772">
        <v>2279.11</v>
      </c>
    </row>
    <row r="4773" spans="1:4" x14ac:dyDescent="0.2">
      <c r="A4773">
        <v>101504</v>
      </c>
      <c r="B4773" t="s">
        <v>5339</v>
      </c>
      <c r="C4773" t="s">
        <v>13</v>
      </c>
      <c r="D4773">
        <v>2502.5700000000002</v>
      </c>
    </row>
    <row r="4774" spans="1:4" x14ac:dyDescent="0.2">
      <c r="A4774">
        <v>101497</v>
      </c>
      <c r="B4774" t="s">
        <v>5340</v>
      </c>
      <c r="C4774" t="s">
        <v>13</v>
      </c>
      <c r="D4774">
        <v>2095.7399999999998</v>
      </c>
    </row>
    <row r="4775" spans="1:4" x14ac:dyDescent="0.2">
      <c r="A4775">
        <v>101498</v>
      </c>
      <c r="B4775" t="s">
        <v>5341</v>
      </c>
      <c r="C4775" t="s">
        <v>13</v>
      </c>
      <c r="D4775">
        <v>2267.9</v>
      </c>
    </row>
    <row r="4776" spans="1:4" x14ac:dyDescent="0.2">
      <c r="A4776">
        <v>101499</v>
      </c>
      <c r="B4776" t="s">
        <v>5342</v>
      </c>
      <c r="C4776" t="s">
        <v>13</v>
      </c>
      <c r="D4776">
        <v>2293.21</v>
      </c>
    </row>
    <row r="4777" spans="1:4" x14ac:dyDescent="0.2">
      <c r="A4777">
        <v>101500</v>
      </c>
      <c r="B4777" t="s">
        <v>5343</v>
      </c>
      <c r="C4777" t="s">
        <v>13</v>
      </c>
      <c r="D4777">
        <v>2516.67</v>
      </c>
    </row>
    <row r="4778" spans="1:4" x14ac:dyDescent="0.2">
      <c r="A4778">
        <v>101493</v>
      </c>
      <c r="B4778" t="s">
        <v>5344</v>
      </c>
      <c r="C4778" t="s">
        <v>13</v>
      </c>
      <c r="D4778">
        <v>1768.99</v>
      </c>
    </row>
    <row r="4779" spans="1:4" x14ac:dyDescent="0.2">
      <c r="A4779">
        <v>101494</v>
      </c>
      <c r="B4779" t="s">
        <v>5345</v>
      </c>
      <c r="C4779" t="s">
        <v>13</v>
      </c>
      <c r="D4779">
        <v>1882.73</v>
      </c>
    </row>
    <row r="4780" spans="1:4" x14ac:dyDescent="0.2">
      <c r="A4780">
        <v>101495</v>
      </c>
      <c r="B4780" t="s">
        <v>5346</v>
      </c>
      <c r="C4780" t="s">
        <v>13</v>
      </c>
      <c r="D4780">
        <v>1899.45</v>
      </c>
    </row>
    <row r="4781" spans="1:4" x14ac:dyDescent="0.2">
      <c r="A4781">
        <v>101496</v>
      </c>
      <c r="B4781" t="s">
        <v>5347</v>
      </c>
      <c r="C4781" t="s">
        <v>13</v>
      </c>
      <c r="D4781">
        <v>2059.12</v>
      </c>
    </row>
    <row r="4782" spans="1:4" x14ac:dyDescent="0.2">
      <c r="A4782">
        <v>101489</v>
      </c>
      <c r="B4782" t="s">
        <v>5348</v>
      </c>
      <c r="C4782" t="s">
        <v>13</v>
      </c>
      <c r="D4782">
        <v>1792.72</v>
      </c>
    </row>
    <row r="4783" spans="1:4" x14ac:dyDescent="0.2">
      <c r="A4783">
        <v>101490</v>
      </c>
      <c r="B4783" t="s">
        <v>5349</v>
      </c>
      <c r="C4783" t="s">
        <v>13</v>
      </c>
      <c r="D4783">
        <v>1906.46</v>
      </c>
    </row>
    <row r="4784" spans="1:4" x14ac:dyDescent="0.2">
      <c r="A4784">
        <v>101491</v>
      </c>
      <c r="B4784" t="s">
        <v>5350</v>
      </c>
      <c r="C4784" t="s">
        <v>13</v>
      </c>
      <c r="D4784">
        <v>1923.18</v>
      </c>
    </row>
    <row r="4785" spans="1:4" x14ac:dyDescent="0.2">
      <c r="A4785">
        <v>101492</v>
      </c>
      <c r="B4785" t="s">
        <v>5351</v>
      </c>
      <c r="C4785" t="s">
        <v>13</v>
      </c>
      <c r="D4785">
        <v>2082.85</v>
      </c>
    </row>
    <row r="4786" spans="1:4" x14ac:dyDescent="0.2">
      <c r="A4786">
        <v>101509</v>
      </c>
      <c r="B4786" t="s">
        <v>5352</v>
      </c>
      <c r="C4786" t="s">
        <v>13</v>
      </c>
      <c r="D4786">
        <v>2207.9</v>
      </c>
    </row>
    <row r="4787" spans="1:4" x14ac:dyDescent="0.2">
      <c r="A4787">
        <v>101510</v>
      </c>
      <c r="B4787" t="s">
        <v>5353</v>
      </c>
      <c r="C4787" t="s">
        <v>13</v>
      </c>
      <c r="D4787">
        <v>2437.4499999999998</v>
      </c>
    </row>
    <row r="4788" spans="1:4" x14ac:dyDescent="0.2">
      <c r="A4788">
        <v>101511</v>
      </c>
      <c r="B4788" t="s">
        <v>5354</v>
      </c>
      <c r="C4788" t="s">
        <v>13</v>
      </c>
      <c r="D4788">
        <v>2471.19</v>
      </c>
    </row>
    <row r="4789" spans="1:4" x14ac:dyDescent="0.2">
      <c r="A4789">
        <v>101512</v>
      </c>
      <c r="B4789" t="s">
        <v>5355</v>
      </c>
      <c r="C4789" t="s">
        <v>13</v>
      </c>
      <c r="D4789">
        <v>2757.31</v>
      </c>
    </row>
    <row r="4790" spans="1:4" x14ac:dyDescent="0.2">
      <c r="A4790">
        <v>101505</v>
      </c>
      <c r="B4790" t="s">
        <v>5356</v>
      </c>
      <c r="C4790" t="s">
        <v>13</v>
      </c>
      <c r="D4790">
        <v>2224.4299999999998</v>
      </c>
    </row>
    <row r="4791" spans="1:4" x14ac:dyDescent="0.2">
      <c r="A4791">
        <v>101506</v>
      </c>
      <c r="B4791" t="s">
        <v>5357</v>
      </c>
      <c r="C4791" t="s">
        <v>13</v>
      </c>
      <c r="D4791">
        <v>2453.98</v>
      </c>
    </row>
    <row r="4792" spans="1:4" x14ac:dyDescent="0.2">
      <c r="A4792">
        <v>101507</v>
      </c>
      <c r="B4792" t="s">
        <v>5358</v>
      </c>
      <c r="C4792" t="s">
        <v>13</v>
      </c>
      <c r="D4792">
        <v>2487.7199999999998</v>
      </c>
    </row>
    <row r="4793" spans="1:4" x14ac:dyDescent="0.2">
      <c r="A4793">
        <v>101508</v>
      </c>
      <c r="B4793" t="s">
        <v>5359</v>
      </c>
      <c r="C4793" t="s">
        <v>13</v>
      </c>
      <c r="D4793">
        <v>2773.84</v>
      </c>
    </row>
    <row r="4794" spans="1:4" x14ac:dyDescent="0.2">
      <c r="A4794">
        <v>101525</v>
      </c>
      <c r="B4794" t="s">
        <v>5360</v>
      </c>
      <c r="C4794" t="s">
        <v>13</v>
      </c>
      <c r="D4794">
        <v>1223.46</v>
      </c>
    </row>
    <row r="4795" spans="1:4" x14ac:dyDescent="0.2">
      <c r="A4795">
        <v>101526</v>
      </c>
      <c r="B4795" t="s">
        <v>5361</v>
      </c>
      <c r="C4795" t="s">
        <v>13</v>
      </c>
      <c r="D4795">
        <v>1428.19</v>
      </c>
    </row>
    <row r="4796" spans="1:4" x14ac:dyDescent="0.2">
      <c r="A4796">
        <v>101527</v>
      </c>
      <c r="B4796" t="s">
        <v>5362</v>
      </c>
      <c r="C4796" t="s">
        <v>13</v>
      </c>
      <c r="D4796">
        <v>1458.29</v>
      </c>
    </row>
    <row r="4797" spans="1:4" x14ac:dyDescent="0.2">
      <c r="A4797">
        <v>101528</v>
      </c>
      <c r="B4797" t="s">
        <v>5363</v>
      </c>
      <c r="C4797" t="s">
        <v>13</v>
      </c>
      <c r="D4797">
        <v>1681.83</v>
      </c>
    </row>
    <row r="4798" spans="1:4" x14ac:dyDescent="0.2">
      <c r="A4798">
        <v>101521</v>
      </c>
      <c r="B4798" t="s">
        <v>5364</v>
      </c>
      <c r="C4798" t="s">
        <v>13</v>
      </c>
      <c r="D4798">
        <v>1237.55</v>
      </c>
    </row>
    <row r="4799" spans="1:4" x14ac:dyDescent="0.2">
      <c r="A4799">
        <v>101522</v>
      </c>
      <c r="B4799" t="s">
        <v>5365</v>
      </c>
      <c r="C4799" t="s">
        <v>13</v>
      </c>
      <c r="D4799">
        <v>1442.28</v>
      </c>
    </row>
    <row r="4800" spans="1:4" x14ac:dyDescent="0.2">
      <c r="A4800">
        <v>101523</v>
      </c>
      <c r="B4800" t="s">
        <v>5366</v>
      </c>
      <c r="C4800" t="s">
        <v>13</v>
      </c>
      <c r="D4800">
        <v>1472.38</v>
      </c>
    </row>
    <row r="4801" spans="1:4" x14ac:dyDescent="0.2">
      <c r="A4801">
        <v>101524</v>
      </c>
      <c r="B4801" t="s">
        <v>5367</v>
      </c>
      <c r="C4801" t="s">
        <v>13</v>
      </c>
      <c r="D4801">
        <v>1695.92</v>
      </c>
    </row>
    <row r="4802" spans="1:4" x14ac:dyDescent="0.2">
      <c r="A4802">
        <v>101517</v>
      </c>
      <c r="B4802" t="s">
        <v>5368</v>
      </c>
      <c r="C4802" t="s">
        <v>13</v>
      </c>
      <c r="D4802">
        <v>893.32</v>
      </c>
    </row>
    <row r="4803" spans="1:4" x14ac:dyDescent="0.2">
      <c r="A4803">
        <v>101518</v>
      </c>
      <c r="B4803" t="s">
        <v>5369</v>
      </c>
      <c r="C4803" t="s">
        <v>13</v>
      </c>
      <c r="D4803">
        <v>1029.81</v>
      </c>
    </row>
    <row r="4804" spans="1:4" x14ac:dyDescent="0.2">
      <c r="A4804">
        <v>101519</v>
      </c>
      <c r="B4804" t="s">
        <v>5370</v>
      </c>
      <c r="C4804" t="s">
        <v>13</v>
      </c>
      <c r="D4804">
        <v>1049.8699999999999</v>
      </c>
    </row>
    <row r="4805" spans="1:4" x14ac:dyDescent="0.2">
      <c r="A4805">
        <v>101520</v>
      </c>
      <c r="B4805" t="s">
        <v>5371</v>
      </c>
      <c r="C4805" t="s">
        <v>13</v>
      </c>
      <c r="D4805">
        <v>1198.9000000000001</v>
      </c>
    </row>
    <row r="4806" spans="1:4" x14ac:dyDescent="0.2">
      <c r="A4806">
        <v>101513</v>
      </c>
      <c r="B4806" t="s">
        <v>5372</v>
      </c>
      <c r="C4806" t="s">
        <v>13</v>
      </c>
      <c r="D4806">
        <v>917.06</v>
      </c>
    </row>
    <row r="4807" spans="1:4" x14ac:dyDescent="0.2">
      <c r="A4807">
        <v>101514</v>
      </c>
      <c r="B4807" t="s">
        <v>5373</v>
      </c>
      <c r="C4807" t="s">
        <v>13</v>
      </c>
      <c r="D4807">
        <v>1053.55</v>
      </c>
    </row>
    <row r="4808" spans="1:4" x14ac:dyDescent="0.2">
      <c r="A4808">
        <v>101515</v>
      </c>
      <c r="B4808" t="s">
        <v>5374</v>
      </c>
      <c r="C4808" t="s">
        <v>13</v>
      </c>
      <c r="D4808">
        <v>1073.6099999999999</v>
      </c>
    </row>
    <row r="4809" spans="1:4" x14ac:dyDescent="0.2">
      <c r="A4809">
        <v>101516</v>
      </c>
      <c r="B4809" t="s">
        <v>5375</v>
      </c>
      <c r="C4809" t="s">
        <v>13</v>
      </c>
      <c r="D4809">
        <v>1222.6400000000001</v>
      </c>
    </row>
    <row r="4810" spans="1:4" x14ac:dyDescent="0.2">
      <c r="A4810">
        <v>101533</v>
      </c>
      <c r="B4810" t="s">
        <v>5376</v>
      </c>
      <c r="C4810" t="s">
        <v>13</v>
      </c>
      <c r="D4810">
        <v>1369.02</v>
      </c>
    </row>
    <row r="4811" spans="1:4" x14ac:dyDescent="0.2">
      <c r="A4811">
        <v>101534</v>
      </c>
      <c r="B4811" t="s">
        <v>5377</v>
      </c>
      <c r="C4811" t="s">
        <v>13</v>
      </c>
      <c r="D4811">
        <v>1641.99</v>
      </c>
    </row>
    <row r="4812" spans="1:4" x14ac:dyDescent="0.2">
      <c r="A4812">
        <v>101535</v>
      </c>
      <c r="B4812" t="s">
        <v>5378</v>
      </c>
      <c r="C4812" t="s">
        <v>13</v>
      </c>
      <c r="D4812">
        <v>1682.12</v>
      </c>
    </row>
    <row r="4813" spans="1:4" x14ac:dyDescent="0.2">
      <c r="A4813">
        <v>101536</v>
      </c>
      <c r="B4813" t="s">
        <v>5379</v>
      </c>
      <c r="C4813" t="s">
        <v>13</v>
      </c>
      <c r="D4813">
        <v>1980.18</v>
      </c>
    </row>
    <row r="4814" spans="1:4" x14ac:dyDescent="0.2">
      <c r="A4814">
        <v>101529</v>
      </c>
      <c r="B4814" t="s">
        <v>5380</v>
      </c>
      <c r="C4814" t="s">
        <v>13</v>
      </c>
      <c r="D4814">
        <v>1385.54</v>
      </c>
    </row>
    <row r="4815" spans="1:4" x14ac:dyDescent="0.2">
      <c r="A4815">
        <v>101530</v>
      </c>
      <c r="B4815" t="s">
        <v>5381</v>
      </c>
      <c r="C4815" t="s">
        <v>13</v>
      </c>
      <c r="D4815">
        <v>1658.51</v>
      </c>
    </row>
    <row r="4816" spans="1:4" x14ac:dyDescent="0.2">
      <c r="A4816">
        <v>101531</v>
      </c>
      <c r="B4816" t="s">
        <v>5382</v>
      </c>
      <c r="C4816" t="s">
        <v>13</v>
      </c>
      <c r="D4816">
        <v>1698.64</v>
      </c>
    </row>
    <row r="4817" spans="1:4" x14ac:dyDescent="0.2">
      <c r="A4817">
        <v>101532</v>
      </c>
      <c r="B4817" t="s">
        <v>5383</v>
      </c>
      <c r="C4817" t="s">
        <v>13</v>
      </c>
      <c r="D4817">
        <v>1996.7</v>
      </c>
    </row>
    <row r="4818" spans="1:4" x14ac:dyDescent="0.2">
      <c r="A4818">
        <v>101549</v>
      </c>
      <c r="B4818" t="s">
        <v>5384</v>
      </c>
      <c r="C4818" t="s">
        <v>13</v>
      </c>
      <c r="D4818">
        <v>21.51</v>
      </c>
    </row>
    <row r="4819" spans="1:4" x14ac:dyDescent="0.2">
      <c r="A4819">
        <v>101547</v>
      </c>
      <c r="B4819" t="s">
        <v>5385</v>
      </c>
      <c r="C4819" t="s">
        <v>13</v>
      </c>
      <c r="D4819">
        <v>91.55</v>
      </c>
    </row>
    <row r="4820" spans="1:4" x14ac:dyDescent="0.2">
      <c r="A4820">
        <v>101546</v>
      </c>
      <c r="B4820" t="s">
        <v>5386</v>
      </c>
      <c r="C4820" t="s">
        <v>13</v>
      </c>
      <c r="D4820">
        <v>29.89</v>
      </c>
    </row>
    <row r="4821" spans="1:4" x14ac:dyDescent="0.2">
      <c r="A4821">
        <v>101548</v>
      </c>
      <c r="B4821" t="s">
        <v>5387</v>
      </c>
      <c r="C4821" t="s">
        <v>13</v>
      </c>
      <c r="D4821">
        <v>8.14</v>
      </c>
    </row>
    <row r="4822" spans="1:4" x14ac:dyDescent="0.2">
      <c r="A4822">
        <v>94764</v>
      </c>
      <c r="B4822" t="s">
        <v>5388</v>
      </c>
      <c r="C4822" t="s">
        <v>13</v>
      </c>
      <c r="D4822">
        <v>38.18</v>
      </c>
    </row>
    <row r="4823" spans="1:4" x14ac:dyDescent="0.2">
      <c r="A4823">
        <v>94765</v>
      </c>
      <c r="B4823" t="s">
        <v>5389</v>
      </c>
      <c r="C4823" t="s">
        <v>13</v>
      </c>
      <c r="D4823">
        <v>41.9</v>
      </c>
    </row>
    <row r="4824" spans="1:4" x14ac:dyDescent="0.2">
      <c r="A4824">
        <v>94766</v>
      </c>
      <c r="B4824" t="s">
        <v>5390</v>
      </c>
      <c r="C4824" t="s">
        <v>13</v>
      </c>
      <c r="D4824">
        <v>46.61</v>
      </c>
    </row>
    <row r="4825" spans="1:4" x14ac:dyDescent="0.2">
      <c r="A4825">
        <v>94767</v>
      </c>
      <c r="B4825" t="s">
        <v>5391</v>
      </c>
      <c r="C4825" t="s">
        <v>13</v>
      </c>
      <c r="D4825">
        <v>67.89</v>
      </c>
    </row>
    <row r="4826" spans="1:4" x14ac:dyDescent="0.2">
      <c r="A4826">
        <v>94768</v>
      </c>
      <c r="B4826" t="s">
        <v>5392</v>
      </c>
      <c r="C4826" t="s">
        <v>13</v>
      </c>
      <c r="D4826">
        <v>76.650000000000006</v>
      </c>
    </row>
    <row r="4827" spans="1:4" x14ac:dyDescent="0.2">
      <c r="A4827">
        <v>94769</v>
      </c>
      <c r="B4827" t="s">
        <v>5393</v>
      </c>
      <c r="C4827" t="s">
        <v>13</v>
      </c>
      <c r="D4827">
        <v>101.53</v>
      </c>
    </row>
    <row r="4828" spans="1:4" x14ac:dyDescent="0.2">
      <c r="A4828">
        <v>94783</v>
      </c>
      <c r="B4828" t="s">
        <v>5394</v>
      </c>
      <c r="C4828" t="s">
        <v>13</v>
      </c>
      <c r="D4828">
        <v>22.36</v>
      </c>
    </row>
    <row r="4829" spans="1:4" x14ac:dyDescent="0.2">
      <c r="A4829">
        <v>94703</v>
      </c>
      <c r="B4829" t="s">
        <v>5395</v>
      </c>
      <c r="C4829" t="s">
        <v>13</v>
      </c>
      <c r="D4829">
        <v>23.82</v>
      </c>
    </row>
    <row r="4830" spans="1:4" x14ac:dyDescent="0.2">
      <c r="A4830">
        <v>94704</v>
      </c>
      <c r="B4830" t="s">
        <v>5396</v>
      </c>
      <c r="C4830" t="s">
        <v>13</v>
      </c>
      <c r="D4830">
        <v>31.27</v>
      </c>
    </row>
    <row r="4831" spans="1:4" x14ac:dyDescent="0.2">
      <c r="A4831">
        <v>94705</v>
      </c>
      <c r="B4831" t="s">
        <v>5397</v>
      </c>
      <c r="C4831" t="s">
        <v>13</v>
      </c>
      <c r="D4831">
        <v>42.14</v>
      </c>
    </row>
    <row r="4832" spans="1:4" x14ac:dyDescent="0.2">
      <c r="A4832">
        <v>94706</v>
      </c>
      <c r="B4832" t="s">
        <v>5398</v>
      </c>
      <c r="C4832" t="s">
        <v>13</v>
      </c>
      <c r="D4832">
        <v>41.29</v>
      </c>
    </row>
    <row r="4833" spans="1:4" x14ac:dyDescent="0.2">
      <c r="A4833">
        <v>94707</v>
      </c>
      <c r="B4833" t="s">
        <v>5399</v>
      </c>
      <c r="C4833" t="s">
        <v>13</v>
      </c>
      <c r="D4833">
        <v>64.180000000000007</v>
      </c>
    </row>
    <row r="4834" spans="1:4" x14ac:dyDescent="0.2">
      <c r="A4834">
        <v>94715</v>
      </c>
      <c r="B4834" t="s">
        <v>5400</v>
      </c>
      <c r="C4834" t="s">
        <v>13</v>
      </c>
      <c r="D4834">
        <v>326.63</v>
      </c>
    </row>
    <row r="4835" spans="1:4" x14ac:dyDescent="0.2">
      <c r="A4835">
        <v>94713</v>
      </c>
      <c r="B4835" t="s">
        <v>5401</v>
      </c>
      <c r="C4835" t="s">
        <v>13</v>
      </c>
      <c r="D4835">
        <v>262.20999999999998</v>
      </c>
    </row>
    <row r="4836" spans="1:4" x14ac:dyDescent="0.2">
      <c r="A4836">
        <v>94714</v>
      </c>
      <c r="B4836" t="s">
        <v>5402</v>
      </c>
      <c r="C4836" t="s">
        <v>13</v>
      </c>
      <c r="D4836">
        <v>366.79</v>
      </c>
    </row>
    <row r="4837" spans="1:4" x14ac:dyDescent="0.2">
      <c r="A4837">
        <v>94670</v>
      </c>
      <c r="B4837" t="s">
        <v>5403</v>
      </c>
      <c r="C4837" t="s">
        <v>13</v>
      </c>
      <c r="D4837">
        <v>80.17</v>
      </c>
    </row>
    <row r="4838" spans="1:4" x14ac:dyDescent="0.2">
      <c r="A4838">
        <v>94656</v>
      </c>
      <c r="B4838" t="s">
        <v>5404</v>
      </c>
      <c r="C4838" t="s">
        <v>13</v>
      </c>
      <c r="D4838">
        <v>4.32</v>
      </c>
    </row>
    <row r="4839" spans="1:4" x14ac:dyDescent="0.2">
      <c r="A4839">
        <v>94658</v>
      </c>
      <c r="B4839" t="s">
        <v>5405</v>
      </c>
      <c r="C4839" t="s">
        <v>13</v>
      </c>
      <c r="D4839">
        <v>6.36</v>
      </c>
    </row>
    <row r="4840" spans="1:4" x14ac:dyDescent="0.2">
      <c r="A4840">
        <v>94660</v>
      </c>
      <c r="B4840" t="s">
        <v>5406</v>
      </c>
      <c r="C4840" t="s">
        <v>13</v>
      </c>
      <c r="D4840">
        <v>9.94</v>
      </c>
    </row>
    <row r="4841" spans="1:4" x14ac:dyDescent="0.2">
      <c r="A4841">
        <v>94662</v>
      </c>
      <c r="B4841" t="s">
        <v>5407</v>
      </c>
      <c r="C4841" t="s">
        <v>13</v>
      </c>
      <c r="D4841">
        <v>13.14</v>
      </c>
    </row>
    <row r="4842" spans="1:4" x14ac:dyDescent="0.2">
      <c r="A4842">
        <v>94664</v>
      </c>
      <c r="B4842" t="s">
        <v>5408</v>
      </c>
      <c r="C4842" t="s">
        <v>13</v>
      </c>
      <c r="D4842">
        <v>23.48</v>
      </c>
    </row>
    <row r="4843" spans="1:4" x14ac:dyDescent="0.2">
      <c r="A4843">
        <v>94666</v>
      </c>
      <c r="B4843" t="s">
        <v>5409</v>
      </c>
      <c r="C4843" t="s">
        <v>13</v>
      </c>
      <c r="D4843">
        <v>37.950000000000003</v>
      </c>
    </row>
    <row r="4844" spans="1:4" x14ac:dyDescent="0.2">
      <c r="A4844">
        <v>94668</v>
      </c>
      <c r="B4844" t="s">
        <v>5410</v>
      </c>
      <c r="C4844" t="s">
        <v>13</v>
      </c>
      <c r="D4844">
        <v>50.31</v>
      </c>
    </row>
    <row r="4845" spans="1:4" x14ac:dyDescent="0.2">
      <c r="A4845">
        <v>105215</v>
      </c>
      <c r="B4845" t="s">
        <v>5411</v>
      </c>
      <c r="C4845" t="s">
        <v>13</v>
      </c>
      <c r="D4845">
        <v>10.039999999999999</v>
      </c>
    </row>
    <row r="4846" spans="1:4" x14ac:dyDescent="0.2">
      <c r="A4846">
        <v>105216</v>
      </c>
      <c r="B4846" t="s">
        <v>5412</v>
      </c>
      <c r="C4846" t="s">
        <v>13</v>
      </c>
      <c r="D4846">
        <v>35.19</v>
      </c>
    </row>
    <row r="4847" spans="1:4" x14ac:dyDescent="0.2">
      <c r="A4847">
        <v>105217</v>
      </c>
      <c r="B4847" t="s">
        <v>5413</v>
      </c>
      <c r="C4847" t="s">
        <v>13</v>
      </c>
      <c r="D4847">
        <v>39.56</v>
      </c>
    </row>
    <row r="4848" spans="1:4" x14ac:dyDescent="0.2">
      <c r="A4848">
        <v>105214</v>
      </c>
      <c r="B4848" t="s">
        <v>5414</v>
      </c>
      <c r="C4848" t="s">
        <v>13</v>
      </c>
      <c r="D4848">
        <v>41.8</v>
      </c>
    </row>
    <row r="4849" spans="1:4" x14ac:dyDescent="0.2">
      <c r="A4849">
        <v>105218</v>
      </c>
      <c r="B4849" t="s">
        <v>5415</v>
      </c>
      <c r="C4849" t="s">
        <v>13</v>
      </c>
      <c r="D4849">
        <v>68.290000000000006</v>
      </c>
    </row>
    <row r="4850" spans="1:4" x14ac:dyDescent="0.2">
      <c r="A4850">
        <v>105213</v>
      </c>
      <c r="B4850" t="s">
        <v>5416</v>
      </c>
      <c r="C4850" t="s">
        <v>13</v>
      </c>
      <c r="D4850">
        <v>200.52</v>
      </c>
    </row>
    <row r="4851" spans="1:4" x14ac:dyDescent="0.2">
      <c r="A4851">
        <v>105233</v>
      </c>
      <c r="B4851" t="s">
        <v>5417</v>
      </c>
      <c r="C4851" t="s">
        <v>13</v>
      </c>
      <c r="D4851">
        <v>9.33</v>
      </c>
    </row>
    <row r="4852" spans="1:4" x14ac:dyDescent="0.2">
      <c r="A4852">
        <v>105234</v>
      </c>
      <c r="B4852" t="s">
        <v>5418</v>
      </c>
      <c r="C4852" t="s">
        <v>13</v>
      </c>
      <c r="D4852">
        <v>11.41</v>
      </c>
    </row>
    <row r="4853" spans="1:4" x14ac:dyDescent="0.2">
      <c r="A4853">
        <v>105228</v>
      </c>
      <c r="B4853" t="s">
        <v>5419</v>
      </c>
      <c r="C4853" t="s">
        <v>13</v>
      </c>
      <c r="D4853">
        <v>13.67</v>
      </c>
    </row>
    <row r="4854" spans="1:4" x14ac:dyDescent="0.2">
      <c r="A4854">
        <v>105138</v>
      </c>
      <c r="B4854" t="s">
        <v>5420</v>
      </c>
      <c r="C4854" t="s">
        <v>13</v>
      </c>
      <c r="D4854">
        <v>19.690000000000001</v>
      </c>
    </row>
    <row r="4855" spans="1:4" x14ac:dyDescent="0.2">
      <c r="A4855">
        <v>105139</v>
      </c>
      <c r="B4855" t="s">
        <v>5421</v>
      </c>
      <c r="C4855" t="s">
        <v>13</v>
      </c>
      <c r="D4855">
        <v>23.08</v>
      </c>
    </row>
    <row r="4856" spans="1:4" x14ac:dyDescent="0.2">
      <c r="A4856">
        <v>105140</v>
      </c>
      <c r="B4856" t="s">
        <v>5422</v>
      </c>
      <c r="C4856" t="s">
        <v>13</v>
      </c>
      <c r="D4856">
        <v>29.63</v>
      </c>
    </row>
    <row r="4857" spans="1:4" x14ac:dyDescent="0.2">
      <c r="A4857">
        <v>105141</v>
      </c>
      <c r="B4857" t="s">
        <v>5423</v>
      </c>
      <c r="C4857" t="s">
        <v>13</v>
      </c>
      <c r="D4857">
        <v>35.340000000000003</v>
      </c>
    </row>
    <row r="4858" spans="1:4" x14ac:dyDescent="0.2">
      <c r="A4858">
        <v>105172</v>
      </c>
      <c r="B4858" t="s">
        <v>5424</v>
      </c>
      <c r="C4858" t="s">
        <v>13</v>
      </c>
      <c r="D4858">
        <v>95.7</v>
      </c>
    </row>
    <row r="4859" spans="1:4" x14ac:dyDescent="0.2">
      <c r="A4859">
        <v>105169</v>
      </c>
      <c r="B4859" t="s">
        <v>5425</v>
      </c>
      <c r="C4859" t="s">
        <v>13</v>
      </c>
      <c r="D4859">
        <v>96.08</v>
      </c>
    </row>
    <row r="4860" spans="1:4" x14ac:dyDescent="0.2">
      <c r="A4860">
        <v>105230</v>
      </c>
      <c r="B4860" t="s">
        <v>5426</v>
      </c>
      <c r="C4860" t="s">
        <v>13</v>
      </c>
      <c r="D4860">
        <v>9.2799999999999994</v>
      </c>
    </row>
    <row r="4861" spans="1:4" x14ac:dyDescent="0.2">
      <c r="A4861">
        <v>105231</v>
      </c>
      <c r="B4861" t="s">
        <v>5427</v>
      </c>
      <c r="C4861" t="s">
        <v>13</v>
      </c>
      <c r="D4861">
        <v>10.85</v>
      </c>
    </row>
    <row r="4862" spans="1:4" x14ac:dyDescent="0.2">
      <c r="A4862">
        <v>105232</v>
      </c>
      <c r="B4862" t="s">
        <v>5428</v>
      </c>
      <c r="C4862" t="s">
        <v>13</v>
      </c>
      <c r="D4862">
        <v>19.75</v>
      </c>
    </row>
    <row r="4863" spans="1:4" x14ac:dyDescent="0.2">
      <c r="A4863">
        <v>105229</v>
      </c>
      <c r="B4863" t="s">
        <v>5429</v>
      </c>
      <c r="C4863" t="s">
        <v>13</v>
      </c>
      <c r="D4863">
        <v>30.76</v>
      </c>
    </row>
    <row r="4864" spans="1:4" x14ac:dyDescent="0.2">
      <c r="A4864">
        <v>105146</v>
      </c>
      <c r="B4864" t="s">
        <v>5430</v>
      </c>
      <c r="C4864" t="s">
        <v>13</v>
      </c>
      <c r="D4864">
        <v>25.21</v>
      </c>
    </row>
    <row r="4865" spans="1:4" x14ac:dyDescent="0.2">
      <c r="A4865">
        <v>94613</v>
      </c>
      <c r="B4865" t="s">
        <v>5431</v>
      </c>
      <c r="C4865" t="s">
        <v>13</v>
      </c>
      <c r="D4865">
        <v>0</v>
      </c>
    </row>
    <row r="4866" spans="1:4" x14ac:dyDescent="0.2">
      <c r="A4866">
        <v>94607</v>
      </c>
      <c r="B4866" t="s">
        <v>5432</v>
      </c>
      <c r="C4866" t="s">
        <v>13</v>
      </c>
      <c r="D4866">
        <v>0</v>
      </c>
    </row>
    <row r="4867" spans="1:4" x14ac:dyDescent="0.2">
      <c r="A4867">
        <v>94609</v>
      </c>
      <c r="B4867" t="s">
        <v>5433</v>
      </c>
      <c r="C4867" t="s">
        <v>13</v>
      </c>
      <c r="D4867">
        <v>0</v>
      </c>
    </row>
    <row r="4868" spans="1:4" x14ac:dyDescent="0.2">
      <c r="A4868">
        <v>94611</v>
      </c>
      <c r="B4868" t="s">
        <v>5434</v>
      </c>
      <c r="C4868" t="s">
        <v>13</v>
      </c>
      <c r="D4868">
        <v>0</v>
      </c>
    </row>
    <row r="4869" spans="1:4" x14ac:dyDescent="0.2">
      <c r="A4869">
        <v>96738</v>
      </c>
      <c r="B4869" t="s">
        <v>5435</v>
      </c>
      <c r="C4869" t="s">
        <v>13</v>
      </c>
      <c r="D4869">
        <v>25.57</v>
      </c>
    </row>
    <row r="4870" spans="1:4" x14ac:dyDescent="0.2">
      <c r="A4870">
        <v>96740</v>
      </c>
      <c r="B4870" t="s">
        <v>5436</v>
      </c>
      <c r="C4870" t="s">
        <v>13</v>
      </c>
      <c r="D4870">
        <v>35.15</v>
      </c>
    </row>
    <row r="4871" spans="1:4" x14ac:dyDescent="0.2">
      <c r="A4871">
        <v>94738</v>
      </c>
      <c r="B4871" t="s">
        <v>5437</v>
      </c>
      <c r="C4871" t="s">
        <v>13</v>
      </c>
      <c r="D4871">
        <v>1589.3</v>
      </c>
    </row>
    <row r="4872" spans="1:4" x14ac:dyDescent="0.2">
      <c r="A4872">
        <v>94724</v>
      </c>
      <c r="B4872" t="s">
        <v>5438</v>
      </c>
      <c r="C4872" t="s">
        <v>13</v>
      </c>
      <c r="D4872">
        <v>25.8</v>
      </c>
    </row>
    <row r="4873" spans="1:4" x14ac:dyDescent="0.2">
      <c r="A4873">
        <v>94726</v>
      </c>
      <c r="B4873" t="s">
        <v>5439</v>
      </c>
      <c r="C4873" t="s">
        <v>13</v>
      </c>
      <c r="D4873">
        <v>33.229999999999997</v>
      </c>
    </row>
    <row r="4874" spans="1:4" x14ac:dyDescent="0.2">
      <c r="A4874">
        <v>94728</v>
      </c>
      <c r="B4874" t="s">
        <v>5440</v>
      </c>
      <c r="C4874" t="s">
        <v>13</v>
      </c>
      <c r="D4874">
        <v>51.59</v>
      </c>
    </row>
    <row r="4875" spans="1:4" x14ac:dyDescent="0.2">
      <c r="A4875">
        <v>94730</v>
      </c>
      <c r="B4875" t="s">
        <v>5441</v>
      </c>
      <c r="C4875" t="s">
        <v>13</v>
      </c>
      <c r="D4875">
        <v>63.31</v>
      </c>
    </row>
    <row r="4876" spans="1:4" x14ac:dyDescent="0.2">
      <c r="A4876">
        <v>94732</v>
      </c>
      <c r="B4876" t="s">
        <v>5442</v>
      </c>
      <c r="C4876" t="s">
        <v>13</v>
      </c>
      <c r="D4876">
        <v>101.29</v>
      </c>
    </row>
    <row r="4877" spans="1:4" x14ac:dyDescent="0.2">
      <c r="A4877">
        <v>94734</v>
      </c>
      <c r="B4877" t="s">
        <v>5443</v>
      </c>
      <c r="C4877" t="s">
        <v>13</v>
      </c>
      <c r="D4877">
        <v>364.74</v>
      </c>
    </row>
    <row r="4878" spans="1:4" x14ac:dyDescent="0.2">
      <c r="A4878">
        <v>94736</v>
      </c>
      <c r="B4878" t="s">
        <v>5444</v>
      </c>
      <c r="C4878" t="s">
        <v>13</v>
      </c>
      <c r="D4878">
        <v>530.28</v>
      </c>
    </row>
    <row r="4879" spans="1:4" x14ac:dyDescent="0.2">
      <c r="A4879">
        <v>94483</v>
      </c>
      <c r="B4879" t="s">
        <v>5445</v>
      </c>
      <c r="C4879" t="s">
        <v>13</v>
      </c>
      <c r="D4879">
        <v>1437.54</v>
      </c>
    </row>
    <row r="4880" spans="1:4" x14ac:dyDescent="0.2">
      <c r="A4880">
        <v>94482</v>
      </c>
      <c r="B4880" t="s">
        <v>5446</v>
      </c>
      <c r="C4880" t="s">
        <v>13</v>
      </c>
      <c r="D4880">
        <v>1692.9</v>
      </c>
    </row>
    <row r="4881" spans="1:4" x14ac:dyDescent="0.2">
      <c r="A4881">
        <v>94481</v>
      </c>
      <c r="B4881" t="s">
        <v>5447</v>
      </c>
      <c r="C4881" t="s">
        <v>13</v>
      </c>
      <c r="D4881">
        <v>2126.3000000000002</v>
      </c>
    </row>
    <row r="4882" spans="1:4" x14ac:dyDescent="0.2">
      <c r="A4882">
        <v>94480</v>
      </c>
      <c r="B4882" t="s">
        <v>5448</v>
      </c>
      <c r="C4882" t="s">
        <v>13</v>
      </c>
      <c r="D4882">
        <v>2941.73</v>
      </c>
    </row>
    <row r="4883" spans="1:4" x14ac:dyDescent="0.2">
      <c r="A4883">
        <v>94472</v>
      </c>
      <c r="B4883" t="s">
        <v>5449</v>
      </c>
      <c r="C4883" t="s">
        <v>13</v>
      </c>
      <c r="D4883">
        <v>88.12</v>
      </c>
    </row>
    <row r="4884" spans="1:4" x14ac:dyDescent="0.2">
      <c r="A4884">
        <v>94474</v>
      </c>
      <c r="B4884" t="s">
        <v>5450</v>
      </c>
      <c r="C4884" t="s">
        <v>13</v>
      </c>
      <c r="D4884">
        <v>144.61000000000001</v>
      </c>
    </row>
    <row r="4885" spans="1:4" x14ac:dyDescent="0.2">
      <c r="A4885">
        <v>94476</v>
      </c>
      <c r="B4885" t="s">
        <v>5451</v>
      </c>
      <c r="C4885" t="s">
        <v>13</v>
      </c>
      <c r="D4885">
        <v>200.28</v>
      </c>
    </row>
    <row r="4886" spans="1:4" x14ac:dyDescent="0.2">
      <c r="A4886">
        <v>94471</v>
      </c>
      <c r="B4886" t="s">
        <v>5452</v>
      </c>
      <c r="C4886" t="s">
        <v>13</v>
      </c>
      <c r="D4886">
        <v>85.74</v>
      </c>
    </row>
    <row r="4887" spans="1:4" x14ac:dyDescent="0.2">
      <c r="A4887">
        <v>94473</v>
      </c>
      <c r="B4887" t="s">
        <v>5453</v>
      </c>
      <c r="C4887" t="s">
        <v>13</v>
      </c>
      <c r="D4887">
        <v>134.12</v>
      </c>
    </row>
    <row r="4888" spans="1:4" x14ac:dyDescent="0.2">
      <c r="A4888">
        <v>94475</v>
      </c>
      <c r="B4888" t="s">
        <v>5454</v>
      </c>
      <c r="C4888" t="s">
        <v>13</v>
      </c>
      <c r="D4888">
        <v>180.08</v>
      </c>
    </row>
    <row r="4889" spans="1:4" x14ac:dyDescent="0.2">
      <c r="A4889">
        <v>105194</v>
      </c>
      <c r="B4889" t="s">
        <v>5455</v>
      </c>
      <c r="C4889" t="s">
        <v>13</v>
      </c>
      <c r="D4889">
        <v>94.66</v>
      </c>
    </row>
    <row r="4890" spans="1:4" x14ac:dyDescent="0.2">
      <c r="A4890">
        <v>105195</v>
      </c>
      <c r="B4890" t="s">
        <v>5456</v>
      </c>
      <c r="C4890" t="s">
        <v>13</v>
      </c>
      <c r="D4890">
        <v>234.32</v>
      </c>
    </row>
    <row r="4891" spans="1:4" x14ac:dyDescent="0.2">
      <c r="A4891">
        <v>105178</v>
      </c>
      <c r="B4891" t="s">
        <v>5457</v>
      </c>
      <c r="C4891" t="s">
        <v>13</v>
      </c>
      <c r="D4891">
        <v>148.94</v>
      </c>
    </row>
    <row r="4892" spans="1:4" x14ac:dyDescent="0.2">
      <c r="A4892">
        <v>94620</v>
      </c>
      <c r="B4892" t="s">
        <v>5458</v>
      </c>
      <c r="C4892" t="s">
        <v>13</v>
      </c>
      <c r="D4892">
        <v>905.25</v>
      </c>
    </row>
    <row r="4893" spans="1:4" x14ac:dyDescent="0.2">
      <c r="A4893">
        <v>94614</v>
      </c>
      <c r="B4893" t="s">
        <v>5459</v>
      </c>
      <c r="C4893" t="s">
        <v>13</v>
      </c>
      <c r="D4893">
        <v>152.79</v>
      </c>
    </row>
    <row r="4894" spans="1:4" x14ac:dyDescent="0.2">
      <c r="A4894">
        <v>94616</v>
      </c>
      <c r="B4894" t="s">
        <v>5460</v>
      </c>
      <c r="C4894" t="s">
        <v>13</v>
      </c>
      <c r="D4894">
        <v>409.19</v>
      </c>
    </row>
    <row r="4895" spans="1:4" x14ac:dyDescent="0.2">
      <c r="A4895">
        <v>94618</v>
      </c>
      <c r="B4895" t="s">
        <v>5461</v>
      </c>
      <c r="C4895" t="s">
        <v>13</v>
      </c>
      <c r="D4895">
        <v>398.54</v>
      </c>
    </row>
    <row r="4896" spans="1:4" x14ac:dyDescent="0.2">
      <c r="A4896">
        <v>105193</v>
      </c>
      <c r="B4896" t="s">
        <v>5462</v>
      </c>
      <c r="C4896" t="s">
        <v>13</v>
      </c>
      <c r="D4896">
        <v>162.91</v>
      </c>
    </row>
    <row r="4897" spans="1:4" x14ac:dyDescent="0.2">
      <c r="A4897">
        <v>105197</v>
      </c>
      <c r="B4897" t="s">
        <v>5463</v>
      </c>
      <c r="C4897" t="s">
        <v>13</v>
      </c>
      <c r="D4897">
        <v>172.22</v>
      </c>
    </row>
    <row r="4898" spans="1:4" x14ac:dyDescent="0.2">
      <c r="A4898">
        <v>105196</v>
      </c>
      <c r="B4898" t="s">
        <v>5464</v>
      </c>
      <c r="C4898" t="s">
        <v>13</v>
      </c>
      <c r="D4898">
        <v>248.11</v>
      </c>
    </row>
    <row r="4899" spans="1:4" x14ac:dyDescent="0.2">
      <c r="A4899">
        <v>105198</v>
      </c>
      <c r="B4899" t="s">
        <v>5465</v>
      </c>
      <c r="C4899" t="s">
        <v>13</v>
      </c>
      <c r="D4899">
        <v>350</v>
      </c>
    </row>
    <row r="4900" spans="1:4" x14ac:dyDescent="0.2">
      <c r="A4900">
        <v>105200</v>
      </c>
      <c r="B4900" t="s">
        <v>5466</v>
      </c>
      <c r="C4900" t="s">
        <v>13</v>
      </c>
      <c r="D4900">
        <v>137.32</v>
      </c>
    </row>
    <row r="4901" spans="1:4" x14ac:dyDescent="0.2">
      <c r="A4901">
        <v>105199</v>
      </c>
      <c r="B4901" t="s">
        <v>5467</v>
      </c>
      <c r="C4901" t="s">
        <v>13</v>
      </c>
      <c r="D4901">
        <v>226.23</v>
      </c>
    </row>
    <row r="4902" spans="1:4" x14ac:dyDescent="0.2">
      <c r="A4902">
        <v>105201</v>
      </c>
      <c r="B4902" t="s">
        <v>5468</v>
      </c>
      <c r="C4902" t="s">
        <v>13</v>
      </c>
      <c r="D4902">
        <v>308.06</v>
      </c>
    </row>
    <row r="4903" spans="1:4" x14ac:dyDescent="0.2">
      <c r="A4903">
        <v>94755</v>
      </c>
      <c r="B4903" t="s">
        <v>5469</v>
      </c>
      <c r="C4903" t="s">
        <v>13</v>
      </c>
      <c r="D4903">
        <v>0</v>
      </c>
    </row>
    <row r="4904" spans="1:4" x14ac:dyDescent="0.2">
      <c r="A4904">
        <v>94741</v>
      </c>
      <c r="B4904" t="s">
        <v>5470</v>
      </c>
      <c r="C4904" t="s">
        <v>13</v>
      </c>
      <c r="D4904">
        <v>13.54</v>
      </c>
    </row>
    <row r="4905" spans="1:4" x14ac:dyDescent="0.2">
      <c r="A4905">
        <v>94743</v>
      </c>
      <c r="B4905" t="s">
        <v>5471</v>
      </c>
      <c r="C4905" t="s">
        <v>13</v>
      </c>
      <c r="D4905">
        <v>21.67</v>
      </c>
    </row>
    <row r="4906" spans="1:4" x14ac:dyDescent="0.2">
      <c r="A4906">
        <v>94745</v>
      </c>
      <c r="B4906" t="s">
        <v>5472</v>
      </c>
      <c r="C4906" t="s">
        <v>13</v>
      </c>
      <c r="D4906">
        <v>0</v>
      </c>
    </row>
    <row r="4907" spans="1:4" x14ac:dyDescent="0.2">
      <c r="A4907">
        <v>94747</v>
      </c>
      <c r="B4907" t="s">
        <v>5473</v>
      </c>
      <c r="C4907" t="s">
        <v>13</v>
      </c>
      <c r="D4907">
        <v>0</v>
      </c>
    </row>
    <row r="4908" spans="1:4" x14ac:dyDescent="0.2">
      <c r="A4908">
        <v>94749</v>
      </c>
      <c r="B4908" t="s">
        <v>5474</v>
      </c>
      <c r="C4908" t="s">
        <v>13</v>
      </c>
      <c r="D4908">
        <v>0</v>
      </c>
    </row>
    <row r="4909" spans="1:4" x14ac:dyDescent="0.2">
      <c r="A4909">
        <v>94751</v>
      </c>
      <c r="B4909" t="s">
        <v>5475</v>
      </c>
      <c r="C4909" t="s">
        <v>13</v>
      </c>
      <c r="D4909">
        <v>0</v>
      </c>
    </row>
    <row r="4910" spans="1:4" x14ac:dyDescent="0.2">
      <c r="A4910">
        <v>94753</v>
      </c>
      <c r="B4910" t="s">
        <v>5476</v>
      </c>
      <c r="C4910" t="s">
        <v>13</v>
      </c>
      <c r="D4910">
        <v>0</v>
      </c>
    </row>
    <row r="4911" spans="1:4" x14ac:dyDescent="0.2">
      <c r="A4911">
        <v>105209</v>
      </c>
      <c r="B4911" t="s">
        <v>5477</v>
      </c>
      <c r="C4911" t="s">
        <v>13</v>
      </c>
      <c r="D4911">
        <v>167</v>
      </c>
    </row>
    <row r="4912" spans="1:4" x14ac:dyDescent="0.2">
      <c r="A4912">
        <v>105208</v>
      </c>
      <c r="B4912" t="s">
        <v>5478</v>
      </c>
      <c r="C4912" t="s">
        <v>13</v>
      </c>
      <c r="D4912">
        <v>337.3</v>
      </c>
    </row>
    <row r="4913" spans="1:4" x14ac:dyDescent="0.2">
      <c r="A4913">
        <v>105210</v>
      </c>
      <c r="B4913" t="s">
        <v>5479</v>
      </c>
      <c r="C4913" t="s">
        <v>13</v>
      </c>
      <c r="D4913">
        <v>434.47</v>
      </c>
    </row>
    <row r="4914" spans="1:4" x14ac:dyDescent="0.2">
      <c r="A4914">
        <v>105203</v>
      </c>
      <c r="B4914" t="s">
        <v>5480</v>
      </c>
      <c r="C4914" t="s">
        <v>13</v>
      </c>
      <c r="D4914">
        <v>171.5</v>
      </c>
    </row>
    <row r="4915" spans="1:4" x14ac:dyDescent="0.2">
      <c r="A4915">
        <v>105202</v>
      </c>
      <c r="B4915" t="s">
        <v>5481</v>
      </c>
      <c r="C4915" t="s">
        <v>13</v>
      </c>
      <c r="D4915">
        <v>278.55</v>
      </c>
    </row>
    <row r="4916" spans="1:4" x14ac:dyDescent="0.2">
      <c r="A4916">
        <v>105204</v>
      </c>
      <c r="B4916" t="s">
        <v>5482</v>
      </c>
      <c r="C4916" t="s">
        <v>13</v>
      </c>
      <c r="D4916">
        <v>369.29</v>
      </c>
    </row>
    <row r="4917" spans="1:4" x14ac:dyDescent="0.2">
      <c r="A4917">
        <v>105206</v>
      </c>
      <c r="B4917" t="s">
        <v>5483</v>
      </c>
      <c r="C4917" t="s">
        <v>13</v>
      </c>
      <c r="D4917">
        <v>163.75</v>
      </c>
    </row>
    <row r="4918" spans="1:4" x14ac:dyDescent="0.2">
      <c r="A4918">
        <v>105205</v>
      </c>
      <c r="B4918" t="s">
        <v>5484</v>
      </c>
      <c r="C4918" t="s">
        <v>13</v>
      </c>
      <c r="D4918">
        <v>257.91000000000003</v>
      </c>
    </row>
    <row r="4919" spans="1:4" x14ac:dyDescent="0.2">
      <c r="A4919">
        <v>105207</v>
      </c>
      <c r="B4919" t="s">
        <v>5485</v>
      </c>
      <c r="C4919" t="s">
        <v>13</v>
      </c>
      <c r="D4919">
        <v>358.97</v>
      </c>
    </row>
    <row r="4920" spans="1:4" x14ac:dyDescent="0.2">
      <c r="A4920">
        <v>94687</v>
      </c>
      <c r="B4920" t="s">
        <v>5486</v>
      </c>
      <c r="C4920" t="s">
        <v>13</v>
      </c>
      <c r="D4920">
        <v>255.71</v>
      </c>
    </row>
    <row r="4921" spans="1:4" x14ac:dyDescent="0.2">
      <c r="A4921">
        <v>94673</v>
      </c>
      <c r="B4921" t="s">
        <v>5487</v>
      </c>
      <c r="C4921" t="s">
        <v>13</v>
      </c>
      <c r="D4921">
        <v>8.5299999999999994</v>
      </c>
    </row>
    <row r="4922" spans="1:4" x14ac:dyDescent="0.2">
      <c r="A4922">
        <v>94675</v>
      </c>
      <c r="B4922" t="s">
        <v>5488</v>
      </c>
      <c r="C4922" t="s">
        <v>13</v>
      </c>
      <c r="D4922">
        <v>14.06</v>
      </c>
    </row>
    <row r="4923" spans="1:4" x14ac:dyDescent="0.2">
      <c r="A4923">
        <v>94677</v>
      </c>
      <c r="B4923" t="s">
        <v>5489</v>
      </c>
      <c r="C4923" t="s">
        <v>13</v>
      </c>
      <c r="D4923">
        <v>22.51</v>
      </c>
    </row>
    <row r="4924" spans="1:4" x14ac:dyDescent="0.2">
      <c r="A4924">
        <v>94679</v>
      </c>
      <c r="B4924" t="s">
        <v>5490</v>
      </c>
      <c r="C4924" t="s">
        <v>13</v>
      </c>
      <c r="D4924">
        <v>27.42</v>
      </c>
    </row>
    <row r="4925" spans="1:4" x14ac:dyDescent="0.2">
      <c r="A4925">
        <v>94681</v>
      </c>
      <c r="B4925" t="s">
        <v>5491</v>
      </c>
      <c r="C4925" t="s">
        <v>13</v>
      </c>
      <c r="D4925">
        <v>55.47</v>
      </c>
    </row>
    <row r="4926" spans="1:4" x14ac:dyDescent="0.2">
      <c r="A4926">
        <v>94683</v>
      </c>
      <c r="B4926" t="s">
        <v>5492</v>
      </c>
      <c r="C4926" t="s">
        <v>13</v>
      </c>
      <c r="D4926">
        <v>84.19</v>
      </c>
    </row>
    <row r="4927" spans="1:4" x14ac:dyDescent="0.2">
      <c r="A4927">
        <v>94685</v>
      </c>
      <c r="B4927" t="s">
        <v>5493</v>
      </c>
      <c r="C4927" t="s">
        <v>13</v>
      </c>
      <c r="D4927">
        <v>107.15</v>
      </c>
    </row>
    <row r="4928" spans="1:4" x14ac:dyDescent="0.2">
      <c r="A4928">
        <v>94621</v>
      </c>
      <c r="B4928" t="s">
        <v>5494</v>
      </c>
      <c r="C4928" t="s">
        <v>13</v>
      </c>
      <c r="D4928">
        <v>0</v>
      </c>
    </row>
    <row r="4929" spans="1:4" x14ac:dyDescent="0.2">
      <c r="A4929">
        <v>94615</v>
      </c>
      <c r="B4929" t="s">
        <v>5495</v>
      </c>
      <c r="C4929" t="s">
        <v>13</v>
      </c>
      <c r="D4929">
        <v>172.01</v>
      </c>
    </row>
    <row r="4930" spans="1:4" x14ac:dyDescent="0.2">
      <c r="A4930">
        <v>94617</v>
      </c>
      <c r="B4930" t="s">
        <v>5496</v>
      </c>
      <c r="C4930" t="s">
        <v>13</v>
      </c>
      <c r="D4930">
        <v>342.36</v>
      </c>
    </row>
    <row r="4931" spans="1:4" x14ac:dyDescent="0.2">
      <c r="A4931">
        <v>94619</v>
      </c>
      <c r="B4931" t="s">
        <v>5497</v>
      </c>
      <c r="C4931" t="s">
        <v>13</v>
      </c>
      <c r="D4931">
        <v>0</v>
      </c>
    </row>
    <row r="4932" spans="1:4" x14ac:dyDescent="0.2">
      <c r="A4932">
        <v>105147</v>
      </c>
      <c r="B4932" t="s">
        <v>5498</v>
      </c>
      <c r="C4932" t="s">
        <v>13</v>
      </c>
      <c r="D4932">
        <v>17.940000000000001</v>
      </c>
    </row>
    <row r="4933" spans="1:4" x14ac:dyDescent="0.2">
      <c r="A4933">
        <v>105148</v>
      </c>
      <c r="B4933" t="s">
        <v>5499</v>
      </c>
      <c r="C4933" t="s">
        <v>13</v>
      </c>
      <c r="D4933">
        <v>25.22</v>
      </c>
    </row>
    <row r="4934" spans="1:4" x14ac:dyDescent="0.2">
      <c r="A4934">
        <v>105154</v>
      </c>
      <c r="B4934" t="s">
        <v>5500</v>
      </c>
      <c r="C4934" t="s">
        <v>13</v>
      </c>
      <c r="D4934">
        <v>7.93</v>
      </c>
    </row>
    <row r="4935" spans="1:4" x14ac:dyDescent="0.2">
      <c r="A4935">
        <v>105155</v>
      </c>
      <c r="B4935" t="s">
        <v>5501</v>
      </c>
      <c r="C4935" t="s">
        <v>13</v>
      </c>
      <c r="D4935">
        <v>11.82</v>
      </c>
    </row>
    <row r="4936" spans="1:4" x14ac:dyDescent="0.2">
      <c r="A4936">
        <v>105156</v>
      </c>
      <c r="B4936" t="s">
        <v>5502</v>
      </c>
      <c r="C4936" t="s">
        <v>13</v>
      </c>
      <c r="D4936">
        <v>15.08</v>
      </c>
    </row>
    <row r="4937" spans="1:4" x14ac:dyDescent="0.2">
      <c r="A4937">
        <v>105157</v>
      </c>
      <c r="B4937" t="s">
        <v>5503</v>
      </c>
      <c r="C4937" t="s">
        <v>13</v>
      </c>
      <c r="D4937">
        <v>23.18</v>
      </c>
    </row>
    <row r="4938" spans="1:4" x14ac:dyDescent="0.2">
      <c r="A4938">
        <v>105158</v>
      </c>
      <c r="B4938" t="s">
        <v>5504</v>
      </c>
      <c r="C4938" t="s">
        <v>13</v>
      </c>
      <c r="D4938">
        <v>33.96</v>
      </c>
    </row>
    <row r="4939" spans="1:4" x14ac:dyDescent="0.2">
      <c r="A4939">
        <v>105159</v>
      </c>
      <c r="B4939" t="s">
        <v>5505</v>
      </c>
      <c r="C4939" t="s">
        <v>13</v>
      </c>
      <c r="D4939">
        <v>60.13</v>
      </c>
    </row>
    <row r="4940" spans="1:4" x14ac:dyDescent="0.2">
      <c r="A4940">
        <v>105160</v>
      </c>
      <c r="B4940" t="s">
        <v>5506</v>
      </c>
      <c r="C4940" t="s">
        <v>13</v>
      </c>
      <c r="D4940">
        <v>74.22</v>
      </c>
    </row>
    <row r="4941" spans="1:4" x14ac:dyDescent="0.2">
      <c r="A4941">
        <v>94634</v>
      </c>
      <c r="B4941" t="s">
        <v>5507</v>
      </c>
      <c r="C4941" t="s">
        <v>13</v>
      </c>
      <c r="D4941">
        <v>0</v>
      </c>
    </row>
    <row r="4942" spans="1:4" x14ac:dyDescent="0.2">
      <c r="A4942">
        <v>94631</v>
      </c>
      <c r="B4942" t="s">
        <v>5508</v>
      </c>
      <c r="C4942" t="s">
        <v>13</v>
      </c>
      <c r="D4942">
        <v>0</v>
      </c>
    </row>
    <row r="4943" spans="1:4" x14ac:dyDescent="0.2">
      <c r="A4943">
        <v>94632</v>
      </c>
      <c r="B4943" t="s">
        <v>5509</v>
      </c>
      <c r="C4943" t="s">
        <v>13</v>
      </c>
      <c r="D4943">
        <v>0</v>
      </c>
    </row>
    <row r="4944" spans="1:4" x14ac:dyDescent="0.2">
      <c r="A4944">
        <v>94633</v>
      </c>
      <c r="B4944" t="s">
        <v>5510</v>
      </c>
      <c r="C4944" t="s">
        <v>13</v>
      </c>
      <c r="D4944">
        <v>0</v>
      </c>
    </row>
    <row r="4945" spans="1:4" x14ac:dyDescent="0.2">
      <c r="A4945">
        <v>94672</v>
      </c>
      <c r="B4945" t="s">
        <v>5511</v>
      </c>
      <c r="C4945" t="s">
        <v>13</v>
      </c>
      <c r="D4945">
        <v>7.4</v>
      </c>
    </row>
    <row r="4946" spans="1:4" x14ac:dyDescent="0.2">
      <c r="A4946">
        <v>94754</v>
      </c>
      <c r="B4946" t="s">
        <v>5512</v>
      </c>
      <c r="C4946" t="s">
        <v>13</v>
      </c>
      <c r="D4946">
        <v>289.02</v>
      </c>
    </row>
    <row r="4947" spans="1:4" x14ac:dyDescent="0.2">
      <c r="A4947">
        <v>94740</v>
      </c>
      <c r="B4947" t="s">
        <v>5513</v>
      </c>
      <c r="C4947" t="s">
        <v>13</v>
      </c>
      <c r="D4947">
        <v>10.71</v>
      </c>
    </row>
    <row r="4948" spans="1:4" x14ac:dyDescent="0.2">
      <c r="A4948">
        <v>94742</v>
      </c>
      <c r="B4948" t="s">
        <v>5514</v>
      </c>
      <c r="C4948" t="s">
        <v>13</v>
      </c>
      <c r="D4948">
        <v>17.41</v>
      </c>
    </row>
    <row r="4949" spans="1:4" x14ac:dyDescent="0.2">
      <c r="A4949">
        <v>94744</v>
      </c>
      <c r="B4949" t="s">
        <v>5515</v>
      </c>
      <c r="C4949" t="s">
        <v>13</v>
      </c>
      <c r="D4949">
        <v>27.04</v>
      </c>
    </row>
    <row r="4950" spans="1:4" x14ac:dyDescent="0.2">
      <c r="A4950">
        <v>94746</v>
      </c>
      <c r="B4950" t="s">
        <v>5516</v>
      </c>
      <c r="C4950" t="s">
        <v>13</v>
      </c>
      <c r="D4950">
        <v>38.520000000000003</v>
      </c>
    </row>
    <row r="4951" spans="1:4" x14ac:dyDescent="0.2">
      <c r="A4951">
        <v>94748</v>
      </c>
      <c r="B4951" t="s">
        <v>5517</v>
      </c>
      <c r="C4951" t="s">
        <v>13</v>
      </c>
      <c r="D4951">
        <v>82.81</v>
      </c>
    </row>
    <row r="4952" spans="1:4" x14ac:dyDescent="0.2">
      <c r="A4952">
        <v>94750</v>
      </c>
      <c r="B4952" t="s">
        <v>5518</v>
      </c>
      <c r="C4952" t="s">
        <v>13</v>
      </c>
      <c r="D4952">
        <v>165.89</v>
      </c>
    </row>
    <row r="4953" spans="1:4" x14ac:dyDescent="0.2">
      <c r="A4953">
        <v>94752</v>
      </c>
      <c r="B4953" t="s">
        <v>5519</v>
      </c>
      <c r="C4953" t="s">
        <v>13</v>
      </c>
      <c r="D4953">
        <v>200.81</v>
      </c>
    </row>
    <row r="4954" spans="1:4" x14ac:dyDescent="0.2">
      <c r="A4954">
        <v>96755</v>
      </c>
      <c r="B4954" t="s">
        <v>5520</v>
      </c>
      <c r="C4954" t="s">
        <v>13</v>
      </c>
      <c r="D4954">
        <v>361.84</v>
      </c>
    </row>
    <row r="4955" spans="1:4" x14ac:dyDescent="0.2">
      <c r="A4955">
        <v>96747</v>
      </c>
      <c r="B4955" t="s">
        <v>5521</v>
      </c>
      <c r="C4955" t="s">
        <v>13</v>
      </c>
      <c r="D4955">
        <v>9.14</v>
      </c>
    </row>
    <row r="4956" spans="1:4" x14ac:dyDescent="0.2">
      <c r="A4956">
        <v>96748</v>
      </c>
      <c r="B4956" t="s">
        <v>5522</v>
      </c>
      <c r="C4956" t="s">
        <v>13</v>
      </c>
      <c r="D4956">
        <v>10.53</v>
      </c>
    </row>
    <row r="4957" spans="1:4" x14ac:dyDescent="0.2">
      <c r="A4957">
        <v>96749</v>
      </c>
      <c r="B4957" t="s">
        <v>5523</v>
      </c>
      <c r="C4957" t="s">
        <v>13</v>
      </c>
      <c r="D4957">
        <v>13.18</v>
      </c>
    </row>
    <row r="4958" spans="1:4" x14ac:dyDescent="0.2">
      <c r="A4958">
        <v>96750</v>
      </c>
      <c r="B4958" t="s">
        <v>5524</v>
      </c>
      <c r="C4958" t="s">
        <v>13</v>
      </c>
      <c r="D4958">
        <v>20.059999999999999</v>
      </c>
    </row>
    <row r="4959" spans="1:4" x14ac:dyDescent="0.2">
      <c r="A4959">
        <v>96751</v>
      </c>
      <c r="B4959" t="s">
        <v>5525</v>
      </c>
      <c r="C4959" t="s">
        <v>13</v>
      </c>
      <c r="D4959">
        <v>28.89</v>
      </c>
    </row>
    <row r="4960" spans="1:4" x14ac:dyDescent="0.2">
      <c r="A4960">
        <v>96752</v>
      </c>
      <c r="B4960" t="s">
        <v>5526</v>
      </c>
      <c r="C4960" t="s">
        <v>13</v>
      </c>
      <c r="D4960">
        <v>42.92</v>
      </c>
    </row>
    <row r="4961" spans="1:4" x14ac:dyDescent="0.2">
      <c r="A4961">
        <v>96753</v>
      </c>
      <c r="B4961" t="s">
        <v>5527</v>
      </c>
      <c r="C4961" t="s">
        <v>13</v>
      </c>
      <c r="D4961">
        <v>94.92</v>
      </c>
    </row>
    <row r="4962" spans="1:4" x14ac:dyDescent="0.2">
      <c r="A4962">
        <v>96754</v>
      </c>
      <c r="B4962" t="s">
        <v>5528</v>
      </c>
      <c r="C4962" t="s">
        <v>13</v>
      </c>
      <c r="D4962">
        <v>122</v>
      </c>
    </row>
    <row r="4963" spans="1:4" x14ac:dyDescent="0.2">
      <c r="A4963">
        <v>94686</v>
      </c>
      <c r="B4963" t="s">
        <v>5529</v>
      </c>
      <c r="C4963" t="s">
        <v>13</v>
      </c>
      <c r="D4963">
        <v>281.83</v>
      </c>
    </row>
    <row r="4964" spans="1:4" x14ac:dyDescent="0.2">
      <c r="A4964">
        <v>94674</v>
      </c>
      <c r="B4964" t="s">
        <v>5530</v>
      </c>
      <c r="C4964" t="s">
        <v>13</v>
      </c>
      <c r="D4964">
        <v>9.5299999999999994</v>
      </c>
    </row>
    <row r="4965" spans="1:4" x14ac:dyDescent="0.2">
      <c r="A4965">
        <v>94676</v>
      </c>
      <c r="B4965" t="s">
        <v>5531</v>
      </c>
      <c r="C4965" t="s">
        <v>13</v>
      </c>
      <c r="D4965">
        <v>15.63</v>
      </c>
    </row>
    <row r="4966" spans="1:4" x14ac:dyDescent="0.2">
      <c r="A4966">
        <v>94678</v>
      </c>
      <c r="B4966" t="s">
        <v>5532</v>
      </c>
      <c r="C4966" t="s">
        <v>13</v>
      </c>
      <c r="D4966">
        <v>18.36</v>
      </c>
    </row>
    <row r="4967" spans="1:4" x14ac:dyDescent="0.2">
      <c r="A4967">
        <v>94680</v>
      </c>
      <c r="B4967" t="s">
        <v>5533</v>
      </c>
      <c r="C4967" t="s">
        <v>13</v>
      </c>
      <c r="D4967">
        <v>49.68</v>
      </c>
    </row>
    <row r="4968" spans="1:4" x14ac:dyDescent="0.2">
      <c r="A4968">
        <v>94682</v>
      </c>
      <c r="B4968" t="s">
        <v>5534</v>
      </c>
      <c r="C4968" t="s">
        <v>13</v>
      </c>
      <c r="D4968">
        <v>121.32</v>
      </c>
    </row>
    <row r="4969" spans="1:4" x14ac:dyDescent="0.2">
      <c r="A4969">
        <v>94684</v>
      </c>
      <c r="B4969" t="s">
        <v>5535</v>
      </c>
      <c r="C4969" t="s">
        <v>13</v>
      </c>
      <c r="D4969">
        <v>146.5</v>
      </c>
    </row>
    <row r="4970" spans="1:4" x14ac:dyDescent="0.2">
      <c r="A4970">
        <v>105219</v>
      </c>
      <c r="B4970" t="s">
        <v>5536</v>
      </c>
      <c r="C4970" t="s">
        <v>13</v>
      </c>
      <c r="D4970">
        <v>12.28</v>
      </c>
    </row>
    <row r="4971" spans="1:4" x14ac:dyDescent="0.2">
      <c r="A4971">
        <v>105220</v>
      </c>
      <c r="B4971" t="s">
        <v>5537</v>
      </c>
      <c r="C4971" t="s">
        <v>13</v>
      </c>
      <c r="D4971">
        <v>16.760000000000002</v>
      </c>
    </row>
    <row r="4972" spans="1:4" x14ac:dyDescent="0.2">
      <c r="A4972">
        <v>105221</v>
      </c>
      <c r="B4972" t="s">
        <v>5538</v>
      </c>
      <c r="C4972" t="s">
        <v>13</v>
      </c>
      <c r="D4972">
        <v>25.43</v>
      </c>
    </row>
    <row r="4973" spans="1:4" x14ac:dyDescent="0.2">
      <c r="A4973">
        <v>105166</v>
      </c>
      <c r="B4973" t="s">
        <v>5539</v>
      </c>
      <c r="C4973" t="s">
        <v>13</v>
      </c>
      <c r="D4973">
        <v>38.119999999999997</v>
      </c>
    </row>
    <row r="4974" spans="1:4" x14ac:dyDescent="0.2">
      <c r="A4974">
        <v>105222</v>
      </c>
      <c r="B4974" t="s">
        <v>5540</v>
      </c>
      <c r="C4974" t="s">
        <v>13</v>
      </c>
      <c r="D4974">
        <v>71.05</v>
      </c>
    </row>
    <row r="4975" spans="1:4" x14ac:dyDescent="0.2">
      <c r="A4975">
        <v>105223</v>
      </c>
      <c r="B4975" t="s">
        <v>5541</v>
      </c>
      <c r="C4975" t="s">
        <v>13</v>
      </c>
      <c r="D4975">
        <v>160.57</v>
      </c>
    </row>
    <row r="4976" spans="1:4" x14ac:dyDescent="0.2">
      <c r="A4976">
        <v>105224</v>
      </c>
      <c r="B4976" t="s">
        <v>5542</v>
      </c>
      <c r="C4976" t="s">
        <v>13</v>
      </c>
      <c r="D4976">
        <v>233.9</v>
      </c>
    </row>
    <row r="4977" spans="1:4" x14ac:dyDescent="0.2">
      <c r="A4977">
        <v>105149</v>
      </c>
      <c r="B4977" t="s">
        <v>5543</v>
      </c>
      <c r="C4977" t="s">
        <v>13</v>
      </c>
      <c r="D4977">
        <v>9.39</v>
      </c>
    </row>
    <row r="4978" spans="1:4" x14ac:dyDescent="0.2">
      <c r="A4978">
        <v>105150</v>
      </c>
      <c r="B4978" t="s">
        <v>5544</v>
      </c>
      <c r="C4978" t="s">
        <v>13</v>
      </c>
      <c r="D4978">
        <v>10.95</v>
      </c>
    </row>
    <row r="4979" spans="1:4" x14ac:dyDescent="0.2">
      <c r="A4979">
        <v>105151</v>
      </c>
      <c r="B4979" t="s">
        <v>5545</v>
      </c>
      <c r="C4979" t="s">
        <v>13</v>
      </c>
      <c r="D4979">
        <v>25.72</v>
      </c>
    </row>
    <row r="4980" spans="1:4" x14ac:dyDescent="0.2">
      <c r="A4980">
        <v>105152</v>
      </c>
      <c r="B4980" t="s">
        <v>5546</v>
      </c>
      <c r="C4980" t="s">
        <v>13</v>
      </c>
      <c r="D4980">
        <v>37.840000000000003</v>
      </c>
    </row>
    <row r="4981" spans="1:4" x14ac:dyDescent="0.2">
      <c r="A4981">
        <v>105153</v>
      </c>
      <c r="B4981" t="s">
        <v>5547</v>
      </c>
      <c r="C4981" t="s">
        <v>13</v>
      </c>
      <c r="D4981">
        <v>58.9</v>
      </c>
    </row>
    <row r="4982" spans="1:4" x14ac:dyDescent="0.2">
      <c r="A4982">
        <v>105161</v>
      </c>
      <c r="B4982" t="s">
        <v>5548</v>
      </c>
      <c r="C4982" t="s">
        <v>13</v>
      </c>
      <c r="D4982">
        <v>104.66</v>
      </c>
    </row>
    <row r="4983" spans="1:4" x14ac:dyDescent="0.2">
      <c r="A4983">
        <v>105162</v>
      </c>
      <c r="B4983" t="s">
        <v>5549</v>
      </c>
      <c r="C4983" t="s">
        <v>13</v>
      </c>
      <c r="D4983">
        <v>177.25</v>
      </c>
    </row>
    <row r="4984" spans="1:4" x14ac:dyDescent="0.2">
      <c r="A4984">
        <v>105163</v>
      </c>
      <c r="B4984" t="s">
        <v>5550</v>
      </c>
      <c r="C4984" t="s">
        <v>13</v>
      </c>
      <c r="D4984">
        <v>16.66</v>
      </c>
    </row>
    <row r="4985" spans="1:4" x14ac:dyDescent="0.2">
      <c r="A4985">
        <v>105170</v>
      </c>
      <c r="B4985" t="s">
        <v>5551</v>
      </c>
      <c r="C4985" t="s">
        <v>13</v>
      </c>
      <c r="D4985">
        <v>6.86</v>
      </c>
    </row>
    <row r="4986" spans="1:4" x14ac:dyDescent="0.2">
      <c r="A4986">
        <v>105179</v>
      </c>
      <c r="B4986" t="s">
        <v>5552</v>
      </c>
      <c r="C4986" t="s">
        <v>13</v>
      </c>
      <c r="D4986">
        <v>11.46</v>
      </c>
    </row>
    <row r="4987" spans="1:4" x14ac:dyDescent="0.2">
      <c r="A4987">
        <v>105180</v>
      </c>
      <c r="B4987" t="s">
        <v>5553</v>
      </c>
      <c r="C4987" t="s">
        <v>13</v>
      </c>
      <c r="D4987">
        <v>15.69</v>
      </c>
    </row>
    <row r="4988" spans="1:4" x14ac:dyDescent="0.2">
      <c r="A4988">
        <v>105181</v>
      </c>
      <c r="B4988" t="s">
        <v>5554</v>
      </c>
      <c r="C4988" t="s">
        <v>13</v>
      </c>
      <c r="D4988">
        <v>21.17</v>
      </c>
    </row>
    <row r="4989" spans="1:4" x14ac:dyDescent="0.2">
      <c r="A4989">
        <v>105182</v>
      </c>
      <c r="B4989" t="s">
        <v>5555</v>
      </c>
      <c r="C4989" t="s">
        <v>13</v>
      </c>
      <c r="D4989">
        <v>47.72</v>
      </c>
    </row>
    <row r="4990" spans="1:4" x14ac:dyDescent="0.2">
      <c r="A4990">
        <v>105183</v>
      </c>
      <c r="B4990" t="s">
        <v>5556</v>
      </c>
      <c r="C4990" t="s">
        <v>13</v>
      </c>
      <c r="D4990">
        <v>98.65</v>
      </c>
    </row>
    <row r="4991" spans="1:4" x14ac:dyDescent="0.2">
      <c r="A4991">
        <v>105184</v>
      </c>
      <c r="B4991" t="s">
        <v>5557</v>
      </c>
      <c r="C4991" t="s">
        <v>13</v>
      </c>
      <c r="D4991">
        <v>122.24</v>
      </c>
    </row>
    <row r="4992" spans="1:4" x14ac:dyDescent="0.2">
      <c r="A4992">
        <v>94612</v>
      </c>
      <c r="B4992" t="s">
        <v>5558</v>
      </c>
      <c r="C4992" t="s">
        <v>13</v>
      </c>
      <c r="D4992">
        <v>441.94</v>
      </c>
    </row>
    <row r="4993" spans="1:4" x14ac:dyDescent="0.2">
      <c r="A4993">
        <v>105142</v>
      </c>
      <c r="B4993" t="s">
        <v>5559</v>
      </c>
      <c r="C4993" t="s">
        <v>13</v>
      </c>
      <c r="D4993">
        <v>7.92</v>
      </c>
    </row>
    <row r="4994" spans="1:4" x14ac:dyDescent="0.2">
      <c r="A4994">
        <v>105143</v>
      </c>
      <c r="B4994" t="s">
        <v>5560</v>
      </c>
      <c r="C4994" t="s">
        <v>13</v>
      </c>
      <c r="D4994">
        <v>11.8</v>
      </c>
    </row>
    <row r="4995" spans="1:4" x14ac:dyDescent="0.2">
      <c r="A4995">
        <v>105144</v>
      </c>
      <c r="B4995" t="s">
        <v>5561</v>
      </c>
      <c r="C4995" t="s">
        <v>13</v>
      </c>
      <c r="D4995">
        <v>24.82</v>
      </c>
    </row>
    <row r="4996" spans="1:4" x14ac:dyDescent="0.2">
      <c r="A4996">
        <v>105173</v>
      </c>
      <c r="B4996" t="s">
        <v>5562</v>
      </c>
      <c r="C4996" t="s">
        <v>13</v>
      </c>
      <c r="D4996">
        <v>95.95</v>
      </c>
    </row>
    <row r="4997" spans="1:4" x14ac:dyDescent="0.2">
      <c r="A4997">
        <v>105175</v>
      </c>
      <c r="B4997" t="s">
        <v>5563</v>
      </c>
      <c r="C4997" t="s">
        <v>13</v>
      </c>
      <c r="D4997">
        <v>135.68</v>
      </c>
    </row>
    <row r="4998" spans="1:4" x14ac:dyDescent="0.2">
      <c r="A4998">
        <v>105174</v>
      </c>
      <c r="B4998" t="s">
        <v>5564</v>
      </c>
      <c r="C4998" t="s">
        <v>13</v>
      </c>
      <c r="D4998">
        <v>137.63999999999999</v>
      </c>
    </row>
    <row r="4999" spans="1:4" x14ac:dyDescent="0.2">
      <c r="A4999">
        <v>105145</v>
      </c>
      <c r="B4999" t="s">
        <v>5565</v>
      </c>
      <c r="C4999" t="s">
        <v>13</v>
      </c>
      <c r="D4999">
        <v>13.64</v>
      </c>
    </row>
    <row r="5000" spans="1:4" x14ac:dyDescent="0.2">
      <c r="A5000">
        <v>94606</v>
      </c>
      <c r="B5000" t="s">
        <v>5566</v>
      </c>
      <c r="C5000" t="s">
        <v>13</v>
      </c>
      <c r="D5000">
        <v>90.41</v>
      </c>
    </row>
    <row r="5001" spans="1:4" x14ac:dyDescent="0.2">
      <c r="A5001">
        <v>94608</v>
      </c>
      <c r="B5001" t="s">
        <v>5567</v>
      </c>
      <c r="C5001" t="s">
        <v>13</v>
      </c>
      <c r="D5001">
        <v>216.01</v>
      </c>
    </row>
    <row r="5002" spans="1:4" x14ac:dyDescent="0.2">
      <c r="A5002">
        <v>94610</v>
      </c>
      <c r="B5002" t="s">
        <v>5568</v>
      </c>
      <c r="C5002" t="s">
        <v>13</v>
      </c>
      <c r="D5002">
        <v>312.82</v>
      </c>
    </row>
    <row r="5003" spans="1:4" x14ac:dyDescent="0.2">
      <c r="A5003">
        <v>94657</v>
      </c>
      <c r="B5003" t="s">
        <v>5569</v>
      </c>
      <c r="C5003" t="s">
        <v>13</v>
      </c>
      <c r="D5003">
        <v>4.74</v>
      </c>
    </row>
    <row r="5004" spans="1:4" x14ac:dyDescent="0.2">
      <c r="A5004">
        <v>94659</v>
      </c>
      <c r="B5004" t="s">
        <v>5570</v>
      </c>
      <c r="C5004" t="s">
        <v>13</v>
      </c>
      <c r="D5004">
        <v>7.29</v>
      </c>
    </row>
    <row r="5005" spans="1:4" x14ac:dyDescent="0.2">
      <c r="A5005">
        <v>94739</v>
      </c>
      <c r="B5005" t="s">
        <v>5571</v>
      </c>
      <c r="C5005" t="s">
        <v>13</v>
      </c>
      <c r="D5005">
        <v>234.39</v>
      </c>
    </row>
    <row r="5006" spans="1:4" x14ac:dyDescent="0.2">
      <c r="A5006">
        <v>94725</v>
      </c>
      <c r="B5006" t="s">
        <v>5572</v>
      </c>
      <c r="C5006" t="s">
        <v>13</v>
      </c>
      <c r="D5006">
        <v>7.6</v>
      </c>
    </row>
    <row r="5007" spans="1:4" x14ac:dyDescent="0.2">
      <c r="A5007">
        <v>94727</v>
      </c>
      <c r="B5007" t="s">
        <v>5573</v>
      </c>
      <c r="C5007" t="s">
        <v>13</v>
      </c>
      <c r="D5007">
        <v>12.07</v>
      </c>
    </row>
    <row r="5008" spans="1:4" x14ac:dyDescent="0.2">
      <c r="A5008">
        <v>94729</v>
      </c>
      <c r="B5008" t="s">
        <v>5574</v>
      </c>
      <c r="C5008" t="s">
        <v>13</v>
      </c>
      <c r="D5008">
        <v>20.39</v>
      </c>
    </row>
    <row r="5009" spans="1:4" x14ac:dyDescent="0.2">
      <c r="A5009">
        <v>94731</v>
      </c>
      <c r="B5009" t="s">
        <v>5575</v>
      </c>
      <c r="C5009" t="s">
        <v>13</v>
      </c>
      <c r="D5009">
        <v>26.95</v>
      </c>
    </row>
    <row r="5010" spans="1:4" x14ac:dyDescent="0.2">
      <c r="A5010">
        <v>94733</v>
      </c>
      <c r="B5010" t="s">
        <v>5576</v>
      </c>
      <c r="C5010" t="s">
        <v>13</v>
      </c>
      <c r="D5010">
        <v>46.71</v>
      </c>
    </row>
    <row r="5011" spans="1:4" x14ac:dyDescent="0.2">
      <c r="A5011">
        <v>94863</v>
      </c>
      <c r="B5011" t="s">
        <v>5577</v>
      </c>
      <c r="C5011" t="s">
        <v>13</v>
      </c>
      <c r="D5011">
        <v>157.55000000000001</v>
      </c>
    </row>
    <row r="5012" spans="1:4" x14ac:dyDescent="0.2">
      <c r="A5012">
        <v>94737</v>
      </c>
      <c r="B5012" t="s">
        <v>5578</v>
      </c>
      <c r="C5012" t="s">
        <v>13</v>
      </c>
      <c r="D5012">
        <v>188.89</v>
      </c>
    </row>
    <row r="5013" spans="1:4" x14ac:dyDescent="0.2">
      <c r="A5013">
        <v>94465</v>
      </c>
      <c r="B5013" t="s">
        <v>5579</v>
      </c>
      <c r="C5013" t="s">
        <v>13</v>
      </c>
      <c r="D5013">
        <v>59.3</v>
      </c>
    </row>
    <row r="5014" spans="1:4" x14ac:dyDescent="0.2">
      <c r="A5014">
        <v>94467</v>
      </c>
      <c r="B5014" t="s">
        <v>5580</v>
      </c>
      <c r="C5014" t="s">
        <v>13</v>
      </c>
      <c r="D5014">
        <v>93.36</v>
      </c>
    </row>
    <row r="5015" spans="1:4" x14ac:dyDescent="0.2">
      <c r="A5015">
        <v>94469</v>
      </c>
      <c r="B5015" t="s">
        <v>5581</v>
      </c>
      <c r="C5015" t="s">
        <v>13</v>
      </c>
      <c r="D5015">
        <v>132.12</v>
      </c>
    </row>
    <row r="5016" spans="1:4" x14ac:dyDescent="0.2">
      <c r="A5016">
        <v>96746</v>
      </c>
      <c r="B5016" t="s">
        <v>5582</v>
      </c>
      <c r="C5016" t="s">
        <v>13</v>
      </c>
      <c r="D5016">
        <v>122.36</v>
      </c>
    </row>
    <row r="5017" spans="1:4" x14ac:dyDescent="0.2">
      <c r="A5017">
        <v>96736</v>
      </c>
      <c r="B5017" t="s">
        <v>5583</v>
      </c>
      <c r="C5017" t="s">
        <v>13</v>
      </c>
      <c r="D5017">
        <v>7.27</v>
      </c>
    </row>
    <row r="5018" spans="1:4" x14ac:dyDescent="0.2">
      <c r="A5018">
        <v>96737</v>
      </c>
      <c r="B5018" t="s">
        <v>5584</v>
      </c>
      <c r="C5018" t="s">
        <v>13</v>
      </c>
      <c r="D5018">
        <v>7.51</v>
      </c>
    </row>
    <row r="5019" spans="1:4" x14ac:dyDescent="0.2">
      <c r="A5019">
        <v>96739</v>
      </c>
      <c r="B5019" t="s">
        <v>5585</v>
      </c>
      <c r="C5019" t="s">
        <v>13</v>
      </c>
      <c r="D5019">
        <v>10.15</v>
      </c>
    </row>
    <row r="5020" spans="1:4" x14ac:dyDescent="0.2">
      <c r="A5020">
        <v>96741</v>
      </c>
      <c r="B5020" t="s">
        <v>5586</v>
      </c>
      <c r="C5020" t="s">
        <v>13</v>
      </c>
      <c r="D5020">
        <v>18.899999999999999</v>
      </c>
    </row>
    <row r="5021" spans="1:4" x14ac:dyDescent="0.2">
      <c r="A5021">
        <v>96742</v>
      </c>
      <c r="B5021" t="s">
        <v>5587</v>
      </c>
      <c r="C5021" t="s">
        <v>13</v>
      </c>
      <c r="D5021">
        <v>23.26</v>
      </c>
    </row>
    <row r="5022" spans="1:4" x14ac:dyDescent="0.2">
      <c r="A5022">
        <v>96743</v>
      </c>
      <c r="B5022" t="s">
        <v>5588</v>
      </c>
      <c r="C5022" t="s">
        <v>13</v>
      </c>
      <c r="D5022">
        <v>35.9</v>
      </c>
    </row>
    <row r="5023" spans="1:4" x14ac:dyDescent="0.2">
      <c r="A5023">
        <v>96744</v>
      </c>
      <c r="B5023" t="s">
        <v>5589</v>
      </c>
      <c r="C5023" t="s">
        <v>13</v>
      </c>
      <c r="D5023">
        <v>59.65</v>
      </c>
    </row>
    <row r="5024" spans="1:4" x14ac:dyDescent="0.2">
      <c r="A5024">
        <v>96745</v>
      </c>
      <c r="B5024" t="s">
        <v>5590</v>
      </c>
      <c r="C5024" t="s">
        <v>13</v>
      </c>
      <c r="D5024">
        <v>92.82</v>
      </c>
    </row>
    <row r="5025" spans="1:4" x14ac:dyDescent="0.2">
      <c r="A5025">
        <v>94671</v>
      </c>
      <c r="B5025" t="s">
        <v>5591</v>
      </c>
      <c r="C5025" t="s">
        <v>13</v>
      </c>
      <c r="D5025">
        <v>119.8</v>
      </c>
    </row>
    <row r="5026" spans="1:4" x14ac:dyDescent="0.2">
      <c r="A5026">
        <v>94661</v>
      </c>
      <c r="B5026" t="s">
        <v>5592</v>
      </c>
      <c r="C5026" t="s">
        <v>13</v>
      </c>
      <c r="D5026">
        <v>11.41</v>
      </c>
    </row>
    <row r="5027" spans="1:4" x14ac:dyDescent="0.2">
      <c r="A5027">
        <v>94663</v>
      </c>
      <c r="B5027" t="s">
        <v>5593</v>
      </c>
      <c r="C5027" t="s">
        <v>13</v>
      </c>
      <c r="D5027">
        <v>14.36</v>
      </c>
    </row>
    <row r="5028" spans="1:4" x14ac:dyDescent="0.2">
      <c r="A5028">
        <v>94665</v>
      </c>
      <c r="B5028" t="s">
        <v>5594</v>
      </c>
      <c r="C5028" t="s">
        <v>13</v>
      </c>
      <c r="D5028">
        <v>27.71</v>
      </c>
    </row>
    <row r="5029" spans="1:4" x14ac:dyDescent="0.2">
      <c r="A5029">
        <v>94667</v>
      </c>
      <c r="B5029" t="s">
        <v>5595</v>
      </c>
      <c r="C5029" t="s">
        <v>13</v>
      </c>
      <c r="D5029">
        <v>40.74</v>
      </c>
    </row>
    <row r="5030" spans="1:4" x14ac:dyDescent="0.2">
      <c r="A5030">
        <v>94669</v>
      </c>
      <c r="B5030" t="s">
        <v>5596</v>
      </c>
      <c r="C5030" t="s">
        <v>13</v>
      </c>
      <c r="D5030">
        <v>72.87</v>
      </c>
    </row>
    <row r="5031" spans="1:4" x14ac:dyDescent="0.2">
      <c r="A5031">
        <v>105177</v>
      </c>
      <c r="B5031" t="s">
        <v>5597</v>
      </c>
      <c r="C5031" t="s">
        <v>13</v>
      </c>
      <c r="D5031">
        <v>152.31</v>
      </c>
    </row>
    <row r="5032" spans="1:4" x14ac:dyDescent="0.2">
      <c r="A5032">
        <v>105176</v>
      </c>
      <c r="B5032" t="s">
        <v>5598</v>
      </c>
      <c r="C5032" t="s">
        <v>13</v>
      </c>
      <c r="D5032">
        <v>170.84</v>
      </c>
    </row>
    <row r="5033" spans="1:4" x14ac:dyDescent="0.2">
      <c r="A5033">
        <v>94466</v>
      </c>
      <c r="B5033" t="s">
        <v>5599</v>
      </c>
      <c r="C5033" t="s">
        <v>13</v>
      </c>
      <c r="D5033">
        <v>59.33</v>
      </c>
    </row>
    <row r="5034" spans="1:4" x14ac:dyDescent="0.2">
      <c r="A5034">
        <v>94468</v>
      </c>
      <c r="B5034" t="s">
        <v>5600</v>
      </c>
      <c r="C5034" t="s">
        <v>13</v>
      </c>
      <c r="D5034">
        <v>82.65</v>
      </c>
    </row>
    <row r="5035" spans="1:4" x14ac:dyDescent="0.2">
      <c r="A5035">
        <v>94470</v>
      </c>
      <c r="B5035" t="s">
        <v>5601</v>
      </c>
      <c r="C5035" t="s">
        <v>13</v>
      </c>
      <c r="D5035">
        <v>122.59</v>
      </c>
    </row>
    <row r="5036" spans="1:4" x14ac:dyDescent="0.2">
      <c r="A5036">
        <v>105225</v>
      </c>
      <c r="B5036" t="s">
        <v>5602</v>
      </c>
      <c r="C5036" t="s">
        <v>13</v>
      </c>
      <c r="D5036">
        <v>18.420000000000002</v>
      </c>
    </row>
    <row r="5037" spans="1:4" x14ac:dyDescent="0.2">
      <c r="A5037">
        <v>105226</v>
      </c>
      <c r="B5037" t="s">
        <v>5603</v>
      </c>
      <c r="C5037" t="s">
        <v>13</v>
      </c>
      <c r="D5037">
        <v>41.1</v>
      </c>
    </row>
    <row r="5038" spans="1:4" x14ac:dyDescent="0.2">
      <c r="A5038">
        <v>105227</v>
      </c>
      <c r="B5038" t="s">
        <v>5604</v>
      </c>
      <c r="C5038" t="s">
        <v>13</v>
      </c>
      <c r="D5038">
        <v>58.47</v>
      </c>
    </row>
    <row r="5039" spans="1:4" x14ac:dyDescent="0.2">
      <c r="A5039">
        <v>105212</v>
      </c>
      <c r="B5039" t="s">
        <v>5605</v>
      </c>
      <c r="C5039" t="s">
        <v>13</v>
      </c>
      <c r="D5039">
        <v>260.68</v>
      </c>
    </row>
    <row r="5040" spans="1:4" x14ac:dyDescent="0.2">
      <c r="A5040">
        <v>105211</v>
      </c>
      <c r="B5040" t="s">
        <v>5606</v>
      </c>
      <c r="C5040" t="s">
        <v>13</v>
      </c>
      <c r="D5040">
        <v>263.24</v>
      </c>
    </row>
    <row r="5041" spans="1:4" x14ac:dyDescent="0.2">
      <c r="A5041">
        <v>105189</v>
      </c>
      <c r="B5041" t="s">
        <v>5607</v>
      </c>
      <c r="C5041" t="s">
        <v>13</v>
      </c>
      <c r="D5041">
        <v>25.45</v>
      </c>
    </row>
    <row r="5042" spans="1:4" x14ac:dyDescent="0.2">
      <c r="A5042">
        <v>105190</v>
      </c>
      <c r="B5042" t="s">
        <v>5608</v>
      </c>
      <c r="C5042" t="s">
        <v>13</v>
      </c>
      <c r="D5042">
        <v>31.4</v>
      </c>
    </row>
    <row r="5043" spans="1:4" x14ac:dyDescent="0.2">
      <c r="A5043">
        <v>94625</v>
      </c>
      <c r="B5043" t="s">
        <v>5609</v>
      </c>
      <c r="C5043" t="s">
        <v>13</v>
      </c>
      <c r="D5043">
        <v>1571.57</v>
      </c>
    </row>
    <row r="5044" spans="1:4" x14ac:dyDescent="0.2">
      <c r="A5044">
        <v>94622</v>
      </c>
      <c r="B5044" t="s">
        <v>5610</v>
      </c>
      <c r="C5044" t="s">
        <v>13</v>
      </c>
      <c r="D5044">
        <v>221.5</v>
      </c>
    </row>
    <row r="5045" spans="1:4" x14ac:dyDescent="0.2">
      <c r="A5045">
        <v>94623</v>
      </c>
      <c r="B5045" t="s">
        <v>5611</v>
      </c>
      <c r="C5045" t="s">
        <v>13</v>
      </c>
      <c r="D5045">
        <v>507.85</v>
      </c>
    </row>
    <row r="5046" spans="1:4" x14ac:dyDescent="0.2">
      <c r="A5046">
        <v>94624</v>
      </c>
      <c r="B5046" t="s">
        <v>5612</v>
      </c>
      <c r="C5046" t="s">
        <v>13</v>
      </c>
      <c r="D5046">
        <v>757.95</v>
      </c>
    </row>
    <row r="5047" spans="1:4" x14ac:dyDescent="0.2">
      <c r="A5047">
        <v>94763</v>
      </c>
      <c r="B5047" t="s">
        <v>5613</v>
      </c>
      <c r="C5047" t="s">
        <v>13</v>
      </c>
      <c r="D5047">
        <v>361.59</v>
      </c>
    </row>
    <row r="5048" spans="1:4" x14ac:dyDescent="0.2">
      <c r="A5048">
        <v>94756</v>
      </c>
      <c r="B5048" t="s">
        <v>5614</v>
      </c>
      <c r="C5048" t="s">
        <v>13</v>
      </c>
      <c r="D5048">
        <v>13.88</v>
      </c>
    </row>
    <row r="5049" spans="1:4" x14ac:dyDescent="0.2">
      <c r="A5049">
        <v>94757</v>
      </c>
      <c r="B5049" t="s">
        <v>5615</v>
      </c>
      <c r="C5049" t="s">
        <v>13</v>
      </c>
      <c r="D5049">
        <v>21.38</v>
      </c>
    </row>
    <row r="5050" spans="1:4" x14ac:dyDescent="0.2">
      <c r="A5050">
        <v>94758</v>
      </c>
      <c r="B5050" t="s">
        <v>5616</v>
      </c>
      <c r="C5050" t="s">
        <v>13</v>
      </c>
      <c r="D5050">
        <v>51.76</v>
      </c>
    </row>
    <row r="5051" spans="1:4" x14ac:dyDescent="0.2">
      <c r="A5051">
        <v>94759</v>
      </c>
      <c r="B5051" t="s">
        <v>5617</v>
      </c>
      <c r="C5051" t="s">
        <v>13</v>
      </c>
      <c r="D5051">
        <v>65.89</v>
      </c>
    </row>
    <row r="5052" spans="1:4" x14ac:dyDescent="0.2">
      <c r="A5052">
        <v>94760</v>
      </c>
      <c r="B5052" t="s">
        <v>5618</v>
      </c>
      <c r="C5052" t="s">
        <v>13</v>
      </c>
      <c r="D5052">
        <v>104.46</v>
      </c>
    </row>
    <row r="5053" spans="1:4" x14ac:dyDescent="0.2">
      <c r="A5053">
        <v>94761</v>
      </c>
      <c r="B5053" t="s">
        <v>5619</v>
      </c>
      <c r="C5053" t="s">
        <v>13</v>
      </c>
      <c r="D5053">
        <v>223.2</v>
      </c>
    </row>
    <row r="5054" spans="1:4" x14ac:dyDescent="0.2">
      <c r="A5054">
        <v>94762</v>
      </c>
      <c r="B5054" t="s">
        <v>5620</v>
      </c>
      <c r="C5054" t="s">
        <v>13</v>
      </c>
      <c r="D5054">
        <v>272.68</v>
      </c>
    </row>
    <row r="5055" spans="1:4" x14ac:dyDescent="0.2">
      <c r="A5055">
        <v>94462</v>
      </c>
      <c r="B5055" t="s">
        <v>5621</v>
      </c>
      <c r="C5055" t="s">
        <v>270</v>
      </c>
      <c r="D5055">
        <v>103.88</v>
      </c>
    </row>
    <row r="5056" spans="1:4" x14ac:dyDescent="0.2">
      <c r="A5056">
        <v>94463</v>
      </c>
      <c r="B5056" t="s">
        <v>5622</v>
      </c>
      <c r="C5056" t="s">
        <v>270</v>
      </c>
      <c r="D5056">
        <v>126.98</v>
      </c>
    </row>
    <row r="5057" spans="1:4" x14ac:dyDescent="0.2">
      <c r="A5057">
        <v>94464</v>
      </c>
      <c r="B5057" t="s">
        <v>5623</v>
      </c>
      <c r="C5057" t="s">
        <v>270</v>
      </c>
      <c r="D5057">
        <v>165.72</v>
      </c>
    </row>
    <row r="5058" spans="1:4" x14ac:dyDescent="0.2">
      <c r="A5058">
        <v>94605</v>
      </c>
      <c r="B5058" t="s">
        <v>5624</v>
      </c>
      <c r="C5058" t="s">
        <v>270</v>
      </c>
      <c r="D5058">
        <v>670.38</v>
      </c>
    </row>
    <row r="5059" spans="1:4" x14ac:dyDescent="0.2">
      <c r="A5059">
        <v>94602</v>
      </c>
      <c r="B5059" t="s">
        <v>5625</v>
      </c>
      <c r="C5059" t="s">
        <v>270</v>
      </c>
      <c r="D5059">
        <v>242.04</v>
      </c>
    </row>
    <row r="5060" spans="1:4" x14ac:dyDescent="0.2">
      <c r="A5060">
        <v>94603</v>
      </c>
      <c r="B5060" t="s">
        <v>5626</v>
      </c>
      <c r="C5060" t="s">
        <v>270</v>
      </c>
      <c r="D5060">
        <v>328.25</v>
      </c>
    </row>
    <row r="5061" spans="1:4" x14ac:dyDescent="0.2">
      <c r="A5061">
        <v>94604</v>
      </c>
      <c r="B5061" t="s">
        <v>5627</v>
      </c>
      <c r="C5061" t="s">
        <v>270</v>
      </c>
      <c r="D5061">
        <v>464.72</v>
      </c>
    </row>
    <row r="5062" spans="1:4" x14ac:dyDescent="0.2">
      <c r="A5062">
        <v>94723</v>
      </c>
      <c r="B5062" t="s">
        <v>5628</v>
      </c>
      <c r="C5062" t="s">
        <v>270</v>
      </c>
      <c r="D5062">
        <v>450.61</v>
      </c>
    </row>
    <row r="5063" spans="1:4" x14ac:dyDescent="0.2">
      <c r="A5063">
        <v>94716</v>
      </c>
      <c r="B5063" t="s">
        <v>5629</v>
      </c>
      <c r="C5063" t="s">
        <v>270</v>
      </c>
      <c r="D5063">
        <v>22.45</v>
      </c>
    </row>
    <row r="5064" spans="1:4" x14ac:dyDescent="0.2">
      <c r="A5064">
        <v>94717</v>
      </c>
      <c r="B5064" t="s">
        <v>5630</v>
      </c>
      <c r="C5064" t="s">
        <v>270</v>
      </c>
      <c r="D5064">
        <v>37.340000000000003</v>
      </c>
    </row>
    <row r="5065" spans="1:4" x14ac:dyDescent="0.2">
      <c r="A5065">
        <v>94718</v>
      </c>
      <c r="B5065" t="s">
        <v>5631</v>
      </c>
      <c r="C5065" t="s">
        <v>270</v>
      </c>
      <c r="D5065">
        <v>48.74</v>
      </c>
    </row>
    <row r="5066" spans="1:4" x14ac:dyDescent="0.2">
      <c r="A5066">
        <v>94719</v>
      </c>
      <c r="B5066" t="s">
        <v>5632</v>
      </c>
      <c r="C5066" t="s">
        <v>270</v>
      </c>
      <c r="D5066">
        <v>65</v>
      </c>
    </row>
    <row r="5067" spans="1:4" x14ac:dyDescent="0.2">
      <c r="A5067">
        <v>94720</v>
      </c>
      <c r="B5067" t="s">
        <v>5633</v>
      </c>
      <c r="C5067" t="s">
        <v>270</v>
      </c>
      <c r="D5067">
        <v>95.2</v>
      </c>
    </row>
    <row r="5068" spans="1:4" x14ac:dyDescent="0.2">
      <c r="A5068">
        <v>94721</v>
      </c>
      <c r="B5068" t="s">
        <v>5634</v>
      </c>
      <c r="C5068" t="s">
        <v>270</v>
      </c>
      <c r="D5068">
        <v>154.41999999999999</v>
      </c>
    </row>
    <row r="5069" spans="1:4" x14ac:dyDescent="0.2">
      <c r="A5069">
        <v>94722</v>
      </c>
      <c r="B5069" t="s">
        <v>5635</v>
      </c>
      <c r="C5069" t="s">
        <v>270</v>
      </c>
      <c r="D5069">
        <v>240.31</v>
      </c>
    </row>
    <row r="5070" spans="1:4" x14ac:dyDescent="0.2">
      <c r="A5070">
        <v>96726</v>
      </c>
      <c r="B5070" t="s">
        <v>5636</v>
      </c>
      <c r="C5070" t="s">
        <v>270</v>
      </c>
      <c r="D5070">
        <v>179.56</v>
      </c>
    </row>
    <row r="5071" spans="1:4" x14ac:dyDescent="0.2">
      <c r="A5071">
        <v>96735</v>
      </c>
      <c r="B5071" t="s">
        <v>5637</v>
      </c>
      <c r="C5071" t="s">
        <v>270</v>
      </c>
      <c r="D5071">
        <v>334.81</v>
      </c>
    </row>
    <row r="5072" spans="1:4" x14ac:dyDescent="0.2">
      <c r="A5072">
        <v>96718</v>
      </c>
      <c r="B5072" t="s">
        <v>5638</v>
      </c>
      <c r="C5072" t="s">
        <v>270</v>
      </c>
      <c r="D5072">
        <v>16.62</v>
      </c>
    </row>
    <row r="5073" spans="1:4" x14ac:dyDescent="0.2">
      <c r="A5073">
        <v>96727</v>
      </c>
      <c r="B5073" t="s">
        <v>5639</v>
      </c>
      <c r="C5073" t="s">
        <v>270</v>
      </c>
      <c r="D5073">
        <v>19.03</v>
      </c>
    </row>
    <row r="5074" spans="1:4" x14ac:dyDescent="0.2">
      <c r="A5074">
        <v>96719</v>
      </c>
      <c r="B5074" t="s">
        <v>5640</v>
      </c>
      <c r="C5074" t="s">
        <v>270</v>
      </c>
      <c r="D5074">
        <v>21.07</v>
      </c>
    </row>
    <row r="5075" spans="1:4" x14ac:dyDescent="0.2">
      <c r="A5075">
        <v>96728</v>
      </c>
      <c r="B5075" t="s">
        <v>5641</v>
      </c>
      <c r="C5075" t="s">
        <v>270</v>
      </c>
      <c r="D5075">
        <v>24.29</v>
      </c>
    </row>
    <row r="5076" spans="1:4" x14ac:dyDescent="0.2">
      <c r="A5076">
        <v>96720</v>
      </c>
      <c r="B5076" t="s">
        <v>5642</v>
      </c>
      <c r="C5076" t="s">
        <v>270</v>
      </c>
      <c r="D5076">
        <v>19.420000000000002</v>
      </c>
    </row>
    <row r="5077" spans="1:4" x14ac:dyDescent="0.2">
      <c r="A5077">
        <v>96729</v>
      </c>
      <c r="B5077" t="s">
        <v>5643</v>
      </c>
      <c r="C5077" t="s">
        <v>270</v>
      </c>
      <c r="D5077">
        <v>31.14</v>
      </c>
    </row>
    <row r="5078" spans="1:4" x14ac:dyDescent="0.2">
      <c r="A5078">
        <v>96721</v>
      </c>
      <c r="B5078" t="s">
        <v>5644</v>
      </c>
      <c r="C5078" t="s">
        <v>270</v>
      </c>
      <c r="D5078">
        <v>25.08</v>
      </c>
    </row>
    <row r="5079" spans="1:4" x14ac:dyDescent="0.2">
      <c r="A5079">
        <v>96730</v>
      </c>
      <c r="B5079" t="s">
        <v>5645</v>
      </c>
      <c r="C5079" t="s">
        <v>270</v>
      </c>
      <c r="D5079">
        <v>42.69</v>
      </c>
    </row>
    <row r="5080" spans="1:4" x14ac:dyDescent="0.2">
      <c r="A5080">
        <v>96722</v>
      </c>
      <c r="B5080" t="s">
        <v>5646</v>
      </c>
      <c r="C5080" t="s">
        <v>270</v>
      </c>
      <c r="D5080">
        <v>38.01</v>
      </c>
    </row>
    <row r="5081" spans="1:4" x14ac:dyDescent="0.2">
      <c r="A5081">
        <v>96731</v>
      </c>
      <c r="B5081" t="s">
        <v>5647</v>
      </c>
      <c r="C5081" t="s">
        <v>270</v>
      </c>
      <c r="D5081">
        <v>63.99</v>
      </c>
    </row>
    <row r="5082" spans="1:4" x14ac:dyDescent="0.2">
      <c r="A5082">
        <v>96723</v>
      </c>
      <c r="B5082" t="s">
        <v>5648</v>
      </c>
      <c r="C5082" t="s">
        <v>270</v>
      </c>
      <c r="D5082">
        <v>58.53</v>
      </c>
    </row>
    <row r="5083" spans="1:4" x14ac:dyDescent="0.2">
      <c r="A5083">
        <v>96732</v>
      </c>
      <c r="B5083" t="s">
        <v>5649</v>
      </c>
      <c r="C5083" t="s">
        <v>270</v>
      </c>
      <c r="D5083">
        <v>106.83</v>
      </c>
    </row>
    <row r="5084" spans="1:4" x14ac:dyDescent="0.2">
      <c r="A5084">
        <v>96724</v>
      </c>
      <c r="B5084" t="s">
        <v>5650</v>
      </c>
      <c r="C5084" t="s">
        <v>270</v>
      </c>
      <c r="D5084">
        <v>75.13</v>
      </c>
    </row>
    <row r="5085" spans="1:4" x14ac:dyDescent="0.2">
      <c r="A5085">
        <v>96733</v>
      </c>
      <c r="B5085" t="s">
        <v>5651</v>
      </c>
      <c r="C5085" t="s">
        <v>270</v>
      </c>
      <c r="D5085">
        <v>145.30000000000001</v>
      </c>
    </row>
    <row r="5086" spans="1:4" x14ac:dyDescent="0.2">
      <c r="A5086">
        <v>96725</v>
      </c>
      <c r="B5086" t="s">
        <v>5652</v>
      </c>
      <c r="C5086" t="s">
        <v>270</v>
      </c>
      <c r="D5086">
        <v>121.77</v>
      </c>
    </row>
    <row r="5087" spans="1:4" x14ac:dyDescent="0.2">
      <c r="A5087">
        <v>96734</v>
      </c>
      <c r="B5087" t="s">
        <v>5653</v>
      </c>
      <c r="C5087" t="s">
        <v>270</v>
      </c>
      <c r="D5087">
        <v>240.7</v>
      </c>
    </row>
    <row r="5088" spans="1:4" x14ac:dyDescent="0.2">
      <c r="A5088">
        <v>94655</v>
      </c>
      <c r="B5088" t="s">
        <v>5654</v>
      </c>
      <c r="C5088" t="s">
        <v>270</v>
      </c>
      <c r="D5088">
        <v>140.09</v>
      </c>
    </row>
    <row r="5089" spans="1:4" x14ac:dyDescent="0.2">
      <c r="A5089">
        <v>94648</v>
      </c>
      <c r="B5089" t="s">
        <v>5655</v>
      </c>
      <c r="C5089" t="s">
        <v>270</v>
      </c>
      <c r="D5089">
        <v>8.16</v>
      </c>
    </row>
    <row r="5090" spans="1:4" x14ac:dyDescent="0.2">
      <c r="A5090">
        <v>94649</v>
      </c>
      <c r="B5090" t="s">
        <v>5656</v>
      </c>
      <c r="C5090" t="s">
        <v>270</v>
      </c>
      <c r="D5090">
        <v>14.83</v>
      </c>
    </row>
    <row r="5091" spans="1:4" x14ac:dyDescent="0.2">
      <c r="A5091">
        <v>94650</v>
      </c>
      <c r="B5091" t="s">
        <v>5657</v>
      </c>
      <c r="C5091" t="s">
        <v>270</v>
      </c>
      <c r="D5091">
        <v>22.31</v>
      </c>
    </row>
    <row r="5092" spans="1:4" x14ac:dyDescent="0.2">
      <c r="A5092">
        <v>94651</v>
      </c>
      <c r="B5092" t="s">
        <v>5658</v>
      </c>
      <c r="C5092" t="s">
        <v>270</v>
      </c>
      <c r="D5092">
        <v>26.17</v>
      </c>
    </row>
    <row r="5093" spans="1:4" x14ac:dyDescent="0.2">
      <c r="A5093">
        <v>94652</v>
      </c>
      <c r="B5093" t="s">
        <v>5659</v>
      </c>
      <c r="C5093" t="s">
        <v>270</v>
      </c>
      <c r="D5093">
        <v>40.67</v>
      </c>
    </row>
    <row r="5094" spans="1:4" x14ac:dyDescent="0.2">
      <c r="A5094">
        <v>94653</v>
      </c>
      <c r="B5094" t="s">
        <v>5660</v>
      </c>
      <c r="C5094" t="s">
        <v>270</v>
      </c>
      <c r="D5094">
        <v>65.44</v>
      </c>
    </row>
    <row r="5095" spans="1:4" x14ac:dyDescent="0.2">
      <c r="A5095">
        <v>94654</v>
      </c>
      <c r="B5095" t="s">
        <v>5661</v>
      </c>
      <c r="C5095" t="s">
        <v>270</v>
      </c>
      <c r="D5095">
        <v>88.86</v>
      </c>
    </row>
    <row r="5096" spans="1:4" x14ac:dyDescent="0.2">
      <c r="A5096">
        <v>94689</v>
      </c>
      <c r="B5096" t="s">
        <v>5662</v>
      </c>
      <c r="C5096" t="s">
        <v>13</v>
      </c>
      <c r="D5096">
        <v>11.33</v>
      </c>
    </row>
    <row r="5097" spans="1:4" x14ac:dyDescent="0.2">
      <c r="A5097">
        <v>94702</v>
      </c>
      <c r="B5097" t="s">
        <v>5663</v>
      </c>
      <c r="C5097" t="s">
        <v>13</v>
      </c>
      <c r="D5097">
        <v>212.82</v>
      </c>
    </row>
    <row r="5098" spans="1:4" x14ac:dyDescent="0.2">
      <c r="A5098">
        <v>94691</v>
      </c>
      <c r="B5098" t="s">
        <v>5664</v>
      </c>
      <c r="C5098" t="s">
        <v>13</v>
      </c>
      <c r="D5098">
        <v>16</v>
      </c>
    </row>
    <row r="5099" spans="1:4" x14ac:dyDescent="0.2">
      <c r="A5099">
        <v>94693</v>
      </c>
      <c r="B5099" t="s">
        <v>5665</v>
      </c>
      <c r="C5099" t="s">
        <v>13</v>
      </c>
      <c r="D5099">
        <v>20.98</v>
      </c>
    </row>
    <row r="5100" spans="1:4" x14ac:dyDescent="0.2">
      <c r="A5100">
        <v>94695</v>
      </c>
      <c r="B5100" t="s">
        <v>5666</v>
      </c>
      <c r="C5100" t="s">
        <v>13</v>
      </c>
      <c r="D5100">
        <v>36.1</v>
      </c>
    </row>
    <row r="5101" spans="1:4" x14ac:dyDescent="0.2">
      <c r="A5101">
        <v>94698</v>
      </c>
      <c r="B5101" t="s">
        <v>5667</v>
      </c>
      <c r="C5101" t="s">
        <v>13</v>
      </c>
      <c r="D5101">
        <v>76.87</v>
      </c>
    </row>
    <row r="5102" spans="1:4" x14ac:dyDescent="0.2">
      <c r="A5102">
        <v>94700</v>
      </c>
      <c r="B5102" t="s">
        <v>5668</v>
      </c>
      <c r="C5102" t="s">
        <v>13</v>
      </c>
      <c r="D5102">
        <v>147.5</v>
      </c>
    </row>
    <row r="5103" spans="1:4" x14ac:dyDescent="0.2">
      <c r="A5103">
        <v>94477</v>
      </c>
      <c r="B5103" t="s">
        <v>5669</v>
      </c>
      <c r="C5103" t="s">
        <v>13</v>
      </c>
      <c r="D5103">
        <v>114.23</v>
      </c>
    </row>
    <row r="5104" spans="1:4" x14ac:dyDescent="0.2">
      <c r="A5104">
        <v>94478</v>
      </c>
      <c r="B5104" t="s">
        <v>5670</v>
      </c>
      <c r="C5104" t="s">
        <v>13</v>
      </c>
      <c r="D5104">
        <v>184.07</v>
      </c>
    </row>
    <row r="5105" spans="1:4" x14ac:dyDescent="0.2">
      <c r="A5105">
        <v>94479</v>
      </c>
      <c r="B5105" t="s">
        <v>5671</v>
      </c>
      <c r="C5105" t="s">
        <v>13</v>
      </c>
      <c r="D5105">
        <v>238.13</v>
      </c>
    </row>
    <row r="5106" spans="1:4" x14ac:dyDescent="0.2">
      <c r="A5106">
        <v>96764</v>
      </c>
      <c r="B5106" t="s">
        <v>5672</v>
      </c>
      <c r="C5106" t="s">
        <v>13</v>
      </c>
      <c r="D5106">
        <v>333.38</v>
      </c>
    </row>
    <row r="5107" spans="1:4" x14ac:dyDescent="0.2">
      <c r="A5107">
        <v>105164</v>
      </c>
      <c r="B5107" t="s">
        <v>5673</v>
      </c>
      <c r="C5107" t="s">
        <v>13</v>
      </c>
      <c r="D5107">
        <v>13.34</v>
      </c>
    </row>
    <row r="5108" spans="1:4" x14ac:dyDescent="0.2">
      <c r="A5108">
        <v>105165</v>
      </c>
      <c r="B5108" t="s">
        <v>5674</v>
      </c>
      <c r="C5108" t="s">
        <v>13</v>
      </c>
      <c r="D5108">
        <v>13.75</v>
      </c>
    </row>
    <row r="5109" spans="1:4" x14ac:dyDescent="0.2">
      <c r="A5109">
        <v>96758</v>
      </c>
      <c r="B5109" t="s">
        <v>5675</v>
      </c>
      <c r="C5109" t="s">
        <v>13</v>
      </c>
      <c r="D5109">
        <v>20.27</v>
      </c>
    </row>
    <row r="5110" spans="1:4" x14ac:dyDescent="0.2">
      <c r="A5110">
        <v>96759</v>
      </c>
      <c r="B5110" t="s">
        <v>5676</v>
      </c>
      <c r="C5110" t="s">
        <v>13</v>
      </c>
      <c r="D5110">
        <v>29.37</v>
      </c>
    </row>
    <row r="5111" spans="1:4" x14ac:dyDescent="0.2">
      <c r="A5111">
        <v>96760</v>
      </c>
      <c r="B5111" t="s">
        <v>5677</v>
      </c>
      <c r="C5111" t="s">
        <v>13</v>
      </c>
      <c r="D5111">
        <v>46.83</v>
      </c>
    </row>
    <row r="5112" spans="1:4" x14ac:dyDescent="0.2">
      <c r="A5112">
        <v>96761</v>
      </c>
      <c r="B5112" t="s">
        <v>5678</v>
      </c>
      <c r="C5112" t="s">
        <v>13</v>
      </c>
      <c r="D5112">
        <v>69.28</v>
      </c>
    </row>
    <row r="5113" spans="1:4" x14ac:dyDescent="0.2">
      <c r="A5113">
        <v>96762</v>
      </c>
      <c r="B5113" t="s">
        <v>5679</v>
      </c>
      <c r="C5113" t="s">
        <v>13</v>
      </c>
      <c r="D5113">
        <v>127.66</v>
      </c>
    </row>
    <row r="5114" spans="1:4" x14ac:dyDescent="0.2">
      <c r="A5114">
        <v>96763</v>
      </c>
      <c r="B5114" t="s">
        <v>5680</v>
      </c>
      <c r="C5114" t="s">
        <v>13</v>
      </c>
      <c r="D5114">
        <v>170.93</v>
      </c>
    </row>
    <row r="5115" spans="1:4" x14ac:dyDescent="0.2">
      <c r="A5115">
        <v>94701</v>
      </c>
      <c r="B5115" t="s">
        <v>5681</v>
      </c>
      <c r="C5115" t="s">
        <v>13</v>
      </c>
      <c r="D5115">
        <v>255.86</v>
      </c>
    </row>
    <row r="5116" spans="1:4" x14ac:dyDescent="0.2">
      <c r="A5116">
        <v>94688</v>
      </c>
      <c r="B5116" t="s">
        <v>5682</v>
      </c>
      <c r="C5116" t="s">
        <v>13</v>
      </c>
      <c r="D5116">
        <v>8.43</v>
      </c>
    </row>
    <row r="5117" spans="1:4" x14ac:dyDescent="0.2">
      <c r="A5117">
        <v>94690</v>
      </c>
      <c r="B5117" t="s">
        <v>5683</v>
      </c>
      <c r="C5117" t="s">
        <v>13</v>
      </c>
      <c r="D5117">
        <v>13.57</v>
      </c>
    </row>
    <row r="5118" spans="1:4" x14ac:dyDescent="0.2">
      <c r="A5118">
        <v>94692</v>
      </c>
      <c r="B5118" t="s">
        <v>5684</v>
      </c>
      <c r="C5118" t="s">
        <v>13</v>
      </c>
      <c r="D5118">
        <v>22.68</v>
      </c>
    </row>
    <row r="5119" spans="1:4" x14ac:dyDescent="0.2">
      <c r="A5119">
        <v>94694</v>
      </c>
      <c r="B5119" t="s">
        <v>5685</v>
      </c>
      <c r="C5119" t="s">
        <v>13</v>
      </c>
      <c r="D5119">
        <v>28.31</v>
      </c>
    </row>
    <row r="5120" spans="1:4" x14ac:dyDescent="0.2">
      <c r="A5120">
        <v>94696</v>
      </c>
      <c r="B5120" t="s">
        <v>5686</v>
      </c>
      <c r="C5120" t="s">
        <v>13</v>
      </c>
      <c r="D5120">
        <v>58.28</v>
      </c>
    </row>
    <row r="5121" spans="1:4" x14ac:dyDescent="0.2">
      <c r="A5121">
        <v>94697</v>
      </c>
      <c r="B5121" t="s">
        <v>5687</v>
      </c>
      <c r="C5121" t="s">
        <v>13</v>
      </c>
      <c r="D5121">
        <v>99.3</v>
      </c>
    </row>
    <row r="5122" spans="1:4" x14ac:dyDescent="0.2">
      <c r="A5122">
        <v>94699</v>
      </c>
      <c r="B5122" t="s">
        <v>5688</v>
      </c>
      <c r="C5122" t="s">
        <v>13</v>
      </c>
      <c r="D5122">
        <v>131.32</v>
      </c>
    </row>
    <row r="5123" spans="1:4" x14ac:dyDescent="0.2">
      <c r="A5123">
        <v>105167</v>
      </c>
      <c r="B5123" t="s">
        <v>5689</v>
      </c>
      <c r="C5123" t="s">
        <v>13</v>
      </c>
      <c r="D5123">
        <v>246.11</v>
      </c>
    </row>
    <row r="5124" spans="1:4" x14ac:dyDescent="0.2">
      <c r="A5124">
        <v>105168</v>
      </c>
      <c r="B5124" t="s">
        <v>5690</v>
      </c>
      <c r="C5124" t="s">
        <v>13</v>
      </c>
      <c r="D5124">
        <v>0</v>
      </c>
    </row>
    <row r="5125" spans="1:4" x14ac:dyDescent="0.2">
      <c r="A5125">
        <v>105171</v>
      </c>
      <c r="B5125" t="s">
        <v>5691</v>
      </c>
      <c r="C5125" t="s">
        <v>13</v>
      </c>
      <c r="D5125">
        <v>0</v>
      </c>
    </row>
    <row r="5126" spans="1:4" x14ac:dyDescent="0.2">
      <c r="A5126">
        <v>105191</v>
      </c>
      <c r="B5126" t="s">
        <v>5692</v>
      </c>
      <c r="C5126" t="s">
        <v>13</v>
      </c>
      <c r="D5126">
        <v>0</v>
      </c>
    </row>
    <row r="5127" spans="1:4" x14ac:dyDescent="0.2">
      <c r="A5127">
        <v>105192</v>
      </c>
      <c r="B5127" t="s">
        <v>5693</v>
      </c>
      <c r="C5127" t="s">
        <v>13</v>
      </c>
      <c r="D5127">
        <v>0</v>
      </c>
    </row>
    <row r="5128" spans="1:4" x14ac:dyDescent="0.2">
      <c r="A5128">
        <v>96809</v>
      </c>
      <c r="B5128" t="s">
        <v>5694</v>
      </c>
      <c r="C5128" t="s">
        <v>13</v>
      </c>
      <c r="D5128">
        <v>22.11</v>
      </c>
    </row>
    <row r="5129" spans="1:4" x14ac:dyDescent="0.2">
      <c r="A5129">
        <v>96812</v>
      </c>
      <c r="B5129" t="s">
        <v>5695</v>
      </c>
      <c r="C5129" t="s">
        <v>13</v>
      </c>
      <c r="D5129">
        <v>23.12</v>
      </c>
    </row>
    <row r="5130" spans="1:4" x14ac:dyDescent="0.2">
      <c r="A5130">
        <v>96813</v>
      </c>
      <c r="B5130" t="s">
        <v>5696</v>
      </c>
      <c r="C5130" t="s">
        <v>13</v>
      </c>
      <c r="D5130">
        <v>26.27</v>
      </c>
    </row>
    <row r="5131" spans="1:4" x14ac:dyDescent="0.2">
      <c r="A5131">
        <v>96817</v>
      </c>
      <c r="B5131" t="s">
        <v>5697</v>
      </c>
      <c r="C5131" t="s">
        <v>13</v>
      </c>
      <c r="D5131">
        <v>38.619999999999997</v>
      </c>
    </row>
    <row r="5132" spans="1:4" x14ac:dyDescent="0.2">
      <c r="A5132">
        <v>96816</v>
      </c>
      <c r="B5132" t="s">
        <v>5698</v>
      </c>
      <c r="C5132" t="s">
        <v>13</v>
      </c>
      <c r="D5132">
        <v>29.49</v>
      </c>
    </row>
    <row r="5133" spans="1:4" x14ac:dyDescent="0.2">
      <c r="A5133">
        <v>96821</v>
      </c>
      <c r="B5133" t="s">
        <v>5699</v>
      </c>
      <c r="C5133" t="s">
        <v>13</v>
      </c>
      <c r="D5133">
        <v>42.88</v>
      </c>
    </row>
    <row r="5134" spans="1:4" x14ac:dyDescent="0.2">
      <c r="A5134">
        <v>96824</v>
      </c>
      <c r="B5134" t="s">
        <v>5700</v>
      </c>
      <c r="C5134" t="s">
        <v>13</v>
      </c>
      <c r="D5134">
        <v>20.59</v>
      </c>
    </row>
    <row r="5135" spans="1:4" x14ac:dyDescent="0.2">
      <c r="A5135">
        <v>96827</v>
      </c>
      <c r="B5135" t="s">
        <v>5701</v>
      </c>
      <c r="C5135" t="s">
        <v>13</v>
      </c>
      <c r="D5135">
        <v>22.36</v>
      </c>
    </row>
    <row r="5136" spans="1:4" x14ac:dyDescent="0.2">
      <c r="A5136">
        <v>96828</v>
      </c>
      <c r="B5136" t="s">
        <v>5702</v>
      </c>
      <c r="C5136" t="s">
        <v>13</v>
      </c>
      <c r="D5136">
        <v>27.29</v>
      </c>
    </row>
    <row r="5137" spans="1:4" x14ac:dyDescent="0.2">
      <c r="A5137">
        <v>96832</v>
      </c>
      <c r="B5137" t="s">
        <v>5703</v>
      </c>
      <c r="C5137" t="s">
        <v>13</v>
      </c>
      <c r="D5137">
        <v>33.76</v>
      </c>
    </row>
    <row r="5138" spans="1:4" x14ac:dyDescent="0.2">
      <c r="A5138">
        <v>104525</v>
      </c>
      <c r="B5138" t="s">
        <v>5704</v>
      </c>
      <c r="C5138" t="s">
        <v>13</v>
      </c>
      <c r="D5138">
        <v>0</v>
      </c>
    </row>
    <row r="5139" spans="1:4" x14ac:dyDescent="0.2">
      <c r="A5139">
        <v>104563</v>
      </c>
      <c r="B5139" t="s">
        <v>5705</v>
      </c>
      <c r="C5139" t="s">
        <v>13</v>
      </c>
      <c r="D5139">
        <v>0</v>
      </c>
    </row>
    <row r="5140" spans="1:4" x14ac:dyDescent="0.2">
      <c r="A5140">
        <v>104531</v>
      </c>
      <c r="B5140" t="s">
        <v>5706</v>
      </c>
      <c r="C5140" t="s">
        <v>13</v>
      </c>
      <c r="D5140">
        <v>0</v>
      </c>
    </row>
    <row r="5141" spans="1:4" x14ac:dyDescent="0.2">
      <c r="A5141">
        <v>104527</v>
      </c>
      <c r="B5141" t="s">
        <v>5707</v>
      </c>
      <c r="C5141" t="s">
        <v>13</v>
      </c>
      <c r="D5141">
        <v>0</v>
      </c>
    </row>
    <row r="5142" spans="1:4" x14ac:dyDescent="0.2">
      <c r="A5142">
        <v>104529</v>
      </c>
      <c r="B5142" t="s">
        <v>5708</v>
      </c>
      <c r="C5142" t="s">
        <v>13</v>
      </c>
      <c r="D5142">
        <v>0</v>
      </c>
    </row>
    <row r="5143" spans="1:4" x14ac:dyDescent="0.2">
      <c r="A5143">
        <v>104564</v>
      </c>
      <c r="B5143" t="s">
        <v>5709</v>
      </c>
      <c r="C5143" t="s">
        <v>13</v>
      </c>
      <c r="D5143">
        <v>0</v>
      </c>
    </row>
    <row r="5144" spans="1:4" x14ac:dyDescent="0.2">
      <c r="A5144">
        <v>104533</v>
      </c>
      <c r="B5144" t="s">
        <v>5710</v>
      </c>
      <c r="C5144" t="s">
        <v>13</v>
      </c>
      <c r="D5144">
        <v>0</v>
      </c>
    </row>
    <row r="5145" spans="1:4" x14ac:dyDescent="0.2">
      <c r="A5145">
        <v>104535</v>
      </c>
      <c r="B5145" t="s">
        <v>5711</v>
      </c>
      <c r="C5145" t="s">
        <v>13</v>
      </c>
      <c r="D5145">
        <v>0</v>
      </c>
    </row>
    <row r="5146" spans="1:4" x14ac:dyDescent="0.2">
      <c r="A5146">
        <v>96810</v>
      </c>
      <c r="B5146" t="s">
        <v>5712</v>
      </c>
      <c r="C5146" t="s">
        <v>13</v>
      </c>
      <c r="D5146">
        <v>24.09</v>
      </c>
    </row>
    <row r="5147" spans="1:4" x14ac:dyDescent="0.2">
      <c r="A5147">
        <v>104524</v>
      </c>
      <c r="B5147" t="s">
        <v>5713</v>
      </c>
      <c r="C5147" t="s">
        <v>13</v>
      </c>
      <c r="D5147">
        <v>0</v>
      </c>
    </row>
    <row r="5148" spans="1:4" x14ac:dyDescent="0.2">
      <c r="A5148">
        <v>104530</v>
      </c>
      <c r="B5148" t="s">
        <v>5714</v>
      </c>
      <c r="C5148" t="s">
        <v>13</v>
      </c>
      <c r="D5148">
        <v>0</v>
      </c>
    </row>
    <row r="5149" spans="1:4" x14ac:dyDescent="0.2">
      <c r="A5149">
        <v>104526</v>
      </c>
      <c r="B5149" t="s">
        <v>5715</v>
      </c>
      <c r="C5149" t="s">
        <v>13</v>
      </c>
      <c r="D5149">
        <v>0</v>
      </c>
    </row>
    <row r="5150" spans="1:4" x14ac:dyDescent="0.2">
      <c r="A5150">
        <v>104528</v>
      </c>
      <c r="B5150" t="s">
        <v>5716</v>
      </c>
      <c r="C5150" t="s">
        <v>13</v>
      </c>
      <c r="D5150">
        <v>0</v>
      </c>
    </row>
    <row r="5151" spans="1:4" x14ac:dyDescent="0.2">
      <c r="A5151">
        <v>104532</v>
      </c>
      <c r="B5151" t="s">
        <v>5717</v>
      </c>
      <c r="C5151" t="s">
        <v>13</v>
      </c>
      <c r="D5151">
        <v>0</v>
      </c>
    </row>
    <row r="5152" spans="1:4" x14ac:dyDescent="0.2">
      <c r="A5152">
        <v>104534</v>
      </c>
      <c r="B5152" t="s">
        <v>5718</v>
      </c>
      <c r="C5152" t="s">
        <v>13</v>
      </c>
      <c r="D5152">
        <v>0</v>
      </c>
    </row>
    <row r="5153" spans="1:4" x14ac:dyDescent="0.2">
      <c r="A5153">
        <v>96873</v>
      </c>
      <c r="B5153" t="s">
        <v>5719</v>
      </c>
      <c r="C5153" t="s">
        <v>13</v>
      </c>
      <c r="D5153">
        <v>71.930000000000007</v>
      </c>
    </row>
    <row r="5154" spans="1:4" x14ac:dyDescent="0.2">
      <c r="A5154">
        <v>96872</v>
      </c>
      <c r="B5154" t="s">
        <v>5720</v>
      </c>
      <c r="C5154" t="s">
        <v>13</v>
      </c>
      <c r="D5154">
        <v>54.87</v>
      </c>
    </row>
    <row r="5155" spans="1:4" x14ac:dyDescent="0.2">
      <c r="A5155">
        <v>96876</v>
      </c>
      <c r="B5155" t="s">
        <v>5721</v>
      </c>
      <c r="C5155" t="s">
        <v>13</v>
      </c>
      <c r="D5155">
        <v>188.89</v>
      </c>
    </row>
    <row r="5156" spans="1:4" x14ac:dyDescent="0.2">
      <c r="A5156">
        <v>96878</v>
      </c>
      <c r="B5156" t="s">
        <v>5722</v>
      </c>
      <c r="C5156" t="s">
        <v>13</v>
      </c>
      <c r="D5156">
        <v>211.87</v>
      </c>
    </row>
    <row r="5157" spans="1:4" x14ac:dyDescent="0.2">
      <c r="A5157">
        <v>96875</v>
      </c>
      <c r="B5157" t="s">
        <v>5723</v>
      </c>
      <c r="C5157" t="s">
        <v>13</v>
      </c>
      <c r="D5157">
        <v>85.94</v>
      </c>
    </row>
    <row r="5158" spans="1:4" x14ac:dyDescent="0.2">
      <c r="A5158">
        <v>96874</v>
      </c>
      <c r="B5158" t="s">
        <v>5724</v>
      </c>
      <c r="C5158" t="s">
        <v>13</v>
      </c>
      <c r="D5158">
        <v>66.510000000000005</v>
      </c>
    </row>
    <row r="5159" spans="1:4" x14ac:dyDescent="0.2">
      <c r="A5159">
        <v>96879</v>
      </c>
      <c r="B5159" t="s">
        <v>5725</v>
      </c>
      <c r="C5159" t="s">
        <v>13</v>
      </c>
      <c r="D5159">
        <v>205.62</v>
      </c>
    </row>
    <row r="5160" spans="1:4" x14ac:dyDescent="0.2">
      <c r="A5160">
        <v>96881</v>
      </c>
      <c r="B5160" t="s">
        <v>5726</v>
      </c>
      <c r="C5160" t="s">
        <v>13</v>
      </c>
      <c r="D5160">
        <v>243.47</v>
      </c>
    </row>
    <row r="5161" spans="1:4" x14ac:dyDescent="0.2">
      <c r="A5161">
        <v>96837</v>
      </c>
      <c r="B5161" t="s">
        <v>5727</v>
      </c>
      <c r="C5161" t="s">
        <v>13</v>
      </c>
      <c r="D5161">
        <v>24.67</v>
      </c>
    </row>
    <row r="5162" spans="1:4" x14ac:dyDescent="0.2">
      <c r="A5162">
        <v>96840</v>
      </c>
      <c r="B5162" t="s">
        <v>5728</v>
      </c>
      <c r="C5162" t="s">
        <v>13</v>
      </c>
      <c r="D5162">
        <v>29.71</v>
      </c>
    </row>
    <row r="5163" spans="1:4" x14ac:dyDescent="0.2">
      <c r="A5163">
        <v>96845</v>
      </c>
      <c r="B5163" t="s">
        <v>5729</v>
      </c>
      <c r="C5163" t="s">
        <v>13</v>
      </c>
      <c r="D5163">
        <v>45.41</v>
      </c>
    </row>
    <row r="5164" spans="1:4" x14ac:dyDescent="0.2">
      <c r="A5164">
        <v>96848</v>
      </c>
      <c r="B5164" t="s">
        <v>5730</v>
      </c>
      <c r="C5164" t="s">
        <v>13</v>
      </c>
      <c r="D5164">
        <v>59.84</v>
      </c>
    </row>
    <row r="5165" spans="1:4" x14ac:dyDescent="0.2">
      <c r="A5165">
        <v>96849</v>
      </c>
      <c r="B5165" t="s">
        <v>5731</v>
      </c>
      <c r="C5165" t="s">
        <v>13</v>
      </c>
      <c r="D5165">
        <v>19.36</v>
      </c>
    </row>
    <row r="5166" spans="1:4" x14ac:dyDescent="0.2">
      <c r="A5166">
        <v>96852</v>
      </c>
      <c r="B5166" t="s">
        <v>5732</v>
      </c>
      <c r="C5166" t="s">
        <v>13</v>
      </c>
      <c r="D5166">
        <v>24.45</v>
      </c>
    </row>
    <row r="5167" spans="1:4" x14ac:dyDescent="0.2">
      <c r="A5167">
        <v>96855</v>
      </c>
      <c r="B5167" t="s">
        <v>5733</v>
      </c>
      <c r="C5167" t="s">
        <v>13</v>
      </c>
      <c r="D5167">
        <v>37.43</v>
      </c>
    </row>
    <row r="5168" spans="1:4" x14ac:dyDescent="0.2">
      <c r="A5168">
        <v>96838</v>
      </c>
      <c r="B5168" t="s">
        <v>5734</v>
      </c>
      <c r="C5168" t="s">
        <v>13</v>
      </c>
      <c r="D5168">
        <v>30.08</v>
      </c>
    </row>
    <row r="5169" spans="1:4" x14ac:dyDescent="0.2">
      <c r="A5169">
        <v>96841</v>
      </c>
      <c r="B5169" t="s">
        <v>5735</v>
      </c>
      <c r="C5169" t="s">
        <v>13</v>
      </c>
      <c r="D5169">
        <v>33.24</v>
      </c>
    </row>
    <row r="5170" spans="1:4" x14ac:dyDescent="0.2">
      <c r="A5170">
        <v>96842</v>
      </c>
      <c r="B5170" t="s">
        <v>5736</v>
      </c>
      <c r="C5170" t="s">
        <v>13</v>
      </c>
      <c r="D5170">
        <v>37.93</v>
      </c>
    </row>
    <row r="5171" spans="1:4" x14ac:dyDescent="0.2">
      <c r="A5171">
        <v>96846</v>
      </c>
      <c r="B5171" t="s">
        <v>5737</v>
      </c>
      <c r="C5171" t="s">
        <v>13</v>
      </c>
      <c r="D5171">
        <v>43.76</v>
      </c>
    </row>
    <row r="5172" spans="1:4" x14ac:dyDescent="0.2">
      <c r="A5172">
        <v>96850</v>
      </c>
      <c r="B5172" t="s">
        <v>5738</v>
      </c>
      <c r="C5172" t="s">
        <v>13</v>
      </c>
      <c r="D5172">
        <v>27.87</v>
      </c>
    </row>
    <row r="5173" spans="1:4" x14ac:dyDescent="0.2">
      <c r="A5173">
        <v>96853</v>
      </c>
      <c r="B5173" t="s">
        <v>5739</v>
      </c>
      <c r="C5173" t="s">
        <v>13</v>
      </c>
      <c r="D5173">
        <v>29.89</v>
      </c>
    </row>
    <row r="5174" spans="1:4" x14ac:dyDescent="0.2">
      <c r="A5174">
        <v>96854</v>
      </c>
      <c r="B5174" t="s">
        <v>5740</v>
      </c>
      <c r="C5174" t="s">
        <v>13</v>
      </c>
      <c r="D5174">
        <v>36.409999999999997</v>
      </c>
    </row>
    <row r="5175" spans="1:4" x14ac:dyDescent="0.2">
      <c r="A5175">
        <v>104571</v>
      </c>
      <c r="B5175" t="s">
        <v>5741</v>
      </c>
      <c r="C5175" t="s">
        <v>13</v>
      </c>
      <c r="D5175">
        <v>0</v>
      </c>
    </row>
    <row r="5176" spans="1:4" x14ac:dyDescent="0.2">
      <c r="A5176">
        <v>96856</v>
      </c>
      <c r="B5176" t="s">
        <v>5742</v>
      </c>
      <c r="C5176" t="s">
        <v>13</v>
      </c>
      <c r="D5176">
        <v>40.9</v>
      </c>
    </row>
    <row r="5177" spans="1:4" x14ac:dyDescent="0.2">
      <c r="A5177">
        <v>104566</v>
      </c>
      <c r="B5177" t="s">
        <v>5743</v>
      </c>
      <c r="C5177" t="s">
        <v>13</v>
      </c>
      <c r="D5177">
        <v>0</v>
      </c>
    </row>
    <row r="5178" spans="1:4" x14ac:dyDescent="0.2">
      <c r="A5178">
        <v>104536</v>
      </c>
      <c r="B5178" t="s">
        <v>5744</v>
      </c>
      <c r="C5178" t="s">
        <v>13</v>
      </c>
      <c r="D5178">
        <v>0</v>
      </c>
    </row>
    <row r="5179" spans="1:4" x14ac:dyDescent="0.2">
      <c r="A5179">
        <v>104537</v>
      </c>
      <c r="B5179" t="s">
        <v>5745</v>
      </c>
      <c r="C5179" t="s">
        <v>13</v>
      </c>
      <c r="D5179">
        <v>0</v>
      </c>
    </row>
    <row r="5180" spans="1:4" x14ac:dyDescent="0.2">
      <c r="A5180">
        <v>104572</v>
      </c>
      <c r="B5180" t="s">
        <v>5746</v>
      </c>
      <c r="C5180" t="s">
        <v>13</v>
      </c>
      <c r="D5180">
        <v>0</v>
      </c>
    </row>
    <row r="5181" spans="1:4" x14ac:dyDescent="0.2">
      <c r="A5181">
        <v>104568</v>
      </c>
      <c r="B5181" t="s">
        <v>5747</v>
      </c>
      <c r="C5181" t="s">
        <v>13</v>
      </c>
      <c r="D5181">
        <v>0</v>
      </c>
    </row>
    <row r="5182" spans="1:4" x14ac:dyDescent="0.2">
      <c r="A5182">
        <v>104538</v>
      </c>
      <c r="B5182" t="s">
        <v>5748</v>
      </c>
      <c r="C5182" t="s">
        <v>13</v>
      </c>
      <c r="D5182">
        <v>0</v>
      </c>
    </row>
    <row r="5183" spans="1:4" x14ac:dyDescent="0.2">
      <c r="A5183">
        <v>104570</v>
      </c>
      <c r="B5183" t="s">
        <v>5749</v>
      </c>
      <c r="C5183" t="s">
        <v>13</v>
      </c>
      <c r="D5183">
        <v>0</v>
      </c>
    </row>
    <row r="5184" spans="1:4" x14ac:dyDescent="0.2">
      <c r="A5184">
        <v>104565</v>
      </c>
      <c r="B5184" t="s">
        <v>5750</v>
      </c>
      <c r="C5184" t="s">
        <v>13</v>
      </c>
      <c r="D5184">
        <v>0</v>
      </c>
    </row>
    <row r="5185" spans="1:4" x14ac:dyDescent="0.2">
      <c r="A5185">
        <v>104567</v>
      </c>
      <c r="B5185" t="s">
        <v>5751</v>
      </c>
      <c r="C5185" t="s">
        <v>13</v>
      </c>
      <c r="D5185">
        <v>0</v>
      </c>
    </row>
    <row r="5186" spans="1:4" x14ac:dyDescent="0.2">
      <c r="A5186">
        <v>104569</v>
      </c>
      <c r="B5186" t="s">
        <v>5752</v>
      </c>
      <c r="C5186" t="s">
        <v>13</v>
      </c>
      <c r="D5186">
        <v>0</v>
      </c>
    </row>
    <row r="5187" spans="1:4" x14ac:dyDescent="0.2">
      <c r="A5187">
        <v>96843</v>
      </c>
      <c r="B5187" t="s">
        <v>5753</v>
      </c>
      <c r="C5187" t="s">
        <v>13</v>
      </c>
      <c r="D5187">
        <v>34.44</v>
      </c>
    </row>
    <row r="5188" spans="1:4" x14ac:dyDescent="0.2">
      <c r="A5188">
        <v>96847</v>
      </c>
      <c r="B5188" t="s">
        <v>5754</v>
      </c>
      <c r="C5188" t="s">
        <v>13</v>
      </c>
      <c r="D5188">
        <v>43.23</v>
      </c>
    </row>
    <row r="5189" spans="1:4" x14ac:dyDescent="0.2">
      <c r="A5189">
        <v>96844</v>
      </c>
      <c r="B5189" t="s">
        <v>5755</v>
      </c>
      <c r="C5189" t="s">
        <v>13</v>
      </c>
      <c r="D5189">
        <v>39.479999999999997</v>
      </c>
    </row>
    <row r="5190" spans="1:4" x14ac:dyDescent="0.2">
      <c r="A5190">
        <v>96839</v>
      </c>
      <c r="B5190" t="s">
        <v>5756</v>
      </c>
      <c r="C5190" t="s">
        <v>13</v>
      </c>
      <c r="D5190">
        <v>30.97</v>
      </c>
    </row>
    <row r="5191" spans="1:4" x14ac:dyDescent="0.2">
      <c r="A5191">
        <v>104574</v>
      </c>
      <c r="B5191" t="s">
        <v>5757</v>
      </c>
      <c r="C5191" t="s">
        <v>13</v>
      </c>
      <c r="D5191">
        <v>0</v>
      </c>
    </row>
    <row r="5192" spans="1:4" x14ac:dyDescent="0.2">
      <c r="A5192">
        <v>104575</v>
      </c>
      <c r="B5192" t="s">
        <v>5758</v>
      </c>
      <c r="C5192" t="s">
        <v>13</v>
      </c>
      <c r="D5192">
        <v>0</v>
      </c>
    </row>
    <row r="5193" spans="1:4" x14ac:dyDescent="0.2">
      <c r="A5193">
        <v>104573</v>
      </c>
      <c r="B5193" t="s">
        <v>5759</v>
      </c>
      <c r="C5193" t="s">
        <v>13</v>
      </c>
      <c r="D5193">
        <v>0</v>
      </c>
    </row>
    <row r="5194" spans="1:4" x14ac:dyDescent="0.2">
      <c r="A5194">
        <v>96805</v>
      </c>
      <c r="B5194" t="s">
        <v>5760</v>
      </c>
      <c r="C5194" t="s">
        <v>13</v>
      </c>
      <c r="D5194">
        <v>231.54</v>
      </c>
    </row>
    <row r="5195" spans="1:4" x14ac:dyDescent="0.2">
      <c r="A5195">
        <v>96802</v>
      </c>
      <c r="B5195" t="s">
        <v>5761</v>
      </c>
      <c r="C5195" t="s">
        <v>13</v>
      </c>
      <c r="D5195">
        <v>438.42</v>
      </c>
    </row>
    <row r="5196" spans="1:4" x14ac:dyDescent="0.2">
      <c r="A5196">
        <v>96806</v>
      </c>
      <c r="B5196" t="s">
        <v>5762</v>
      </c>
      <c r="C5196" t="s">
        <v>13</v>
      </c>
      <c r="D5196">
        <v>93.03</v>
      </c>
    </row>
    <row r="5197" spans="1:4" x14ac:dyDescent="0.2">
      <c r="A5197">
        <v>96803</v>
      </c>
      <c r="B5197" t="s">
        <v>5763</v>
      </c>
      <c r="C5197" t="s">
        <v>13</v>
      </c>
      <c r="D5197">
        <v>83.73</v>
      </c>
    </row>
    <row r="5198" spans="1:4" x14ac:dyDescent="0.2">
      <c r="A5198">
        <v>96807</v>
      </c>
      <c r="B5198" t="s">
        <v>5764</v>
      </c>
      <c r="C5198" t="s">
        <v>13</v>
      </c>
      <c r="D5198">
        <v>151.93</v>
      </c>
    </row>
    <row r="5199" spans="1:4" x14ac:dyDescent="0.2">
      <c r="A5199">
        <v>96804</v>
      </c>
      <c r="B5199" t="s">
        <v>5765</v>
      </c>
      <c r="C5199" t="s">
        <v>13</v>
      </c>
      <c r="D5199">
        <v>138.58000000000001</v>
      </c>
    </row>
    <row r="5200" spans="1:4" x14ac:dyDescent="0.2">
      <c r="A5200">
        <v>96829</v>
      </c>
      <c r="B5200" t="s">
        <v>5766</v>
      </c>
      <c r="C5200" t="s">
        <v>13</v>
      </c>
      <c r="D5200">
        <v>20.53</v>
      </c>
    </row>
    <row r="5201" spans="1:4" x14ac:dyDescent="0.2">
      <c r="A5201">
        <v>96833</v>
      </c>
      <c r="B5201" t="s">
        <v>5767</v>
      </c>
      <c r="C5201" t="s">
        <v>13</v>
      </c>
      <c r="D5201">
        <v>25.92</v>
      </c>
    </row>
    <row r="5202" spans="1:4" x14ac:dyDescent="0.2">
      <c r="A5202">
        <v>96836</v>
      </c>
      <c r="B5202" t="s">
        <v>5768</v>
      </c>
      <c r="C5202" t="s">
        <v>13</v>
      </c>
      <c r="D5202">
        <v>36.880000000000003</v>
      </c>
    </row>
    <row r="5203" spans="1:4" x14ac:dyDescent="0.2">
      <c r="A5203">
        <v>104576</v>
      </c>
      <c r="B5203" t="s">
        <v>5769</v>
      </c>
      <c r="C5203" t="s">
        <v>13</v>
      </c>
      <c r="D5203">
        <v>18.8</v>
      </c>
    </row>
    <row r="5204" spans="1:4" x14ac:dyDescent="0.2">
      <c r="A5204">
        <v>104577</v>
      </c>
      <c r="B5204" t="s">
        <v>5770</v>
      </c>
      <c r="C5204" t="s">
        <v>13</v>
      </c>
      <c r="D5204">
        <v>24.76</v>
      </c>
    </row>
    <row r="5205" spans="1:4" x14ac:dyDescent="0.2">
      <c r="A5205">
        <v>104578</v>
      </c>
      <c r="B5205" t="s">
        <v>5771</v>
      </c>
      <c r="C5205" t="s">
        <v>13</v>
      </c>
      <c r="D5205">
        <v>26.56</v>
      </c>
    </row>
    <row r="5206" spans="1:4" x14ac:dyDescent="0.2">
      <c r="A5206">
        <v>104580</v>
      </c>
      <c r="B5206" t="s">
        <v>5772</v>
      </c>
      <c r="C5206" t="s">
        <v>13</v>
      </c>
      <c r="D5206">
        <v>0</v>
      </c>
    </row>
    <row r="5207" spans="1:4" x14ac:dyDescent="0.2">
      <c r="A5207">
        <v>104579</v>
      </c>
      <c r="B5207" t="s">
        <v>5773</v>
      </c>
      <c r="C5207" t="s">
        <v>13</v>
      </c>
      <c r="D5207">
        <v>34.61</v>
      </c>
    </row>
    <row r="5208" spans="1:4" x14ac:dyDescent="0.2">
      <c r="A5208">
        <v>96823</v>
      </c>
      <c r="B5208" t="s">
        <v>5774</v>
      </c>
      <c r="C5208" t="s">
        <v>13</v>
      </c>
      <c r="D5208">
        <v>13.08</v>
      </c>
    </row>
    <row r="5209" spans="1:4" x14ac:dyDescent="0.2">
      <c r="A5209">
        <v>96826</v>
      </c>
      <c r="B5209" t="s">
        <v>5775</v>
      </c>
      <c r="C5209" t="s">
        <v>13</v>
      </c>
      <c r="D5209">
        <v>15.2</v>
      </c>
    </row>
    <row r="5210" spans="1:4" x14ac:dyDescent="0.2">
      <c r="A5210">
        <v>96830</v>
      </c>
      <c r="B5210" t="s">
        <v>5776</v>
      </c>
      <c r="C5210" t="s">
        <v>13</v>
      </c>
      <c r="D5210">
        <v>23.33</v>
      </c>
    </row>
    <row r="5211" spans="1:4" x14ac:dyDescent="0.2">
      <c r="A5211">
        <v>96834</v>
      </c>
      <c r="B5211" t="s">
        <v>5777</v>
      </c>
      <c r="C5211" t="s">
        <v>13</v>
      </c>
      <c r="D5211">
        <v>31.37</v>
      </c>
    </row>
    <row r="5212" spans="1:4" x14ac:dyDescent="0.2">
      <c r="A5212">
        <v>104581</v>
      </c>
      <c r="B5212" t="s">
        <v>5778</v>
      </c>
      <c r="C5212" t="s">
        <v>13</v>
      </c>
      <c r="D5212">
        <v>17.18</v>
      </c>
    </row>
    <row r="5213" spans="1:4" x14ac:dyDescent="0.2">
      <c r="A5213">
        <v>104582</v>
      </c>
      <c r="B5213" t="s">
        <v>5779</v>
      </c>
      <c r="C5213" t="s">
        <v>13</v>
      </c>
      <c r="D5213">
        <v>21.74</v>
      </c>
    </row>
    <row r="5214" spans="1:4" x14ac:dyDescent="0.2">
      <c r="A5214">
        <v>104583</v>
      </c>
      <c r="B5214" t="s">
        <v>5780</v>
      </c>
      <c r="C5214" t="s">
        <v>13</v>
      </c>
      <c r="D5214">
        <v>33.93</v>
      </c>
    </row>
    <row r="5215" spans="1:4" x14ac:dyDescent="0.2">
      <c r="A5215">
        <v>104584</v>
      </c>
      <c r="B5215" t="s">
        <v>5781</v>
      </c>
      <c r="C5215" t="s">
        <v>13</v>
      </c>
      <c r="D5215">
        <v>40.770000000000003</v>
      </c>
    </row>
    <row r="5216" spans="1:4" x14ac:dyDescent="0.2">
      <c r="A5216">
        <v>104585</v>
      </c>
      <c r="B5216" t="s">
        <v>5782</v>
      </c>
      <c r="C5216" t="s">
        <v>13</v>
      </c>
      <c r="D5216">
        <v>0</v>
      </c>
    </row>
    <row r="5217" spans="1:4" x14ac:dyDescent="0.2">
      <c r="A5217">
        <v>104587</v>
      </c>
      <c r="B5217" t="s">
        <v>5783</v>
      </c>
      <c r="C5217" t="s">
        <v>13</v>
      </c>
      <c r="D5217">
        <v>0</v>
      </c>
    </row>
    <row r="5218" spans="1:4" x14ac:dyDescent="0.2">
      <c r="A5218">
        <v>104586</v>
      </c>
      <c r="B5218" t="s">
        <v>5784</v>
      </c>
      <c r="C5218" t="s">
        <v>13</v>
      </c>
      <c r="D5218">
        <v>0</v>
      </c>
    </row>
    <row r="5219" spans="1:4" x14ac:dyDescent="0.2">
      <c r="A5219">
        <v>96798</v>
      </c>
      <c r="B5219" t="s">
        <v>5785</v>
      </c>
      <c r="C5219" t="s">
        <v>270</v>
      </c>
      <c r="D5219">
        <v>8.93</v>
      </c>
    </row>
    <row r="5220" spans="1:4" x14ac:dyDescent="0.2">
      <c r="A5220">
        <v>96799</v>
      </c>
      <c r="B5220" t="s">
        <v>5786</v>
      </c>
      <c r="C5220" t="s">
        <v>270</v>
      </c>
      <c r="D5220">
        <v>11.42</v>
      </c>
    </row>
    <row r="5221" spans="1:4" x14ac:dyDescent="0.2">
      <c r="A5221">
        <v>96800</v>
      </c>
      <c r="B5221" t="s">
        <v>5787</v>
      </c>
      <c r="C5221" t="s">
        <v>270</v>
      </c>
      <c r="D5221">
        <v>15.38</v>
      </c>
    </row>
    <row r="5222" spans="1:4" x14ac:dyDescent="0.2">
      <c r="A5222">
        <v>96801</v>
      </c>
      <c r="B5222" t="s">
        <v>5788</v>
      </c>
      <c r="C5222" t="s">
        <v>270</v>
      </c>
      <c r="D5222">
        <v>22.85</v>
      </c>
    </row>
    <row r="5223" spans="1:4" x14ac:dyDescent="0.2">
      <c r="A5223">
        <v>104539</v>
      </c>
      <c r="B5223" t="s">
        <v>5789</v>
      </c>
      <c r="C5223" t="s">
        <v>13</v>
      </c>
      <c r="D5223">
        <v>0</v>
      </c>
    </row>
    <row r="5224" spans="1:4" x14ac:dyDescent="0.2">
      <c r="A5224">
        <v>104541</v>
      </c>
      <c r="B5224" t="s">
        <v>5790</v>
      </c>
      <c r="C5224" t="s">
        <v>13</v>
      </c>
      <c r="D5224">
        <v>0</v>
      </c>
    </row>
    <row r="5225" spans="1:4" x14ac:dyDescent="0.2">
      <c r="A5225">
        <v>104540</v>
      </c>
      <c r="B5225" t="s">
        <v>5791</v>
      </c>
      <c r="C5225" t="s">
        <v>13</v>
      </c>
      <c r="D5225">
        <v>0</v>
      </c>
    </row>
    <row r="5226" spans="1:4" x14ac:dyDescent="0.2">
      <c r="A5226">
        <v>104543</v>
      </c>
      <c r="B5226" t="s">
        <v>5792</v>
      </c>
      <c r="C5226" t="s">
        <v>13</v>
      </c>
      <c r="D5226">
        <v>0</v>
      </c>
    </row>
    <row r="5227" spans="1:4" x14ac:dyDescent="0.2">
      <c r="A5227">
        <v>104544</v>
      </c>
      <c r="B5227" t="s">
        <v>5793</v>
      </c>
      <c r="C5227" t="s">
        <v>13</v>
      </c>
      <c r="D5227">
        <v>0</v>
      </c>
    </row>
    <row r="5228" spans="1:4" x14ac:dyDescent="0.2">
      <c r="A5228">
        <v>104545</v>
      </c>
      <c r="B5228" t="s">
        <v>5794</v>
      </c>
      <c r="C5228" t="s">
        <v>13</v>
      </c>
      <c r="D5228">
        <v>0</v>
      </c>
    </row>
    <row r="5229" spans="1:4" x14ac:dyDescent="0.2">
      <c r="A5229">
        <v>104542</v>
      </c>
      <c r="B5229" t="s">
        <v>5795</v>
      </c>
      <c r="C5229" t="s">
        <v>13</v>
      </c>
      <c r="D5229">
        <v>0</v>
      </c>
    </row>
    <row r="5230" spans="1:4" x14ac:dyDescent="0.2">
      <c r="A5230">
        <v>104592</v>
      </c>
      <c r="B5230" t="s">
        <v>5796</v>
      </c>
      <c r="C5230" t="s">
        <v>13</v>
      </c>
      <c r="D5230">
        <v>0</v>
      </c>
    </row>
    <row r="5231" spans="1:4" x14ac:dyDescent="0.2">
      <c r="A5231">
        <v>104548</v>
      </c>
      <c r="B5231" t="s">
        <v>5797</v>
      </c>
      <c r="C5231" t="s">
        <v>13</v>
      </c>
      <c r="D5231">
        <v>0</v>
      </c>
    </row>
    <row r="5232" spans="1:4" x14ac:dyDescent="0.2">
      <c r="A5232">
        <v>104546</v>
      </c>
      <c r="B5232" t="s">
        <v>5798</v>
      </c>
      <c r="C5232" t="s">
        <v>13</v>
      </c>
      <c r="D5232">
        <v>0</v>
      </c>
    </row>
    <row r="5233" spans="1:4" x14ac:dyDescent="0.2">
      <c r="A5233">
        <v>104549</v>
      </c>
      <c r="B5233" t="s">
        <v>5799</v>
      </c>
      <c r="C5233" t="s">
        <v>13</v>
      </c>
      <c r="D5233">
        <v>0</v>
      </c>
    </row>
    <row r="5234" spans="1:4" x14ac:dyDescent="0.2">
      <c r="A5234">
        <v>104550</v>
      </c>
      <c r="B5234" t="s">
        <v>5800</v>
      </c>
      <c r="C5234" t="s">
        <v>13</v>
      </c>
      <c r="D5234">
        <v>0</v>
      </c>
    </row>
    <row r="5235" spans="1:4" x14ac:dyDescent="0.2">
      <c r="A5235">
        <v>104552</v>
      </c>
      <c r="B5235" t="s">
        <v>5801</v>
      </c>
      <c r="C5235" t="s">
        <v>13</v>
      </c>
      <c r="D5235">
        <v>0</v>
      </c>
    </row>
    <row r="5236" spans="1:4" x14ac:dyDescent="0.2">
      <c r="A5236">
        <v>104551</v>
      </c>
      <c r="B5236" t="s">
        <v>5802</v>
      </c>
      <c r="C5236" t="s">
        <v>13</v>
      </c>
      <c r="D5236">
        <v>0</v>
      </c>
    </row>
    <row r="5237" spans="1:4" x14ac:dyDescent="0.2">
      <c r="A5237">
        <v>104553</v>
      </c>
      <c r="B5237" t="s">
        <v>5803</v>
      </c>
      <c r="C5237" t="s">
        <v>13</v>
      </c>
      <c r="D5237">
        <v>0</v>
      </c>
    </row>
    <row r="5238" spans="1:4" x14ac:dyDescent="0.2">
      <c r="A5238">
        <v>104554</v>
      </c>
      <c r="B5238" t="s">
        <v>5804</v>
      </c>
      <c r="C5238" t="s">
        <v>13</v>
      </c>
      <c r="D5238">
        <v>0</v>
      </c>
    </row>
    <row r="5239" spans="1:4" x14ac:dyDescent="0.2">
      <c r="A5239">
        <v>104555</v>
      </c>
      <c r="B5239" t="s">
        <v>5805</v>
      </c>
      <c r="C5239" t="s">
        <v>13</v>
      </c>
      <c r="D5239">
        <v>0</v>
      </c>
    </row>
    <row r="5240" spans="1:4" x14ac:dyDescent="0.2">
      <c r="A5240">
        <v>104556</v>
      </c>
      <c r="B5240" t="s">
        <v>5806</v>
      </c>
      <c r="C5240" t="s">
        <v>13</v>
      </c>
      <c r="D5240">
        <v>0</v>
      </c>
    </row>
    <row r="5241" spans="1:4" x14ac:dyDescent="0.2">
      <c r="A5241">
        <v>104558</v>
      </c>
      <c r="B5241" t="s">
        <v>5807</v>
      </c>
      <c r="C5241" t="s">
        <v>13</v>
      </c>
      <c r="D5241">
        <v>0</v>
      </c>
    </row>
    <row r="5242" spans="1:4" x14ac:dyDescent="0.2">
      <c r="A5242">
        <v>104559</v>
      </c>
      <c r="B5242" t="s">
        <v>5808</v>
      </c>
      <c r="C5242" t="s">
        <v>13</v>
      </c>
      <c r="D5242">
        <v>0</v>
      </c>
    </row>
    <row r="5243" spans="1:4" x14ac:dyDescent="0.2">
      <c r="A5243">
        <v>104560</v>
      </c>
      <c r="B5243" t="s">
        <v>5809</v>
      </c>
      <c r="C5243" t="s">
        <v>13</v>
      </c>
      <c r="D5243">
        <v>0</v>
      </c>
    </row>
    <row r="5244" spans="1:4" x14ac:dyDescent="0.2">
      <c r="A5244">
        <v>104557</v>
      </c>
      <c r="B5244" t="s">
        <v>5810</v>
      </c>
      <c r="C5244" t="s">
        <v>13</v>
      </c>
      <c r="D5244">
        <v>0</v>
      </c>
    </row>
    <row r="5245" spans="1:4" x14ac:dyDescent="0.2">
      <c r="A5245">
        <v>104561</v>
      </c>
      <c r="B5245" t="s">
        <v>5811</v>
      </c>
      <c r="C5245" t="s">
        <v>13</v>
      </c>
      <c r="D5245">
        <v>0</v>
      </c>
    </row>
    <row r="5246" spans="1:4" x14ac:dyDescent="0.2">
      <c r="A5246">
        <v>104562</v>
      </c>
      <c r="B5246" t="s">
        <v>5812</v>
      </c>
      <c r="C5246" t="s">
        <v>13</v>
      </c>
      <c r="D5246">
        <v>0</v>
      </c>
    </row>
    <row r="5247" spans="1:4" x14ac:dyDescent="0.2">
      <c r="A5247">
        <v>96860</v>
      </c>
      <c r="B5247" t="s">
        <v>5813</v>
      </c>
      <c r="C5247" t="s">
        <v>13</v>
      </c>
      <c r="D5247">
        <v>34.979999999999997</v>
      </c>
    </row>
    <row r="5248" spans="1:4" x14ac:dyDescent="0.2">
      <c r="A5248">
        <v>96862</v>
      </c>
      <c r="B5248" t="s">
        <v>5814</v>
      </c>
      <c r="C5248" t="s">
        <v>13</v>
      </c>
      <c r="D5248">
        <v>42.82</v>
      </c>
    </row>
    <row r="5249" spans="1:4" x14ac:dyDescent="0.2">
      <c r="A5249">
        <v>96864</v>
      </c>
      <c r="B5249" t="s">
        <v>5815</v>
      </c>
      <c r="C5249" t="s">
        <v>13</v>
      </c>
      <c r="D5249">
        <v>59.46</v>
      </c>
    </row>
    <row r="5250" spans="1:4" x14ac:dyDescent="0.2">
      <c r="A5250">
        <v>96866</v>
      </c>
      <c r="B5250" t="s">
        <v>5816</v>
      </c>
      <c r="C5250" t="s">
        <v>13</v>
      </c>
      <c r="D5250">
        <v>76.94</v>
      </c>
    </row>
    <row r="5251" spans="1:4" x14ac:dyDescent="0.2">
      <c r="A5251">
        <v>96868</v>
      </c>
      <c r="B5251" t="s">
        <v>5817</v>
      </c>
      <c r="C5251" t="s">
        <v>13</v>
      </c>
      <c r="D5251">
        <v>23.03</v>
      </c>
    </row>
    <row r="5252" spans="1:4" x14ac:dyDescent="0.2">
      <c r="A5252">
        <v>96869</v>
      </c>
      <c r="B5252" t="s">
        <v>5818</v>
      </c>
      <c r="C5252" t="s">
        <v>13</v>
      </c>
      <c r="D5252">
        <v>34.31</v>
      </c>
    </row>
    <row r="5253" spans="1:4" x14ac:dyDescent="0.2">
      <c r="A5253">
        <v>96870</v>
      </c>
      <c r="B5253" t="s">
        <v>5819</v>
      </c>
      <c r="C5253" t="s">
        <v>13</v>
      </c>
      <c r="D5253">
        <v>50.5</v>
      </c>
    </row>
    <row r="5254" spans="1:4" x14ac:dyDescent="0.2">
      <c r="A5254">
        <v>96871</v>
      </c>
      <c r="B5254" t="s">
        <v>5820</v>
      </c>
      <c r="C5254" t="s">
        <v>13</v>
      </c>
      <c r="D5254">
        <v>58.06</v>
      </c>
    </row>
    <row r="5255" spans="1:4" x14ac:dyDescent="0.2">
      <c r="A5255">
        <v>96861</v>
      </c>
      <c r="B5255" t="s">
        <v>5821</v>
      </c>
      <c r="C5255" t="s">
        <v>13</v>
      </c>
      <c r="D5255">
        <v>44.04</v>
      </c>
    </row>
    <row r="5256" spans="1:4" x14ac:dyDescent="0.2">
      <c r="A5256">
        <v>96863</v>
      </c>
      <c r="B5256" t="s">
        <v>5822</v>
      </c>
      <c r="C5256" t="s">
        <v>13</v>
      </c>
      <c r="D5256">
        <v>45.51</v>
      </c>
    </row>
    <row r="5257" spans="1:4" x14ac:dyDescent="0.2">
      <c r="A5257">
        <v>96865</v>
      </c>
      <c r="B5257" t="s">
        <v>5823</v>
      </c>
      <c r="C5257" t="s">
        <v>13</v>
      </c>
      <c r="D5257">
        <v>53.76</v>
      </c>
    </row>
    <row r="5258" spans="1:4" x14ac:dyDescent="0.2">
      <c r="A5258">
        <v>96814</v>
      </c>
      <c r="B5258" t="s">
        <v>5824</v>
      </c>
      <c r="C5258" t="s">
        <v>13</v>
      </c>
      <c r="D5258">
        <v>18.8</v>
      </c>
    </row>
    <row r="5259" spans="1:4" x14ac:dyDescent="0.2">
      <c r="A5259">
        <v>96818</v>
      </c>
      <c r="B5259" t="s">
        <v>5825</v>
      </c>
      <c r="C5259" t="s">
        <v>13</v>
      </c>
      <c r="D5259">
        <v>24.76</v>
      </c>
    </row>
    <row r="5260" spans="1:4" x14ac:dyDescent="0.2">
      <c r="A5260">
        <v>96819</v>
      </c>
      <c r="B5260" t="s">
        <v>5826</v>
      </c>
      <c r="C5260" t="s">
        <v>13</v>
      </c>
      <c r="D5260">
        <v>26.56</v>
      </c>
    </row>
    <row r="5261" spans="1:4" x14ac:dyDescent="0.2">
      <c r="A5261">
        <v>96822</v>
      </c>
      <c r="B5261" t="s">
        <v>5827</v>
      </c>
      <c r="C5261" t="s">
        <v>13</v>
      </c>
      <c r="D5261">
        <v>34.61</v>
      </c>
    </row>
    <row r="5262" spans="1:4" x14ac:dyDescent="0.2">
      <c r="A5262">
        <v>96808</v>
      </c>
      <c r="B5262" t="s">
        <v>5828</v>
      </c>
      <c r="C5262" t="s">
        <v>13</v>
      </c>
      <c r="D5262">
        <v>20.29</v>
      </c>
    </row>
    <row r="5263" spans="1:4" x14ac:dyDescent="0.2">
      <c r="A5263">
        <v>96811</v>
      </c>
      <c r="B5263" t="s">
        <v>5829</v>
      </c>
      <c r="C5263" t="s">
        <v>13</v>
      </c>
      <c r="D5263">
        <v>25.42</v>
      </c>
    </row>
    <row r="5264" spans="1:4" x14ac:dyDescent="0.2">
      <c r="A5264">
        <v>96815</v>
      </c>
      <c r="B5264" t="s">
        <v>5830</v>
      </c>
      <c r="C5264" t="s">
        <v>13</v>
      </c>
      <c r="D5264">
        <v>38.340000000000003</v>
      </c>
    </row>
    <row r="5265" spans="1:4" x14ac:dyDescent="0.2">
      <c r="A5265">
        <v>96820</v>
      </c>
      <c r="B5265" t="s">
        <v>5831</v>
      </c>
      <c r="C5265" t="s">
        <v>13</v>
      </c>
      <c r="D5265">
        <v>46.2</v>
      </c>
    </row>
    <row r="5266" spans="1:4" x14ac:dyDescent="0.2">
      <c r="A5266">
        <v>96702</v>
      </c>
      <c r="B5266" t="s">
        <v>5832</v>
      </c>
      <c r="C5266" t="s">
        <v>13</v>
      </c>
      <c r="D5266">
        <v>14.29</v>
      </c>
    </row>
    <row r="5267" spans="1:4" x14ac:dyDescent="0.2">
      <c r="A5267">
        <v>96662</v>
      </c>
      <c r="B5267" t="s">
        <v>5833</v>
      </c>
      <c r="C5267" t="s">
        <v>13</v>
      </c>
      <c r="D5267">
        <v>11.21</v>
      </c>
    </row>
    <row r="5268" spans="1:4" x14ac:dyDescent="0.2">
      <c r="A5268">
        <v>96704</v>
      </c>
      <c r="B5268" t="s">
        <v>5834</v>
      </c>
      <c r="C5268" t="s">
        <v>13</v>
      </c>
      <c r="D5268">
        <v>23.64</v>
      </c>
    </row>
    <row r="5269" spans="1:4" x14ac:dyDescent="0.2">
      <c r="A5269">
        <v>96664</v>
      </c>
      <c r="B5269" t="s">
        <v>5835</v>
      </c>
      <c r="C5269" t="s">
        <v>13</v>
      </c>
      <c r="D5269">
        <v>19.7</v>
      </c>
    </row>
    <row r="5270" spans="1:4" x14ac:dyDescent="0.2">
      <c r="A5270">
        <v>104191</v>
      </c>
      <c r="B5270" t="s">
        <v>5836</v>
      </c>
      <c r="C5270" t="s">
        <v>13</v>
      </c>
      <c r="D5270">
        <v>13.02</v>
      </c>
    </row>
    <row r="5271" spans="1:4" x14ac:dyDescent="0.2">
      <c r="A5271">
        <v>96700</v>
      </c>
      <c r="B5271" t="s">
        <v>5837</v>
      </c>
      <c r="C5271" t="s">
        <v>13</v>
      </c>
      <c r="D5271">
        <v>19.559999999999999</v>
      </c>
    </row>
    <row r="5272" spans="1:4" x14ac:dyDescent="0.2">
      <c r="A5272">
        <v>96658</v>
      </c>
      <c r="B5272" t="s">
        <v>5838</v>
      </c>
      <c r="C5272" t="s">
        <v>13</v>
      </c>
      <c r="D5272">
        <v>17.23</v>
      </c>
    </row>
    <row r="5273" spans="1:4" x14ac:dyDescent="0.2">
      <c r="A5273">
        <v>96641</v>
      </c>
      <c r="B5273" t="s">
        <v>5839</v>
      </c>
      <c r="C5273" t="s">
        <v>13</v>
      </c>
      <c r="D5273">
        <v>20.100000000000001</v>
      </c>
    </row>
    <row r="5274" spans="1:4" x14ac:dyDescent="0.2">
      <c r="A5274">
        <v>96661</v>
      </c>
      <c r="B5274" t="s">
        <v>5840</v>
      </c>
      <c r="C5274" t="s">
        <v>13</v>
      </c>
      <c r="D5274">
        <v>34.75</v>
      </c>
    </row>
    <row r="5275" spans="1:4" x14ac:dyDescent="0.2">
      <c r="A5275">
        <v>96699</v>
      </c>
      <c r="B5275" t="s">
        <v>5841</v>
      </c>
      <c r="C5275" t="s">
        <v>13</v>
      </c>
      <c r="D5275">
        <v>28.51</v>
      </c>
    </row>
    <row r="5276" spans="1:4" x14ac:dyDescent="0.2">
      <c r="A5276">
        <v>96657</v>
      </c>
      <c r="B5276" t="s">
        <v>5842</v>
      </c>
      <c r="C5276" t="s">
        <v>13</v>
      </c>
      <c r="D5276">
        <v>26.18</v>
      </c>
    </row>
    <row r="5277" spans="1:4" x14ac:dyDescent="0.2">
      <c r="A5277">
        <v>96640</v>
      </c>
      <c r="B5277" t="s">
        <v>5843</v>
      </c>
      <c r="C5277" t="s">
        <v>13</v>
      </c>
      <c r="D5277">
        <v>29.05</v>
      </c>
    </row>
    <row r="5278" spans="1:4" x14ac:dyDescent="0.2">
      <c r="A5278">
        <v>96660</v>
      </c>
      <c r="B5278" t="s">
        <v>5844</v>
      </c>
      <c r="C5278" t="s">
        <v>13</v>
      </c>
      <c r="D5278">
        <v>35.07</v>
      </c>
    </row>
    <row r="5279" spans="1:4" x14ac:dyDescent="0.2">
      <c r="A5279">
        <v>104196</v>
      </c>
      <c r="B5279" t="s">
        <v>5845</v>
      </c>
      <c r="C5279" t="s">
        <v>13</v>
      </c>
      <c r="D5279">
        <v>18.53</v>
      </c>
    </row>
    <row r="5280" spans="1:4" x14ac:dyDescent="0.2">
      <c r="A5280">
        <v>104197</v>
      </c>
      <c r="B5280" t="s">
        <v>5846</v>
      </c>
      <c r="C5280" t="s">
        <v>13</v>
      </c>
      <c r="D5280">
        <v>35.85</v>
      </c>
    </row>
    <row r="5281" spans="1:4" x14ac:dyDescent="0.2">
      <c r="A5281">
        <v>104198</v>
      </c>
      <c r="B5281" t="s">
        <v>5847</v>
      </c>
      <c r="C5281" t="s">
        <v>13</v>
      </c>
      <c r="D5281">
        <v>9.98</v>
      </c>
    </row>
    <row r="5282" spans="1:4" x14ac:dyDescent="0.2">
      <c r="A5282">
        <v>96685</v>
      </c>
      <c r="B5282" t="s">
        <v>5848</v>
      </c>
      <c r="C5282" t="s">
        <v>13</v>
      </c>
      <c r="D5282">
        <v>15.39</v>
      </c>
    </row>
    <row r="5283" spans="1:4" x14ac:dyDescent="0.2">
      <c r="A5283">
        <v>96651</v>
      </c>
      <c r="B5283" t="s">
        <v>5849</v>
      </c>
      <c r="C5283" t="s">
        <v>13</v>
      </c>
      <c r="D5283">
        <v>11.88</v>
      </c>
    </row>
    <row r="5284" spans="1:4" x14ac:dyDescent="0.2">
      <c r="A5284">
        <v>96638</v>
      </c>
      <c r="B5284" t="s">
        <v>5850</v>
      </c>
      <c r="C5284" t="s">
        <v>13</v>
      </c>
      <c r="D5284">
        <v>21.58</v>
      </c>
    </row>
    <row r="5285" spans="1:4" x14ac:dyDescent="0.2">
      <c r="A5285">
        <v>96687</v>
      </c>
      <c r="B5285" t="s">
        <v>5851</v>
      </c>
      <c r="C5285" t="s">
        <v>13</v>
      </c>
      <c r="D5285">
        <v>22.55</v>
      </c>
    </row>
    <row r="5286" spans="1:4" x14ac:dyDescent="0.2">
      <c r="A5286">
        <v>96653</v>
      </c>
      <c r="B5286" t="s">
        <v>5852</v>
      </c>
      <c r="C5286" t="s">
        <v>13</v>
      </c>
      <c r="D5286">
        <v>16.809999999999999</v>
      </c>
    </row>
    <row r="5287" spans="1:4" x14ac:dyDescent="0.2">
      <c r="A5287">
        <v>96689</v>
      </c>
      <c r="B5287" t="s">
        <v>5853</v>
      </c>
      <c r="C5287" t="s">
        <v>13</v>
      </c>
      <c r="D5287">
        <v>32.89</v>
      </c>
    </row>
    <row r="5288" spans="1:4" x14ac:dyDescent="0.2">
      <c r="A5288">
        <v>96655</v>
      </c>
      <c r="B5288" t="s">
        <v>5854</v>
      </c>
      <c r="C5288" t="s">
        <v>13</v>
      </c>
      <c r="D5288">
        <v>24.59</v>
      </c>
    </row>
    <row r="5289" spans="1:4" x14ac:dyDescent="0.2">
      <c r="A5289">
        <v>96691</v>
      </c>
      <c r="B5289" t="s">
        <v>5855</v>
      </c>
      <c r="C5289" t="s">
        <v>13</v>
      </c>
      <c r="D5289">
        <v>46.07</v>
      </c>
    </row>
    <row r="5290" spans="1:4" x14ac:dyDescent="0.2">
      <c r="A5290">
        <v>96693</v>
      </c>
      <c r="B5290" t="s">
        <v>5856</v>
      </c>
      <c r="C5290" t="s">
        <v>13</v>
      </c>
      <c r="D5290">
        <v>67.540000000000006</v>
      </c>
    </row>
    <row r="5291" spans="1:4" x14ac:dyDescent="0.2">
      <c r="A5291">
        <v>96695</v>
      </c>
      <c r="B5291" t="s">
        <v>5857</v>
      </c>
      <c r="C5291" t="s">
        <v>13</v>
      </c>
      <c r="D5291">
        <v>112.78</v>
      </c>
    </row>
    <row r="5292" spans="1:4" x14ac:dyDescent="0.2">
      <c r="A5292">
        <v>104193</v>
      </c>
      <c r="B5292" t="s">
        <v>5858</v>
      </c>
      <c r="C5292" t="s">
        <v>13</v>
      </c>
      <c r="D5292">
        <v>183.4</v>
      </c>
    </row>
    <row r="5293" spans="1:4" x14ac:dyDescent="0.2">
      <c r="A5293">
        <v>96697</v>
      </c>
      <c r="B5293" t="s">
        <v>5859</v>
      </c>
      <c r="C5293" t="s">
        <v>13</v>
      </c>
      <c r="D5293">
        <v>363.19</v>
      </c>
    </row>
    <row r="5294" spans="1:4" x14ac:dyDescent="0.2">
      <c r="A5294">
        <v>104199</v>
      </c>
      <c r="B5294" t="s">
        <v>5860</v>
      </c>
      <c r="C5294" t="s">
        <v>13</v>
      </c>
      <c r="D5294">
        <v>9.73</v>
      </c>
    </row>
    <row r="5295" spans="1:4" x14ac:dyDescent="0.2">
      <c r="A5295">
        <v>96684</v>
      </c>
      <c r="B5295" t="s">
        <v>5861</v>
      </c>
      <c r="C5295" t="s">
        <v>13</v>
      </c>
      <c r="D5295">
        <v>14.97</v>
      </c>
    </row>
    <row r="5296" spans="1:4" x14ac:dyDescent="0.2">
      <c r="A5296">
        <v>96650</v>
      </c>
      <c r="B5296" t="s">
        <v>5862</v>
      </c>
      <c r="C5296" t="s">
        <v>13</v>
      </c>
      <c r="D5296">
        <v>11.46</v>
      </c>
    </row>
    <row r="5297" spans="1:4" x14ac:dyDescent="0.2">
      <c r="A5297">
        <v>96637</v>
      </c>
      <c r="B5297" t="s">
        <v>5863</v>
      </c>
      <c r="C5297" t="s">
        <v>13</v>
      </c>
      <c r="D5297">
        <v>21.16</v>
      </c>
    </row>
    <row r="5298" spans="1:4" x14ac:dyDescent="0.2">
      <c r="A5298">
        <v>96686</v>
      </c>
      <c r="B5298" t="s">
        <v>5864</v>
      </c>
      <c r="C5298" t="s">
        <v>13</v>
      </c>
      <c r="D5298">
        <v>19.07</v>
      </c>
    </row>
    <row r="5299" spans="1:4" x14ac:dyDescent="0.2">
      <c r="A5299">
        <v>96652</v>
      </c>
      <c r="B5299" t="s">
        <v>5865</v>
      </c>
      <c r="C5299" t="s">
        <v>13</v>
      </c>
      <c r="D5299">
        <v>13.33</v>
      </c>
    </row>
    <row r="5300" spans="1:4" x14ac:dyDescent="0.2">
      <c r="A5300">
        <v>96688</v>
      </c>
      <c r="B5300" t="s">
        <v>5866</v>
      </c>
      <c r="C5300" t="s">
        <v>13</v>
      </c>
      <c r="D5300">
        <v>27.23</v>
      </c>
    </row>
    <row r="5301" spans="1:4" x14ac:dyDescent="0.2">
      <c r="A5301">
        <v>96654</v>
      </c>
      <c r="B5301" t="s">
        <v>5867</v>
      </c>
      <c r="C5301" t="s">
        <v>13</v>
      </c>
      <c r="D5301">
        <v>18.93</v>
      </c>
    </row>
    <row r="5302" spans="1:4" x14ac:dyDescent="0.2">
      <c r="A5302">
        <v>96690</v>
      </c>
      <c r="B5302" t="s">
        <v>5868</v>
      </c>
      <c r="C5302" t="s">
        <v>13</v>
      </c>
      <c r="D5302">
        <v>37.119999999999997</v>
      </c>
    </row>
    <row r="5303" spans="1:4" x14ac:dyDescent="0.2">
      <c r="A5303">
        <v>96692</v>
      </c>
      <c r="B5303" t="s">
        <v>5869</v>
      </c>
      <c r="C5303" t="s">
        <v>13</v>
      </c>
      <c r="D5303">
        <v>51.56</v>
      </c>
    </row>
    <row r="5304" spans="1:4" x14ac:dyDescent="0.2">
      <c r="A5304">
        <v>96694</v>
      </c>
      <c r="B5304" t="s">
        <v>5870</v>
      </c>
      <c r="C5304" t="s">
        <v>13</v>
      </c>
      <c r="D5304">
        <v>103.04</v>
      </c>
    </row>
    <row r="5305" spans="1:4" x14ac:dyDescent="0.2">
      <c r="A5305">
        <v>96696</v>
      </c>
      <c r="B5305" t="s">
        <v>5871</v>
      </c>
      <c r="C5305" t="s">
        <v>13</v>
      </c>
      <c r="D5305">
        <v>128.15</v>
      </c>
    </row>
    <row r="5306" spans="1:4" x14ac:dyDescent="0.2">
      <c r="A5306">
        <v>96709</v>
      </c>
      <c r="B5306" t="s">
        <v>5872</v>
      </c>
      <c r="C5306" t="s">
        <v>13</v>
      </c>
      <c r="D5306">
        <v>123.24</v>
      </c>
    </row>
    <row r="5307" spans="1:4" x14ac:dyDescent="0.2">
      <c r="A5307">
        <v>104200</v>
      </c>
      <c r="B5307" t="s">
        <v>5873</v>
      </c>
      <c r="C5307" t="s">
        <v>13</v>
      </c>
      <c r="D5307">
        <v>7.67</v>
      </c>
    </row>
    <row r="5308" spans="1:4" x14ac:dyDescent="0.2">
      <c r="A5308">
        <v>96698</v>
      </c>
      <c r="B5308" t="s">
        <v>5874</v>
      </c>
      <c r="C5308" t="s">
        <v>13</v>
      </c>
      <c r="D5308">
        <v>10.48</v>
      </c>
    </row>
    <row r="5309" spans="1:4" x14ac:dyDescent="0.2">
      <c r="A5309">
        <v>96656</v>
      </c>
      <c r="B5309" t="s">
        <v>5875</v>
      </c>
      <c r="C5309" t="s">
        <v>13</v>
      </c>
      <c r="D5309">
        <v>8.15</v>
      </c>
    </row>
    <row r="5310" spans="1:4" x14ac:dyDescent="0.2">
      <c r="A5310">
        <v>96639</v>
      </c>
      <c r="B5310" t="s">
        <v>5876</v>
      </c>
      <c r="C5310" t="s">
        <v>13</v>
      </c>
      <c r="D5310">
        <v>14.61</v>
      </c>
    </row>
    <row r="5311" spans="1:4" x14ac:dyDescent="0.2">
      <c r="A5311">
        <v>96701</v>
      </c>
      <c r="B5311" t="s">
        <v>5877</v>
      </c>
      <c r="C5311" t="s">
        <v>13</v>
      </c>
      <c r="D5311">
        <v>14.09</v>
      </c>
    </row>
    <row r="5312" spans="1:4" x14ac:dyDescent="0.2">
      <c r="A5312">
        <v>96659</v>
      </c>
      <c r="B5312" t="s">
        <v>5878</v>
      </c>
      <c r="C5312" t="s">
        <v>13</v>
      </c>
      <c r="D5312">
        <v>10.26</v>
      </c>
    </row>
    <row r="5313" spans="1:4" x14ac:dyDescent="0.2">
      <c r="A5313">
        <v>96703</v>
      </c>
      <c r="B5313" t="s">
        <v>5879</v>
      </c>
      <c r="C5313" t="s">
        <v>13</v>
      </c>
      <c r="D5313">
        <v>23.68</v>
      </c>
    </row>
    <row r="5314" spans="1:4" x14ac:dyDescent="0.2">
      <c r="A5314">
        <v>96663</v>
      </c>
      <c r="B5314" t="s">
        <v>5880</v>
      </c>
      <c r="C5314" t="s">
        <v>13</v>
      </c>
      <c r="D5314">
        <v>18.149999999999999</v>
      </c>
    </row>
    <row r="5315" spans="1:4" x14ac:dyDescent="0.2">
      <c r="A5315">
        <v>96705</v>
      </c>
      <c r="B5315" t="s">
        <v>5881</v>
      </c>
      <c r="C5315" t="s">
        <v>13</v>
      </c>
      <c r="D5315">
        <v>28.74</v>
      </c>
    </row>
    <row r="5316" spans="1:4" x14ac:dyDescent="0.2">
      <c r="A5316">
        <v>96706</v>
      </c>
      <c r="B5316" t="s">
        <v>5882</v>
      </c>
      <c r="C5316" t="s">
        <v>13</v>
      </c>
      <c r="D5316">
        <v>41.66</v>
      </c>
    </row>
    <row r="5317" spans="1:4" x14ac:dyDescent="0.2">
      <c r="A5317">
        <v>96707</v>
      </c>
      <c r="B5317" t="s">
        <v>5883</v>
      </c>
      <c r="C5317" t="s">
        <v>13</v>
      </c>
      <c r="D5317">
        <v>65.069999999999993</v>
      </c>
    </row>
    <row r="5318" spans="1:4" x14ac:dyDescent="0.2">
      <c r="A5318">
        <v>96708</v>
      </c>
      <c r="B5318" t="s">
        <v>5884</v>
      </c>
      <c r="C5318" t="s">
        <v>13</v>
      </c>
      <c r="D5318">
        <v>96.92</v>
      </c>
    </row>
    <row r="5319" spans="1:4" x14ac:dyDescent="0.2">
      <c r="A5319">
        <v>96675</v>
      </c>
      <c r="B5319" t="s">
        <v>5885</v>
      </c>
      <c r="C5319" t="s">
        <v>270</v>
      </c>
      <c r="D5319">
        <v>169.33</v>
      </c>
    </row>
    <row r="5320" spans="1:4" x14ac:dyDescent="0.2">
      <c r="A5320">
        <v>96683</v>
      </c>
      <c r="B5320" t="s">
        <v>5886</v>
      </c>
      <c r="C5320" t="s">
        <v>270</v>
      </c>
      <c r="D5320">
        <v>325.64</v>
      </c>
    </row>
    <row r="5321" spans="1:4" x14ac:dyDescent="0.2">
      <c r="A5321">
        <v>104194</v>
      </c>
      <c r="B5321" t="s">
        <v>5887</v>
      </c>
      <c r="C5321" t="s">
        <v>270</v>
      </c>
      <c r="D5321">
        <v>26.92</v>
      </c>
    </row>
    <row r="5322" spans="1:4" x14ac:dyDescent="0.2">
      <c r="A5322">
        <v>104195</v>
      </c>
      <c r="B5322" t="s">
        <v>5888</v>
      </c>
      <c r="C5322" t="s">
        <v>270</v>
      </c>
      <c r="D5322">
        <v>28.46</v>
      </c>
    </row>
    <row r="5323" spans="1:4" x14ac:dyDescent="0.2">
      <c r="A5323">
        <v>96668</v>
      </c>
      <c r="B5323" t="s">
        <v>5889</v>
      </c>
      <c r="C5323" t="s">
        <v>270</v>
      </c>
      <c r="D5323">
        <v>19.93</v>
      </c>
    </row>
    <row r="5324" spans="1:4" x14ac:dyDescent="0.2">
      <c r="A5324">
        <v>96644</v>
      </c>
      <c r="B5324" t="s">
        <v>5890</v>
      </c>
      <c r="C5324" t="s">
        <v>270</v>
      </c>
      <c r="D5324">
        <v>26.88</v>
      </c>
    </row>
    <row r="5325" spans="1:4" x14ac:dyDescent="0.2">
      <c r="A5325">
        <v>96635</v>
      </c>
      <c r="B5325" t="s">
        <v>5891</v>
      </c>
      <c r="C5325" t="s">
        <v>270</v>
      </c>
      <c r="D5325">
        <v>53.01</v>
      </c>
    </row>
    <row r="5326" spans="1:4" x14ac:dyDescent="0.2">
      <c r="A5326">
        <v>96636</v>
      </c>
      <c r="B5326" t="s">
        <v>5892</v>
      </c>
      <c r="C5326" t="s">
        <v>270</v>
      </c>
      <c r="D5326">
        <v>55.91</v>
      </c>
    </row>
    <row r="5327" spans="1:4" x14ac:dyDescent="0.2">
      <c r="A5327">
        <v>96676</v>
      </c>
      <c r="B5327" t="s">
        <v>5893</v>
      </c>
      <c r="C5327" t="s">
        <v>270</v>
      </c>
      <c r="D5327">
        <v>25.84</v>
      </c>
    </row>
    <row r="5328" spans="1:4" x14ac:dyDescent="0.2">
      <c r="A5328">
        <v>96647</v>
      </c>
      <c r="B5328" t="s">
        <v>5894</v>
      </c>
      <c r="C5328" t="s">
        <v>270</v>
      </c>
      <c r="D5328">
        <v>29.03</v>
      </c>
    </row>
    <row r="5329" spans="1:4" x14ac:dyDescent="0.2">
      <c r="A5329">
        <v>96669</v>
      </c>
      <c r="B5329" t="s">
        <v>5895</v>
      </c>
      <c r="C5329" t="s">
        <v>270</v>
      </c>
      <c r="D5329">
        <v>20.420000000000002</v>
      </c>
    </row>
    <row r="5330" spans="1:4" x14ac:dyDescent="0.2">
      <c r="A5330">
        <v>96645</v>
      </c>
      <c r="B5330" t="s">
        <v>5896</v>
      </c>
      <c r="C5330" t="s">
        <v>270</v>
      </c>
      <c r="D5330">
        <v>24.12</v>
      </c>
    </row>
    <row r="5331" spans="1:4" x14ac:dyDescent="0.2">
      <c r="A5331">
        <v>96677</v>
      </c>
      <c r="B5331" t="s">
        <v>5897</v>
      </c>
      <c r="C5331" t="s">
        <v>270</v>
      </c>
      <c r="D5331">
        <v>33.479999999999997</v>
      </c>
    </row>
    <row r="5332" spans="1:4" x14ac:dyDescent="0.2">
      <c r="A5332">
        <v>96648</v>
      </c>
      <c r="B5332" t="s">
        <v>5898</v>
      </c>
      <c r="C5332" t="s">
        <v>270</v>
      </c>
      <c r="D5332">
        <v>35.26</v>
      </c>
    </row>
    <row r="5333" spans="1:4" x14ac:dyDescent="0.2">
      <c r="A5333">
        <v>96670</v>
      </c>
      <c r="B5333" t="s">
        <v>5899</v>
      </c>
      <c r="C5333" t="s">
        <v>270</v>
      </c>
      <c r="D5333">
        <v>26.34</v>
      </c>
    </row>
    <row r="5334" spans="1:4" x14ac:dyDescent="0.2">
      <c r="A5334">
        <v>96646</v>
      </c>
      <c r="B5334" t="s">
        <v>5900</v>
      </c>
      <c r="C5334" t="s">
        <v>270</v>
      </c>
      <c r="D5334">
        <v>29.01</v>
      </c>
    </row>
    <row r="5335" spans="1:4" x14ac:dyDescent="0.2">
      <c r="A5335">
        <v>96678</v>
      </c>
      <c r="B5335" t="s">
        <v>5901</v>
      </c>
      <c r="C5335" t="s">
        <v>270</v>
      </c>
      <c r="D5335">
        <v>45.61</v>
      </c>
    </row>
    <row r="5336" spans="1:4" x14ac:dyDescent="0.2">
      <c r="A5336">
        <v>96649</v>
      </c>
      <c r="B5336" t="s">
        <v>5902</v>
      </c>
      <c r="C5336" t="s">
        <v>270</v>
      </c>
      <c r="D5336">
        <v>45.81</v>
      </c>
    </row>
    <row r="5337" spans="1:4" x14ac:dyDescent="0.2">
      <c r="A5337">
        <v>96671</v>
      </c>
      <c r="B5337" t="s">
        <v>5903</v>
      </c>
      <c r="C5337" t="s">
        <v>270</v>
      </c>
      <c r="D5337">
        <v>39.15</v>
      </c>
    </row>
    <row r="5338" spans="1:4" x14ac:dyDescent="0.2">
      <c r="A5338">
        <v>96679</v>
      </c>
      <c r="B5338" t="s">
        <v>5904</v>
      </c>
      <c r="C5338" t="s">
        <v>270</v>
      </c>
      <c r="D5338">
        <v>67.040000000000006</v>
      </c>
    </row>
    <row r="5339" spans="1:4" x14ac:dyDescent="0.2">
      <c r="A5339">
        <v>96672</v>
      </c>
      <c r="B5339" t="s">
        <v>5905</v>
      </c>
      <c r="C5339" t="s">
        <v>270</v>
      </c>
      <c r="D5339">
        <v>58.74</v>
      </c>
    </row>
    <row r="5340" spans="1:4" x14ac:dyDescent="0.2">
      <c r="A5340">
        <v>96680</v>
      </c>
      <c r="B5340" t="s">
        <v>5906</v>
      </c>
      <c r="C5340" t="s">
        <v>270</v>
      </c>
      <c r="D5340">
        <v>109.14</v>
      </c>
    </row>
    <row r="5341" spans="1:4" x14ac:dyDescent="0.2">
      <c r="A5341">
        <v>96673</v>
      </c>
      <c r="B5341" t="s">
        <v>5907</v>
      </c>
      <c r="C5341" t="s">
        <v>270</v>
      </c>
      <c r="D5341">
        <v>73.739999999999995</v>
      </c>
    </row>
    <row r="5342" spans="1:4" x14ac:dyDescent="0.2">
      <c r="A5342">
        <v>96681</v>
      </c>
      <c r="B5342" t="s">
        <v>5908</v>
      </c>
      <c r="C5342" t="s">
        <v>270</v>
      </c>
      <c r="D5342">
        <v>145.97999999999999</v>
      </c>
    </row>
    <row r="5343" spans="1:4" x14ac:dyDescent="0.2">
      <c r="A5343">
        <v>96674</v>
      </c>
      <c r="B5343" t="s">
        <v>5909</v>
      </c>
      <c r="C5343" t="s">
        <v>270</v>
      </c>
      <c r="D5343">
        <v>117.36</v>
      </c>
    </row>
    <row r="5344" spans="1:4" x14ac:dyDescent="0.2">
      <c r="A5344">
        <v>96682</v>
      </c>
      <c r="B5344" t="s">
        <v>5910</v>
      </c>
      <c r="C5344" t="s">
        <v>270</v>
      </c>
      <c r="D5344">
        <v>238.1</v>
      </c>
    </row>
    <row r="5345" spans="1:4" x14ac:dyDescent="0.2">
      <c r="A5345">
        <v>96643</v>
      </c>
      <c r="B5345" t="s">
        <v>5911</v>
      </c>
      <c r="C5345" t="s">
        <v>13</v>
      </c>
      <c r="D5345">
        <v>51.47</v>
      </c>
    </row>
    <row r="5346" spans="1:4" x14ac:dyDescent="0.2">
      <c r="A5346">
        <v>104201</v>
      </c>
      <c r="B5346" t="s">
        <v>5912</v>
      </c>
      <c r="C5346" t="s">
        <v>13</v>
      </c>
      <c r="D5346">
        <v>23.08</v>
      </c>
    </row>
    <row r="5347" spans="1:4" x14ac:dyDescent="0.2">
      <c r="A5347">
        <v>104192</v>
      </c>
      <c r="B5347" t="s">
        <v>5913</v>
      </c>
      <c r="C5347" t="s">
        <v>13</v>
      </c>
      <c r="D5347">
        <v>34.56</v>
      </c>
    </row>
    <row r="5348" spans="1:4" x14ac:dyDescent="0.2">
      <c r="A5348">
        <v>104202</v>
      </c>
      <c r="B5348" t="s">
        <v>5914</v>
      </c>
      <c r="C5348" t="s">
        <v>13</v>
      </c>
      <c r="D5348">
        <v>14.14</v>
      </c>
    </row>
    <row r="5349" spans="1:4" x14ac:dyDescent="0.2">
      <c r="A5349">
        <v>96717</v>
      </c>
      <c r="B5349" t="s">
        <v>5915</v>
      </c>
      <c r="C5349" t="s">
        <v>13</v>
      </c>
      <c r="D5349">
        <v>335.17</v>
      </c>
    </row>
    <row r="5350" spans="1:4" x14ac:dyDescent="0.2">
      <c r="A5350">
        <v>96710</v>
      </c>
      <c r="B5350" t="s">
        <v>5916</v>
      </c>
      <c r="C5350" t="s">
        <v>13</v>
      </c>
      <c r="D5350">
        <v>19.670000000000002</v>
      </c>
    </row>
    <row r="5351" spans="1:4" x14ac:dyDescent="0.2">
      <c r="A5351">
        <v>96665</v>
      </c>
      <c r="B5351" t="s">
        <v>5917</v>
      </c>
      <c r="C5351" t="s">
        <v>13</v>
      </c>
      <c r="D5351">
        <v>15.01</v>
      </c>
    </row>
    <row r="5352" spans="1:4" x14ac:dyDescent="0.2">
      <c r="A5352">
        <v>96642</v>
      </c>
      <c r="B5352" t="s">
        <v>5918</v>
      </c>
      <c r="C5352" t="s">
        <v>13</v>
      </c>
      <c r="D5352">
        <v>27.93</v>
      </c>
    </row>
    <row r="5353" spans="1:4" x14ac:dyDescent="0.2">
      <c r="A5353">
        <v>96711</v>
      </c>
      <c r="B5353" t="s">
        <v>5919</v>
      </c>
      <c r="C5353" t="s">
        <v>13</v>
      </c>
      <c r="D5353">
        <v>28.13</v>
      </c>
    </row>
    <row r="5354" spans="1:4" x14ac:dyDescent="0.2">
      <c r="A5354">
        <v>96666</v>
      </c>
      <c r="B5354" t="s">
        <v>5920</v>
      </c>
      <c r="C5354" t="s">
        <v>13</v>
      </c>
      <c r="D5354">
        <v>20.48</v>
      </c>
    </row>
    <row r="5355" spans="1:4" x14ac:dyDescent="0.2">
      <c r="A5355">
        <v>96712</v>
      </c>
      <c r="B5355" t="s">
        <v>5921</v>
      </c>
      <c r="C5355" t="s">
        <v>13</v>
      </c>
      <c r="D5355">
        <v>38.93</v>
      </c>
    </row>
    <row r="5356" spans="1:4" x14ac:dyDescent="0.2">
      <c r="A5356">
        <v>96667</v>
      </c>
      <c r="B5356" t="s">
        <v>5922</v>
      </c>
      <c r="C5356" t="s">
        <v>13</v>
      </c>
      <c r="D5356">
        <v>27.87</v>
      </c>
    </row>
    <row r="5357" spans="1:4" x14ac:dyDescent="0.2">
      <c r="A5357">
        <v>96713</v>
      </c>
      <c r="B5357" t="s">
        <v>5923</v>
      </c>
      <c r="C5357" t="s">
        <v>13</v>
      </c>
      <c r="D5357">
        <v>57.8</v>
      </c>
    </row>
    <row r="5358" spans="1:4" x14ac:dyDescent="0.2">
      <c r="A5358">
        <v>96714</v>
      </c>
      <c r="B5358" t="s">
        <v>5924</v>
      </c>
      <c r="C5358" t="s">
        <v>13</v>
      </c>
      <c r="D5358">
        <v>80.819999999999993</v>
      </c>
    </row>
    <row r="5359" spans="1:4" x14ac:dyDescent="0.2">
      <c r="A5359">
        <v>96715</v>
      </c>
      <c r="B5359" t="s">
        <v>5925</v>
      </c>
      <c r="C5359" t="s">
        <v>13</v>
      </c>
      <c r="D5359">
        <v>138.5</v>
      </c>
    </row>
    <row r="5360" spans="1:4" x14ac:dyDescent="0.2">
      <c r="A5360">
        <v>96716</v>
      </c>
      <c r="B5360" t="s">
        <v>5926</v>
      </c>
      <c r="C5360" t="s">
        <v>13</v>
      </c>
      <c r="D5360">
        <v>179.13</v>
      </c>
    </row>
    <row r="5361" spans="1:4" x14ac:dyDescent="0.2">
      <c r="A5361">
        <v>104328</v>
      </c>
      <c r="B5361" t="s">
        <v>5927</v>
      </c>
      <c r="C5361" t="s">
        <v>13</v>
      </c>
      <c r="D5361">
        <v>95.19</v>
      </c>
    </row>
    <row r="5362" spans="1:4" x14ac:dyDescent="0.2">
      <c r="A5362">
        <v>104329</v>
      </c>
      <c r="B5362" t="s">
        <v>5928</v>
      </c>
      <c r="C5362" t="s">
        <v>13</v>
      </c>
      <c r="D5362">
        <v>107.5</v>
      </c>
    </row>
    <row r="5363" spans="1:4" x14ac:dyDescent="0.2">
      <c r="A5363">
        <v>89707</v>
      </c>
      <c r="B5363" t="s">
        <v>5929</v>
      </c>
      <c r="C5363" t="s">
        <v>13</v>
      </c>
      <c r="D5363">
        <v>65.58</v>
      </c>
    </row>
    <row r="5364" spans="1:4" x14ac:dyDescent="0.2">
      <c r="A5364">
        <v>89708</v>
      </c>
      <c r="B5364" t="s">
        <v>5930</v>
      </c>
      <c r="C5364" t="s">
        <v>13</v>
      </c>
      <c r="D5364">
        <v>138.19</v>
      </c>
    </row>
    <row r="5365" spans="1:4" x14ac:dyDescent="0.2">
      <c r="A5365">
        <v>104330</v>
      </c>
      <c r="B5365" t="s">
        <v>5931</v>
      </c>
      <c r="C5365" t="s">
        <v>13</v>
      </c>
      <c r="D5365">
        <v>0</v>
      </c>
    </row>
    <row r="5366" spans="1:4" x14ac:dyDescent="0.2">
      <c r="A5366">
        <v>104326</v>
      </c>
      <c r="B5366" t="s">
        <v>5932</v>
      </c>
      <c r="C5366" t="s">
        <v>13</v>
      </c>
      <c r="D5366">
        <v>27.35</v>
      </c>
    </row>
    <row r="5367" spans="1:4" x14ac:dyDescent="0.2">
      <c r="A5367">
        <v>89710</v>
      </c>
      <c r="B5367" t="s">
        <v>5933</v>
      </c>
      <c r="C5367" t="s">
        <v>13</v>
      </c>
      <c r="D5367">
        <v>25.22</v>
      </c>
    </row>
    <row r="5368" spans="1:4" x14ac:dyDescent="0.2">
      <c r="A5368">
        <v>104327</v>
      </c>
      <c r="B5368" t="s">
        <v>5934</v>
      </c>
      <c r="C5368" t="s">
        <v>13</v>
      </c>
      <c r="D5368">
        <v>26.09</v>
      </c>
    </row>
    <row r="5369" spans="1:4" x14ac:dyDescent="0.2">
      <c r="A5369">
        <v>89709</v>
      </c>
      <c r="B5369" t="s">
        <v>5935</v>
      </c>
      <c r="C5369" t="s">
        <v>13</v>
      </c>
      <c r="D5369">
        <v>28.67</v>
      </c>
    </row>
    <row r="5370" spans="1:4" x14ac:dyDescent="0.2">
      <c r="A5370">
        <v>104341</v>
      </c>
      <c r="B5370" t="s">
        <v>5936</v>
      </c>
      <c r="C5370" t="s">
        <v>13</v>
      </c>
      <c r="D5370">
        <v>12.89</v>
      </c>
    </row>
    <row r="5371" spans="1:4" x14ac:dyDescent="0.2">
      <c r="A5371">
        <v>104357</v>
      </c>
      <c r="B5371" t="s">
        <v>5937</v>
      </c>
      <c r="C5371" t="s">
        <v>13</v>
      </c>
      <c r="D5371">
        <v>21.67</v>
      </c>
    </row>
    <row r="5372" spans="1:4" x14ac:dyDescent="0.2">
      <c r="A5372">
        <v>89811</v>
      </c>
      <c r="B5372" t="s">
        <v>5938</v>
      </c>
      <c r="C5372" t="s">
        <v>13</v>
      </c>
      <c r="D5372">
        <v>50</v>
      </c>
    </row>
    <row r="5373" spans="1:4" x14ac:dyDescent="0.2">
      <c r="A5373">
        <v>89748</v>
      </c>
      <c r="B5373" t="s">
        <v>5939</v>
      </c>
      <c r="C5373" t="s">
        <v>13</v>
      </c>
      <c r="D5373">
        <v>48.27</v>
      </c>
    </row>
    <row r="5374" spans="1:4" x14ac:dyDescent="0.2">
      <c r="A5374">
        <v>89852</v>
      </c>
      <c r="B5374" t="s">
        <v>5940</v>
      </c>
      <c r="C5374" t="s">
        <v>13</v>
      </c>
      <c r="D5374">
        <v>54.24</v>
      </c>
    </row>
    <row r="5375" spans="1:4" x14ac:dyDescent="0.2">
      <c r="A5375">
        <v>89728</v>
      </c>
      <c r="B5375" t="s">
        <v>5941</v>
      </c>
      <c r="C5375" t="s">
        <v>13</v>
      </c>
      <c r="D5375">
        <v>16.29</v>
      </c>
    </row>
    <row r="5376" spans="1:4" x14ac:dyDescent="0.2">
      <c r="A5376">
        <v>89803</v>
      </c>
      <c r="B5376" t="s">
        <v>5942</v>
      </c>
      <c r="C5376" t="s">
        <v>13</v>
      </c>
      <c r="D5376">
        <v>19.75</v>
      </c>
    </row>
    <row r="5377" spans="1:4" x14ac:dyDescent="0.2">
      <c r="A5377">
        <v>89733</v>
      </c>
      <c r="B5377" t="s">
        <v>5943</v>
      </c>
      <c r="C5377" t="s">
        <v>13</v>
      </c>
      <c r="D5377">
        <v>27.05</v>
      </c>
    </row>
    <row r="5378" spans="1:4" x14ac:dyDescent="0.2">
      <c r="A5378">
        <v>89807</v>
      </c>
      <c r="B5378" t="s">
        <v>5944</v>
      </c>
      <c r="C5378" t="s">
        <v>13</v>
      </c>
      <c r="D5378">
        <v>42.13</v>
      </c>
    </row>
    <row r="5379" spans="1:4" x14ac:dyDescent="0.2">
      <c r="A5379">
        <v>89742</v>
      </c>
      <c r="B5379" t="s">
        <v>5945</v>
      </c>
      <c r="C5379" t="s">
        <v>13</v>
      </c>
      <c r="D5379">
        <v>44.91</v>
      </c>
    </row>
    <row r="5380" spans="1:4" x14ac:dyDescent="0.2">
      <c r="A5380">
        <v>89812</v>
      </c>
      <c r="B5380" t="s">
        <v>5946</v>
      </c>
      <c r="C5380" t="s">
        <v>13</v>
      </c>
      <c r="D5380">
        <v>88.13</v>
      </c>
    </row>
    <row r="5381" spans="1:4" x14ac:dyDescent="0.2">
      <c r="A5381">
        <v>89750</v>
      </c>
      <c r="B5381" t="s">
        <v>5947</v>
      </c>
      <c r="C5381" t="s">
        <v>13</v>
      </c>
      <c r="D5381">
        <v>86.4</v>
      </c>
    </row>
    <row r="5382" spans="1:4" x14ac:dyDescent="0.2">
      <c r="A5382">
        <v>89853</v>
      </c>
      <c r="B5382" t="s">
        <v>5948</v>
      </c>
      <c r="C5382" t="s">
        <v>13</v>
      </c>
      <c r="D5382">
        <v>92.37</v>
      </c>
    </row>
    <row r="5383" spans="1:4" x14ac:dyDescent="0.2">
      <c r="A5383">
        <v>89730</v>
      </c>
      <c r="B5383" t="s">
        <v>5949</v>
      </c>
      <c r="C5383" t="s">
        <v>13</v>
      </c>
      <c r="D5383">
        <v>18.36</v>
      </c>
    </row>
    <row r="5384" spans="1:4" x14ac:dyDescent="0.2">
      <c r="A5384">
        <v>89804</v>
      </c>
      <c r="B5384" t="s">
        <v>5950</v>
      </c>
      <c r="C5384" t="s">
        <v>13</v>
      </c>
      <c r="D5384">
        <v>22.13</v>
      </c>
    </row>
    <row r="5385" spans="1:4" x14ac:dyDescent="0.2">
      <c r="A5385">
        <v>89735</v>
      </c>
      <c r="B5385" t="s">
        <v>5951</v>
      </c>
      <c r="C5385" t="s">
        <v>13</v>
      </c>
      <c r="D5385">
        <v>29.43</v>
      </c>
    </row>
    <row r="5386" spans="1:4" x14ac:dyDescent="0.2">
      <c r="A5386">
        <v>89808</v>
      </c>
      <c r="B5386" t="s">
        <v>5952</v>
      </c>
      <c r="C5386" t="s">
        <v>13</v>
      </c>
      <c r="D5386">
        <v>64.53</v>
      </c>
    </row>
    <row r="5387" spans="1:4" x14ac:dyDescent="0.2">
      <c r="A5387">
        <v>89743</v>
      </c>
      <c r="B5387" t="s">
        <v>5953</v>
      </c>
      <c r="C5387" t="s">
        <v>13</v>
      </c>
      <c r="D5387">
        <v>67.31</v>
      </c>
    </row>
    <row r="5388" spans="1:4" x14ac:dyDescent="0.2">
      <c r="A5388">
        <v>89810</v>
      </c>
      <c r="B5388" t="s">
        <v>5954</v>
      </c>
      <c r="C5388" t="s">
        <v>13</v>
      </c>
      <c r="D5388">
        <v>34.549999999999997</v>
      </c>
    </row>
    <row r="5389" spans="1:4" x14ac:dyDescent="0.2">
      <c r="A5389">
        <v>89746</v>
      </c>
      <c r="B5389" t="s">
        <v>5955</v>
      </c>
      <c r="C5389" t="s">
        <v>13</v>
      </c>
      <c r="D5389">
        <v>32.82</v>
      </c>
    </row>
    <row r="5390" spans="1:4" x14ac:dyDescent="0.2">
      <c r="A5390">
        <v>89851</v>
      </c>
      <c r="B5390" t="s">
        <v>5956</v>
      </c>
      <c r="C5390" t="s">
        <v>13</v>
      </c>
      <c r="D5390">
        <v>38.79</v>
      </c>
    </row>
    <row r="5391" spans="1:4" x14ac:dyDescent="0.2">
      <c r="A5391">
        <v>89855</v>
      </c>
      <c r="B5391" t="s">
        <v>5957</v>
      </c>
      <c r="C5391" t="s">
        <v>13</v>
      </c>
      <c r="D5391">
        <v>122.73</v>
      </c>
    </row>
    <row r="5392" spans="1:4" x14ac:dyDescent="0.2">
      <c r="A5392">
        <v>89726</v>
      </c>
      <c r="B5392" t="s">
        <v>5958</v>
      </c>
      <c r="C5392" t="s">
        <v>13</v>
      </c>
      <c r="D5392">
        <v>13.36</v>
      </c>
    </row>
    <row r="5393" spans="1:4" x14ac:dyDescent="0.2">
      <c r="A5393">
        <v>89802</v>
      </c>
      <c r="B5393" t="s">
        <v>5959</v>
      </c>
      <c r="C5393" t="s">
        <v>13</v>
      </c>
      <c r="D5393">
        <v>11.34</v>
      </c>
    </row>
    <row r="5394" spans="1:4" x14ac:dyDescent="0.2">
      <c r="A5394">
        <v>89732</v>
      </c>
      <c r="B5394" t="s">
        <v>5960</v>
      </c>
      <c r="C5394" t="s">
        <v>13</v>
      </c>
      <c r="D5394">
        <v>18.64</v>
      </c>
    </row>
    <row r="5395" spans="1:4" x14ac:dyDescent="0.2">
      <c r="A5395">
        <v>89806</v>
      </c>
      <c r="B5395" t="s">
        <v>5961</v>
      </c>
      <c r="C5395" t="s">
        <v>13</v>
      </c>
      <c r="D5395">
        <v>24.61</v>
      </c>
    </row>
    <row r="5396" spans="1:4" x14ac:dyDescent="0.2">
      <c r="A5396">
        <v>89739</v>
      </c>
      <c r="B5396" t="s">
        <v>5962</v>
      </c>
      <c r="C5396" t="s">
        <v>13</v>
      </c>
      <c r="D5396">
        <v>27.39</v>
      </c>
    </row>
    <row r="5397" spans="1:4" x14ac:dyDescent="0.2">
      <c r="A5397">
        <v>89809</v>
      </c>
      <c r="B5397" t="s">
        <v>5963</v>
      </c>
      <c r="C5397" t="s">
        <v>13</v>
      </c>
      <c r="D5397">
        <v>33.64</v>
      </c>
    </row>
    <row r="5398" spans="1:4" x14ac:dyDescent="0.2">
      <c r="A5398">
        <v>89744</v>
      </c>
      <c r="B5398" t="s">
        <v>5964</v>
      </c>
      <c r="C5398" t="s">
        <v>13</v>
      </c>
      <c r="D5398">
        <v>31.91</v>
      </c>
    </row>
    <row r="5399" spans="1:4" x14ac:dyDescent="0.2">
      <c r="A5399">
        <v>89850</v>
      </c>
      <c r="B5399" t="s">
        <v>5965</v>
      </c>
      <c r="C5399" t="s">
        <v>13</v>
      </c>
      <c r="D5399">
        <v>37.880000000000003</v>
      </c>
    </row>
    <row r="5400" spans="1:4" x14ac:dyDescent="0.2">
      <c r="A5400">
        <v>89854</v>
      </c>
      <c r="B5400" t="s">
        <v>5966</v>
      </c>
      <c r="C5400" t="s">
        <v>13</v>
      </c>
      <c r="D5400">
        <v>117.06</v>
      </c>
    </row>
    <row r="5401" spans="1:4" x14ac:dyDescent="0.2">
      <c r="A5401">
        <v>89724</v>
      </c>
      <c r="B5401" t="s">
        <v>5967</v>
      </c>
      <c r="C5401" t="s">
        <v>13</v>
      </c>
      <c r="D5401">
        <v>13.11</v>
      </c>
    </row>
    <row r="5402" spans="1:4" x14ac:dyDescent="0.2">
      <c r="A5402">
        <v>89801</v>
      </c>
      <c r="B5402" t="s">
        <v>5968</v>
      </c>
      <c r="C5402" t="s">
        <v>13</v>
      </c>
      <c r="D5402">
        <v>10.55</v>
      </c>
    </row>
    <row r="5403" spans="1:4" x14ac:dyDescent="0.2">
      <c r="A5403">
        <v>89731</v>
      </c>
      <c r="B5403" t="s">
        <v>5969</v>
      </c>
      <c r="C5403" t="s">
        <v>13</v>
      </c>
      <c r="D5403">
        <v>17.850000000000001</v>
      </c>
    </row>
    <row r="5404" spans="1:4" x14ac:dyDescent="0.2">
      <c r="A5404">
        <v>89805</v>
      </c>
      <c r="B5404" t="s">
        <v>5970</v>
      </c>
      <c r="C5404" t="s">
        <v>13</v>
      </c>
      <c r="D5404">
        <v>23.55</v>
      </c>
    </row>
    <row r="5405" spans="1:4" x14ac:dyDescent="0.2">
      <c r="A5405">
        <v>89737</v>
      </c>
      <c r="B5405" t="s">
        <v>5971</v>
      </c>
      <c r="C5405" t="s">
        <v>13</v>
      </c>
      <c r="D5405">
        <v>26.33</v>
      </c>
    </row>
    <row r="5406" spans="1:4" x14ac:dyDescent="0.2">
      <c r="A5406">
        <v>104355</v>
      </c>
      <c r="B5406" t="s">
        <v>5972</v>
      </c>
      <c r="C5406" t="s">
        <v>13</v>
      </c>
      <c r="D5406">
        <v>54.57</v>
      </c>
    </row>
    <row r="5407" spans="1:4" x14ac:dyDescent="0.2">
      <c r="A5407">
        <v>104347</v>
      </c>
      <c r="B5407" t="s">
        <v>5973</v>
      </c>
      <c r="C5407" t="s">
        <v>13</v>
      </c>
      <c r="D5407">
        <v>54.27</v>
      </c>
    </row>
    <row r="5408" spans="1:4" x14ac:dyDescent="0.2">
      <c r="A5408">
        <v>104353</v>
      </c>
      <c r="B5408" t="s">
        <v>5974</v>
      </c>
      <c r="C5408" t="s">
        <v>13</v>
      </c>
      <c r="D5408">
        <v>47.15</v>
      </c>
    </row>
    <row r="5409" spans="1:4" x14ac:dyDescent="0.2">
      <c r="A5409">
        <v>104345</v>
      </c>
      <c r="B5409" t="s">
        <v>5975</v>
      </c>
      <c r="C5409" t="s">
        <v>13</v>
      </c>
      <c r="D5409">
        <v>48.86</v>
      </c>
    </row>
    <row r="5410" spans="1:4" x14ac:dyDescent="0.2">
      <c r="A5410">
        <v>104350</v>
      </c>
      <c r="B5410" t="s">
        <v>5976</v>
      </c>
      <c r="C5410" t="s">
        <v>13</v>
      </c>
      <c r="D5410">
        <v>33.340000000000003</v>
      </c>
    </row>
    <row r="5411" spans="1:4" x14ac:dyDescent="0.2">
      <c r="A5411">
        <v>104343</v>
      </c>
      <c r="B5411" t="s">
        <v>5977</v>
      </c>
      <c r="C5411" t="s">
        <v>13</v>
      </c>
      <c r="D5411">
        <v>39.049999999999997</v>
      </c>
    </row>
    <row r="5412" spans="1:4" x14ac:dyDescent="0.2">
      <c r="A5412">
        <v>89834</v>
      </c>
      <c r="B5412" t="s">
        <v>5978</v>
      </c>
      <c r="C5412" t="s">
        <v>13</v>
      </c>
      <c r="D5412">
        <v>60.51</v>
      </c>
    </row>
    <row r="5413" spans="1:4" x14ac:dyDescent="0.2">
      <c r="A5413">
        <v>89797</v>
      </c>
      <c r="B5413" t="s">
        <v>5979</v>
      </c>
      <c r="C5413" t="s">
        <v>13</v>
      </c>
      <c r="D5413">
        <v>58.19</v>
      </c>
    </row>
    <row r="5414" spans="1:4" x14ac:dyDescent="0.2">
      <c r="A5414">
        <v>89861</v>
      </c>
      <c r="B5414" t="s">
        <v>5980</v>
      </c>
      <c r="C5414" t="s">
        <v>13</v>
      </c>
      <c r="D5414">
        <v>66.17</v>
      </c>
    </row>
    <row r="5415" spans="1:4" x14ac:dyDescent="0.2">
      <c r="A5415">
        <v>89783</v>
      </c>
      <c r="B5415" t="s">
        <v>5981</v>
      </c>
      <c r="C5415" t="s">
        <v>13</v>
      </c>
      <c r="D5415">
        <v>18.84</v>
      </c>
    </row>
    <row r="5416" spans="1:4" x14ac:dyDescent="0.2">
      <c r="A5416">
        <v>89827</v>
      </c>
      <c r="B5416" t="s">
        <v>5982</v>
      </c>
      <c r="C5416" t="s">
        <v>13</v>
      </c>
      <c r="D5416">
        <v>21.17</v>
      </c>
    </row>
    <row r="5417" spans="1:4" x14ac:dyDescent="0.2">
      <c r="A5417">
        <v>89785</v>
      </c>
      <c r="B5417" t="s">
        <v>5983</v>
      </c>
      <c r="C5417" t="s">
        <v>13</v>
      </c>
      <c r="D5417">
        <v>30.91</v>
      </c>
    </row>
    <row r="5418" spans="1:4" x14ac:dyDescent="0.2">
      <c r="A5418">
        <v>89830</v>
      </c>
      <c r="B5418" t="s">
        <v>5984</v>
      </c>
      <c r="C5418" t="s">
        <v>13</v>
      </c>
      <c r="D5418">
        <v>42.84</v>
      </c>
    </row>
    <row r="5419" spans="1:4" x14ac:dyDescent="0.2">
      <c r="A5419">
        <v>89795</v>
      </c>
      <c r="B5419" t="s">
        <v>5985</v>
      </c>
      <c r="C5419" t="s">
        <v>13</v>
      </c>
      <c r="D5419">
        <v>46.56</v>
      </c>
    </row>
    <row r="5420" spans="1:4" x14ac:dyDescent="0.2">
      <c r="A5420">
        <v>89823</v>
      </c>
      <c r="B5420" t="s">
        <v>5986</v>
      </c>
      <c r="C5420" t="s">
        <v>13</v>
      </c>
      <c r="D5420">
        <v>39.590000000000003</v>
      </c>
    </row>
    <row r="5421" spans="1:4" x14ac:dyDescent="0.2">
      <c r="A5421">
        <v>89779</v>
      </c>
      <c r="B5421" t="s">
        <v>5987</v>
      </c>
      <c r="C5421" t="s">
        <v>13</v>
      </c>
      <c r="D5421">
        <v>38.44</v>
      </c>
    </row>
    <row r="5422" spans="1:4" x14ac:dyDescent="0.2">
      <c r="A5422">
        <v>89857</v>
      </c>
      <c r="B5422" t="s">
        <v>5988</v>
      </c>
      <c r="C5422" t="s">
        <v>13</v>
      </c>
      <c r="D5422">
        <v>42.42</v>
      </c>
    </row>
    <row r="5423" spans="1:4" x14ac:dyDescent="0.2">
      <c r="A5423">
        <v>89814</v>
      </c>
      <c r="B5423" t="s">
        <v>5989</v>
      </c>
      <c r="C5423" t="s">
        <v>13</v>
      </c>
      <c r="D5423">
        <v>18.66</v>
      </c>
    </row>
    <row r="5424" spans="1:4" x14ac:dyDescent="0.2">
      <c r="A5424">
        <v>89754</v>
      </c>
      <c r="B5424" t="s">
        <v>5990</v>
      </c>
      <c r="C5424" t="s">
        <v>13</v>
      </c>
      <c r="D5424">
        <v>23.54</v>
      </c>
    </row>
    <row r="5425" spans="1:4" x14ac:dyDescent="0.2">
      <c r="A5425">
        <v>89819</v>
      </c>
      <c r="B5425" t="s">
        <v>5991</v>
      </c>
      <c r="C5425" t="s">
        <v>13</v>
      </c>
      <c r="D5425">
        <v>26.64</v>
      </c>
    </row>
    <row r="5426" spans="1:4" x14ac:dyDescent="0.2">
      <c r="A5426">
        <v>89776</v>
      </c>
      <c r="B5426" t="s">
        <v>5992</v>
      </c>
      <c r="C5426" t="s">
        <v>13</v>
      </c>
      <c r="D5426">
        <v>28.5</v>
      </c>
    </row>
    <row r="5427" spans="1:4" x14ac:dyDescent="0.2">
      <c r="A5427">
        <v>89821</v>
      </c>
      <c r="B5427" t="s">
        <v>5993</v>
      </c>
      <c r="C5427" t="s">
        <v>13</v>
      </c>
      <c r="D5427">
        <v>22.17</v>
      </c>
    </row>
    <row r="5428" spans="1:4" x14ac:dyDescent="0.2">
      <c r="A5428">
        <v>89778</v>
      </c>
      <c r="B5428" t="s">
        <v>5994</v>
      </c>
      <c r="C5428" t="s">
        <v>13</v>
      </c>
      <c r="D5428">
        <v>21.02</v>
      </c>
    </row>
    <row r="5429" spans="1:4" x14ac:dyDescent="0.2">
      <c r="A5429">
        <v>89856</v>
      </c>
      <c r="B5429" t="s">
        <v>5995</v>
      </c>
      <c r="C5429" t="s">
        <v>13</v>
      </c>
      <c r="D5429">
        <v>25</v>
      </c>
    </row>
    <row r="5430" spans="1:4" x14ac:dyDescent="0.2">
      <c r="A5430">
        <v>89752</v>
      </c>
      <c r="B5430" t="s">
        <v>5996</v>
      </c>
      <c r="C5430" t="s">
        <v>13</v>
      </c>
      <c r="D5430">
        <v>9.5500000000000007</v>
      </c>
    </row>
    <row r="5431" spans="1:4" x14ac:dyDescent="0.2">
      <c r="A5431">
        <v>89813</v>
      </c>
      <c r="B5431" t="s">
        <v>5997</v>
      </c>
      <c r="C5431" t="s">
        <v>13</v>
      </c>
      <c r="D5431">
        <v>6.56</v>
      </c>
    </row>
    <row r="5432" spans="1:4" x14ac:dyDescent="0.2">
      <c r="A5432">
        <v>89753</v>
      </c>
      <c r="B5432" t="s">
        <v>5998</v>
      </c>
      <c r="C5432" t="s">
        <v>13</v>
      </c>
      <c r="D5432">
        <v>11.51</v>
      </c>
    </row>
    <row r="5433" spans="1:4" x14ac:dyDescent="0.2">
      <c r="A5433">
        <v>89817</v>
      </c>
      <c r="B5433" t="s">
        <v>5999</v>
      </c>
      <c r="C5433" t="s">
        <v>13</v>
      </c>
      <c r="D5433">
        <v>16.45</v>
      </c>
    </row>
    <row r="5434" spans="1:4" x14ac:dyDescent="0.2">
      <c r="A5434">
        <v>89774</v>
      </c>
      <c r="B5434" t="s">
        <v>6000</v>
      </c>
      <c r="C5434" t="s">
        <v>13</v>
      </c>
      <c r="D5434">
        <v>18.34</v>
      </c>
    </row>
    <row r="5435" spans="1:4" x14ac:dyDescent="0.2">
      <c r="A5435">
        <v>95693</v>
      </c>
      <c r="B5435" t="s">
        <v>6001</v>
      </c>
      <c r="C5435" t="s">
        <v>13</v>
      </c>
      <c r="D5435">
        <v>58.73</v>
      </c>
    </row>
    <row r="5436" spans="1:4" x14ac:dyDescent="0.2">
      <c r="A5436">
        <v>89833</v>
      </c>
      <c r="B5436" t="s">
        <v>6002</v>
      </c>
      <c r="C5436" t="s">
        <v>13</v>
      </c>
      <c r="D5436">
        <v>51.76</v>
      </c>
    </row>
    <row r="5437" spans="1:4" x14ac:dyDescent="0.2">
      <c r="A5437">
        <v>89796</v>
      </c>
      <c r="B5437" t="s">
        <v>6003</v>
      </c>
      <c r="C5437" t="s">
        <v>13</v>
      </c>
      <c r="D5437">
        <v>49.44</v>
      </c>
    </row>
    <row r="5438" spans="1:4" x14ac:dyDescent="0.2">
      <c r="A5438">
        <v>89860</v>
      </c>
      <c r="B5438" t="s">
        <v>6004</v>
      </c>
      <c r="C5438" t="s">
        <v>13</v>
      </c>
      <c r="D5438">
        <v>57.42</v>
      </c>
    </row>
    <row r="5439" spans="1:4" x14ac:dyDescent="0.2">
      <c r="A5439">
        <v>89782</v>
      </c>
      <c r="B5439" t="s">
        <v>6005</v>
      </c>
      <c r="C5439" t="s">
        <v>13</v>
      </c>
      <c r="D5439">
        <v>18.73</v>
      </c>
    </row>
    <row r="5440" spans="1:4" x14ac:dyDescent="0.2">
      <c r="A5440">
        <v>89825</v>
      </c>
      <c r="B5440" t="s">
        <v>6006</v>
      </c>
      <c r="C5440" t="s">
        <v>13</v>
      </c>
      <c r="D5440">
        <v>18.61</v>
      </c>
    </row>
    <row r="5441" spans="1:4" x14ac:dyDescent="0.2">
      <c r="A5441">
        <v>89784</v>
      </c>
      <c r="B5441" t="s">
        <v>6007</v>
      </c>
      <c r="C5441" t="s">
        <v>13</v>
      </c>
      <c r="D5441">
        <v>28.35</v>
      </c>
    </row>
    <row r="5442" spans="1:4" x14ac:dyDescent="0.2">
      <c r="A5442">
        <v>89829</v>
      </c>
      <c r="B5442" t="s">
        <v>6008</v>
      </c>
      <c r="C5442" t="s">
        <v>13</v>
      </c>
      <c r="D5442">
        <v>40.58</v>
      </c>
    </row>
    <row r="5443" spans="1:4" x14ac:dyDescent="0.2">
      <c r="A5443">
        <v>89786</v>
      </c>
      <c r="B5443" t="s">
        <v>6009</v>
      </c>
      <c r="C5443" t="s">
        <v>13</v>
      </c>
      <c r="D5443">
        <v>44.3</v>
      </c>
    </row>
    <row r="5444" spans="1:4" x14ac:dyDescent="0.2">
      <c r="A5444">
        <v>104352</v>
      </c>
      <c r="B5444" t="s">
        <v>6010</v>
      </c>
      <c r="C5444" t="s">
        <v>13</v>
      </c>
      <c r="D5444">
        <v>44.89</v>
      </c>
    </row>
    <row r="5445" spans="1:4" x14ac:dyDescent="0.2">
      <c r="A5445">
        <v>104344</v>
      </c>
      <c r="B5445" t="s">
        <v>6011</v>
      </c>
      <c r="C5445" t="s">
        <v>13</v>
      </c>
      <c r="D5445">
        <v>46.6</v>
      </c>
    </row>
    <row r="5446" spans="1:4" x14ac:dyDescent="0.2">
      <c r="A5446">
        <v>104354</v>
      </c>
      <c r="B5446" t="s">
        <v>6012</v>
      </c>
      <c r="C5446" t="s">
        <v>13</v>
      </c>
      <c r="D5446">
        <v>51.66</v>
      </c>
    </row>
    <row r="5447" spans="1:4" x14ac:dyDescent="0.2">
      <c r="A5447">
        <v>104346</v>
      </c>
      <c r="B5447" t="s">
        <v>6013</v>
      </c>
      <c r="C5447" t="s">
        <v>13</v>
      </c>
      <c r="D5447">
        <v>51.36</v>
      </c>
    </row>
    <row r="5448" spans="1:4" x14ac:dyDescent="0.2">
      <c r="A5448">
        <v>104356</v>
      </c>
      <c r="B5448" t="s">
        <v>6014</v>
      </c>
      <c r="C5448" t="s">
        <v>13</v>
      </c>
      <c r="D5448">
        <v>33.83</v>
      </c>
    </row>
    <row r="5449" spans="1:4" x14ac:dyDescent="0.2">
      <c r="A5449">
        <v>104348</v>
      </c>
      <c r="B5449" t="s">
        <v>6015</v>
      </c>
      <c r="C5449" t="s">
        <v>13</v>
      </c>
      <c r="D5449">
        <v>12.11</v>
      </c>
    </row>
    <row r="5450" spans="1:4" x14ac:dyDescent="0.2">
      <c r="A5450">
        <v>104351</v>
      </c>
      <c r="B5450" t="s">
        <v>6016</v>
      </c>
      <c r="C5450" t="s">
        <v>13</v>
      </c>
      <c r="D5450">
        <v>25.31</v>
      </c>
    </row>
    <row r="5451" spans="1:4" x14ac:dyDescent="0.2">
      <c r="A5451">
        <v>89800</v>
      </c>
      <c r="B5451" t="s">
        <v>6017</v>
      </c>
      <c r="C5451" t="s">
        <v>270</v>
      </c>
      <c r="D5451">
        <v>35.71</v>
      </c>
    </row>
    <row r="5452" spans="1:4" x14ac:dyDescent="0.2">
      <c r="A5452">
        <v>89714</v>
      </c>
      <c r="B5452" t="s">
        <v>6018</v>
      </c>
      <c r="C5452" t="s">
        <v>270</v>
      </c>
      <c r="D5452">
        <v>48.5</v>
      </c>
    </row>
    <row r="5453" spans="1:4" x14ac:dyDescent="0.2">
      <c r="A5453">
        <v>89848</v>
      </c>
      <c r="B5453" t="s">
        <v>6019</v>
      </c>
      <c r="C5453" t="s">
        <v>270</v>
      </c>
      <c r="D5453">
        <v>34.04</v>
      </c>
    </row>
    <row r="5454" spans="1:4" x14ac:dyDescent="0.2">
      <c r="A5454">
        <v>89849</v>
      </c>
      <c r="B5454" t="s">
        <v>6020</v>
      </c>
      <c r="C5454" t="s">
        <v>270</v>
      </c>
      <c r="D5454">
        <v>66.78</v>
      </c>
    </row>
    <row r="5455" spans="1:4" x14ac:dyDescent="0.2">
      <c r="A5455">
        <v>89711</v>
      </c>
      <c r="B5455" t="s">
        <v>6021</v>
      </c>
      <c r="C5455" t="s">
        <v>270</v>
      </c>
      <c r="D5455">
        <v>28.15</v>
      </c>
    </row>
    <row r="5456" spans="1:4" x14ac:dyDescent="0.2">
      <c r="A5456">
        <v>89798</v>
      </c>
      <c r="B5456" t="s">
        <v>6022</v>
      </c>
      <c r="C5456" t="s">
        <v>270</v>
      </c>
      <c r="D5456">
        <v>15.32</v>
      </c>
    </row>
    <row r="5457" spans="1:4" x14ac:dyDescent="0.2">
      <c r="A5457">
        <v>89712</v>
      </c>
      <c r="B5457" t="s">
        <v>6023</v>
      </c>
      <c r="C5457" t="s">
        <v>270</v>
      </c>
      <c r="D5457">
        <v>34.799999999999997</v>
      </c>
    </row>
    <row r="5458" spans="1:4" x14ac:dyDescent="0.2">
      <c r="A5458">
        <v>89799</v>
      </c>
      <c r="B5458" t="s">
        <v>6024</v>
      </c>
      <c r="C5458" t="s">
        <v>270</v>
      </c>
      <c r="D5458">
        <v>26.97</v>
      </c>
    </row>
    <row r="5459" spans="1:4" x14ac:dyDescent="0.2">
      <c r="A5459">
        <v>89713</v>
      </c>
      <c r="B5459" t="s">
        <v>6025</v>
      </c>
      <c r="C5459" t="s">
        <v>270</v>
      </c>
      <c r="D5459">
        <v>43.12</v>
      </c>
    </row>
    <row r="5460" spans="1:4" x14ac:dyDescent="0.2">
      <c r="A5460">
        <v>89376</v>
      </c>
      <c r="B5460" t="s">
        <v>6026</v>
      </c>
      <c r="C5460" t="s">
        <v>13</v>
      </c>
      <c r="D5460">
        <v>7.42</v>
      </c>
    </row>
    <row r="5461" spans="1:4" x14ac:dyDescent="0.2">
      <c r="A5461">
        <v>89429</v>
      </c>
      <c r="B5461" t="s">
        <v>6027</v>
      </c>
      <c r="C5461" t="s">
        <v>13</v>
      </c>
      <c r="D5461">
        <v>7.93</v>
      </c>
    </row>
    <row r="5462" spans="1:4" x14ac:dyDescent="0.2">
      <c r="A5462">
        <v>89383</v>
      </c>
      <c r="B5462" t="s">
        <v>6028</v>
      </c>
      <c r="C5462" t="s">
        <v>13</v>
      </c>
      <c r="D5462">
        <v>8.65</v>
      </c>
    </row>
    <row r="5463" spans="1:4" x14ac:dyDescent="0.2">
      <c r="A5463">
        <v>89553</v>
      </c>
      <c r="B5463" t="s">
        <v>6029</v>
      </c>
      <c r="C5463" t="s">
        <v>13</v>
      </c>
      <c r="D5463">
        <v>7.02</v>
      </c>
    </row>
    <row r="5464" spans="1:4" x14ac:dyDescent="0.2">
      <c r="A5464">
        <v>89436</v>
      </c>
      <c r="B5464" t="s">
        <v>6030</v>
      </c>
      <c r="C5464" t="s">
        <v>13</v>
      </c>
      <c r="D5464">
        <v>10.36</v>
      </c>
    </row>
    <row r="5465" spans="1:4" x14ac:dyDescent="0.2">
      <c r="A5465">
        <v>89391</v>
      </c>
      <c r="B5465" t="s">
        <v>6031</v>
      </c>
      <c r="C5465" t="s">
        <v>13</v>
      </c>
      <c r="D5465">
        <v>11.2</v>
      </c>
    </row>
    <row r="5466" spans="1:4" x14ac:dyDescent="0.2">
      <c r="A5466">
        <v>103994</v>
      </c>
      <c r="B5466" t="s">
        <v>6032</v>
      </c>
      <c r="C5466" t="s">
        <v>13</v>
      </c>
      <c r="D5466">
        <v>17.11</v>
      </c>
    </row>
    <row r="5467" spans="1:4" x14ac:dyDescent="0.2">
      <c r="A5467">
        <v>89570</v>
      </c>
      <c r="B5467" t="s">
        <v>6033</v>
      </c>
      <c r="C5467" t="s">
        <v>13</v>
      </c>
      <c r="D5467">
        <v>13.37</v>
      </c>
    </row>
    <row r="5468" spans="1:4" x14ac:dyDescent="0.2">
      <c r="A5468">
        <v>103992</v>
      </c>
      <c r="B5468" t="s">
        <v>6034</v>
      </c>
      <c r="C5468" t="s">
        <v>13</v>
      </c>
      <c r="D5468">
        <v>14.26</v>
      </c>
    </row>
    <row r="5469" spans="1:4" x14ac:dyDescent="0.2">
      <c r="A5469">
        <v>89572</v>
      </c>
      <c r="B5469" t="s">
        <v>6035</v>
      </c>
      <c r="C5469" t="s">
        <v>13</v>
      </c>
      <c r="D5469">
        <v>10.37</v>
      </c>
    </row>
    <row r="5470" spans="1:4" x14ac:dyDescent="0.2">
      <c r="A5470">
        <v>104001</v>
      </c>
      <c r="B5470" t="s">
        <v>6036</v>
      </c>
      <c r="C5470" t="s">
        <v>13</v>
      </c>
      <c r="D5470">
        <v>16.95</v>
      </c>
    </row>
    <row r="5471" spans="1:4" x14ac:dyDescent="0.2">
      <c r="A5471">
        <v>89596</v>
      </c>
      <c r="B5471" t="s">
        <v>6037</v>
      </c>
      <c r="C5471" t="s">
        <v>13</v>
      </c>
      <c r="D5471">
        <v>12.4</v>
      </c>
    </row>
    <row r="5472" spans="1:4" x14ac:dyDescent="0.2">
      <c r="A5472">
        <v>104002</v>
      </c>
      <c r="B5472" t="s">
        <v>6038</v>
      </c>
      <c r="C5472" t="s">
        <v>13</v>
      </c>
      <c r="D5472">
        <v>20.93</v>
      </c>
    </row>
    <row r="5473" spans="1:4" x14ac:dyDescent="0.2">
      <c r="A5473">
        <v>89595</v>
      </c>
      <c r="B5473" t="s">
        <v>6039</v>
      </c>
      <c r="C5473" t="s">
        <v>13</v>
      </c>
      <c r="D5473">
        <v>16.690000000000001</v>
      </c>
    </row>
    <row r="5474" spans="1:4" x14ac:dyDescent="0.2">
      <c r="A5474">
        <v>89610</v>
      </c>
      <c r="B5474" t="s">
        <v>6040</v>
      </c>
      <c r="C5474" t="s">
        <v>13</v>
      </c>
      <c r="D5474">
        <v>22.43</v>
      </c>
    </row>
    <row r="5475" spans="1:4" x14ac:dyDescent="0.2">
      <c r="A5475">
        <v>89613</v>
      </c>
      <c r="B5475" t="s">
        <v>6041</v>
      </c>
      <c r="C5475" t="s">
        <v>13</v>
      </c>
      <c r="D5475">
        <v>34.49</v>
      </c>
    </row>
    <row r="5476" spans="1:4" x14ac:dyDescent="0.2">
      <c r="A5476">
        <v>89616</v>
      </c>
      <c r="B5476" t="s">
        <v>6042</v>
      </c>
      <c r="C5476" t="s">
        <v>13</v>
      </c>
      <c r="D5476">
        <v>45.77</v>
      </c>
    </row>
    <row r="5477" spans="1:4" x14ac:dyDescent="0.2">
      <c r="A5477">
        <v>103952</v>
      </c>
      <c r="B5477" t="s">
        <v>6043</v>
      </c>
      <c r="C5477" t="s">
        <v>13</v>
      </c>
      <c r="D5477">
        <v>7.6</v>
      </c>
    </row>
    <row r="5478" spans="1:4" x14ac:dyDescent="0.2">
      <c r="A5478">
        <v>103947</v>
      </c>
      <c r="B5478" t="s">
        <v>6044</v>
      </c>
      <c r="C5478" t="s">
        <v>13</v>
      </c>
      <c r="D5478">
        <v>8.32</v>
      </c>
    </row>
    <row r="5479" spans="1:4" x14ac:dyDescent="0.2">
      <c r="A5479">
        <v>103957</v>
      </c>
      <c r="B5479" t="s">
        <v>6045</v>
      </c>
      <c r="C5479" t="s">
        <v>13</v>
      </c>
      <c r="D5479">
        <v>6.08</v>
      </c>
    </row>
    <row r="5480" spans="1:4" x14ac:dyDescent="0.2">
      <c r="A5480">
        <v>103953</v>
      </c>
      <c r="B5480" t="s">
        <v>6046</v>
      </c>
      <c r="C5480" t="s">
        <v>13</v>
      </c>
      <c r="D5480">
        <v>9.42</v>
      </c>
    </row>
    <row r="5481" spans="1:4" x14ac:dyDescent="0.2">
      <c r="A5481">
        <v>103948</v>
      </c>
      <c r="B5481" t="s">
        <v>6047</v>
      </c>
      <c r="C5481" t="s">
        <v>13</v>
      </c>
      <c r="D5481">
        <v>10.26</v>
      </c>
    </row>
    <row r="5482" spans="1:4" x14ac:dyDescent="0.2">
      <c r="A5482">
        <v>103958</v>
      </c>
      <c r="B5482" t="s">
        <v>6048</v>
      </c>
      <c r="C5482" t="s">
        <v>13</v>
      </c>
      <c r="D5482">
        <v>11.94</v>
      </c>
    </row>
    <row r="5483" spans="1:4" x14ac:dyDescent="0.2">
      <c r="A5483">
        <v>104009</v>
      </c>
      <c r="B5483" t="s">
        <v>6049</v>
      </c>
      <c r="C5483" t="s">
        <v>13</v>
      </c>
      <c r="D5483">
        <v>16.48</v>
      </c>
    </row>
    <row r="5484" spans="1:4" x14ac:dyDescent="0.2">
      <c r="A5484">
        <v>103959</v>
      </c>
      <c r="B5484" t="s">
        <v>6050</v>
      </c>
      <c r="C5484" t="s">
        <v>13</v>
      </c>
      <c r="D5484">
        <v>17.54</v>
      </c>
    </row>
    <row r="5485" spans="1:4" x14ac:dyDescent="0.2">
      <c r="A5485">
        <v>103962</v>
      </c>
      <c r="B5485" t="s">
        <v>6051</v>
      </c>
      <c r="C5485" t="s">
        <v>13</v>
      </c>
      <c r="D5485">
        <v>7.67</v>
      </c>
    </row>
    <row r="5486" spans="1:4" x14ac:dyDescent="0.2">
      <c r="A5486">
        <v>103954</v>
      </c>
      <c r="B5486" t="s">
        <v>6052</v>
      </c>
      <c r="C5486" t="s">
        <v>13</v>
      </c>
      <c r="D5486">
        <v>10.91</v>
      </c>
    </row>
    <row r="5487" spans="1:4" x14ac:dyDescent="0.2">
      <c r="A5487">
        <v>103949</v>
      </c>
      <c r="B5487" t="s">
        <v>6053</v>
      </c>
      <c r="C5487" t="s">
        <v>13</v>
      </c>
      <c r="D5487">
        <v>11.7</v>
      </c>
    </row>
    <row r="5488" spans="1:4" x14ac:dyDescent="0.2">
      <c r="A5488">
        <v>103964</v>
      </c>
      <c r="B5488" t="s">
        <v>6054</v>
      </c>
      <c r="C5488" t="s">
        <v>13</v>
      </c>
      <c r="D5488">
        <v>9.7200000000000006</v>
      </c>
    </row>
    <row r="5489" spans="1:4" x14ac:dyDescent="0.2">
      <c r="A5489">
        <v>104014</v>
      </c>
      <c r="B5489" t="s">
        <v>6055</v>
      </c>
      <c r="C5489" t="s">
        <v>13</v>
      </c>
      <c r="D5489">
        <v>13.37</v>
      </c>
    </row>
    <row r="5490" spans="1:4" x14ac:dyDescent="0.2">
      <c r="A5490">
        <v>103966</v>
      </c>
      <c r="B5490" t="s">
        <v>6056</v>
      </c>
      <c r="C5490" t="s">
        <v>13</v>
      </c>
      <c r="D5490">
        <v>11.42</v>
      </c>
    </row>
    <row r="5491" spans="1:4" x14ac:dyDescent="0.2">
      <c r="A5491">
        <v>103999</v>
      </c>
      <c r="B5491" t="s">
        <v>6057</v>
      </c>
      <c r="C5491" t="s">
        <v>13</v>
      </c>
      <c r="D5491">
        <v>15.41</v>
      </c>
    </row>
    <row r="5492" spans="1:4" x14ac:dyDescent="0.2">
      <c r="A5492">
        <v>103967</v>
      </c>
      <c r="B5492" t="s">
        <v>6058</v>
      </c>
      <c r="C5492" t="s">
        <v>13</v>
      </c>
      <c r="D5492">
        <v>13.64</v>
      </c>
    </row>
    <row r="5493" spans="1:4" x14ac:dyDescent="0.2">
      <c r="A5493">
        <v>104003</v>
      </c>
      <c r="B5493" t="s">
        <v>6059</v>
      </c>
      <c r="C5493" t="s">
        <v>13</v>
      </c>
      <c r="D5493">
        <v>17.88</v>
      </c>
    </row>
    <row r="5494" spans="1:4" x14ac:dyDescent="0.2">
      <c r="A5494">
        <v>103968</v>
      </c>
      <c r="B5494" t="s">
        <v>6060</v>
      </c>
      <c r="C5494" t="s">
        <v>13</v>
      </c>
      <c r="D5494">
        <v>19.09</v>
      </c>
    </row>
    <row r="5495" spans="1:4" x14ac:dyDescent="0.2">
      <c r="A5495">
        <v>103969</v>
      </c>
      <c r="B5495" t="s">
        <v>6061</v>
      </c>
      <c r="C5495" t="s">
        <v>13</v>
      </c>
      <c r="D5495">
        <v>22.44</v>
      </c>
    </row>
    <row r="5496" spans="1:4" x14ac:dyDescent="0.2">
      <c r="A5496">
        <v>103971</v>
      </c>
      <c r="B5496" t="s">
        <v>6062</v>
      </c>
      <c r="C5496" t="s">
        <v>13</v>
      </c>
      <c r="D5496">
        <v>28.43</v>
      </c>
    </row>
    <row r="5497" spans="1:4" x14ac:dyDescent="0.2">
      <c r="A5497">
        <v>103972</v>
      </c>
      <c r="B5497" t="s">
        <v>6063</v>
      </c>
      <c r="C5497" t="s">
        <v>13</v>
      </c>
      <c r="D5497">
        <v>32.83</v>
      </c>
    </row>
    <row r="5498" spans="1:4" x14ac:dyDescent="0.2">
      <c r="A5498">
        <v>103993</v>
      </c>
      <c r="B5498" t="s">
        <v>6064</v>
      </c>
      <c r="C5498" t="s">
        <v>13</v>
      </c>
      <c r="D5498">
        <v>12.46</v>
      </c>
    </row>
    <row r="5499" spans="1:4" x14ac:dyDescent="0.2">
      <c r="A5499">
        <v>89407</v>
      </c>
      <c r="B5499" t="s">
        <v>6065</v>
      </c>
      <c r="C5499" t="s">
        <v>13</v>
      </c>
      <c r="D5499">
        <v>11.55</v>
      </c>
    </row>
    <row r="5500" spans="1:4" x14ac:dyDescent="0.2">
      <c r="A5500">
        <v>89361</v>
      </c>
      <c r="B5500" t="s">
        <v>6066</v>
      </c>
      <c r="C5500" t="s">
        <v>13</v>
      </c>
      <c r="D5500">
        <v>12.54</v>
      </c>
    </row>
    <row r="5501" spans="1:4" x14ac:dyDescent="0.2">
      <c r="A5501">
        <v>89490</v>
      </c>
      <c r="B5501" t="s">
        <v>6067</v>
      </c>
      <c r="C5501" t="s">
        <v>13</v>
      </c>
      <c r="D5501">
        <v>8.86</v>
      </c>
    </row>
    <row r="5502" spans="1:4" x14ac:dyDescent="0.2">
      <c r="A5502">
        <v>89411</v>
      </c>
      <c r="B5502" t="s">
        <v>6068</v>
      </c>
      <c r="C5502" t="s">
        <v>13</v>
      </c>
      <c r="D5502">
        <v>13.5</v>
      </c>
    </row>
    <row r="5503" spans="1:4" x14ac:dyDescent="0.2">
      <c r="A5503">
        <v>89365</v>
      </c>
      <c r="B5503" t="s">
        <v>6069</v>
      </c>
      <c r="C5503" t="s">
        <v>13</v>
      </c>
      <c r="D5503">
        <v>14.64</v>
      </c>
    </row>
    <row r="5504" spans="1:4" x14ac:dyDescent="0.2">
      <c r="A5504">
        <v>89496</v>
      </c>
      <c r="B5504" t="s">
        <v>6070</v>
      </c>
      <c r="C5504" t="s">
        <v>13</v>
      </c>
      <c r="D5504">
        <v>12.59</v>
      </c>
    </row>
    <row r="5505" spans="1:4" x14ac:dyDescent="0.2">
      <c r="A5505">
        <v>89416</v>
      </c>
      <c r="B5505" t="s">
        <v>6071</v>
      </c>
      <c r="C5505" t="s">
        <v>13</v>
      </c>
      <c r="D5505">
        <v>18.010000000000002</v>
      </c>
    </row>
    <row r="5506" spans="1:4" x14ac:dyDescent="0.2">
      <c r="A5506">
        <v>89370</v>
      </c>
      <c r="B5506" t="s">
        <v>6072</v>
      </c>
      <c r="C5506" t="s">
        <v>13</v>
      </c>
      <c r="D5506">
        <v>19.37</v>
      </c>
    </row>
    <row r="5507" spans="1:4" x14ac:dyDescent="0.2">
      <c r="A5507">
        <v>89500</v>
      </c>
      <c r="B5507" t="s">
        <v>6073</v>
      </c>
      <c r="C5507" t="s">
        <v>13</v>
      </c>
      <c r="D5507">
        <v>15.39</v>
      </c>
    </row>
    <row r="5508" spans="1:4" x14ac:dyDescent="0.2">
      <c r="A5508">
        <v>103983</v>
      </c>
      <c r="B5508" t="s">
        <v>6074</v>
      </c>
      <c r="C5508" t="s">
        <v>13</v>
      </c>
      <c r="D5508">
        <v>21.59</v>
      </c>
    </row>
    <row r="5509" spans="1:4" x14ac:dyDescent="0.2">
      <c r="A5509">
        <v>89504</v>
      </c>
      <c r="B5509" t="s">
        <v>6075</v>
      </c>
      <c r="C5509" t="s">
        <v>13</v>
      </c>
      <c r="D5509">
        <v>22.27</v>
      </c>
    </row>
    <row r="5510" spans="1:4" x14ac:dyDescent="0.2">
      <c r="A5510">
        <v>103987</v>
      </c>
      <c r="B5510" t="s">
        <v>6076</v>
      </c>
      <c r="C5510" t="s">
        <v>13</v>
      </c>
      <c r="D5510">
        <v>29.55</v>
      </c>
    </row>
    <row r="5511" spans="1:4" x14ac:dyDescent="0.2">
      <c r="A5511">
        <v>89510</v>
      </c>
      <c r="B5511" t="s">
        <v>6077</v>
      </c>
      <c r="C5511" t="s">
        <v>13</v>
      </c>
      <c r="D5511">
        <v>31.29</v>
      </c>
    </row>
    <row r="5512" spans="1:4" x14ac:dyDescent="0.2">
      <c r="A5512">
        <v>89519</v>
      </c>
      <c r="B5512" t="s">
        <v>6078</v>
      </c>
      <c r="C5512" t="s">
        <v>13</v>
      </c>
      <c r="D5512">
        <v>53.57</v>
      </c>
    </row>
    <row r="5513" spans="1:4" x14ac:dyDescent="0.2">
      <c r="A5513">
        <v>89527</v>
      </c>
      <c r="B5513" t="s">
        <v>6079</v>
      </c>
      <c r="C5513" t="s">
        <v>13</v>
      </c>
      <c r="D5513">
        <v>64.28</v>
      </c>
    </row>
    <row r="5514" spans="1:4" x14ac:dyDescent="0.2">
      <c r="A5514">
        <v>89406</v>
      </c>
      <c r="B5514" t="s">
        <v>6080</v>
      </c>
      <c r="C5514" t="s">
        <v>13</v>
      </c>
      <c r="D5514">
        <v>11.46</v>
      </c>
    </row>
    <row r="5515" spans="1:4" x14ac:dyDescent="0.2">
      <c r="A5515">
        <v>89360</v>
      </c>
      <c r="B5515" t="s">
        <v>6081</v>
      </c>
      <c r="C5515" t="s">
        <v>13</v>
      </c>
      <c r="D5515">
        <v>12.45</v>
      </c>
    </row>
    <row r="5516" spans="1:4" x14ac:dyDescent="0.2">
      <c r="A5516">
        <v>89489</v>
      </c>
      <c r="B5516" t="s">
        <v>6082</v>
      </c>
      <c r="C5516" t="s">
        <v>13</v>
      </c>
      <c r="D5516">
        <v>9.4600000000000009</v>
      </c>
    </row>
    <row r="5517" spans="1:4" x14ac:dyDescent="0.2">
      <c r="A5517">
        <v>89410</v>
      </c>
      <c r="B5517" t="s">
        <v>6083</v>
      </c>
      <c r="C5517" t="s">
        <v>13</v>
      </c>
      <c r="D5517">
        <v>14.1</v>
      </c>
    </row>
    <row r="5518" spans="1:4" x14ac:dyDescent="0.2">
      <c r="A5518">
        <v>89364</v>
      </c>
      <c r="B5518" t="s">
        <v>6084</v>
      </c>
      <c r="C5518" t="s">
        <v>13</v>
      </c>
      <c r="D5518">
        <v>15.24</v>
      </c>
    </row>
    <row r="5519" spans="1:4" x14ac:dyDescent="0.2">
      <c r="A5519">
        <v>89494</v>
      </c>
      <c r="B5519" t="s">
        <v>6085</v>
      </c>
      <c r="C5519" t="s">
        <v>13</v>
      </c>
      <c r="D5519">
        <v>14.83</v>
      </c>
    </row>
    <row r="5520" spans="1:4" x14ac:dyDescent="0.2">
      <c r="A5520">
        <v>89415</v>
      </c>
      <c r="B5520" t="s">
        <v>6086</v>
      </c>
      <c r="C5520" t="s">
        <v>13</v>
      </c>
      <c r="D5520">
        <v>20.25</v>
      </c>
    </row>
    <row r="5521" spans="1:4" x14ac:dyDescent="0.2">
      <c r="A5521">
        <v>89369</v>
      </c>
      <c r="B5521" t="s">
        <v>6087</v>
      </c>
      <c r="C5521" t="s">
        <v>13</v>
      </c>
      <c r="D5521">
        <v>21.61</v>
      </c>
    </row>
    <row r="5522" spans="1:4" x14ac:dyDescent="0.2">
      <c r="A5522">
        <v>89499</v>
      </c>
      <c r="B5522" t="s">
        <v>6088</v>
      </c>
      <c r="C5522" t="s">
        <v>13</v>
      </c>
      <c r="D5522">
        <v>22.82</v>
      </c>
    </row>
    <row r="5523" spans="1:4" x14ac:dyDescent="0.2">
      <c r="A5523">
        <v>103982</v>
      </c>
      <c r="B5523" t="s">
        <v>6089</v>
      </c>
      <c r="C5523" t="s">
        <v>13</v>
      </c>
      <c r="D5523">
        <v>29.02</v>
      </c>
    </row>
    <row r="5524" spans="1:4" x14ac:dyDescent="0.2">
      <c r="A5524">
        <v>89503</v>
      </c>
      <c r="B5524" t="s">
        <v>6090</v>
      </c>
      <c r="C5524" t="s">
        <v>13</v>
      </c>
      <c r="D5524">
        <v>26.51</v>
      </c>
    </row>
    <row r="5525" spans="1:4" x14ac:dyDescent="0.2">
      <c r="A5525">
        <v>103986</v>
      </c>
      <c r="B5525" t="s">
        <v>6091</v>
      </c>
      <c r="C5525" t="s">
        <v>13</v>
      </c>
      <c r="D5525">
        <v>33.79</v>
      </c>
    </row>
    <row r="5526" spans="1:4" x14ac:dyDescent="0.2">
      <c r="A5526">
        <v>89507</v>
      </c>
      <c r="B5526" t="s">
        <v>6092</v>
      </c>
      <c r="C5526" t="s">
        <v>13</v>
      </c>
      <c r="D5526">
        <v>52.8</v>
      </c>
    </row>
    <row r="5527" spans="1:4" x14ac:dyDescent="0.2">
      <c r="A5527">
        <v>89517</v>
      </c>
      <c r="B5527" t="s">
        <v>6093</v>
      </c>
      <c r="C5527" t="s">
        <v>13</v>
      </c>
      <c r="D5527">
        <v>77.63</v>
      </c>
    </row>
    <row r="5528" spans="1:4" x14ac:dyDescent="0.2">
      <c r="A5528">
        <v>89525</v>
      </c>
      <c r="B5528" t="s">
        <v>6094</v>
      </c>
      <c r="C5528" t="s">
        <v>13</v>
      </c>
      <c r="D5528">
        <v>97.21</v>
      </c>
    </row>
    <row r="5529" spans="1:4" x14ac:dyDescent="0.2">
      <c r="A5529">
        <v>89423</v>
      </c>
      <c r="B5529" t="s">
        <v>6095</v>
      </c>
      <c r="C5529" t="s">
        <v>13</v>
      </c>
      <c r="D5529">
        <v>11.88</v>
      </c>
    </row>
    <row r="5530" spans="1:4" x14ac:dyDescent="0.2">
      <c r="A5530">
        <v>89377</v>
      </c>
      <c r="B5530" t="s">
        <v>6096</v>
      </c>
      <c r="C5530" t="s">
        <v>13</v>
      </c>
      <c r="D5530">
        <v>12.54</v>
      </c>
    </row>
    <row r="5531" spans="1:4" x14ac:dyDescent="0.2">
      <c r="A5531">
        <v>89540</v>
      </c>
      <c r="B5531" t="s">
        <v>6097</v>
      </c>
      <c r="C5531" t="s">
        <v>13</v>
      </c>
      <c r="D5531">
        <v>11.95</v>
      </c>
    </row>
    <row r="5532" spans="1:4" x14ac:dyDescent="0.2">
      <c r="A5532">
        <v>89430</v>
      </c>
      <c r="B5532" t="s">
        <v>6098</v>
      </c>
      <c r="C5532" t="s">
        <v>13</v>
      </c>
      <c r="D5532">
        <v>15.05</v>
      </c>
    </row>
    <row r="5533" spans="1:4" x14ac:dyDescent="0.2">
      <c r="A5533">
        <v>89384</v>
      </c>
      <c r="B5533" t="s">
        <v>6099</v>
      </c>
      <c r="C5533" t="s">
        <v>13</v>
      </c>
      <c r="D5533">
        <v>15.82</v>
      </c>
    </row>
    <row r="5534" spans="1:4" x14ac:dyDescent="0.2">
      <c r="A5534">
        <v>89555</v>
      </c>
      <c r="B5534" t="s">
        <v>6100</v>
      </c>
      <c r="C5534" t="s">
        <v>13</v>
      </c>
      <c r="D5534">
        <v>24.14</v>
      </c>
    </row>
    <row r="5535" spans="1:4" x14ac:dyDescent="0.2">
      <c r="A5535">
        <v>89437</v>
      </c>
      <c r="B5535" t="s">
        <v>6101</v>
      </c>
      <c r="C5535" t="s">
        <v>13</v>
      </c>
      <c r="D5535">
        <v>27.74</v>
      </c>
    </row>
    <row r="5536" spans="1:4" x14ac:dyDescent="0.2">
      <c r="A5536">
        <v>89392</v>
      </c>
      <c r="B5536" t="s">
        <v>6102</v>
      </c>
      <c r="C5536" t="s">
        <v>13</v>
      </c>
      <c r="D5536">
        <v>28.65</v>
      </c>
    </row>
    <row r="5537" spans="1:4" x14ac:dyDescent="0.2">
      <c r="A5537">
        <v>89405</v>
      </c>
      <c r="B5537" t="s">
        <v>6103</v>
      </c>
      <c r="C5537" t="s">
        <v>13</v>
      </c>
      <c r="D5537">
        <v>10.36</v>
      </c>
    </row>
    <row r="5538" spans="1:4" x14ac:dyDescent="0.2">
      <c r="A5538">
        <v>89359</v>
      </c>
      <c r="B5538" t="s">
        <v>6104</v>
      </c>
      <c r="C5538" t="s">
        <v>13</v>
      </c>
      <c r="D5538">
        <v>11.35</v>
      </c>
    </row>
    <row r="5539" spans="1:4" x14ac:dyDescent="0.2">
      <c r="A5539">
        <v>89485</v>
      </c>
      <c r="B5539" t="s">
        <v>6105</v>
      </c>
      <c r="C5539" t="s">
        <v>13</v>
      </c>
      <c r="D5539">
        <v>7.79</v>
      </c>
    </row>
    <row r="5540" spans="1:4" x14ac:dyDescent="0.2">
      <c r="A5540">
        <v>89409</v>
      </c>
      <c r="B5540" t="s">
        <v>6106</v>
      </c>
      <c r="C5540" t="s">
        <v>13</v>
      </c>
      <c r="D5540">
        <v>12.43</v>
      </c>
    </row>
    <row r="5541" spans="1:4" x14ac:dyDescent="0.2">
      <c r="A5541">
        <v>89363</v>
      </c>
      <c r="B5541" t="s">
        <v>6107</v>
      </c>
      <c r="C5541" t="s">
        <v>13</v>
      </c>
      <c r="D5541">
        <v>13.57</v>
      </c>
    </row>
    <row r="5542" spans="1:4" x14ac:dyDescent="0.2">
      <c r="A5542">
        <v>89493</v>
      </c>
      <c r="B5542" t="s">
        <v>6108</v>
      </c>
      <c r="C5542" t="s">
        <v>13</v>
      </c>
      <c r="D5542">
        <v>12.23</v>
      </c>
    </row>
    <row r="5543" spans="1:4" x14ac:dyDescent="0.2">
      <c r="A5543">
        <v>89414</v>
      </c>
      <c r="B5543" t="s">
        <v>6109</v>
      </c>
      <c r="C5543" t="s">
        <v>13</v>
      </c>
      <c r="D5543">
        <v>17.649999999999999</v>
      </c>
    </row>
    <row r="5544" spans="1:4" x14ac:dyDescent="0.2">
      <c r="A5544">
        <v>89368</v>
      </c>
      <c r="B5544" t="s">
        <v>6110</v>
      </c>
      <c r="C5544" t="s">
        <v>13</v>
      </c>
      <c r="D5544">
        <v>19.010000000000002</v>
      </c>
    </row>
    <row r="5545" spans="1:4" x14ac:dyDescent="0.2">
      <c r="A5545">
        <v>89498</v>
      </c>
      <c r="B5545" t="s">
        <v>6111</v>
      </c>
      <c r="C5545" t="s">
        <v>13</v>
      </c>
      <c r="D5545">
        <v>16</v>
      </c>
    </row>
    <row r="5546" spans="1:4" x14ac:dyDescent="0.2">
      <c r="A5546">
        <v>103981</v>
      </c>
      <c r="B5546" t="s">
        <v>6112</v>
      </c>
      <c r="C5546" t="s">
        <v>13</v>
      </c>
      <c r="D5546">
        <v>22.2</v>
      </c>
    </row>
    <row r="5547" spans="1:4" x14ac:dyDescent="0.2">
      <c r="A5547">
        <v>89502</v>
      </c>
      <c r="B5547" t="s">
        <v>6113</v>
      </c>
      <c r="C5547" t="s">
        <v>13</v>
      </c>
      <c r="D5547">
        <v>20.260000000000002</v>
      </c>
    </row>
    <row r="5548" spans="1:4" x14ac:dyDescent="0.2">
      <c r="A5548">
        <v>103985</v>
      </c>
      <c r="B5548" t="s">
        <v>6114</v>
      </c>
      <c r="C5548" t="s">
        <v>13</v>
      </c>
      <c r="D5548">
        <v>27.54</v>
      </c>
    </row>
    <row r="5549" spans="1:4" x14ac:dyDescent="0.2">
      <c r="A5549">
        <v>89506</v>
      </c>
      <c r="B5549" t="s">
        <v>6115</v>
      </c>
      <c r="C5549" t="s">
        <v>13</v>
      </c>
      <c r="D5549">
        <v>45.05</v>
      </c>
    </row>
    <row r="5550" spans="1:4" x14ac:dyDescent="0.2">
      <c r="A5550">
        <v>89515</v>
      </c>
      <c r="B5550" t="s">
        <v>6116</v>
      </c>
      <c r="C5550" t="s">
        <v>13</v>
      </c>
      <c r="D5550">
        <v>92.09</v>
      </c>
    </row>
    <row r="5551" spans="1:4" x14ac:dyDescent="0.2">
      <c r="A5551">
        <v>89523</v>
      </c>
      <c r="B5551" t="s">
        <v>6117</v>
      </c>
      <c r="C5551" t="s">
        <v>13</v>
      </c>
      <c r="D5551">
        <v>112.3</v>
      </c>
    </row>
    <row r="5552" spans="1:4" x14ac:dyDescent="0.2">
      <c r="A5552">
        <v>90373</v>
      </c>
      <c r="B5552" t="s">
        <v>6118</v>
      </c>
      <c r="C5552" t="s">
        <v>13</v>
      </c>
      <c r="D5552">
        <v>16.260000000000002</v>
      </c>
    </row>
    <row r="5553" spans="1:4" x14ac:dyDescent="0.2">
      <c r="A5553">
        <v>89366</v>
      </c>
      <c r="B5553" t="s">
        <v>6119</v>
      </c>
      <c r="C5553" t="s">
        <v>13</v>
      </c>
      <c r="D5553">
        <v>20.04</v>
      </c>
    </row>
    <row r="5554" spans="1:4" x14ac:dyDescent="0.2">
      <c r="A5554">
        <v>89404</v>
      </c>
      <c r="B5554" t="s">
        <v>6120</v>
      </c>
      <c r="C5554" t="s">
        <v>13</v>
      </c>
      <c r="D5554">
        <v>9.76</v>
      </c>
    </row>
    <row r="5555" spans="1:4" x14ac:dyDescent="0.2">
      <c r="A5555">
        <v>89358</v>
      </c>
      <c r="B5555" t="s">
        <v>6121</v>
      </c>
      <c r="C5555" t="s">
        <v>13</v>
      </c>
      <c r="D5555">
        <v>10.75</v>
      </c>
    </row>
    <row r="5556" spans="1:4" x14ac:dyDescent="0.2">
      <c r="A5556">
        <v>89481</v>
      </c>
      <c r="B5556" t="s">
        <v>6122</v>
      </c>
      <c r="C5556" t="s">
        <v>13</v>
      </c>
      <c r="D5556">
        <v>6.92</v>
      </c>
    </row>
    <row r="5557" spans="1:4" x14ac:dyDescent="0.2">
      <c r="A5557">
        <v>89408</v>
      </c>
      <c r="B5557" t="s">
        <v>6123</v>
      </c>
      <c r="C5557" t="s">
        <v>13</v>
      </c>
      <c r="D5557">
        <v>11.56</v>
      </c>
    </row>
    <row r="5558" spans="1:4" x14ac:dyDescent="0.2">
      <c r="A5558">
        <v>89362</v>
      </c>
      <c r="B5558" t="s">
        <v>6124</v>
      </c>
      <c r="C5558" t="s">
        <v>13</v>
      </c>
      <c r="D5558">
        <v>12.7</v>
      </c>
    </row>
    <row r="5559" spans="1:4" x14ac:dyDescent="0.2">
      <c r="A5559">
        <v>89412</v>
      </c>
      <c r="B5559" t="s">
        <v>6125</v>
      </c>
      <c r="C5559" t="s">
        <v>13</v>
      </c>
      <c r="D5559">
        <v>12.63</v>
      </c>
    </row>
    <row r="5560" spans="1:4" x14ac:dyDescent="0.2">
      <c r="A5560">
        <v>89492</v>
      </c>
      <c r="B5560" t="s">
        <v>6126</v>
      </c>
      <c r="C5560" t="s">
        <v>13</v>
      </c>
      <c r="D5560">
        <v>10.3</v>
      </c>
    </row>
    <row r="5561" spans="1:4" x14ac:dyDescent="0.2">
      <c r="A5561">
        <v>89413</v>
      </c>
      <c r="B5561" t="s">
        <v>6127</v>
      </c>
      <c r="C5561" t="s">
        <v>13</v>
      </c>
      <c r="D5561">
        <v>15.72</v>
      </c>
    </row>
    <row r="5562" spans="1:4" x14ac:dyDescent="0.2">
      <c r="A5562">
        <v>89367</v>
      </c>
      <c r="B5562" t="s">
        <v>6128</v>
      </c>
      <c r="C5562" t="s">
        <v>13</v>
      </c>
      <c r="D5562">
        <v>17.079999999999998</v>
      </c>
    </row>
    <row r="5563" spans="1:4" x14ac:dyDescent="0.2">
      <c r="A5563">
        <v>89497</v>
      </c>
      <c r="B5563" t="s">
        <v>6129</v>
      </c>
      <c r="C5563" t="s">
        <v>13</v>
      </c>
      <c r="D5563">
        <v>15.94</v>
      </c>
    </row>
    <row r="5564" spans="1:4" x14ac:dyDescent="0.2">
      <c r="A5564">
        <v>103980</v>
      </c>
      <c r="B5564" t="s">
        <v>6130</v>
      </c>
      <c r="C5564" t="s">
        <v>13</v>
      </c>
      <c r="D5564">
        <v>22.14</v>
      </c>
    </row>
    <row r="5565" spans="1:4" x14ac:dyDescent="0.2">
      <c r="A5565">
        <v>89501</v>
      </c>
      <c r="B5565" t="s">
        <v>6131</v>
      </c>
      <c r="C5565" t="s">
        <v>13</v>
      </c>
      <c r="D5565">
        <v>17.45</v>
      </c>
    </row>
    <row r="5566" spans="1:4" x14ac:dyDescent="0.2">
      <c r="A5566">
        <v>103984</v>
      </c>
      <c r="B5566" t="s">
        <v>6132</v>
      </c>
      <c r="C5566" t="s">
        <v>13</v>
      </c>
      <c r="D5566">
        <v>24.73</v>
      </c>
    </row>
    <row r="5567" spans="1:4" x14ac:dyDescent="0.2">
      <c r="A5567">
        <v>89505</v>
      </c>
      <c r="B5567" t="s">
        <v>6133</v>
      </c>
      <c r="C5567" t="s">
        <v>13</v>
      </c>
      <c r="D5567">
        <v>47.01</v>
      </c>
    </row>
    <row r="5568" spans="1:4" x14ac:dyDescent="0.2">
      <c r="A5568">
        <v>89513</v>
      </c>
      <c r="B5568" t="s">
        <v>6134</v>
      </c>
      <c r="C5568" t="s">
        <v>13</v>
      </c>
      <c r="D5568">
        <v>114.76</v>
      </c>
    </row>
    <row r="5569" spans="1:4" x14ac:dyDescent="0.2">
      <c r="A5569">
        <v>89521</v>
      </c>
      <c r="B5569" t="s">
        <v>6135</v>
      </c>
      <c r="C5569" t="s">
        <v>13</v>
      </c>
      <c r="D5569">
        <v>136.56</v>
      </c>
    </row>
    <row r="5570" spans="1:4" x14ac:dyDescent="0.2">
      <c r="A5570">
        <v>103955</v>
      </c>
      <c r="B5570" t="s">
        <v>6136</v>
      </c>
      <c r="C5570" t="s">
        <v>13</v>
      </c>
      <c r="D5570">
        <v>12.98</v>
      </c>
    </row>
    <row r="5571" spans="1:4" x14ac:dyDescent="0.2">
      <c r="A5571">
        <v>103950</v>
      </c>
      <c r="B5571" t="s">
        <v>6137</v>
      </c>
      <c r="C5571" t="s">
        <v>13</v>
      </c>
      <c r="D5571">
        <v>14.05</v>
      </c>
    </row>
    <row r="5572" spans="1:4" x14ac:dyDescent="0.2">
      <c r="A5572">
        <v>103974</v>
      </c>
      <c r="B5572" t="s">
        <v>6138</v>
      </c>
      <c r="C5572" t="s">
        <v>13</v>
      </c>
      <c r="D5572">
        <v>12.64</v>
      </c>
    </row>
    <row r="5573" spans="1:4" x14ac:dyDescent="0.2">
      <c r="A5573">
        <v>103956</v>
      </c>
      <c r="B5573" t="s">
        <v>6139</v>
      </c>
      <c r="C5573" t="s">
        <v>13</v>
      </c>
      <c r="D5573">
        <v>17.670000000000002</v>
      </c>
    </row>
    <row r="5574" spans="1:4" x14ac:dyDescent="0.2">
      <c r="A5574">
        <v>103951</v>
      </c>
      <c r="B5574" t="s">
        <v>6140</v>
      </c>
      <c r="C5574" t="s">
        <v>13</v>
      </c>
      <c r="D5574">
        <v>18.920000000000002</v>
      </c>
    </row>
    <row r="5575" spans="1:4" x14ac:dyDescent="0.2">
      <c r="A5575">
        <v>89374</v>
      </c>
      <c r="B5575" t="s">
        <v>6141</v>
      </c>
      <c r="C5575" t="s">
        <v>13</v>
      </c>
      <c r="D5575">
        <v>12.32</v>
      </c>
    </row>
    <row r="5576" spans="1:4" x14ac:dyDescent="0.2">
      <c r="A5576">
        <v>89427</v>
      </c>
      <c r="B5576" t="s">
        <v>6142</v>
      </c>
      <c r="C5576" t="s">
        <v>13</v>
      </c>
      <c r="D5576">
        <v>14.31</v>
      </c>
    </row>
    <row r="5577" spans="1:4" x14ac:dyDescent="0.2">
      <c r="A5577">
        <v>89381</v>
      </c>
      <c r="B5577" t="s">
        <v>6143</v>
      </c>
      <c r="C5577" t="s">
        <v>13</v>
      </c>
      <c r="D5577">
        <v>15.03</v>
      </c>
    </row>
    <row r="5578" spans="1:4" x14ac:dyDescent="0.2">
      <c r="A5578">
        <v>95237</v>
      </c>
      <c r="B5578" t="s">
        <v>6144</v>
      </c>
      <c r="C5578" t="s">
        <v>13</v>
      </c>
      <c r="D5578">
        <v>27.89</v>
      </c>
    </row>
    <row r="5579" spans="1:4" x14ac:dyDescent="0.2">
      <c r="A5579">
        <v>89979</v>
      </c>
      <c r="B5579" t="s">
        <v>6145</v>
      </c>
      <c r="C5579" t="s">
        <v>13</v>
      </c>
      <c r="D5579">
        <v>28.73</v>
      </c>
    </row>
    <row r="5580" spans="1:4" x14ac:dyDescent="0.2">
      <c r="A5580">
        <v>103991</v>
      </c>
      <c r="B5580" t="s">
        <v>6146</v>
      </c>
      <c r="C5580" t="s">
        <v>13</v>
      </c>
      <c r="D5580">
        <v>21.7</v>
      </c>
    </row>
    <row r="5581" spans="1:4" x14ac:dyDescent="0.2">
      <c r="A5581">
        <v>89564</v>
      </c>
      <c r="B5581" t="s">
        <v>6147</v>
      </c>
      <c r="C5581" t="s">
        <v>13</v>
      </c>
      <c r="D5581">
        <v>17.809999999999999</v>
      </c>
    </row>
    <row r="5582" spans="1:4" x14ac:dyDescent="0.2">
      <c r="A5582">
        <v>104000</v>
      </c>
      <c r="B5582" t="s">
        <v>6148</v>
      </c>
      <c r="C5582" t="s">
        <v>13</v>
      </c>
      <c r="D5582">
        <v>32.47</v>
      </c>
    </row>
    <row r="5583" spans="1:4" x14ac:dyDescent="0.2">
      <c r="A5583">
        <v>89593</v>
      </c>
      <c r="B5583" t="s">
        <v>6149</v>
      </c>
      <c r="C5583" t="s">
        <v>13</v>
      </c>
      <c r="D5583">
        <v>27.92</v>
      </c>
    </row>
    <row r="5584" spans="1:4" x14ac:dyDescent="0.2">
      <c r="A5584">
        <v>89418</v>
      </c>
      <c r="B5584" t="s">
        <v>6150</v>
      </c>
      <c r="C5584" t="s">
        <v>13</v>
      </c>
      <c r="D5584">
        <v>18.260000000000002</v>
      </c>
    </row>
    <row r="5585" spans="1:4" x14ac:dyDescent="0.2">
      <c r="A5585">
        <v>89372</v>
      </c>
      <c r="B5585" t="s">
        <v>6151</v>
      </c>
      <c r="C5585" t="s">
        <v>13</v>
      </c>
      <c r="D5585">
        <v>18.920000000000002</v>
      </c>
    </row>
    <row r="5586" spans="1:4" x14ac:dyDescent="0.2">
      <c r="A5586">
        <v>89530</v>
      </c>
      <c r="B5586" t="s">
        <v>6152</v>
      </c>
      <c r="C5586" t="s">
        <v>13</v>
      </c>
      <c r="D5586">
        <v>18.32</v>
      </c>
    </row>
    <row r="5587" spans="1:4" x14ac:dyDescent="0.2">
      <c r="A5587">
        <v>89425</v>
      </c>
      <c r="B5587" t="s">
        <v>6153</v>
      </c>
      <c r="C5587" t="s">
        <v>13</v>
      </c>
      <c r="D5587">
        <v>21.42</v>
      </c>
    </row>
    <row r="5588" spans="1:4" x14ac:dyDescent="0.2">
      <c r="A5588">
        <v>89379</v>
      </c>
      <c r="B5588" t="s">
        <v>6154</v>
      </c>
      <c r="C5588" t="s">
        <v>13</v>
      </c>
      <c r="D5588">
        <v>22.19</v>
      </c>
    </row>
    <row r="5589" spans="1:4" x14ac:dyDescent="0.2">
      <c r="A5589">
        <v>89542</v>
      </c>
      <c r="B5589" t="s">
        <v>6155</v>
      </c>
      <c r="C5589" t="s">
        <v>13</v>
      </c>
      <c r="D5589">
        <v>30.23</v>
      </c>
    </row>
    <row r="5590" spans="1:4" x14ac:dyDescent="0.2">
      <c r="A5590">
        <v>89432</v>
      </c>
      <c r="B5590" t="s">
        <v>6156</v>
      </c>
      <c r="C5590" t="s">
        <v>13</v>
      </c>
      <c r="D5590">
        <v>33.83</v>
      </c>
    </row>
    <row r="5591" spans="1:4" x14ac:dyDescent="0.2">
      <c r="A5591">
        <v>89387</v>
      </c>
      <c r="B5591" t="s">
        <v>6157</v>
      </c>
      <c r="C5591" t="s">
        <v>13</v>
      </c>
      <c r="D5591">
        <v>34.74</v>
      </c>
    </row>
    <row r="5592" spans="1:4" x14ac:dyDescent="0.2">
      <c r="A5592">
        <v>89560</v>
      </c>
      <c r="B5592" t="s">
        <v>6158</v>
      </c>
      <c r="C5592" t="s">
        <v>13</v>
      </c>
      <c r="D5592">
        <v>38.659999999999997</v>
      </c>
    </row>
    <row r="5593" spans="1:4" x14ac:dyDescent="0.2">
      <c r="A5593">
        <v>104159</v>
      </c>
      <c r="B5593" t="s">
        <v>6159</v>
      </c>
      <c r="C5593" t="s">
        <v>13</v>
      </c>
      <c r="D5593">
        <v>42.84</v>
      </c>
    </row>
    <row r="5594" spans="1:4" x14ac:dyDescent="0.2">
      <c r="A5594">
        <v>89577</v>
      </c>
      <c r="B5594" t="s">
        <v>6160</v>
      </c>
      <c r="C5594" t="s">
        <v>13</v>
      </c>
      <c r="D5594">
        <v>40.96</v>
      </c>
    </row>
    <row r="5595" spans="1:4" x14ac:dyDescent="0.2">
      <c r="A5595">
        <v>103996</v>
      </c>
      <c r="B5595" t="s">
        <v>6161</v>
      </c>
      <c r="C5595" t="s">
        <v>13</v>
      </c>
      <c r="D5595">
        <v>45.84</v>
      </c>
    </row>
    <row r="5596" spans="1:4" x14ac:dyDescent="0.2">
      <c r="A5596">
        <v>89598</v>
      </c>
      <c r="B5596" t="s">
        <v>6162</v>
      </c>
      <c r="C5596" t="s">
        <v>13</v>
      </c>
      <c r="D5596">
        <v>55.02</v>
      </c>
    </row>
    <row r="5597" spans="1:4" x14ac:dyDescent="0.2">
      <c r="A5597">
        <v>89419</v>
      </c>
      <c r="B5597" t="s">
        <v>6163</v>
      </c>
      <c r="C5597" t="s">
        <v>13</v>
      </c>
      <c r="D5597">
        <v>8.51</v>
      </c>
    </row>
    <row r="5598" spans="1:4" x14ac:dyDescent="0.2">
      <c r="A5598">
        <v>89373</v>
      </c>
      <c r="B5598" t="s">
        <v>6164</v>
      </c>
      <c r="C5598" t="s">
        <v>13</v>
      </c>
      <c r="D5598">
        <v>9.23</v>
      </c>
    </row>
    <row r="5599" spans="1:4" x14ac:dyDescent="0.2">
      <c r="A5599">
        <v>89532</v>
      </c>
      <c r="B5599" t="s">
        <v>6165</v>
      </c>
      <c r="C5599" t="s">
        <v>13</v>
      </c>
      <c r="D5599">
        <v>8.5</v>
      </c>
    </row>
    <row r="5600" spans="1:4" x14ac:dyDescent="0.2">
      <c r="A5600">
        <v>89426</v>
      </c>
      <c r="B5600" t="s">
        <v>6166</v>
      </c>
      <c r="C5600" t="s">
        <v>13</v>
      </c>
      <c r="D5600">
        <v>11.84</v>
      </c>
    </row>
    <row r="5601" spans="1:4" x14ac:dyDescent="0.2">
      <c r="A5601">
        <v>89380</v>
      </c>
      <c r="B5601" t="s">
        <v>6167</v>
      </c>
      <c r="C5601" t="s">
        <v>13</v>
      </c>
      <c r="D5601">
        <v>12.68</v>
      </c>
    </row>
    <row r="5602" spans="1:4" x14ac:dyDescent="0.2">
      <c r="A5602">
        <v>89562</v>
      </c>
      <c r="B5602" t="s">
        <v>6168</v>
      </c>
      <c r="C5602" t="s">
        <v>13</v>
      </c>
      <c r="D5602">
        <v>12.16</v>
      </c>
    </row>
    <row r="5603" spans="1:4" x14ac:dyDescent="0.2">
      <c r="A5603">
        <v>89433</v>
      </c>
      <c r="B5603" t="s">
        <v>6169</v>
      </c>
      <c r="C5603" t="s">
        <v>13</v>
      </c>
      <c r="D5603">
        <v>16.05</v>
      </c>
    </row>
    <row r="5604" spans="1:4" x14ac:dyDescent="0.2">
      <c r="A5604">
        <v>89579</v>
      </c>
      <c r="B5604" t="s">
        <v>6170</v>
      </c>
      <c r="C5604" t="s">
        <v>13</v>
      </c>
      <c r="D5604">
        <v>13.65</v>
      </c>
    </row>
    <row r="5605" spans="1:4" x14ac:dyDescent="0.2">
      <c r="A5605">
        <v>103998</v>
      </c>
      <c r="B5605" t="s">
        <v>6171</v>
      </c>
      <c r="C5605" t="s">
        <v>13</v>
      </c>
      <c r="D5605">
        <v>17.64</v>
      </c>
    </row>
    <row r="5606" spans="1:4" x14ac:dyDescent="0.2">
      <c r="A5606">
        <v>89605</v>
      </c>
      <c r="B5606" t="s">
        <v>6172</v>
      </c>
      <c r="C5606" t="s">
        <v>13</v>
      </c>
      <c r="D5606">
        <v>23.62</v>
      </c>
    </row>
    <row r="5607" spans="1:4" x14ac:dyDescent="0.2">
      <c r="A5607">
        <v>89981</v>
      </c>
      <c r="B5607" t="s">
        <v>6173</v>
      </c>
      <c r="C5607" t="s">
        <v>13</v>
      </c>
      <c r="D5607">
        <v>24.55</v>
      </c>
    </row>
    <row r="5608" spans="1:4" x14ac:dyDescent="0.2">
      <c r="A5608">
        <v>89385</v>
      </c>
      <c r="B5608" t="s">
        <v>6174</v>
      </c>
      <c r="C5608" t="s">
        <v>13</v>
      </c>
      <c r="D5608">
        <v>9.35</v>
      </c>
    </row>
    <row r="5609" spans="1:4" x14ac:dyDescent="0.2">
      <c r="A5609">
        <v>89551</v>
      </c>
      <c r="B5609" t="s">
        <v>6175</v>
      </c>
      <c r="C5609" t="s">
        <v>13</v>
      </c>
      <c r="D5609">
        <v>10.07</v>
      </c>
    </row>
    <row r="5610" spans="1:4" x14ac:dyDescent="0.2">
      <c r="A5610">
        <v>89434</v>
      </c>
      <c r="B5610" t="s">
        <v>6176</v>
      </c>
      <c r="C5610" t="s">
        <v>13</v>
      </c>
      <c r="D5610">
        <v>13.41</v>
      </c>
    </row>
    <row r="5611" spans="1:4" x14ac:dyDescent="0.2">
      <c r="A5611">
        <v>89389</v>
      </c>
      <c r="B5611" t="s">
        <v>6177</v>
      </c>
      <c r="C5611" t="s">
        <v>13</v>
      </c>
      <c r="D5611">
        <v>14.25</v>
      </c>
    </row>
    <row r="5612" spans="1:4" x14ac:dyDescent="0.2">
      <c r="A5612">
        <v>89417</v>
      </c>
      <c r="B5612" t="s">
        <v>6178</v>
      </c>
      <c r="C5612" t="s">
        <v>13</v>
      </c>
      <c r="D5612">
        <v>7.21</v>
      </c>
    </row>
    <row r="5613" spans="1:4" x14ac:dyDescent="0.2">
      <c r="A5613">
        <v>89371</v>
      </c>
      <c r="B5613" t="s">
        <v>6179</v>
      </c>
      <c r="C5613" t="s">
        <v>13</v>
      </c>
      <c r="D5613">
        <v>7.87</v>
      </c>
    </row>
    <row r="5614" spans="1:4" x14ac:dyDescent="0.2">
      <c r="A5614">
        <v>89528</v>
      </c>
      <c r="B5614" t="s">
        <v>6180</v>
      </c>
      <c r="C5614" t="s">
        <v>13</v>
      </c>
      <c r="D5614">
        <v>5.36</v>
      </c>
    </row>
    <row r="5615" spans="1:4" x14ac:dyDescent="0.2">
      <c r="A5615">
        <v>89424</v>
      </c>
      <c r="B5615" t="s">
        <v>6181</v>
      </c>
      <c r="C5615" t="s">
        <v>13</v>
      </c>
      <c r="D5615">
        <v>8.4600000000000009</v>
      </c>
    </row>
    <row r="5616" spans="1:4" x14ac:dyDescent="0.2">
      <c r="A5616">
        <v>89378</v>
      </c>
      <c r="B5616" t="s">
        <v>6182</v>
      </c>
      <c r="C5616" t="s">
        <v>13</v>
      </c>
      <c r="D5616">
        <v>9.23</v>
      </c>
    </row>
    <row r="5617" spans="1:4" x14ac:dyDescent="0.2">
      <c r="A5617">
        <v>89541</v>
      </c>
      <c r="B5617" t="s">
        <v>6183</v>
      </c>
      <c r="C5617" t="s">
        <v>13</v>
      </c>
      <c r="D5617">
        <v>7.84</v>
      </c>
    </row>
    <row r="5618" spans="1:4" x14ac:dyDescent="0.2">
      <c r="A5618">
        <v>89431</v>
      </c>
      <c r="B5618" t="s">
        <v>6184</v>
      </c>
      <c r="C5618" t="s">
        <v>13</v>
      </c>
      <c r="D5618">
        <v>11.44</v>
      </c>
    </row>
    <row r="5619" spans="1:4" x14ac:dyDescent="0.2">
      <c r="A5619">
        <v>89386</v>
      </c>
      <c r="B5619" t="s">
        <v>6185</v>
      </c>
      <c r="C5619" t="s">
        <v>13</v>
      </c>
      <c r="D5619">
        <v>12.35</v>
      </c>
    </row>
    <row r="5620" spans="1:4" x14ac:dyDescent="0.2">
      <c r="A5620">
        <v>89558</v>
      </c>
      <c r="B5620" t="s">
        <v>6186</v>
      </c>
      <c r="C5620" t="s">
        <v>13</v>
      </c>
      <c r="D5620">
        <v>11.59</v>
      </c>
    </row>
    <row r="5621" spans="1:4" x14ac:dyDescent="0.2">
      <c r="A5621">
        <v>103988</v>
      </c>
      <c r="B5621" t="s">
        <v>6187</v>
      </c>
      <c r="C5621" t="s">
        <v>13</v>
      </c>
      <c r="D5621">
        <v>15.77</v>
      </c>
    </row>
    <row r="5622" spans="1:4" x14ac:dyDescent="0.2">
      <c r="A5622">
        <v>89575</v>
      </c>
      <c r="B5622" t="s">
        <v>6188</v>
      </c>
      <c r="C5622" t="s">
        <v>13</v>
      </c>
      <c r="D5622">
        <v>13.75</v>
      </c>
    </row>
    <row r="5623" spans="1:4" x14ac:dyDescent="0.2">
      <c r="A5623">
        <v>103995</v>
      </c>
      <c r="B5623" t="s">
        <v>6189</v>
      </c>
      <c r="C5623" t="s">
        <v>13</v>
      </c>
      <c r="D5623">
        <v>18.63</v>
      </c>
    </row>
    <row r="5624" spans="1:4" x14ac:dyDescent="0.2">
      <c r="A5624">
        <v>89597</v>
      </c>
      <c r="B5624" t="s">
        <v>6190</v>
      </c>
      <c r="C5624" t="s">
        <v>13</v>
      </c>
      <c r="D5624">
        <v>25.9</v>
      </c>
    </row>
    <row r="5625" spans="1:4" x14ac:dyDescent="0.2">
      <c r="A5625">
        <v>89611</v>
      </c>
      <c r="B5625" t="s">
        <v>6191</v>
      </c>
      <c r="C5625" t="s">
        <v>13</v>
      </c>
      <c r="D5625">
        <v>36.33</v>
      </c>
    </row>
    <row r="5626" spans="1:4" x14ac:dyDescent="0.2">
      <c r="A5626">
        <v>89614</v>
      </c>
      <c r="B5626" t="s">
        <v>6192</v>
      </c>
      <c r="C5626" t="s">
        <v>13</v>
      </c>
      <c r="D5626">
        <v>66.209999999999994</v>
      </c>
    </row>
    <row r="5627" spans="1:4" x14ac:dyDescent="0.2">
      <c r="A5627">
        <v>103975</v>
      </c>
      <c r="B5627" t="s">
        <v>6193</v>
      </c>
      <c r="C5627" t="s">
        <v>13</v>
      </c>
      <c r="D5627">
        <v>21.1</v>
      </c>
    </row>
    <row r="5628" spans="1:4" x14ac:dyDescent="0.2">
      <c r="A5628">
        <v>104007</v>
      </c>
      <c r="B5628" t="s">
        <v>6194</v>
      </c>
      <c r="C5628" t="s">
        <v>13</v>
      </c>
      <c r="D5628">
        <v>27</v>
      </c>
    </row>
    <row r="5629" spans="1:4" x14ac:dyDescent="0.2">
      <c r="A5629">
        <v>103976</v>
      </c>
      <c r="B5629" t="s">
        <v>6195</v>
      </c>
      <c r="C5629" t="s">
        <v>13</v>
      </c>
      <c r="D5629">
        <v>29.99</v>
      </c>
    </row>
    <row r="5630" spans="1:4" x14ac:dyDescent="0.2">
      <c r="A5630">
        <v>104008</v>
      </c>
      <c r="B5630" t="s">
        <v>6196</v>
      </c>
      <c r="C5630" t="s">
        <v>13</v>
      </c>
      <c r="D5630">
        <v>38.44</v>
      </c>
    </row>
    <row r="5631" spans="1:4" x14ac:dyDescent="0.2">
      <c r="A5631">
        <v>89630</v>
      </c>
      <c r="B5631" t="s">
        <v>6197</v>
      </c>
      <c r="C5631" t="s">
        <v>13</v>
      </c>
      <c r="D5631">
        <v>69.010000000000005</v>
      </c>
    </row>
    <row r="5632" spans="1:4" x14ac:dyDescent="0.2">
      <c r="A5632">
        <v>89632</v>
      </c>
      <c r="B5632" t="s">
        <v>6198</v>
      </c>
      <c r="C5632" t="s">
        <v>13</v>
      </c>
      <c r="D5632">
        <v>135.74</v>
      </c>
    </row>
    <row r="5633" spans="1:4" x14ac:dyDescent="0.2">
      <c r="A5633">
        <v>89438</v>
      </c>
      <c r="B5633" t="s">
        <v>6199</v>
      </c>
      <c r="C5633" t="s">
        <v>13</v>
      </c>
      <c r="D5633">
        <v>13.47</v>
      </c>
    </row>
    <row r="5634" spans="1:4" x14ac:dyDescent="0.2">
      <c r="A5634">
        <v>89393</v>
      </c>
      <c r="B5634" t="s">
        <v>6200</v>
      </c>
      <c r="C5634" t="s">
        <v>13</v>
      </c>
      <c r="D5634">
        <v>14.78</v>
      </c>
    </row>
    <row r="5635" spans="1:4" x14ac:dyDescent="0.2">
      <c r="A5635">
        <v>89617</v>
      </c>
      <c r="B5635" t="s">
        <v>6201</v>
      </c>
      <c r="C5635" t="s">
        <v>13</v>
      </c>
      <c r="D5635">
        <v>9.68</v>
      </c>
    </row>
    <row r="5636" spans="1:4" x14ac:dyDescent="0.2">
      <c r="A5636">
        <v>89440</v>
      </c>
      <c r="B5636" t="s">
        <v>6202</v>
      </c>
      <c r="C5636" t="s">
        <v>13</v>
      </c>
      <c r="D5636">
        <v>15.87</v>
      </c>
    </row>
    <row r="5637" spans="1:4" x14ac:dyDescent="0.2">
      <c r="A5637">
        <v>89395</v>
      </c>
      <c r="B5637" t="s">
        <v>6203</v>
      </c>
      <c r="C5637" t="s">
        <v>13</v>
      </c>
      <c r="D5637">
        <v>17.39</v>
      </c>
    </row>
    <row r="5638" spans="1:4" x14ac:dyDescent="0.2">
      <c r="A5638">
        <v>89620</v>
      </c>
      <c r="B5638" t="s">
        <v>6204</v>
      </c>
      <c r="C5638" t="s">
        <v>13</v>
      </c>
      <c r="D5638">
        <v>14.65</v>
      </c>
    </row>
    <row r="5639" spans="1:4" x14ac:dyDescent="0.2">
      <c r="A5639">
        <v>89443</v>
      </c>
      <c r="B5639" t="s">
        <v>6205</v>
      </c>
      <c r="C5639" t="s">
        <v>13</v>
      </c>
      <c r="D5639">
        <v>21.83</v>
      </c>
    </row>
    <row r="5640" spans="1:4" x14ac:dyDescent="0.2">
      <c r="A5640">
        <v>89398</v>
      </c>
      <c r="B5640" t="s">
        <v>6206</v>
      </c>
      <c r="C5640" t="s">
        <v>13</v>
      </c>
      <c r="D5640">
        <v>23.64</v>
      </c>
    </row>
    <row r="5641" spans="1:4" x14ac:dyDescent="0.2">
      <c r="A5641">
        <v>89623</v>
      </c>
      <c r="B5641" t="s">
        <v>6207</v>
      </c>
      <c r="C5641" t="s">
        <v>13</v>
      </c>
      <c r="D5641">
        <v>23.12</v>
      </c>
    </row>
    <row r="5642" spans="1:4" x14ac:dyDescent="0.2">
      <c r="A5642">
        <v>104011</v>
      </c>
      <c r="B5642" t="s">
        <v>6208</v>
      </c>
      <c r="C5642" t="s">
        <v>13</v>
      </c>
      <c r="D5642">
        <v>31.38</v>
      </c>
    </row>
    <row r="5643" spans="1:4" x14ac:dyDescent="0.2">
      <c r="A5643">
        <v>89625</v>
      </c>
      <c r="B5643" t="s">
        <v>6209</v>
      </c>
      <c r="C5643" t="s">
        <v>13</v>
      </c>
      <c r="D5643">
        <v>27.1</v>
      </c>
    </row>
    <row r="5644" spans="1:4" x14ac:dyDescent="0.2">
      <c r="A5644">
        <v>104004</v>
      </c>
      <c r="B5644" t="s">
        <v>6210</v>
      </c>
      <c r="C5644" t="s">
        <v>13</v>
      </c>
      <c r="D5644">
        <v>36.82</v>
      </c>
    </row>
    <row r="5645" spans="1:4" x14ac:dyDescent="0.2">
      <c r="A5645">
        <v>89628</v>
      </c>
      <c r="B5645" t="s">
        <v>6211</v>
      </c>
      <c r="C5645" t="s">
        <v>13</v>
      </c>
      <c r="D5645">
        <v>54.66</v>
      </c>
    </row>
    <row r="5646" spans="1:4" x14ac:dyDescent="0.2">
      <c r="A5646">
        <v>89629</v>
      </c>
      <c r="B5646" t="s">
        <v>6212</v>
      </c>
      <c r="C5646" t="s">
        <v>13</v>
      </c>
      <c r="D5646">
        <v>90.53</v>
      </c>
    </row>
    <row r="5647" spans="1:4" x14ac:dyDescent="0.2">
      <c r="A5647">
        <v>89631</v>
      </c>
      <c r="B5647" t="s">
        <v>6213</v>
      </c>
      <c r="C5647" t="s">
        <v>13</v>
      </c>
      <c r="D5647">
        <v>118.08</v>
      </c>
    </row>
    <row r="5648" spans="1:4" x14ac:dyDescent="0.2">
      <c r="A5648">
        <v>89401</v>
      </c>
      <c r="B5648" t="s">
        <v>6214</v>
      </c>
      <c r="C5648" t="s">
        <v>270</v>
      </c>
      <c r="D5648">
        <v>14.02</v>
      </c>
    </row>
    <row r="5649" spans="1:4" x14ac:dyDescent="0.2">
      <c r="A5649">
        <v>89355</v>
      </c>
      <c r="B5649" t="s">
        <v>6215</v>
      </c>
      <c r="C5649" t="s">
        <v>270</v>
      </c>
      <c r="D5649">
        <v>27.59</v>
      </c>
    </row>
    <row r="5650" spans="1:4" x14ac:dyDescent="0.2">
      <c r="A5650">
        <v>89446</v>
      </c>
      <c r="B5650" t="s">
        <v>6216</v>
      </c>
      <c r="C5650" t="s">
        <v>270</v>
      </c>
      <c r="D5650">
        <v>6.27</v>
      </c>
    </row>
    <row r="5651" spans="1:4" x14ac:dyDescent="0.2">
      <c r="A5651">
        <v>89402</v>
      </c>
      <c r="B5651" t="s">
        <v>6217</v>
      </c>
      <c r="C5651" t="s">
        <v>270</v>
      </c>
      <c r="D5651">
        <v>16.14</v>
      </c>
    </row>
    <row r="5652" spans="1:4" x14ac:dyDescent="0.2">
      <c r="A5652">
        <v>89356</v>
      </c>
      <c r="B5652" t="s">
        <v>6218</v>
      </c>
      <c r="C5652" t="s">
        <v>270</v>
      </c>
      <c r="D5652">
        <v>31.85</v>
      </c>
    </row>
    <row r="5653" spans="1:4" x14ac:dyDescent="0.2">
      <c r="A5653">
        <v>89447</v>
      </c>
      <c r="B5653" t="s">
        <v>6219</v>
      </c>
      <c r="C5653" t="s">
        <v>270</v>
      </c>
      <c r="D5653">
        <v>12.22</v>
      </c>
    </row>
    <row r="5654" spans="1:4" x14ac:dyDescent="0.2">
      <c r="A5654">
        <v>89403</v>
      </c>
      <c r="B5654" t="s">
        <v>6220</v>
      </c>
      <c r="C5654" t="s">
        <v>270</v>
      </c>
      <c r="D5654">
        <v>23.98</v>
      </c>
    </row>
    <row r="5655" spans="1:4" x14ac:dyDescent="0.2">
      <c r="A5655">
        <v>89357</v>
      </c>
      <c r="B5655" t="s">
        <v>6221</v>
      </c>
      <c r="C5655" t="s">
        <v>270</v>
      </c>
      <c r="D5655">
        <v>42.71</v>
      </c>
    </row>
    <row r="5656" spans="1:4" x14ac:dyDescent="0.2">
      <c r="A5656">
        <v>89448</v>
      </c>
      <c r="B5656" t="s">
        <v>6222</v>
      </c>
      <c r="C5656" t="s">
        <v>270</v>
      </c>
      <c r="D5656">
        <v>18.59</v>
      </c>
    </row>
    <row r="5657" spans="1:4" x14ac:dyDescent="0.2">
      <c r="A5657">
        <v>103978</v>
      </c>
      <c r="B5657" t="s">
        <v>6223</v>
      </c>
      <c r="C5657" t="s">
        <v>270</v>
      </c>
      <c r="D5657">
        <v>32.44</v>
      </c>
    </row>
    <row r="5658" spans="1:4" x14ac:dyDescent="0.2">
      <c r="A5658">
        <v>89449</v>
      </c>
      <c r="B5658" t="s">
        <v>6224</v>
      </c>
      <c r="C5658" t="s">
        <v>270</v>
      </c>
      <c r="D5658">
        <v>20.61</v>
      </c>
    </row>
    <row r="5659" spans="1:4" x14ac:dyDescent="0.2">
      <c r="A5659">
        <v>103979</v>
      </c>
      <c r="B5659" t="s">
        <v>6225</v>
      </c>
      <c r="C5659" t="s">
        <v>270</v>
      </c>
      <c r="D5659">
        <v>37.130000000000003</v>
      </c>
    </row>
    <row r="5660" spans="1:4" x14ac:dyDescent="0.2">
      <c r="A5660">
        <v>89450</v>
      </c>
      <c r="B5660" t="s">
        <v>6226</v>
      </c>
      <c r="C5660" t="s">
        <v>270</v>
      </c>
      <c r="D5660">
        <v>32.78</v>
      </c>
    </row>
    <row r="5661" spans="1:4" x14ac:dyDescent="0.2">
      <c r="A5661">
        <v>89451</v>
      </c>
      <c r="B5661" t="s">
        <v>6227</v>
      </c>
      <c r="C5661" t="s">
        <v>270</v>
      </c>
      <c r="D5661">
        <v>53.14</v>
      </c>
    </row>
    <row r="5662" spans="1:4" x14ac:dyDescent="0.2">
      <c r="A5662">
        <v>89452</v>
      </c>
      <c r="B5662" t="s">
        <v>6228</v>
      </c>
      <c r="C5662" t="s">
        <v>270</v>
      </c>
      <c r="D5662">
        <v>72.98</v>
      </c>
    </row>
    <row r="5663" spans="1:4" x14ac:dyDescent="0.2">
      <c r="A5663">
        <v>89394</v>
      </c>
      <c r="B5663" t="s">
        <v>6229</v>
      </c>
      <c r="C5663" t="s">
        <v>13</v>
      </c>
      <c r="D5663">
        <v>22.91</v>
      </c>
    </row>
    <row r="5664" spans="1:4" x14ac:dyDescent="0.2">
      <c r="A5664">
        <v>89396</v>
      </c>
      <c r="B5664" t="s">
        <v>6230</v>
      </c>
      <c r="C5664" t="s">
        <v>13</v>
      </c>
      <c r="D5664">
        <v>25.08</v>
      </c>
    </row>
    <row r="5665" spans="1:4" x14ac:dyDescent="0.2">
      <c r="A5665">
        <v>90374</v>
      </c>
      <c r="B5665" t="s">
        <v>6231</v>
      </c>
      <c r="C5665" t="s">
        <v>13</v>
      </c>
      <c r="D5665">
        <v>27.19</v>
      </c>
    </row>
    <row r="5666" spans="1:4" x14ac:dyDescent="0.2">
      <c r="A5666">
        <v>89444</v>
      </c>
      <c r="B5666" t="s">
        <v>6232</v>
      </c>
      <c r="C5666" t="s">
        <v>13</v>
      </c>
      <c r="D5666">
        <v>29.34</v>
      </c>
    </row>
    <row r="5667" spans="1:4" x14ac:dyDescent="0.2">
      <c r="A5667">
        <v>89399</v>
      </c>
      <c r="B5667" t="s">
        <v>6233</v>
      </c>
      <c r="C5667" t="s">
        <v>13</v>
      </c>
      <c r="D5667">
        <v>30.23</v>
      </c>
    </row>
    <row r="5668" spans="1:4" x14ac:dyDescent="0.2">
      <c r="A5668">
        <v>89442</v>
      </c>
      <c r="B5668" t="s">
        <v>6234</v>
      </c>
      <c r="C5668" t="s">
        <v>13</v>
      </c>
      <c r="D5668">
        <v>17.71</v>
      </c>
    </row>
    <row r="5669" spans="1:4" x14ac:dyDescent="0.2">
      <c r="A5669">
        <v>89397</v>
      </c>
      <c r="B5669" t="s">
        <v>6235</v>
      </c>
      <c r="C5669" t="s">
        <v>13</v>
      </c>
      <c r="D5669">
        <v>19.12</v>
      </c>
    </row>
    <row r="5670" spans="1:4" x14ac:dyDescent="0.2">
      <c r="A5670">
        <v>89622</v>
      </c>
      <c r="B5670" t="s">
        <v>6236</v>
      </c>
      <c r="C5670" t="s">
        <v>13</v>
      </c>
      <c r="D5670">
        <v>16.88</v>
      </c>
    </row>
    <row r="5671" spans="1:4" x14ac:dyDescent="0.2">
      <c r="A5671">
        <v>89445</v>
      </c>
      <c r="B5671" t="s">
        <v>6237</v>
      </c>
      <c r="C5671" t="s">
        <v>13</v>
      </c>
      <c r="D5671">
        <v>23.57</v>
      </c>
    </row>
    <row r="5672" spans="1:4" x14ac:dyDescent="0.2">
      <c r="A5672">
        <v>89400</v>
      </c>
      <c r="B5672" t="s">
        <v>6238</v>
      </c>
      <c r="C5672" t="s">
        <v>13</v>
      </c>
      <c r="D5672">
        <v>25.24</v>
      </c>
    </row>
    <row r="5673" spans="1:4" x14ac:dyDescent="0.2">
      <c r="A5673">
        <v>89624</v>
      </c>
      <c r="B5673" t="s">
        <v>6239</v>
      </c>
      <c r="C5673" t="s">
        <v>13</v>
      </c>
      <c r="D5673">
        <v>21.34</v>
      </c>
    </row>
    <row r="5674" spans="1:4" x14ac:dyDescent="0.2">
      <c r="A5674">
        <v>104012</v>
      </c>
      <c r="B5674" t="s">
        <v>6240</v>
      </c>
      <c r="C5674" t="s">
        <v>13</v>
      </c>
      <c r="D5674">
        <v>29.06</v>
      </c>
    </row>
    <row r="5675" spans="1:4" x14ac:dyDescent="0.2">
      <c r="A5675">
        <v>89627</v>
      </c>
      <c r="B5675" t="s">
        <v>6241</v>
      </c>
      <c r="C5675" t="s">
        <v>13</v>
      </c>
      <c r="D5675">
        <v>23.75</v>
      </c>
    </row>
    <row r="5676" spans="1:4" x14ac:dyDescent="0.2">
      <c r="A5676">
        <v>104006</v>
      </c>
      <c r="B5676" t="s">
        <v>6242</v>
      </c>
      <c r="C5676" t="s">
        <v>13</v>
      </c>
      <c r="D5676">
        <v>30.82</v>
      </c>
    </row>
    <row r="5677" spans="1:4" x14ac:dyDescent="0.2">
      <c r="A5677">
        <v>89626</v>
      </c>
      <c r="B5677" t="s">
        <v>6243</v>
      </c>
      <c r="C5677" t="s">
        <v>13</v>
      </c>
      <c r="D5677">
        <v>34.85</v>
      </c>
    </row>
    <row r="5678" spans="1:4" x14ac:dyDescent="0.2">
      <c r="A5678">
        <v>104005</v>
      </c>
      <c r="B5678" t="s">
        <v>6244</v>
      </c>
      <c r="C5678" t="s">
        <v>13</v>
      </c>
      <c r="D5678">
        <v>43.86</v>
      </c>
    </row>
    <row r="5679" spans="1:4" x14ac:dyDescent="0.2">
      <c r="A5679">
        <v>89439</v>
      </c>
      <c r="B5679" t="s">
        <v>6245</v>
      </c>
      <c r="C5679" t="s">
        <v>13</v>
      </c>
      <c r="D5679">
        <v>15.13</v>
      </c>
    </row>
    <row r="5680" spans="1:4" x14ac:dyDescent="0.2">
      <c r="A5680">
        <v>89421</v>
      </c>
      <c r="B5680" t="s">
        <v>6246</v>
      </c>
      <c r="C5680" t="s">
        <v>13</v>
      </c>
      <c r="D5680">
        <v>13.79</v>
      </c>
    </row>
    <row r="5681" spans="1:4" x14ac:dyDescent="0.2">
      <c r="A5681">
        <v>89375</v>
      </c>
      <c r="B5681" t="s">
        <v>6247</v>
      </c>
      <c r="C5681" t="s">
        <v>13</v>
      </c>
      <c r="D5681">
        <v>14.45</v>
      </c>
    </row>
    <row r="5682" spans="1:4" x14ac:dyDescent="0.2">
      <c r="A5682">
        <v>89536</v>
      </c>
      <c r="B5682" t="s">
        <v>6248</v>
      </c>
      <c r="C5682" t="s">
        <v>13</v>
      </c>
      <c r="D5682">
        <v>13.42</v>
      </c>
    </row>
    <row r="5683" spans="1:4" x14ac:dyDescent="0.2">
      <c r="A5683">
        <v>89428</v>
      </c>
      <c r="B5683" t="s">
        <v>6249</v>
      </c>
      <c r="C5683" t="s">
        <v>13</v>
      </c>
      <c r="D5683">
        <v>16.52</v>
      </c>
    </row>
    <row r="5684" spans="1:4" x14ac:dyDescent="0.2">
      <c r="A5684">
        <v>89382</v>
      </c>
      <c r="B5684" t="s">
        <v>6250</v>
      </c>
      <c r="C5684" t="s">
        <v>13</v>
      </c>
      <c r="D5684">
        <v>17.29</v>
      </c>
    </row>
    <row r="5685" spans="1:4" x14ac:dyDescent="0.2">
      <c r="A5685">
        <v>89552</v>
      </c>
      <c r="B5685" t="s">
        <v>6251</v>
      </c>
      <c r="C5685" t="s">
        <v>13</v>
      </c>
      <c r="D5685">
        <v>20.72</v>
      </c>
    </row>
    <row r="5686" spans="1:4" x14ac:dyDescent="0.2">
      <c r="A5686">
        <v>89435</v>
      </c>
      <c r="B5686" t="s">
        <v>6252</v>
      </c>
      <c r="C5686" t="s">
        <v>13</v>
      </c>
      <c r="D5686">
        <v>24.32</v>
      </c>
    </row>
    <row r="5687" spans="1:4" x14ac:dyDescent="0.2">
      <c r="A5687">
        <v>89390</v>
      </c>
      <c r="B5687" t="s">
        <v>6253</v>
      </c>
      <c r="C5687" t="s">
        <v>13</v>
      </c>
      <c r="D5687">
        <v>25.23</v>
      </c>
    </row>
    <row r="5688" spans="1:4" x14ac:dyDescent="0.2">
      <c r="A5688">
        <v>89568</v>
      </c>
      <c r="B5688" t="s">
        <v>6254</v>
      </c>
      <c r="C5688" t="s">
        <v>13</v>
      </c>
      <c r="D5688">
        <v>35.909999999999997</v>
      </c>
    </row>
    <row r="5689" spans="1:4" x14ac:dyDescent="0.2">
      <c r="A5689">
        <v>103990</v>
      </c>
      <c r="B5689" t="s">
        <v>6255</v>
      </c>
      <c r="C5689" t="s">
        <v>13</v>
      </c>
      <c r="D5689">
        <v>40.090000000000003</v>
      </c>
    </row>
    <row r="5690" spans="1:4" x14ac:dyDescent="0.2">
      <c r="A5690">
        <v>89594</v>
      </c>
      <c r="B5690" t="s">
        <v>6256</v>
      </c>
      <c r="C5690" t="s">
        <v>13</v>
      </c>
      <c r="D5690">
        <v>39.92</v>
      </c>
    </row>
    <row r="5691" spans="1:4" x14ac:dyDescent="0.2">
      <c r="A5691">
        <v>103997</v>
      </c>
      <c r="B5691" t="s">
        <v>6257</v>
      </c>
      <c r="C5691" t="s">
        <v>13</v>
      </c>
      <c r="D5691">
        <v>44.8</v>
      </c>
    </row>
    <row r="5692" spans="1:4" x14ac:dyDescent="0.2">
      <c r="A5692">
        <v>89609</v>
      </c>
      <c r="B5692" t="s">
        <v>6258</v>
      </c>
      <c r="C5692" t="s">
        <v>13</v>
      </c>
      <c r="D5692">
        <v>91.73</v>
      </c>
    </row>
    <row r="5693" spans="1:4" x14ac:dyDescent="0.2">
      <c r="A5693">
        <v>89612</v>
      </c>
      <c r="B5693" t="s">
        <v>6259</v>
      </c>
      <c r="C5693" t="s">
        <v>13</v>
      </c>
      <c r="D5693">
        <v>179.02</v>
      </c>
    </row>
    <row r="5694" spans="1:4" x14ac:dyDescent="0.2">
      <c r="A5694">
        <v>89615</v>
      </c>
      <c r="B5694" t="s">
        <v>6260</v>
      </c>
      <c r="C5694" t="s">
        <v>13</v>
      </c>
      <c r="D5694">
        <v>211.3</v>
      </c>
    </row>
    <row r="5695" spans="1:4" x14ac:dyDescent="0.2">
      <c r="A5695">
        <v>89747</v>
      </c>
      <c r="B5695" t="s">
        <v>6261</v>
      </c>
      <c r="C5695" t="s">
        <v>13</v>
      </c>
      <c r="D5695">
        <v>31.17</v>
      </c>
    </row>
    <row r="5696" spans="1:4" x14ac:dyDescent="0.2">
      <c r="A5696">
        <v>89656</v>
      </c>
      <c r="B5696" t="s">
        <v>6262</v>
      </c>
      <c r="C5696" t="s">
        <v>13</v>
      </c>
      <c r="D5696">
        <v>23.86</v>
      </c>
    </row>
    <row r="5697" spans="1:4" x14ac:dyDescent="0.2">
      <c r="A5697">
        <v>89663</v>
      </c>
      <c r="B5697" t="s">
        <v>6263</v>
      </c>
      <c r="C5697" t="s">
        <v>13</v>
      </c>
      <c r="D5697">
        <v>31.86</v>
      </c>
    </row>
    <row r="5698" spans="1:4" x14ac:dyDescent="0.2">
      <c r="A5698">
        <v>89759</v>
      </c>
      <c r="B5698" t="s">
        <v>6264</v>
      </c>
      <c r="C5698" t="s">
        <v>13</v>
      </c>
      <c r="D5698">
        <v>13.69</v>
      </c>
    </row>
    <row r="5699" spans="1:4" x14ac:dyDescent="0.2">
      <c r="A5699">
        <v>89832</v>
      </c>
      <c r="B5699" t="s">
        <v>6265</v>
      </c>
      <c r="C5699" t="s">
        <v>13</v>
      </c>
      <c r="D5699">
        <v>43.44</v>
      </c>
    </row>
    <row r="5700" spans="1:4" x14ac:dyDescent="0.2">
      <c r="A5700">
        <v>89666</v>
      </c>
      <c r="B5700" t="s">
        <v>6266</v>
      </c>
      <c r="C5700" t="s">
        <v>13</v>
      </c>
      <c r="D5700">
        <v>9.3699999999999992</v>
      </c>
    </row>
    <row r="5701" spans="1:4" x14ac:dyDescent="0.2">
      <c r="A5701">
        <v>89678</v>
      </c>
      <c r="B5701" t="s">
        <v>6267</v>
      </c>
      <c r="C5701" t="s">
        <v>13</v>
      </c>
      <c r="D5701">
        <v>14.46</v>
      </c>
    </row>
    <row r="5702" spans="1:4" x14ac:dyDescent="0.2">
      <c r="A5702">
        <v>89764</v>
      </c>
      <c r="B5702" t="s">
        <v>6268</v>
      </c>
      <c r="C5702" t="s">
        <v>13</v>
      </c>
      <c r="D5702">
        <v>39.229999999999997</v>
      </c>
    </row>
    <row r="5703" spans="1:4" x14ac:dyDescent="0.2">
      <c r="A5703">
        <v>89689</v>
      </c>
      <c r="B5703" t="s">
        <v>6269</v>
      </c>
      <c r="C5703" t="s">
        <v>13</v>
      </c>
      <c r="D5703">
        <v>40.11</v>
      </c>
    </row>
    <row r="5704" spans="1:4" x14ac:dyDescent="0.2">
      <c r="A5704">
        <v>89655</v>
      </c>
      <c r="B5704" t="s">
        <v>6270</v>
      </c>
      <c r="C5704" t="s">
        <v>13</v>
      </c>
      <c r="D5704">
        <v>25.48</v>
      </c>
    </row>
    <row r="5705" spans="1:4" x14ac:dyDescent="0.2">
      <c r="A5705">
        <v>89662</v>
      </c>
      <c r="B5705" t="s">
        <v>6271</v>
      </c>
      <c r="C5705" t="s">
        <v>13</v>
      </c>
      <c r="D5705">
        <v>32.69</v>
      </c>
    </row>
    <row r="5706" spans="1:4" x14ac:dyDescent="0.2">
      <c r="A5706">
        <v>89758</v>
      </c>
      <c r="B5706" t="s">
        <v>6272</v>
      </c>
      <c r="C5706" t="s">
        <v>13</v>
      </c>
      <c r="D5706">
        <v>38.67</v>
      </c>
    </row>
    <row r="5707" spans="1:4" x14ac:dyDescent="0.2">
      <c r="A5707">
        <v>89676</v>
      </c>
      <c r="B5707" t="s">
        <v>6273</v>
      </c>
      <c r="C5707" t="s">
        <v>13</v>
      </c>
      <c r="D5707">
        <v>38.97</v>
      </c>
    </row>
    <row r="5708" spans="1:4" x14ac:dyDescent="0.2">
      <c r="A5708">
        <v>89818</v>
      </c>
      <c r="B5708" t="s">
        <v>6274</v>
      </c>
      <c r="C5708" t="s">
        <v>13</v>
      </c>
      <c r="D5708">
        <v>54.12</v>
      </c>
    </row>
    <row r="5709" spans="1:4" x14ac:dyDescent="0.2">
      <c r="A5709">
        <v>89763</v>
      </c>
      <c r="B5709" t="s">
        <v>6275</v>
      </c>
      <c r="C5709" t="s">
        <v>13</v>
      </c>
      <c r="D5709">
        <v>57.77</v>
      </c>
    </row>
    <row r="5710" spans="1:4" x14ac:dyDescent="0.2">
      <c r="A5710">
        <v>89686</v>
      </c>
      <c r="B5710" t="s">
        <v>6276</v>
      </c>
      <c r="C5710" t="s">
        <v>13</v>
      </c>
      <c r="D5710">
        <v>58.7</v>
      </c>
    </row>
    <row r="5711" spans="1:4" x14ac:dyDescent="0.2">
      <c r="A5711">
        <v>104029</v>
      </c>
      <c r="B5711" t="s">
        <v>6277</v>
      </c>
      <c r="C5711" t="s">
        <v>13</v>
      </c>
      <c r="D5711">
        <v>69.260000000000005</v>
      </c>
    </row>
    <row r="5712" spans="1:4" x14ac:dyDescent="0.2">
      <c r="A5712">
        <v>89831</v>
      </c>
      <c r="B5712" t="s">
        <v>6278</v>
      </c>
      <c r="C5712" t="s">
        <v>13</v>
      </c>
      <c r="D5712">
        <v>65.27</v>
      </c>
    </row>
    <row r="5713" spans="1:4" x14ac:dyDescent="0.2">
      <c r="A5713">
        <v>89668</v>
      </c>
      <c r="B5713" t="s">
        <v>6279</v>
      </c>
      <c r="C5713" t="s">
        <v>13</v>
      </c>
      <c r="D5713">
        <v>31.1</v>
      </c>
    </row>
    <row r="5714" spans="1:4" x14ac:dyDescent="0.2">
      <c r="A5714">
        <v>89639</v>
      </c>
      <c r="B5714" t="s">
        <v>6280</v>
      </c>
      <c r="C5714" t="s">
        <v>13</v>
      </c>
      <c r="D5714">
        <v>14.65</v>
      </c>
    </row>
    <row r="5715" spans="1:4" x14ac:dyDescent="0.2">
      <c r="A5715">
        <v>89721</v>
      </c>
      <c r="B5715" t="s">
        <v>6281</v>
      </c>
      <c r="C5715" t="s">
        <v>13</v>
      </c>
      <c r="D5715">
        <v>18.71</v>
      </c>
    </row>
    <row r="5716" spans="1:4" x14ac:dyDescent="0.2">
      <c r="A5716">
        <v>89643</v>
      </c>
      <c r="B5716" t="s">
        <v>6282</v>
      </c>
      <c r="C5716" t="s">
        <v>13</v>
      </c>
      <c r="D5716">
        <v>19.75</v>
      </c>
    </row>
    <row r="5717" spans="1:4" x14ac:dyDescent="0.2">
      <c r="A5717">
        <v>89727</v>
      </c>
      <c r="B5717" t="s">
        <v>6283</v>
      </c>
      <c r="C5717" t="s">
        <v>13</v>
      </c>
      <c r="D5717">
        <v>27.48</v>
      </c>
    </row>
    <row r="5718" spans="1:4" x14ac:dyDescent="0.2">
      <c r="A5718">
        <v>89648</v>
      </c>
      <c r="B5718" t="s">
        <v>6284</v>
      </c>
      <c r="C5718" t="s">
        <v>13</v>
      </c>
      <c r="D5718">
        <v>28.7</v>
      </c>
    </row>
    <row r="5719" spans="1:4" x14ac:dyDescent="0.2">
      <c r="A5719">
        <v>89749</v>
      </c>
      <c r="B5719" t="s">
        <v>6285</v>
      </c>
      <c r="C5719" t="s">
        <v>13</v>
      </c>
      <c r="D5719">
        <v>18.53</v>
      </c>
    </row>
    <row r="5720" spans="1:4" x14ac:dyDescent="0.2">
      <c r="A5720">
        <v>89657</v>
      </c>
      <c r="B5720" t="s">
        <v>6286</v>
      </c>
      <c r="C5720" t="s">
        <v>13</v>
      </c>
      <c r="D5720">
        <v>15.49</v>
      </c>
    </row>
    <row r="5721" spans="1:4" x14ac:dyDescent="0.2">
      <c r="A5721">
        <v>89664</v>
      </c>
      <c r="B5721" t="s">
        <v>6287</v>
      </c>
      <c r="C5721" t="s">
        <v>13</v>
      </c>
      <c r="D5721">
        <v>19.22</v>
      </c>
    </row>
    <row r="5722" spans="1:4" x14ac:dyDescent="0.2">
      <c r="A5722">
        <v>89638</v>
      </c>
      <c r="B5722" t="s">
        <v>6288</v>
      </c>
      <c r="C5722" t="s">
        <v>13</v>
      </c>
      <c r="D5722">
        <v>14.02</v>
      </c>
    </row>
    <row r="5723" spans="1:4" x14ac:dyDescent="0.2">
      <c r="A5723">
        <v>89720</v>
      </c>
      <c r="B5723" t="s">
        <v>6289</v>
      </c>
      <c r="C5723" t="s">
        <v>13</v>
      </c>
      <c r="D5723">
        <v>17.45</v>
      </c>
    </row>
    <row r="5724" spans="1:4" x14ac:dyDescent="0.2">
      <c r="A5724">
        <v>89642</v>
      </c>
      <c r="B5724" t="s">
        <v>6290</v>
      </c>
      <c r="C5724" t="s">
        <v>13</v>
      </c>
      <c r="D5724">
        <v>18.489999999999998</v>
      </c>
    </row>
    <row r="5725" spans="1:4" x14ac:dyDescent="0.2">
      <c r="A5725">
        <v>89725</v>
      </c>
      <c r="B5725" t="s">
        <v>6291</v>
      </c>
      <c r="C5725" t="s">
        <v>13</v>
      </c>
      <c r="D5725">
        <v>22.57</v>
      </c>
    </row>
    <row r="5726" spans="1:4" x14ac:dyDescent="0.2">
      <c r="A5726">
        <v>89647</v>
      </c>
      <c r="B5726" t="s">
        <v>6292</v>
      </c>
      <c r="C5726" t="s">
        <v>13</v>
      </c>
      <c r="D5726">
        <v>23.79</v>
      </c>
    </row>
    <row r="5727" spans="1:4" x14ac:dyDescent="0.2">
      <c r="A5727">
        <v>89780</v>
      </c>
      <c r="B5727" t="s">
        <v>6293</v>
      </c>
      <c r="C5727" t="s">
        <v>13</v>
      </c>
      <c r="D5727">
        <v>26.06</v>
      </c>
    </row>
    <row r="5728" spans="1:4" x14ac:dyDescent="0.2">
      <c r="A5728">
        <v>89734</v>
      </c>
      <c r="B5728" t="s">
        <v>6294</v>
      </c>
      <c r="C5728" t="s">
        <v>13</v>
      </c>
      <c r="D5728">
        <v>31.72</v>
      </c>
    </row>
    <row r="5729" spans="1:4" x14ac:dyDescent="0.2">
      <c r="A5729">
        <v>89650</v>
      </c>
      <c r="B5729" t="s">
        <v>6295</v>
      </c>
      <c r="C5729" t="s">
        <v>13</v>
      </c>
      <c r="D5729">
        <v>33.159999999999997</v>
      </c>
    </row>
    <row r="5730" spans="1:4" x14ac:dyDescent="0.2">
      <c r="A5730">
        <v>89787</v>
      </c>
      <c r="B5730" t="s">
        <v>6296</v>
      </c>
      <c r="C5730" t="s">
        <v>13</v>
      </c>
      <c r="D5730">
        <v>38.24</v>
      </c>
    </row>
    <row r="5731" spans="1:4" x14ac:dyDescent="0.2">
      <c r="A5731">
        <v>104024</v>
      </c>
      <c r="B5731" t="s">
        <v>6297</v>
      </c>
      <c r="C5731" t="s">
        <v>13</v>
      </c>
      <c r="D5731">
        <v>44.59</v>
      </c>
    </row>
    <row r="5732" spans="1:4" x14ac:dyDescent="0.2">
      <c r="A5732">
        <v>89789</v>
      </c>
      <c r="B5732" t="s">
        <v>6298</v>
      </c>
      <c r="C5732" t="s">
        <v>13</v>
      </c>
      <c r="D5732">
        <v>69.5</v>
      </c>
    </row>
    <row r="5733" spans="1:4" x14ac:dyDescent="0.2">
      <c r="A5733">
        <v>89791</v>
      </c>
      <c r="B5733" t="s">
        <v>6299</v>
      </c>
      <c r="C5733" t="s">
        <v>13</v>
      </c>
      <c r="D5733">
        <v>154.62</v>
      </c>
    </row>
    <row r="5734" spans="1:4" x14ac:dyDescent="0.2">
      <c r="A5734">
        <v>89793</v>
      </c>
      <c r="B5734" t="s">
        <v>6300</v>
      </c>
      <c r="C5734" t="s">
        <v>13</v>
      </c>
      <c r="D5734">
        <v>222.47</v>
      </c>
    </row>
    <row r="5735" spans="1:4" x14ac:dyDescent="0.2">
      <c r="A5735">
        <v>89637</v>
      </c>
      <c r="B5735" t="s">
        <v>6301</v>
      </c>
      <c r="C5735" t="s">
        <v>13</v>
      </c>
      <c r="D5735">
        <v>13.12</v>
      </c>
    </row>
    <row r="5736" spans="1:4" x14ac:dyDescent="0.2">
      <c r="A5736">
        <v>89719</v>
      </c>
      <c r="B5736" t="s">
        <v>6302</v>
      </c>
      <c r="C5736" t="s">
        <v>13</v>
      </c>
      <c r="D5736">
        <v>15.88</v>
      </c>
    </row>
    <row r="5737" spans="1:4" x14ac:dyDescent="0.2">
      <c r="A5737">
        <v>89641</v>
      </c>
      <c r="B5737" t="s">
        <v>6303</v>
      </c>
      <c r="C5737" t="s">
        <v>13</v>
      </c>
      <c r="D5737">
        <v>16.920000000000002</v>
      </c>
    </row>
    <row r="5738" spans="1:4" x14ac:dyDescent="0.2">
      <c r="A5738">
        <v>89723</v>
      </c>
      <c r="B5738" t="s">
        <v>6304</v>
      </c>
      <c r="C5738" t="s">
        <v>13</v>
      </c>
      <c r="D5738">
        <v>23.22</v>
      </c>
    </row>
    <row r="5739" spans="1:4" x14ac:dyDescent="0.2">
      <c r="A5739">
        <v>89646</v>
      </c>
      <c r="B5739" t="s">
        <v>6305</v>
      </c>
      <c r="C5739" t="s">
        <v>13</v>
      </c>
      <c r="D5739">
        <v>24.44</v>
      </c>
    </row>
    <row r="5740" spans="1:4" x14ac:dyDescent="0.2">
      <c r="A5740">
        <v>89777</v>
      </c>
      <c r="B5740" t="s">
        <v>6306</v>
      </c>
      <c r="C5740" t="s">
        <v>13</v>
      </c>
      <c r="D5740">
        <v>27.67</v>
      </c>
    </row>
    <row r="5741" spans="1:4" x14ac:dyDescent="0.2">
      <c r="A5741">
        <v>89729</v>
      </c>
      <c r="B5741" t="s">
        <v>6307</v>
      </c>
      <c r="C5741" t="s">
        <v>13</v>
      </c>
      <c r="D5741">
        <v>33.33</v>
      </c>
    </row>
    <row r="5742" spans="1:4" x14ac:dyDescent="0.2">
      <c r="A5742">
        <v>89649</v>
      </c>
      <c r="B5742" t="s">
        <v>6308</v>
      </c>
      <c r="C5742" t="s">
        <v>13</v>
      </c>
      <c r="D5742">
        <v>34.770000000000003</v>
      </c>
    </row>
    <row r="5743" spans="1:4" x14ac:dyDescent="0.2">
      <c r="A5743">
        <v>89781</v>
      </c>
      <c r="B5743" t="s">
        <v>6309</v>
      </c>
      <c r="C5743" t="s">
        <v>13</v>
      </c>
      <c r="D5743">
        <v>38.64</v>
      </c>
    </row>
    <row r="5744" spans="1:4" x14ac:dyDescent="0.2">
      <c r="A5744">
        <v>104023</v>
      </c>
      <c r="B5744" t="s">
        <v>6310</v>
      </c>
      <c r="C5744" t="s">
        <v>13</v>
      </c>
      <c r="D5744">
        <v>44.99</v>
      </c>
    </row>
    <row r="5745" spans="1:4" x14ac:dyDescent="0.2">
      <c r="A5745">
        <v>89788</v>
      </c>
      <c r="B5745" t="s">
        <v>6311</v>
      </c>
      <c r="C5745" t="s">
        <v>13</v>
      </c>
      <c r="D5745">
        <v>81.260000000000005</v>
      </c>
    </row>
    <row r="5746" spans="1:4" x14ac:dyDescent="0.2">
      <c r="A5746">
        <v>89790</v>
      </c>
      <c r="B5746" t="s">
        <v>6312</v>
      </c>
      <c r="C5746" t="s">
        <v>13</v>
      </c>
      <c r="D5746">
        <v>159.94</v>
      </c>
    </row>
    <row r="5747" spans="1:4" x14ac:dyDescent="0.2">
      <c r="A5747">
        <v>89792</v>
      </c>
      <c r="B5747" t="s">
        <v>6313</v>
      </c>
      <c r="C5747" t="s">
        <v>13</v>
      </c>
      <c r="D5747">
        <v>189.38</v>
      </c>
    </row>
    <row r="5748" spans="1:4" x14ac:dyDescent="0.2">
      <c r="A5748">
        <v>89640</v>
      </c>
      <c r="B5748" t="s">
        <v>6314</v>
      </c>
      <c r="C5748" t="s">
        <v>13</v>
      </c>
      <c r="D5748">
        <v>21.46</v>
      </c>
    </row>
    <row r="5749" spans="1:4" x14ac:dyDescent="0.2">
      <c r="A5749">
        <v>89644</v>
      </c>
      <c r="B5749" t="s">
        <v>6315</v>
      </c>
      <c r="C5749" t="s">
        <v>13</v>
      </c>
      <c r="D5749">
        <v>25.97</v>
      </c>
    </row>
    <row r="5750" spans="1:4" x14ac:dyDescent="0.2">
      <c r="A5750">
        <v>89645</v>
      </c>
      <c r="B5750" t="s">
        <v>6316</v>
      </c>
      <c r="C5750" t="s">
        <v>13</v>
      </c>
      <c r="D5750">
        <v>35.33</v>
      </c>
    </row>
    <row r="5751" spans="1:4" x14ac:dyDescent="0.2">
      <c r="A5751">
        <v>89652</v>
      </c>
      <c r="B5751" t="s">
        <v>6317</v>
      </c>
      <c r="C5751" t="s">
        <v>13</v>
      </c>
      <c r="D5751">
        <v>13.89</v>
      </c>
    </row>
    <row r="5752" spans="1:4" x14ac:dyDescent="0.2">
      <c r="A5752">
        <v>89738</v>
      </c>
      <c r="B5752" t="s">
        <v>6318</v>
      </c>
      <c r="C5752" t="s">
        <v>13</v>
      </c>
      <c r="D5752">
        <v>18.600000000000001</v>
      </c>
    </row>
    <row r="5753" spans="1:4" x14ac:dyDescent="0.2">
      <c r="A5753">
        <v>89659</v>
      </c>
      <c r="B5753" t="s">
        <v>6319</v>
      </c>
      <c r="C5753" t="s">
        <v>13</v>
      </c>
      <c r="D5753">
        <v>19.29</v>
      </c>
    </row>
    <row r="5754" spans="1:4" x14ac:dyDescent="0.2">
      <c r="A5754">
        <v>89756</v>
      </c>
      <c r="B5754" t="s">
        <v>6320</v>
      </c>
      <c r="C5754" t="s">
        <v>13</v>
      </c>
      <c r="D5754">
        <v>25.34</v>
      </c>
    </row>
    <row r="5755" spans="1:4" x14ac:dyDescent="0.2">
      <c r="A5755">
        <v>89672</v>
      </c>
      <c r="B5755" t="s">
        <v>6321</v>
      </c>
      <c r="C5755" t="s">
        <v>13</v>
      </c>
      <c r="D5755">
        <v>26.16</v>
      </c>
    </row>
    <row r="5756" spans="1:4" x14ac:dyDescent="0.2">
      <c r="A5756">
        <v>89815</v>
      </c>
      <c r="B5756" t="s">
        <v>6322</v>
      </c>
      <c r="C5756" t="s">
        <v>13</v>
      </c>
      <c r="D5756">
        <v>29.7</v>
      </c>
    </row>
    <row r="5757" spans="1:4" x14ac:dyDescent="0.2">
      <c r="A5757">
        <v>89761</v>
      </c>
      <c r="B5757" t="s">
        <v>6323</v>
      </c>
      <c r="C5757" t="s">
        <v>13</v>
      </c>
      <c r="D5757">
        <v>33.450000000000003</v>
      </c>
    </row>
    <row r="5758" spans="1:4" x14ac:dyDescent="0.2">
      <c r="A5758">
        <v>89682</v>
      </c>
      <c r="B5758" t="s">
        <v>6324</v>
      </c>
      <c r="C5758" t="s">
        <v>13</v>
      </c>
      <c r="D5758">
        <v>34.409999999999997</v>
      </c>
    </row>
    <row r="5759" spans="1:4" x14ac:dyDescent="0.2">
      <c r="A5759">
        <v>89824</v>
      </c>
      <c r="B5759" t="s">
        <v>6325</v>
      </c>
      <c r="C5759" t="s">
        <v>13</v>
      </c>
      <c r="D5759">
        <v>40.07</v>
      </c>
    </row>
    <row r="5760" spans="1:4" x14ac:dyDescent="0.2">
      <c r="A5760">
        <v>104026</v>
      </c>
      <c r="B5760" t="s">
        <v>6326</v>
      </c>
      <c r="C5760" t="s">
        <v>13</v>
      </c>
      <c r="D5760">
        <v>44.31</v>
      </c>
    </row>
    <row r="5761" spans="1:4" x14ac:dyDescent="0.2">
      <c r="A5761">
        <v>89740</v>
      </c>
      <c r="B5761" t="s">
        <v>6327</v>
      </c>
      <c r="C5761" t="s">
        <v>13</v>
      </c>
      <c r="D5761">
        <v>11.28</v>
      </c>
    </row>
    <row r="5762" spans="1:4" x14ac:dyDescent="0.2">
      <c r="A5762">
        <v>89836</v>
      </c>
      <c r="B5762" t="s">
        <v>6328</v>
      </c>
      <c r="C5762" t="s">
        <v>13</v>
      </c>
      <c r="D5762">
        <v>198.24</v>
      </c>
    </row>
    <row r="5763" spans="1:4" x14ac:dyDescent="0.2">
      <c r="A5763">
        <v>89653</v>
      </c>
      <c r="B5763" t="s">
        <v>6329</v>
      </c>
      <c r="C5763" t="s">
        <v>13</v>
      </c>
      <c r="D5763">
        <v>18.96</v>
      </c>
    </row>
    <row r="5764" spans="1:4" x14ac:dyDescent="0.2">
      <c r="A5764">
        <v>89660</v>
      </c>
      <c r="B5764" t="s">
        <v>6330</v>
      </c>
      <c r="C5764" t="s">
        <v>13</v>
      </c>
      <c r="D5764">
        <v>12</v>
      </c>
    </row>
    <row r="5765" spans="1:4" x14ac:dyDescent="0.2">
      <c r="A5765">
        <v>104028</v>
      </c>
      <c r="B5765" t="s">
        <v>6331</v>
      </c>
      <c r="C5765" t="s">
        <v>13</v>
      </c>
      <c r="D5765">
        <v>130.36000000000001</v>
      </c>
    </row>
    <row r="5766" spans="1:4" x14ac:dyDescent="0.2">
      <c r="A5766">
        <v>89826</v>
      </c>
      <c r="B5766" t="s">
        <v>6332</v>
      </c>
      <c r="C5766" t="s">
        <v>13</v>
      </c>
      <c r="D5766">
        <v>126.37</v>
      </c>
    </row>
    <row r="5767" spans="1:4" x14ac:dyDescent="0.2">
      <c r="A5767">
        <v>89651</v>
      </c>
      <c r="B5767" t="s">
        <v>6333</v>
      </c>
      <c r="C5767" t="s">
        <v>13</v>
      </c>
      <c r="D5767">
        <v>8.89</v>
      </c>
    </row>
    <row r="5768" spans="1:4" x14ac:dyDescent="0.2">
      <c r="A5768">
        <v>89736</v>
      </c>
      <c r="B5768" t="s">
        <v>6334</v>
      </c>
      <c r="C5768" t="s">
        <v>13</v>
      </c>
      <c r="D5768">
        <v>11.05</v>
      </c>
    </row>
    <row r="5769" spans="1:4" x14ac:dyDescent="0.2">
      <c r="A5769">
        <v>89658</v>
      </c>
      <c r="B5769" t="s">
        <v>6335</v>
      </c>
      <c r="C5769" t="s">
        <v>13</v>
      </c>
      <c r="D5769">
        <v>11.74</v>
      </c>
    </row>
    <row r="5770" spans="1:4" x14ac:dyDescent="0.2">
      <c r="A5770">
        <v>89755</v>
      </c>
      <c r="B5770" t="s">
        <v>6336</v>
      </c>
      <c r="C5770" t="s">
        <v>13</v>
      </c>
      <c r="D5770">
        <v>15.95</v>
      </c>
    </row>
    <row r="5771" spans="1:4" x14ac:dyDescent="0.2">
      <c r="A5771">
        <v>89670</v>
      </c>
      <c r="B5771" t="s">
        <v>6337</v>
      </c>
      <c r="C5771" t="s">
        <v>13</v>
      </c>
      <c r="D5771">
        <v>16.77</v>
      </c>
    </row>
    <row r="5772" spans="1:4" x14ac:dyDescent="0.2">
      <c r="A5772">
        <v>89794</v>
      </c>
      <c r="B5772" t="s">
        <v>6338</v>
      </c>
      <c r="C5772" t="s">
        <v>13</v>
      </c>
      <c r="D5772">
        <v>20.83</v>
      </c>
    </row>
    <row r="5773" spans="1:4" x14ac:dyDescent="0.2">
      <c r="A5773">
        <v>89760</v>
      </c>
      <c r="B5773" t="s">
        <v>6339</v>
      </c>
      <c r="C5773" t="s">
        <v>13</v>
      </c>
      <c r="D5773">
        <v>24.58</v>
      </c>
    </row>
    <row r="5774" spans="1:4" x14ac:dyDescent="0.2">
      <c r="A5774">
        <v>89680</v>
      </c>
      <c r="B5774" t="s">
        <v>6340</v>
      </c>
      <c r="C5774" t="s">
        <v>13</v>
      </c>
      <c r="D5774">
        <v>25.54</v>
      </c>
    </row>
    <row r="5775" spans="1:4" x14ac:dyDescent="0.2">
      <c r="A5775">
        <v>89822</v>
      </c>
      <c r="B5775" t="s">
        <v>6341</v>
      </c>
      <c r="C5775" t="s">
        <v>13</v>
      </c>
      <c r="D5775">
        <v>27.03</v>
      </c>
    </row>
    <row r="5776" spans="1:4" x14ac:dyDescent="0.2">
      <c r="A5776">
        <v>104025</v>
      </c>
      <c r="B5776" t="s">
        <v>6342</v>
      </c>
      <c r="C5776" t="s">
        <v>13</v>
      </c>
      <c r="D5776">
        <v>31.27</v>
      </c>
    </row>
    <row r="5777" spans="1:4" x14ac:dyDescent="0.2">
      <c r="A5777">
        <v>89835</v>
      </c>
      <c r="B5777" t="s">
        <v>6343</v>
      </c>
      <c r="C5777" t="s">
        <v>13</v>
      </c>
      <c r="D5777">
        <v>45.65</v>
      </c>
    </row>
    <row r="5778" spans="1:4" x14ac:dyDescent="0.2">
      <c r="A5778">
        <v>89838</v>
      </c>
      <c r="B5778" t="s">
        <v>6344</v>
      </c>
      <c r="C5778" t="s">
        <v>13</v>
      </c>
      <c r="D5778">
        <v>153.58000000000001</v>
      </c>
    </row>
    <row r="5779" spans="1:4" x14ac:dyDescent="0.2">
      <c r="A5779">
        <v>89840</v>
      </c>
      <c r="B5779" t="s">
        <v>6345</v>
      </c>
      <c r="C5779" t="s">
        <v>13</v>
      </c>
      <c r="D5779">
        <v>181.3</v>
      </c>
    </row>
    <row r="5780" spans="1:4" x14ac:dyDescent="0.2">
      <c r="A5780">
        <v>104015</v>
      </c>
      <c r="B5780" t="s">
        <v>6346</v>
      </c>
      <c r="C5780" t="s">
        <v>13</v>
      </c>
      <c r="D5780">
        <v>20.29</v>
      </c>
    </row>
    <row r="5781" spans="1:4" x14ac:dyDescent="0.2">
      <c r="A5781">
        <v>104018</v>
      </c>
      <c r="B5781" t="s">
        <v>6347</v>
      </c>
      <c r="C5781" t="s">
        <v>13</v>
      </c>
      <c r="D5781">
        <v>25.3</v>
      </c>
    </row>
    <row r="5782" spans="1:4" x14ac:dyDescent="0.2">
      <c r="A5782">
        <v>104016</v>
      </c>
      <c r="B5782" t="s">
        <v>6348</v>
      </c>
      <c r="C5782" t="s">
        <v>13</v>
      </c>
      <c r="D5782">
        <v>26.82</v>
      </c>
    </row>
    <row r="5783" spans="1:4" x14ac:dyDescent="0.2">
      <c r="A5783">
        <v>104019</v>
      </c>
      <c r="B5783" t="s">
        <v>6349</v>
      </c>
      <c r="C5783" t="s">
        <v>13</v>
      </c>
      <c r="D5783">
        <v>48.64</v>
      </c>
    </row>
    <row r="5784" spans="1:4" x14ac:dyDescent="0.2">
      <c r="A5784">
        <v>104017</v>
      </c>
      <c r="B5784" t="s">
        <v>6350</v>
      </c>
      <c r="C5784" t="s">
        <v>13</v>
      </c>
      <c r="D5784">
        <v>50.41</v>
      </c>
    </row>
    <row r="5785" spans="1:4" x14ac:dyDescent="0.2">
      <c r="A5785">
        <v>104020</v>
      </c>
      <c r="B5785" t="s">
        <v>6351</v>
      </c>
      <c r="C5785" t="s">
        <v>13</v>
      </c>
      <c r="D5785">
        <v>58.39</v>
      </c>
    </row>
    <row r="5786" spans="1:4" x14ac:dyDescent="0.2">
      <c r="A5786">
        <v>104030</v>
      </c>
      <c r="B5786" t="s">
        <v>6352</v>
      </c>
      <c r="C5786" t="s">
        <v>13</v>
      </c>
      <c r="D5786">
        <v>66.37</v>
      </c>
    </row>
    <row r="5787" spans="1:4" x14ac:dyDescent="0.2">
      <c r="A5787">
        <v>89694</v>
      </c>
      <c r="B5787" t="s">
        <v>6353</v>
      </c>
      <c r="C5787" t="s">
        <v>13</v>
      </c>
      <c r="D5787">
        <v>23.47</v>
      </c>
    </row>
    <row r="5788" spans="1:4" x14ac:dyDescent="0.2">
      <c r="A5788">
        <v>89700</v>
      </c>
      <c r="B5788" t="s">
        <v>6354</v>
      </c>
      <c r="C5788" t="s">
        <v>13</v>
      </c>
      <c r="D5788">
        <v>26.83</v>
      </c>
    </row>
    <row r="5789" spans="1:4" x14ac:dyDescent="0.2">
      <c r="A5789">
        <v>89703</v>
      </c>
      <c r="B5789" t="s">
        <v>6355</v>
      </c>
      <c r="C5789" t="s">
        <v>13</v>
      </c>
      <c r="D5789">
        <v>51.58</v>
      </c>
    </row>
    <row r="5790" spans="1:4" x14ac:dyDescent="0.2">
      <c r="A5790">
        <v>89691</v>
      </c>
      <c r="B5790" t="s">
        <v>6356</v>
      </c>
      <c r="C5790" t="s">
        <v>13</v>
      </c>
      <c r="D5790">
        <v>17.04</v>
      </c>
    </row>
    <row r="5791" spans="1:4" x14ac:dyDescent="0.2">
      <c r="A5791">
        <v>89765</v>
      </c>
      <c r="B5791" t="s">
        <v>6357</v>
      </c>
      <c r="C5791" t="s">
        <v>13</v>
      </c>
      <c r="D5791">
        <v>20.77</v>
      </c>
    </row>
    <row r="5792" spans="1:4" x14ac:dyDescent="0.2">
      <c r="A5792">
        <v>89697</v>
      </c>
      <c r="B5792" t="s">
        <v>6358</v>
      </c>
      <c r="C5792" t="s">
        <v>13</v>
      </c>
      <c r="D5792">
        <v>22.16</v>
      </c>
    </row>
    <row r="5793" spans="1:4" x14ac:dyDescent="0.2">
      <c r="A5793">
        <v>89844</v>
      </c>
      <c r="B5793" t="s">
        <v>6359</v>
      </c>
      <c r="C5793" t="s">
        <v>13</v>
      </c>
      <c r="D5793">
        <v>66.06</v>
      </c>
    </row>
    <row r="5794" spans="1:4" x14ac:dyDescent="0.2">
      <c r="A5794">
        <v>104022</v>
      </c>
      <c r="B5794" t="s">
        <v>6360</v>
      </c>
      <c r="C5794" t="s">
        <v>13</v>
      </c>
      <c r="D5794">
        <v>74.52</v>
      </c>
    </row>
    <row r="5795" spans="1:4" x14ac:dyDescent="0.2">
      <c r="A5795">
        <v>89633</v>
      </c>
      <c r="B5795" t="s">
        <v>6361</v>
      </c>
      <c r="C5795" t="s">
        <v>270</v>
      </c>
      <c r="D5795">
        <v>31.66</v>
      </c>
    </row>
    <row r="5796" spans="1:4" x14ac:dyDescent="0.2">
      <c r="A5796">
        <v>89716</v>
      </c>
      <c r="B5796" t="s">
        <v>6362</v>
      </c>
      <c r="C5796" t="s">
        <v>270</v>
      </c>
      <c r="D5796">
        <v>29.79</v>
      </c>
    </row>
    <row r="5797" spans="1:4" x14ac:dyDescent="0.2">
      <c r="A5797">
        <v>89634</v>
      </c>
      <c r="B5797" t="s">
        <v>6363</v>
      </c>
      <c r="C5797" t="s">
        <v>270</v>
      </c>
      <c r="D5797">
        <v>44.12</v>
      </c>
    </row>
    <row r="5798" spans="1:4" x14ac:dyDescent="0.2">
      <c r="A5798">
        <v>89717</v>
      </c>
      <c r="B5798" t="s">
        <v>6364</v>
      </c>
      <c r="C5798" t="s">
        <v>270</v>
      </c>
      <c r="D5798">
        <v>45.78</v>
      </c>
    </row>
    <row r="5799" spans="1:4" x14ac:dyDescent="0.2">
      <c r="A5799">
        <v>89635</v>
      </c>
      <c r="B5799" t="s">
        <v>6365</v>
      </c>
      <c r="C5799" t="s">
        <v>270</v>
      </c>
      <c r="D5799">
        <v>62.67</v>
      </c>
    </row>
    <row r="5800" spans="1:4" x14ac:dyDescent="0.2">
      <c r="A5800">
        <v>89770</v>
      </c>
      <c r="B5800" t="s">
        <v>6366</v>
      </c>
      <c r="C5800" t="s">
        <v>270</v>
      </c>
      <c r="D5800">
        <v>45.72</v>
      </c>
    </row>
    <row r="5801" spans="1:4" x14ac:dyDescent="0.2">
      <c r="A5801">
        <v>89718</v>
      </c>
      <c r="B5801" t="s">
        <v>6367</v>
      </c>
      <c r="C5801" t="s">
        <v>270</v>
      </c>
      <c r="D5801">
        <v>58.23</v>
      </c>
    </row>
    <row r="5802" spans="1:4" x14ac:dyDescent="0.2">
      <c r="A5802">
        <v>89636</v>
      </c>
      <c r="B5802" t="s">
        <v>6368</v>
      </c>
      <c r="C5802" t="s">
        <v>270</v>
      </c>
      <c r="D5802">
        <v>78.11</v>
      </c>
    </row>
    <row r="5803" spans="1:4" x14ac:dyDescent="0.2">
      <c r="A5803">
        <v>89771</v>
      </c>
      <c r="B5803" t="s">
        <v>6369</v>
      </c>
      <c r="C5803" t="s">
        <v>270</v>
      </c>
      <c r="D5803">
        <v>60.96</v>
      </c>
    </row>
    <row r="5804" spans="1:4" x14ac:dyDescent="0.2">
      <c r="A5804">
        <v>104021</v>
      </c>
      <c r="B5804" t="s">
        <v>6370</v>
      </c>
      <c r="C5804" t="s">
        <v>270</v>
      </c>
      <c r="D5804">
        <v>75.3</v>
      </c>
    </row>
    <row r="5805" spans="1:4" x14ac:dyDescent="0.2">
      <c r="A5805">
        <v>89772</v>
      </c>
      <c r="B5805" t="s">
        <v>6371</v>
      </c>
      <c r="C5805" t="s">
        <v>270</v>
      </c>
      <c r="D5805">
        <v>88.78</v>
      </c>
    </row>
    <row r="5806" spans="1:4" x14ac:dyDescent="0.2">
      <c r="A5806">
        <v>89773</v>
      </c>
      <c r="B5806" t="s">
        <v>6372</v>
      </c>
      <c r="C5806" t="s">
        <v>270</v>
      </c>
      <c r="D5806">
        <v>142.81</v>
      </c>
    </row>
    <row r="5807" spans="1:4" x14ac:dyDescent="0.2">
      <c r="A5807">
        <v>89775</v>
      </c>
      <c r="B5807" t="s">
        <v>6373</v>
      </c>
      <c r="C5807" t="s">
        <v>270</v>
      </c>
      <c r="D5807">
        <v>222.89</v>
      </c>
    </row>
    <row r="5808" spans="1:4" x14ac:dyDescent="0.2">
      <c r="A5808">
        <v>89767</v>
      </c>
      <c r="B5808" t="s">
        <v>6374</v>
      </c>
      <c r="C5808" t="s">
        <v>13</v>
      </c>
      <c r="D5808">
        <v>24.98</v>
      </c>
    </row>
    <row r="5809" spans="1:4" x14ac:dyDescent="0.2">
      <c r="A5809">
        <v>89695</v>
      </c>
      <c r="B5809" t="s">
        <v>6375</v>
      </c>
      <c r="C5809" t="s">
        <v>13</v>
      </c>
      <c r="D5809">
        <v>20.5</v>
      </c>
    </row>
    <row r="5810" spans="1:4" x14ac:dyDescent="0.2">
      <c r="A5810">
        <v>89702</v>
      </c>
      <c r="B5810" t="s">
        <v>6376</v>
      </c>
      <c r="C5810" t="s">
        <v>13</v>
      </c>
      <c r="D5810">
        <v>26.37</v>
      </c>
    </row>
    <row r="5811" spans="1:4" x14ac:dyDescent="0.2">
      <c r="A5811">
        <v>89768</v>
      </c>
      <c r="B5811" t="s">
        <v>6377</v>
      </c>
      <c r="C5811" t="s">
        <v>13</v>
      </c>
      <c r="D5811">
        <v>29.14</v>
      </c>
    </row>
    <row r="5812" spans="1:4" x14ac:dyDescent="0.2">
      <c r="A5812">
        <v>89842</v>
      </c>
      <c r="B5812" t="s">
        <v>6378</v>
      </c>
      <c r="C5812" t="s">
        <v>13</v>
      </c>
      <c r="D5812">
        <v>52.67</v>
      </c>
    </row>
    <row r="5813" spans="1:4" x14ac:dyDescent="0.2">
      <c r="A5813">
        <v>89845</v>
      </c>
      <c r="B5813" t="s">
        <v>6379</v>
      </c>
      <c r="C5813" t="s">
        <v>13</v>
      </c>
      <c r="D5813">
        <v>102.42</v>
      </c>
    </row>
    <row r="5814" spans="1:4" x14ac:dyDescent="0.2">
      <c r="A5814">
        <v>89846</v>
      </c>
      <c r="B5814" t="s">
        <v>6380</v>
      </c>
      <c r="C5814" t="s">
        <v>13</v>
      </c>
      <c r="D5814">
        <v>215.26</v>
      </c>
    </row>
    <row r="5815" spans="1:4" x14ac:dyDescent="0.2">
      <c r="A5815">
        <v>89847</v>
      </c>
      <c r="B5815" t="s">
        <v>6381</v>
      </c>
      <c r="C5815" t="s">
        <v>13</v>
      </c>
      <c r="D5815">
        <v>257.42</v>
      </c>
    </row>
    <row r="5816" spans="1:4" x14ac:dyDescent="0.2">
      <c r="A5816">
        <v>89705</v>
      </c>
      <c r="B5816" t="s">
        <v>6382</v>
      </c>
      <c r="C5816" t="s">
        <v>13</v>
      </c>
      <c r="D5816">
        <v>30.77</v>
      </c>
    </row>
    <row r="5817" spans="1:4" x14ac:dyDescent="0.2">
      <c r="A5817">
        <v>89769</v>
      </c>
      <c r="B5817" t="s">
        <v>6383</v>
      </c>
      <c r="C5817" t="s">
        <v>13</v>
      </c>
      <c r="D5817">
        <v>60.16</v>
      </c>
    </row>
    <row r="5818" spans="1:4" x14ac:dyDescent="0.2">
      <c r="A5818">
        <v>89706</v>
      </c>
      <c r="B5818" t="s">
        <v>6384</v>
      </c>
      <c r="C5818" t="s">
        <v>13</v>
      </c>
      <c r="D5818">
        <v>62.08</v>
      </c>
    </row>
    <row r="5819" spans="1:4" x14ac:dyDescent="0.2">
      <c r="A5819">
        <v>89741</v>
      </c>
      <c r="B5819" t="s">
        <v>6385</v>
      </c>
      <c r="C5819" t="s">
        <v>13</v>
      </c>
      <c r="D5819">
        <v>24.8</v>
      </c>
    </row>
    <row r="5820" spans="1:4" x14ac:dyDescent="0.2">
      <c r="A5820">
        <v>89757</v>
      </c>
      <c r="B5820" t="s">
        <v>6386</v>
      </c>
      <c r="C5820" t="s">
        <v>13</v>
      </c>
      <c r="D5820">
        <v>32.130000000000003</v>
      </c>
    </row>
    <row r="5821" spans="1:4" x14ac:dyDescent="0.2">
      <c r="A5821">
        <v>104027</v>
      </c>
      <c r="B5821" t="s">
        <v>6387</v>
      </c>
      <c r="C5821" t="s">
        <v>13</v>
      </c>
      <c r="D5821">
        <v>65.55</v>
      </c>
    </row>
    <row r="5822" spans="1:4" x14ac:dyDescent="0.2">
      <c r="A5822">
        <v>89837</v>
      </c>
      <c r="B5822" t="s">
        <v>6388</v>
      </c>
      <c r="C5822" t="s">
        <v>13</v>
      </c>
      <c r="D5822">
        <v>133.74</v>
      </c>
    </row>
    <row r="5823" spans="1:4" x14ac:dyDescent="0.2">
      <c r="A5823">
        <v>89839</v>
      </c>
      <c r="B5823" t="s">
        <v>6389</v>
      </c>
      <c r="C5823" t="s">
        <v>13</v>
      </c>
      <c r="D5823">
        <v>173.74</v>
      </c>
    </row>
    <row r="5824" spans="1:4" x14ac:dyDescent="0.2">
      <c r="A5824">
        <v>89841</v>
      </c>
      <c r="B5824" t="s">
        <v>6390</v>
      </c>
      <c r="C5824" t="s">
        <v>13</v>
      </c>
      <c r="D5824">
        <v>263.11</v>
      </c>
    </row>
    <row r="5825" spans="1:4" x14ac:dyDescent="0.2">
      <c r="A5825">
        <v>89654</v>
      </c>
      <c r="B5825" t="s">
        <v>6391</v>
      </c>
      <c r="C5825" t="s">
        <v>13</v>
      </c>
      <c r="D5825">
        <v>21.68</v>
      </c>
    </row>
    <row r="5826" spans="1:4" x14ac:dyDescent="0.2">
      <c r="A5826">
        <v>89661</v>
      </c>
      <c r="B5826" t="s">
        <v>6392</v>
      </c>
      <c r="C5826" t="s">
        <v>13</v>
      </c>
      <c r="D5826">
        <v>25.49</v>
      </c>
    </row>
    <row r="5827" spans="1:4" x14ac:dyDescent="0.2">
      <c r="A5827">
        <v>89674</v>
      </c>
      <c r="B5827" t="s">
        <v>6393</v>
      </c>
      <c r="C5827" t="s">
        <v>13</v>
      </c>
      <c r="D5827">
        <v>32.950000000000003</v>
      </c>
    </row>
    <row r="5828" spans="1:4" x14ac:dyDescent="0.2">
      <c r="A5828">
        <v>89816</v>
      </c>
      <c r="B5828" t="s">
        <v>6394</v>
      </c>
      <c r="C5828" t="s">
        <v>13</v>
      </c>
      <c r="D5828">
        <v>42.39</v>
      </c>
    </row>
    <row r="5829" spans="1:4" x14ac:dyDescent="0.2">
      <c r="A5829">
        <v>89762</v>
      </c>
      <c r="B5829" t="s">
        <v>6395</v>
      </c>
      <c r="C5829" t="s">
        <v>13</v>
      </c>
      <c r="D5829">
        <v>46.14</v>
      </c>
    </row>
    <row r="5830" spans="1:4" x14ac:dyDescent="0.2">
      <c r="A5830">
        <v>89684</v>
      </c>
      <c r="B5830" t="s">
        <v>6396</v>
      </c>
      <c r="C5830" t="s">
        <v>13</v>
      </c>
      <c r="D5830">
        <v>47.1</v>
      </c>
    </row>
    <row r="5831" spans="1:4" x14ac:dyDescent="0.2">
      <c r="A5831">
        <v>89828</v>
      </c>
      <c r="B5831" t="s">
        <v>6397</v>
      </c>
      <c r="C5831" t="s">
        <v>13</v>
      </c>
      <c r="D5831">
        <v>61.31</v>
      </c>
    </row>
    <row r="5832" spans="1:4" x14ac:dyDescent="0.2">
      <c r="A5832">
        <v>89546</v>
      </c>
      <c r="B5832" t="s">
        <v>6398</v>
      </c>
      <c r="C5832" t="s">
        <v>13</v>
      </c>
      <c r="D5832">
        <v>12.18</v>
      </c>
    </row>
    <row r="5833" spans="1:4" x14ac:dyDescent="0.2">
      <c r="A5833">
        <v>89482</v>
      </c>
      <c r="B5833" t="s">
        <v>6399</v>
      </c>
      <c r="C5833" t="s">
        <v>13</v>
      </c>
      <c r="D5833">
        <v>52.79</v>
      </c>
    </row>
    <row r="5834" spans="1:4" x14ac:dyDescent="0.2">
      <c r="A5834">
        <v>89491</v>
      </c>
      <c r="B5834" t="s">
        <v>6400</v>
      </c>
      <c r="C5834" t="s">
        <v>13</v>
      </c>
      <c r="D5834">
        <v>131.81</v>
      </c>
    </row>
    <row r="5835" spans="1:4" x14ac:dyDescent="0.2">
      <c r="A5835">
        <v>104178</v>
      </c>
      <c r="B5835" t="s">
        <v>6401</v>
      </c>
      <c r="C5835" t="s">
        <v>13</v>
      </c>
      <c r="D5835">
        <v>23.74</v>
      </c>
    </row>
    <row r="5836" spans="1:4" x14ac:dyDescent="0.2">
      <c r="A5836">
        <v>104179</v>
      </c>
      <c r="B5836" t="s">
        <v>6402</v>
      </c>
      <c r="C5836" t="s">
        <v>13</v>
      </c>
      <c r="D5836">
        <v>88.59</v>
      </c>
    </row>
    <row r="5837" spans="1:4" x14ac:dyDescent="0.2">
      <c r="A5837">
        <v>89587</v>
      </c>
      <c r="B5837" t="s">
        <v>6403</v>
      </c>
      <c r="C5837" t="s">
        <v>13</v>
      </c>
      <c r="D5837">
        <v>56.63</v>
      </c>
    </row>
    <row r="5838" spans="1:4" x14ac:dyDescent="0.2">
      <c r="A5838">
        <v>89535</v>
      </c>
      <c r="B5838" t="s">
        <v>6404</v>
      </c>
      <c r="C5838" t="s">
        <v>13</v>
      </c>
      <c r="D5838">
        <v>46.47</v>
      </c>
    </row>
    <row r="5839" spans="1:4" x14ac:dyDescent="0.2">
      <c r="A5839">
        <v>89592</v>
      </c>
      <c r="B5839" t="s">
        <v>6405</v>
      </c>
      <c r="C5839" t="s">
        <v>13</v>
      </c>
      <c r="D5839">
        <v>173.22</v>
      </c>
    </row>
    <row r="5840" spans="1:4" x14ac:dyDescent="0.2">
      <c r="A5840">
        <v>104169</v>
      </c>
      <c r="B5840" t="s">
        <v>6406</v>
      </c>
      <c r="C5840" t="s">
        <v>13</v>
      </c>
      <c r="D5840">
        <v>158.34</v>
      </c>
    </row>
    <row r="5841" spans="1:4" x14ac:dyDescent="0.2">
      <c r="A5841">
        <v>89583</v>
      </c>
      <c r="B5841" t="s">
        <v>6407</v>
      </c>
      <c r="C5841" t="s">
        <v>13</v>
      </c>
      <c r="D5841">
        <v>47.8</v>
      </c>
    </row>
    <row r="5842" spans="1:4" x14ac:dyDescent="0.2">
      <c r="A5842">
        <v>89526</v>
      </c>
      <c r="B5842" t="s">
        <v>6408</v>
      </c>
      <c r="C5842" t="s">
        <v>13</v>
      </c>
      <c r="D5842">
        <v>42.2</v>
      </c>
    </row>
    <row r="5843" spans="1:4" x14ac:dyDescent="0.2">
      <c r="A5843">
        <v>95695</v>
      </c>
      <c r="B5843" t="s">
        <v>6409</v>
      </c>
      <c r="C5843" t="s">
        <v>13</v>
      </c>
      <c r="D5843">
        <v>68.22</v>
      </c>
    </row>
    <row r="5844" spans="1:4" x14ac:dyDescent="0.2">
      <c r="A5844">
        <v>95694</v>
      </c>
      <c r="B5844" t="s">
        <v>6410</v>
      </c>
      <c r="C5844" t="s">
        <v>13</v>
      </c>
      <c r="D5844">
        <v>58.06</v>
      </c>
    </row>
    <row r="5845" spans="1:4" x14ac:dyDescent="0.2">
      <c r="A5845">
        <v>89585</v>
      </c>
      <c r="B5845" t="s">
        <v>6411</v>
      </c>
      <c r="C5845" t="s">
        <v>13</v>
      </c>
      <c r="D5845">
        <v>51.83</v>
      </c>
    </row>
    <row r="5846" spans="1:4" x14ac:dyDescent="0.2">
      <c r="A5846">
        <v>89531</v>
      </c>
      <c r="B5846" t="s">
        <v>6412</v>
      </c>
      <c r="C5846" t="s">
        <v>13</v>
      </c>
      <c r="D5846">
        <v>41.67</v>
      </c>
    </row>
    <row r="5847" spans="1:4" x14ac:dyDescent="0.2">
      <c r="A5847">
        <v>89591</v>
      </c>
      <c r="B5847" t="s">
        <v>6413</v>
      </c>
      <c r="C5847" t="s">
        <v>13</v>
      </c>
      <c r="D5847">
        <v>143.16</v>
      </c>
    </row>
    <row r="5848" spans="1:4" x14ac:dyDescent="0.2">
      <c r="A5848">
        <v>104168</v>
      </c>
      <c r="B5848" t="s">
        <v>6414</v>
      </c>
      <c r="C5848" t="s">
        <v>13</v>
      </c>
      <c r="D5848">
        <v>128.28</v>
      </c>
    </row>
    <row r="5849" spans="1:4" x14ac:dyDescent="0.2">
      <c r="A5849">
        <v>89516</v>
      </c>
      <c r="B5849" t="s">
        <v>6415</v>
      </c>
      <c r="C5849" t="s">
        <v>13</v>
      </c>
      <c r="D5849">
        <v>9.6199999999999992</v>
      </c>
    </row>
    <row r="5850" spans="1:4" x14ac:dyDescent="0.2">
      <c r="A5850">
        <v>89520</v>
      </c>
      <c r="B5850" t="s">
        <v>6416</v>
      </c>
      <c r="C5850" t="s">
        <v>13</v>
      </c>
      <c r="D5850">
        <v>17.440000000000001</v>
      </c>
    </row>
    <row r="5851" spans="1:4" x14ac:dyDescent="0.2">
      <c r="A5851">
        <v>89582</v>
      </c>
      <c r="B5851" t="s">
        <v>6417</v>
      </c>
      <c r="C5851" t="s">
        <v>13</v>
      </c>
      <c r="D5851">
        <v>38.619999999999997</v>
      </c>
    </row>
    <row r="5852" spans="1:4" x14ac:dyDescent="0.2">
      <c r="A5852">
        <v>89524</v>
      </c>
      <c r="B5852" t="s">
        <v>6418</v>
      </c>
      <c r="C5852" t="s">
        <v>13</v>
      </c>
      <c r="D5852">
        <v>33.020000000000003</v>
      </c>
    </row>
    <row r="5853" spans="1:4" x14ac:dyDescent="0.2">
      <c r="A5853">
        <v>89584</v>
      </c>
      <c r="B5853" t="s">
        <v>6419</v>
      </c>
      <c r="C5853" t="s">
        <v>13</v>
      </c>
      <c r="D5853">
        <v>50.71</v>
      </c>
    </row>
    <row r="5854" spans="1:4" x14ac:dyDescent="0.2">
      <c r="A5854">
        <v>89529</v>
      </c>
      <c r="B5854" t="s">
        <v>6420</v>
      </c>
      <c r="C5854" t="s">
        <v>13</v>
      </c>
      <c r="D5854">
        <v>40.549999999999997</v>
      </c>
    </row>
    <row r="5855" spans="1:4" x14ac:dyDescent="0.2">
      <c r="A5855">
        <v>89590</v>
      </c>
      <c r="B5855" t="s">
        <v>6421</v>
      </c>
      <c r="C5855" t="s">
        <v>13</v>
      </c>
      <c r="D5855">
        <v>146.58000000000001</v>
      </c>
    </row>
    <row r="5856" spans="1:4" x14ac:dyDescent="0.2">
      <c r="A5856">
        <v>104167</v>
      </c>
      <c r="B5856" t="s">
        <v>6422</v>
      </c>
      <c r="C5856" t="s">
        <v>13</v>
      </c>
      <c r="D5856">
        <v>131.69999999999999</v>
      </c>
    </row>
    <row r="5857" spans="1:4" x14ac:dyDescent="0.2">
      <c r="A5857">
        <v>89514</v>
      </c>
      <c r="B5857" t="s">
        <v>6423</v>
      </c>
      <c r="C5857" t="s">
        <v>13</v>
      </c>
      <c r="D5857">
        <v>9.5299999999999994</v>
      </c>
    </row>
    <row r="5858" spans="1:4" x14ac:dyDescent="0.2">
      <c r="A5858">
        <v>89518</v>
      </c>
      <c r="B5858" t="s">
        <v>6424</v>
      </c>
      <c r="C5858" t="s">
        <v>13</v>
      </c>
      <c r="D5858">
        <v>16.66</v>
      </c>
    </row>
    <row r="5859" spans="1:4" x14ac:dyDescent="0.2">
      <c r="A5859">
        <v>89581</v>
      </c>
      <c r="B5859" t="s">
        <v>6425</v>
      </c>
      <c r="C5859" t="s">
        <v>13</v>
      </c>
      <c r="D5859">
        <v>38.119999999999997</v>
      </c>
    </row>
    <row r="5860" spans="1:4" x14ac:dyDescent="0.2">
      <c r="A5860">
        <v>89522</v>
      </c>
      <c r="B5860" t="s">
        <v>6426</v>
      </c>
      <c r="C5860" t="s">
        <v>13</v>
      </c>
      <c r="D5860">
        <v>32.520000000000003</v>
      </c>
    </row>
    <row r="5861" spans="1:4" x14ac:dyDescent="0.2">
      <c r="A5861">
        <v>89574</v>
      </c>
      <c r="B5861" t="s">
        <v>6427</v>
      </c>
      <c r="C5861" t="s">
        <v>13</v>
      </c>
      <c r="D5861">
        <v>166.62</v>
      </c>
    </row>
    <row r="5862" spans="1:4" x14ac:dyDescent="0.2">
      <c r="A5862">
        <v>89690</v>
      </c>
      <c r="B5862" t="s">
        <v>6428</v>
      </c>
      <c r="C5862" t="s">
        <v>13</v>
      </c>
      <c r="D5862">
        <v>100.18</v>
      </c>
    </row>
    <row r="5863" spans="1:4" x14ac:dyDescent="0.2">
      <c r="A5863">
        <v>89567</v>
      </c>
      <c r="B5863" t="s">
        <v>6429</v>
      </c>
      <c r="C5863" t="s">
        <v>13</v>
      </c>
      <c r="D5863">
        <v>86.64</v>
      </c>
    </row>
    <row r="5864" spans="1:4" x14ac:dyDescent="0.2">
      <c r="A5864">
        <v>89692</v>
      </c>
      <c r="B5864" t="s">
        <v>6430</v>
      </c>
      <c r="C5864" t="s">
        <v>13</v>
      </c>
      <c r="D5864">
        <v>112.18</v>
      </c>
    </row>
    <row r="5865" spans="1:4" x14ac:dyDescent="0.2">
      <c r="A5865">
        <v>89569</v>
      </c>
      <c r="B5865" t="s">
        <v>6431</v>
      </c>
      <c r="C5865" t="s">
        <v>13</v>
      </c>
      <c r="D5865">
        <v>100.67</v>
      </c>
    </row>
    <row r="5866" spans="1:4" x14ac:dyDescent="0.2">
      <c r="A5866">
        <v>89699</v>
      </c>
      <c r="B5866" t="s">
        <v>6432</v>
      </c>
      <c r="C5866" t="s">
        <v>13</v>
      </c>
      <c r="D5866">
        <v>218.35</v>
      </c>
    </row>
    <row r="5867" spans="1:4" x14ac:dyDescent="0.2">
      <c r="A5867">
        <v>104174</v>
      </c>
      <c r="B5867" t="s">
        <v>6433</v>
      </c>
      <c r="C5867" t="s">
        <v>13</v>
      </c>
      <c r="D5867">
        <v>202.68</v>
      </c>
    </row>
    <row r="5868" spans="1:4" x14ac:dyDescent="0.2">
      <c r="A5868">
        <v>89698</v>
      </c>
      <c r="B5868" t="s">
        <v>6434</v>
      </c>
      <c r="C5868" t="s">
        <v>13</v>
      </c>
      <c r="D5868">
        <v>287.58</v>
      </c>
    </row>
    <row r="5869" spans="1:4" x14ac:dyDescent="0.2">
      <c r="A5869">
        <v>104176</v>
      </c>
      <c r="B5869" t="s">
        <v>6435</v>
      </c>
      <c r="C5869" t="s">
        <v>13</v>
      </c>
      <c r="D5869">
        <v>267.74</v>
      </c>
    </row>
    <row r="5870" spans="1:4" x14ac:dyDescent="0.2">
      <c r="A5870">
        <v>89561</v>
      </c>
      <c r="B5870" t="s">
        <v>6436</v>
      </c>
      <c r="C5870" t="s">
        <v>13</v>
      </c>
      <c r="D5870">
        <v>16.66</v>
      </c>
    </row>
    <row r="5871" spans="1:4" x14ac:dyDescent="0.2">
      <c r="A5871">
        <v>89563</v>
      </c>
      <c r="B5871" t="s">
        <v>6437</v>
      </c>
      <c r="C5871" t="s">
        <v>13</v>
      </c>
      <c r="D5871">
        <v>37.39</v>
      </c>
    </row>
    <row r="5872" spans="1:4" x14ac:dyDescent="0.2">
      <c r="A5872">
        <v>89685</v>
      </c>
      <c r="B5872" t="s">
        <v>6438</v>
      </c>
      <c r="C5872" t="s">
        <v>13</v>
      </c>
      <c r="D5872">
        <v>67.900000000000006</v>
      </c>
    </row>
    <row r="5873" spans="1:4" x14ac:dyDescent="0.2">
      <c r="A5873">
        <v>89565</v>
      </c>
      <c r="B5873" t="s">
        <v>6439</v>
      </c>
      <c r="C5873" t="s">
        <v>13</v>
      </c>
      <c r="D5873">
        <v>60.41</v>
      </c>
    </row>
    <row r="5874" spans="1:4" x14ac:dyDescent="0.2">
      <c r="A5874">
        <v>89671</v>
      </c>
      <c r="B5874" t="s">
        <v>6440</v>
      </c>
      <c r="C5874" t="s">
        <v>13</v>
      </c>
      <c r="D5874">
        <v>49.85</v>
      </c>
    </row>
    <row r="5875" spans="1:4" x14ac:dyDescent="0.2">
      <c r="A5875">
        <v>89556</v>
      </c>
      <c r="B5875" t="s">
        <v>6441</v>
      </c>
      <c r="C5875" t="s">
        <v>13</v>
      </c>
      <c r="D5875">
        <v>43.08</v>
      </c>
    </row>
    <row r="5876" spans="1:4" x14ac:dyDescent="0.2">
      <c r="A5876">
        <v>89679</v>
      </c>
      <c r="B5876" t="s">
        <v>6442</v>
      </c>
      <c r="C5876" t="s">
        <v>13</v>
      </c>
      <c r="D5876">
        <v>133.08000000000001</v>
      </c>
    </row>
    <row r="5877" spans="1:4" x14ac:dyDescent="0.2">
      <c r="A5877">
        <v>104171</v>
      </c>
      <c r="B5877" t="s">
        <v>6443</v>
      </c>
      <c r="C5877" t="s">
        <v>13</v>
      </c>
      <c r="D5877">
        <v>104.13</v>
      </c>
    </row>
    <row r="5878" spans="1:4" x14ac:dyDescent="0.2">
      <c r="A5878">
        <v>89600</v>
      </c>
      <c r="B5878" t="s">
        <v>6444</v>
      </c>
      <c r="C5878" t="s">
        <v>13</v>
      </c>
      <c r="D5878">
        <v>28.52</v>
      </c>
    </row>
    <row r="5879" spans="1:4" x14ac:dyDescent="0.2">
      <c r="A5879">
        <v>89548</v>
      </c>
      <c r="B5879" t="s">
        <v>6445</v>
      </c>
      <c r="C5879" t="s">
        <v>13</v>
      </c>
      <c r="D5879">
        <v>24.77</v>
      </c>
    </row>
    <row r="5880" spans="1:4" x14ac:dyDescent="0.2">
      <c r="A5880">
        <v>89669</v>
      </c>
      <c r="B5880" t="s">
        <v>6446</v>
      </c>
      <c r="C5880" t="s">
        <v>13</v>
      </c>
      <c r="D5880">
        <v>37.69</v>
      </c>
    </row>
    <row r="5881" spans="1:4" x14ac:dyDescent="0.2">
      <c r="A5881">
        <v>89554</v>
      </c>
      <c r="B5881" t="s">
        <v>6447</v>
      </c>
      <c r="C5881" t="s">
        <v>13</v>
      </c>
      <c r="D5881">
        <v>30.89</v>
      </c>
    </row>
    <row r="5882" spans="1:4" x14ac:dyDescent="0.2">
      <c r="A5882">
        <v>89677</v>
      </c>
      <c r="B5882" t="s">
        <v>6448</v>
      </c>
      <c r="C5882" t="s">
        <v>13</v>
      </c>
      <c r="D5882">
        <v>85.68</v>
      </c>
    </row>
    <row r="5883" spans="1:4" x14ac:dyDescent="0.2">
      <c r="A5883">
        <v>104170</v>
      </c>
      <c r="B5883" t="s">
        <v>6449</v>
      </c>
      <c r="C5883" t="s">
        <v>13</v>
      </c>
      <c r="D5883">
        <v>75.58</v>
      </c>
    </row>
    <row r="5884" spans="1:4" x14ac:dyDescent="0.2">
      <c r="A5884">
        <v>89544</v>
      </c>
      <c r="B5884" t="s">
        <v>6450</v>
      </c>
      <c r="C5884" t="s">
        <v>13</v>
      </c>
      <c r="D5884">
        <v>9.48</v>
      </c>
    </row>
    <row r="5885" spans="1:4" x14ac:dyDescent="0.2">
      <c r="A5885">
        <v>89545</v>
      </c>
      <c r="B5885" t="s">
        <v>6451</v>
      </c>
      <c r="C5885" t="s">
        <v>13</v>
      </c>
      <c r="D5885">
        <v>18.21</v>
      </c>
    </row>
    <row r="5886" spans="1:4" x14ac:dyDescent="0.2">
      <c r="A5886">
        <v>89599</v>
      </c>
      <c r="B5886" t="s">
        <v>6452</v>
      </c>
      <c r="C5886" t="s">
        <v>13</v>
      </c>
      <c r="D5886">
        <v>28.05</v>
      </c>
    </row>
    <row r="5887" spans="1:4" x14ac:dyDescent="0.2">
      <c r="A5887">
        <v>89547</v>
      </c>
      <c r="B5887" t="s">
        <v>6453</v>
      </c>
      <c r="C5887" t="s">
        <v>13</v>
      </c>
      <c r="D5887">
        <v>24.29</v>
      </c>
    </row>
    <row r="5888" spans="1:4" x14ac:dyDescent="0.2">
      <c r="A5888">
        <v>89495</v>
      </c>
      <c r="B5888" t="s">
        <v>6454</v>
      </c>
      <c r="C5888" t="s">
        <v>13</v>
      </c>
      <c r="D5888">
        <v>24.86</v>
      </c>
    </row>
    <row r="5889" spans="1:4" x14ac:dyDescent="0.2">
      <c r="A5889">
        <v>89673</v>
      </c>
      <c r="B5889" t="s">
        <v>6455</v>
      </c>
      <c r="C5889" t="s">
        <v>13</v>
      </c>
      <c r="D5889">
        <v>39.5</v>
      </c>
    </row>
    <row r="5890" spans="1:4" x14ac:dyDescent="0.2">
      <c r="A5890">
        <v>89557</v>
      </c>
      <c r="B5890" t="s">
        <v>6456</v>
      </c>
      <c r="C5890" t="s">
        <v>13</v>
      </c>
      <c r="D5890">
        <v>34.24</v>
      </c>
    </row>
    <row r="5891" spans="1:4" x14ac:dyDescent="0.2">
      <c r="A5891">
        <v>89681</v>
      </c>
      <c r="B5891" t="s">
        <v>6457</v>
      </c>
      <c r="C5891" t="s">
        <v>13</v>
      </c>
      <c r="D5891">
        <v>97.55</v>
      </c>
    </row>
    <row r="5892" spans="1:4" x14ac:dyDescent="0.2">
      <c r="A5892">
        <v>104173</v>
      </c>
      <c r="B5892" t="s">
        <v>6458</v>
      </c>
      <c r="C5892" t="s">
        <v>13</v>
      </c>
      <c r="D5892">
        <v>90.76</v>
      </c>
    </row>
    <row r="5893" spans="1:4" x14ac:dyDescent="0.2">
      <c r="A5893">
        <v>89549</v>
      </c>
      <c r="B5893" t="s">
        <v>6459</v>
      </c>
      <c r="C5893" t="s">
        <v>13</v>
      </c>
      <c r="D5893">
        <v>20.49</v>
      </c>
    </row>
    <row r="5894" spans="1:4" x14ac:dyDescent="0.2">
      <c r="A5894">
        <v>89578</v>
      </c>
      <c r="B5894" t="s">
        <v>6460</v>
      </c>
      <c r="C5894" t="s">
        <v>270</v>
      </c>
      <c r="D5894">
        <v>37.090000000000003</v>
      </c>
    </row>
    <row r="5895" spans="1:4" x14ac:dyDescent="0.2">
      <c r="A5895">
        <v>89512</v>
      </c>
      <c r="B5895" t="s">
        <v>6461</v>
      </c>
      <c r="C5895" t="s">
        <v>270</v>
      </c>
      <c r="D5895">
        <v>60.07</v>
      </c>
    </row>
    <row r="5896" spans="1:4" x14ac:dyDescent="0.2">
      <c r="A5896">
        <v>89580</v>
      </c>
      <c r="B5896" t="s">
        <v>6462</v>
      </c>
      <c r="C5896" t="s">
        <v>270</v>
      </c>
      <c r="D5896">
        <v>76.290000000000006</v>
      </c>
    </row>
    <row r="5897" spans="1:4" x14ac:dyDescent="0.2">
      <c r="A5897">
        <v>104166</v>
      </c>
      <c r="B5897" t="s">
        <v>6463</v>
      </c>
      <c r="C5897" t="s">
        <v>270</v>
      </c>
      <c r="D5897">
        <v>84.78</v>
      </c>
    </row>
    <row r="5898" spans="1:4" x14ac:dyDescent="0.2">
      <c r="A5898">
        <v>89508</v>
      </c>
      <c r="B5898" t="s">
        <v>6464</v>
      </c>
      <c r="C5898" t="s">
        <v>270</v>
      </c>
      <c r="D5898">
        <v>20.72</v>
      </c>
    </row>
    <row r="5899" spans="1:4" x14ac:dyDescent="0.2">
      <c r="A5899">
        <v>89509</v>
      </c>
      <c r="B5899" t="s">
        <v>6465</v>
      </c>
      <c r="C5899" t="s">
        <v>270</v>
      </c>
      <c r="D5899">
        <v>27.85</v>
      </c>
    </row>
    <row r="5900" spans="1:4" x14ac:dyDescent="0.2">
      <c r="A5900">
        <v>89576</v>
      </c>
      <c r="B5900" t="s">
        <v>6466</v>
      </c>
      <c r="C5900" t="s">
        <v>270</v>
      </c>
      <c r="D5900">
        <v>29.68</v>
      </c>
    </row>
    <row r="5901" spans="1:4" x14ac:dyDescent="0.2">
      <c r="A5901">
        <v>89511</v>
      </c>
      <c r="B5901" t="s">
        <v>6467</v>
      </c>
      <c r="C5901" t="s">
        <v>270</v>
      </c>
      <c r="D5901">
        <v>46.98</v>
      </c>
    </row>
    <row r="5902" spans="1:4" x14ac:dyDescent="0.2">
      <c r="A5902">
        <v>89675</v>
      </c>
      <c r="B5902" t="s">
        <v>6468</v>
      </c>
      <c r="C5902" t="s">
        <v>13</v>
      </c>
      <c r="D5902">
        <v>78.260000000000005</v>
      </c>
    </row>
    <row r="5903" spans="1:4" x14ac:dyDescent="0.2">
      <c r="A5903">
        <v>89559</v>
      </c>
      <c r="B5903" t="s">
        <v>6469</v>
      </c>
      <c r="C5903" t="s">
        <v>13</v>
      </c>
      <c r="D5903">
        <v>71.489999999999995</v>
      </c>
    </row>
    <row r="5904" spans="1:4" x14ac:dyDescent="0.2">
      <c r="A5904">
        <v>104172</v>
      </c>
      <c r="B5904" t="s">
        <v>6470</v>
      </c>
      <c r="C5904" t="s">
        <v>13</v>
      </c>
      <c r="D5904">
        <v>291.72000000000003</v>
      </c>
    </row>
    <row r="5905" spans="1:4" x14ac:dyDescent="0.2">
      <c r="A5905">
        <v>89683</v>
      </c>
      <c r="B5905" t="s">
        <v>6471</v>
      </c>
      <c r="C5905" t="s">
        <v>13</v>
      </c>
      <c r="D5905">
        <v>301.64</v>
      </c>
    </row>
    <row r="5906" spans="1:4" x14ac:dyDescent="0.2">
      <c r="A5906">
        <v>89667</v>
      </c>
      <c r="B5906" t="s">
        <v>6472</v>
      </c>
      <c r="C5906" t="s">
        <v>13</v>
      </c>
      <c r="D5906">
        <v>47.74</v>
      </c>
    </row>
    <row r="5907" spans="1:4" x14ac:dyDescent="0.2">
      <c r="A5907">
        <v>89550</v>
      </c>
      <c r="B5907" t="s">
        <v>6473</v>
      </c>
      <c r="C5907" t="s">
        <v>13</v>
      </c>
      <c r="D5907">
        <v>43.99</v>
      </c>
    </row>
    <row r="5908" spans="1:4" x14ac:dyDescent="0.2">
      <c r="A5908">
        <v>89693</v>
      </c>
      <c r="B5908" t="s">
        <v>6474</v>
      </c>
      <c r="C5908" t="s">
        <v>13</v>
      </c>
      <c r="D5908">
        <v>88.83</v>
      </c>
    </row>
    <row r="5909" spans="1:4" x14ac:dyDescent="0.2">
      <c r="A5909">
        <v>89571</v>
      </c>
      <c r="B5909" t="s">
        <v>6475</v>
      </c>
      <c r="C5909" t="s">
        <v>13</v>
      </c>
      <c r="D5909">
        <v>75.290000000000006</v>
      </c>
    </row>
    <row r="5910" spans="1:4" x14ac:dyDescent="0.2">
      <c r="A5910">
        <v>89696</v>
      </c>
      <c r="B5910" t="s">
        <v>6476</v>
      </c>
      <c r="C5910" t="s">
        <v>13</v>
      </c>
      <c r="D5910">
        <v>93.81</v>
      </c>
    </row>
    <row r="5911" spans="1:4" x14ac:dyDescent="0.2">
      <c r="A5911">
        <v>89573</v>
      </c>
      <c r="B5911" t="s">
        <v>6477</v>
      </c>
      <c r="C5911" t="s">
        <v>13</v>
      </c>
      <c r="D5911">
        <v>82.3</v>
      </c>
    </row>
    <row r="5912" spans="1:4" x14ac:dyDescent="0.2">
      <c r="A5912">
        <v>89704</v>
      </c>
      <c r="B5912" t="s">
        <v>6478</v>
      </c>
      <c r="C5912" t="s">
        <v>13</v>
      </c>
      <c r="D5912">
        <v>166.98</v>
      </c>
    </row>
    <row r="5913" spans="1:4" x14ac:dyDescent="0.2">
      <c r="A5913">
        <v>104175</v>
      </c>
      <c r="B5913" t="s">
        <v>6479</v>
      </c>
      <c r="C5913" t="s">
        <v>13</v>
      </c>
      <c r="D5913">
        <v>151.31</v>
      </c>
    </row>
    <row r="5914" spans="1:4" x14ac:dyDescent="0.2">
      <c r="A5914">
        <v>89701</v>
      </c>
      <c r="B5914" t="s">
        <v>6480</v>
      </c>
      <c r="C5914" t="s">
        <v>13</v>
      </c>
      <c r="D5914">
        <v>214.71</v>
      </c>
    </row>
    <row r="5915" spans="1:4" x14ac:dyDescent="0.2">
      <c r="A5915">
        <v>104177</v>
      </c>
      <c r="B5915" t="s">
        <v>6481</v>
      </c>
      <c r="C5915" t="s">
        <v>13</v>
      </c>
      <c r="D5915">
        <v>194.87</v>
      </c>
    </row>
    <row r="5916" spans="1:4" x14ac:dyDescent="0.2">
      <c r="A5916">
        <v>89566</v>
      </c>
      <c r="B5916" t="s">
        <v>6482</v>
      </c>
      <c r="C5916" t="s">
        <v>13</v>
      </c>
      <c r="D5916">
        <v>51.4</v>
      </c>
    </row>
    <row r="5917" spans="1:4" x14ac:dyDescent="0.2">
      <c r="A5917">
        <v>89687</v>
      </c>
      <c r="B5917" t="s">
        <v>6483</v>
      </c>
      <c r="C5917" t="s">
        <v>13</v>
      </c>
      <c r="D5917">
        <v>58.89</v>
      </c>
    </row>
    <row r="5918" spans="1:4" x14ac:dyDescent="0.2">
      <c r="A5918">
        <v>102237</v>
      </c>
      <c r="B5918" t="s">
        <v>6484</v>
      </c>
      <c r="C5918" t="s">
        <v>16</v>
      </c>
      <c r="D5918">
        <v>0</v>
      </c>
    </row>
    <row r="5919" spans="1:4" x14ac:dyDescent="0.2">
      <c r="A5919">
        <v>102450</v>
      </c>
      <c r="B5919" t="s">
        <v>6485</v>
      </c>
      <c r="C5919" t="s">
        <v>16</v>
      </c>
      <c r="D5919">
        <v>0</v>
      </c>
    </row>
    <row r="5920" spans="1:4" x14ac:dyDescent="0.2">
      <c r="A5920">
        <v>102250</v>
      </c>
      <c r="B5920" t="s">
        <v>6486</v>
      </c>
      <c r="C5920" t="s">
        <v>16</v>
      </c>
      <c r="D5920">
        <v>0</v>
      </c>
    </row>
    <row r="5921" spans="1:4" x14ac:dyDescent="0.2">
      <c r="A5921">
        <v>102240</v>
      </c>
      <c r="B5921" t="s">
        <v>6487</v>
      </c>
      <c r="C5921" t="s">
        <v>16</v>
      </c>
      <c r="D5921">
        <v>0</v>
      </c>
    </row>
    <row r="5922" spans="1:4" x14ac:dyDescent="0.2">
      <c r="A5922">
        <v>102449</v>
      </c>
      <c r="B5922" t="s">
        <v>6488</v>
      </c>
      <c r="C5922" t="s">
        <v>16</v>
      </c>
      <c r="D5922">
        <v>0</v>
      </c>
    </row>
    <row r="5923" spans="1:4" x14ac:dyDescent="0.2">
      <c r="A5923">
        <v>102249</v>
      </c>
      <c r="B5923" t="s">
        <v>6489</v>
      </c>
      <c r="C5923" t="s">
        <v>16</v>
      </c>
      <c r="D5923">
        <v>0</v>
      </c>
    </row>
    <row r="5924" spans="1:4" x14ac:dyDescent="0.2">
      <c r="A5924">
        <v>102238</v>
      </c>
      <c r="B5924" t="s">
        <v>6490</v>
      </c>
      <c r="C5924" t="s">
        <v>16</v>
      </c>
      <c r="D5924">
        <v>0</v>
      </c>
    </row>
    <row r="5925" spans="1:4" x14ac:dyDescent="0.2">
      <c r="A5925">
        <v>102448</v>
      </c>
      <c r="B5925" t="s">
        <v>6491</v>
      </c>
      <c r="C5925" t="s">
        <v>16</v>
      </c>
      <c r="D5925">
        <v>0</v>
      </c>
    </row>
    <row r="5926" spans="1:4" x14ac:dyDescent="0.2">
      <c r="A5926">
        <v>102248</v>
      </c>
      <c r="B5926" t="s">
        <v>6492</v>
      </c>
      <c r="C5926" t="s">
        <v>16</v>
      </c>
      <c r="D5926">
        <v>0</v>
      </c>
    </row>
    <row r="5927" spans="1:4" x14ac:dyDescent="0.2">
      <c r="A5927">
        <v>102253</v>
      </c>
      <c r="B5927" t="s">
        <v>6493</v>
      </c>
      <c r="C5927" t="s">
        <v>16</v>
      </c>
      <c r="D5927">
        <v>1172.0899999999999</v>
      </c>
    </row>
    <row r="5928" spans="1:4" x14ac:dyDescent="0.2">
      <c r="A5928">
        <v>102254</v>
      </c>
      <c r="B5928" t="s">
        <v>6494</v>
      </c>
      <c r="C5928" t="s">
        <v>16</v>
      </c>
      <c r="D5928">
        <v>959.67</v>
      </c>
    </row>
    <row r="5929" spans="1:4" x14ac:dyDescent="0.2">
      <c r="A5929">
        <v>102257</v>
      </c>
      <c r="B5929" t="s">
        <v>6495</v>
      </c>
      <c r="C5929" t="s">
        <v>16</v>
      </c>
      <c r="D5929">
        <v>384.56</v>
      </c>
    </row>
    <row r="5930" spans="1:4" x14ac:dyDescent="0.2">
      <c r="A5930">
        <v>102239</v>
      </c>
      <c r="B5930" t="s">
        <v>6496</v>
      </c>
      <c r="C5930" t="s">
        <v>16</v>
      </c>
      <c r="D5930">
        <v>0</v>
      </c>
    </row>
    <row r="5931" spans="1:4" x14ac:dyDescent="0.2">
      <c r="A5931">
        <v>102236</v>
      </c>
      <c r="B5931" t="s">
        <v>6497</v>
      </c>
      <c r="C5931" t="s">
        <v>16</v>
      </c>
      <c r="D5931">
        <v>0</v>
      </c>
    </row>
    <row r="5932" spans="1:4" x14ac:dyDescent="0.2">
      <c r="A5932">
        <v>102235</v>
      </c>
      <c r="B5932" t="s">
        <v>6498</v>
      </c>
      <c r="C5932" t="s">
        <v>16</v>
      </c>
      <c r="D5932">
        <v>664.16</v>
      </c>
    </row>
    <row r="5933" spans="1:4" x14ac:dyDescent="0.2">
      <c r="A5933">
        <v>102260</v>
      </c>
      <c r="B5933" t="s">
        <v>6499</v>
      </c>
      <c r="C5933" t="s">
        <v>16</v>
      </c>
      <c r="D5933">
        <v>0</v>
      </c>
    </row>
    <row r="5934" spans="1:4" x14ac:dyDescent="0.2">
      <c r="A5934">
        <v>102259</v>
      </c>
      <c r="B5934" t="s">
        <v>6500</v>
      </c>
      <c r="C5934" t="s">
        <v>16</v>
      </c>
      <c r="D5934">
        <v>0</v>
      </c>
    </row>
    <row r="5935" spans="1:4" x14ac:dyDescent="0.2">
      <c r="A5935">
        <v>102262</v>
      </c>
      <c r="B5935" t="s">
        <v>6501</v>
      </c>
      <c r="C5935" t="s">
        <v>13</v>
      </c>
      <c r="D5935">
        <v>0</v>
      </c>
    </row>
    <row r="5936" spans="1:4" x14ac:dyDescent="0.2">
      <c r="A5936">
        <v>102242</v>
      </c>
      <c r="B5936" t="s">
        <v>6502</v>
      </c>
      <c r="C5936" t="s">
        <v>16</v>
      </c>
      <c r="D5936">
        <v>0</v>
      </c>
    </row>
    <row r="5937" spans="1:4" x14ac:dyDescent="0.2">
      <c r="A5937">
        <v>102246</v>
      </c>
      <c r="B5937" t="s">
        <v>6503</v>
      </c>
      <c r="C5937" t="s">
        <v>16</v>
      </c>
      <c r="D5937">
        <v>0</v>
      </c>
    </row>
    <row r="5938" spans="1:4" x14ac:dyDescent="0.2">
      <c r="A5938">
        <v>102251</v>
      </c>
      <c r="B5938" t="s">
        <v>6504</v>
      </c>
      <c r="C5938" t="s">
        <v>16</v>
      </c>
      <c r="D5938">
        <v>0</v>
      </c>
    </row>
    <row r="5939" spans="1:4" x14ac:dyDescent="0.2">
      <c r="A5939">
        <v>102241</v>
      </c>
      <c r="B5939" t="s">
        <v>6505</v>
      </c>
      <c r="C5939" t="s">
        <v>16</v>
      </c>
      <c r="D5939">
        <v>0</v>
      </c>
    </row>
    <row r="5940" spans="1:4" x14ac:dyDescent="0.2">
      <c r="A5940">
        <v>102247</v>
      </c>
      <c r="B5940" t="s">
        <v>6506</v>
      </c>
      <c r="C5940" t="s">
        <v>16</v>
      </c>
      <c r="D5940">
        <v>0</v>
      </c>
    </row>
    <row r="5941" spans="1:4" x14ac:dyDescent="0.2">
      <c r="A5941">
        <v>102252</v>
      </c>
      <c r="B5941" t="s">
        <v>6507</v>
      </c>
      <c r="C5941" t="s">
        <v>16</v>
      </c>
      <c r="D5941">
        <v>0</v>
      </c>
    </row>
    <row r="5942" spans="1:4" x14ac:dyDescent="0.2">
      <c r="A5942">
        <v>102255</v>
      </c>
      <c r="B5942" t="s">
        <v>6508</v>
      </c>
      <c r="C5942" t="s">
        <v>16</v>
      </c>
      <c r="D5942">
        <v>1216.08</v>
      </c>
    </row>
    <row r="5943" spans="1:4" x14ac:dyDescent="0.2">
      <c r="A5943">
        <v>102256</v>
      </c>
      <c r="B5943" t="s">
        <v>6509</v>
      </c>
      <c r="C5943" t="s">
        <v>16</v>
      </c>
      <c r="D5943">
        <v>1013.78</v>
      </c>
    </row>
    <row r="5944" spans="1:4" x14ac:dyDescent="0.2">
      <c r="A5944">
        <v>102258</v>
      </c>
      <c r="B5944" t="s">
        <v>6510</v>
      </c>
      <c r="C5944" t="s">
        <v>16</v>
      </c>
      <c r="D5944">
        <v>455.41</v>
      </c>
    </row>
    <row r="5945" spans="1:4" x14ac:dyDescent="0.2">
      <c r="A5945">
        <v>101912</v>
      </c>
      <c r="B5945" t="s">
        <v>6511</v>
      </c>
      <c r="C5945" t="s">
        <v>13</v>
      </c>
      <c r="D5945">
        <v>2135.88</v>
      </c>
    </row>
    <row r="5946" spans="1:4" x14ac:dyDescent="0.2">
      <c r="A5946">
        <v>96765</v>
      </c>
      <c r="B5946" t="s">
        <v>6512</v>
      </c>
      <c r="C5946" t="s">
        <v>13</v>
      </c>
      <c r="D5946">
        <v>1725.66</v>
      </c>
    </row>
    <row r="5947" spans="1:4" x14ac:dyDescent="0.2">
      <c r="A5947">
        <v>97430</v>
      </c>
      <c r="B5947" t="s">
        <v>6513</v>
      </c>
      <c r="C5947" t="s">
        <v>13</v>
      </c>
      <c r="D5947">
        <v>45.9</v>
      </c>
    </row>
    <row r="5948" spans="1:4" x14ac:dyDescent="0.2">
      <c r="A5948">
        <v>97431</v>
      </c>
      <c r="B5948" t="s">
        <v>6514</v>
      </c>
      <c r="C5948" t="s">
        <v>13</v>
      </c>
      <c r="D5948">
        <v>51.58</v>
      </c>
    </row>
    <row r="5949" spans="1:4" x14ac:dyDescent="0.2">
      <c r="A5949">
        <v>97432</v>
      </c>
      <c r="B5949" t="s">
        <v>6515</v>
      </c>
      <c r="C5949" t="s">
        <v>13</v>
      </c>
      <c r="D5949">
        <v>58.24</v>
      </c>
    </row>
    <row r="5950" spans="1:4" x14ac:dyDescent="0.2">
      <c r="A5950">
        <v>101913</v>
      </c>
      <c r="B5950" t="s">
        <v>6516</v>
      </c>
      <c r="C5950" t="s">
        <v>13</v>
      </c>
      <c r="D5950">
        <v>457.76</v>
      </c>
    </row>
    <row r="5951" spans="1:4" x14ac:dyDescent="0.2">
      <c r="A5951">
        <v>101914</v>
      </c>
      <c r="B5951" t="s">
        <v>6517</v>
      </c>
      <c r="C5951" t="s">
        <v>13</v>
      </c>
      <c r="D5951">
        <v>581.67999999999995</v>
      </c>
    </row>
    <row r="5952" spans="1:4" x14ac:dyDescent="0.2">
      <c r="A5952">
        <v>101915</v>
      </c>
      <c r="B5952" t="s">
        <v>6518</v>
      </c>
      <c r="C5952" t="s">
        <v>13</v>
      </c>
      <c r="D5952">
        <v>389.97</v>
      </c>
    </row>
    <row r="5953" spans="1:4" x14ac:dyDescent="0.2">
      <c r="A5953">
        <v>97433</v>
      </c>
      <c r="B5953" t="s">
        <v>6519</v>
      </c>
      <c r="C5953" t="s">
        <v>13</v>
      </c>
      <c r="D5953">
        <v>97.14</v>
      </c>
    </row>
    <row r="5954" spans="1:4" x14ac:dyDescent="0.2">
      <c r="A5954">
        <v>97435</v>
      </c>
      <c r="B5954" t="s">
        <v>6520</v>
      </c>
      <c r="C5954" t="s">
        <v>13</v>
      </c>
      <c r="D5954">
        <v>113.37</v>
      </c>
    </row>
    <row r="5955" spans="1:4" x14ac:dyDescent="0.2">
      <c r="A5955">
        <v>97437</v>
      </c>
      <c r="B5955" t="s">
        <v>6521</v>
      </c>
      <c r="C5955" t="s">
        <v>13</v>
      </c>
      <c r="D5955">
        <v>129.57</v>
      </c>
    </row>
    <row r="5956" spans="1:4" x14ac:dyDescent="0.2">
      <c r="A5956">
        <v>97546</v>
      </c>
      <c r="B5956" t="s">
        <v>6522</v>
      </c>
      <c r="C5956" t="s">
        <v>13</v>
      </c>
      <c r="D5956">
        <v>40.880000000000003</v>
      </c>
    </row>
    <row r="5957" spans="1:4" x14ac:dyDescent="0.2">
      <c r="A5957">
        <v>97548</v>
      </c>
      <c r="B5957" t="s">
        <v>6523</v>
      </c>
      <c r="C5957" t="s">
        <v>13</v>
      </c>
      <c r="D5957">
        <v>62.16</v>
      </c>
    </row>
    <row r="5958" spans="1:4" x14ac:dyDescent="0.2">
      <c r="A5958">
        <v>97550</v>
      </c>
      <c r="B5958" t="s">
        <v>6524</v>
      </c>
      <c r="C5958" t="s">
        <v>13</v>
      </c>
      <c r="D5958">
        <v>106.6</v>
      </c>
    </row>
    <row r="5959" spans="1:4" x14ac:dyDescent="0.2">
      <c r="A5959">
        <v>97479</v>
      </c>
      <c r="B5959" t="s">
        <v>6525</v>
      </c>
      <c r="C5959" t="s">
        <v>13</v>
      </c>
      <c r="D5959">
        <v>65.53</v>
      </c>
    </row>
    <row r="5960" spans="1:4" x14ac:dyDescent="0.2">
      <c r="A5960">
        <v>97517</v>
      </c>
      <c r="B5960" t="s">
        <v>6526</v>
      </c>
      <c r="C5960" t="s">
        <v>13</v>
      </c>
      <c r="D5960">
        <v>59.49</v>
      </c>
    </row>
    <row r="5961" spans="1:4" x14ac:dyDescent="0.2">
      <c r="A5961">
        <v>97481</v>
      </c>
      <c r="B5961" t="s">
        <v>6527</v>
      </c>
      <c r="C5961" t="s">
        <v>13</v>
      </c>
      <c r="D5961">
        <v>93.4</v>
      </c>
    </row>
    <row r="5962" spans="1:4" x14ac:dyDescent="0.2">
      <c r="A5962">
        <v>97519</v>
      </c>
      <c r="B5962" t="s">
        <v>6528</v>
      </c>
      <c r="C5962" t="s">
        <v>13</v>
      </c>
      <c r="D5962">
        <v>82.75</v>
      </c>
    </row>
    <row r="5963" spans="1:4" x14ac:dyDescent="0.2">
      <c r="A5963">
        <v>97483</v>
      </c>
      <c r="B5963" t="s">
        <v>6529</v>
      </c>
      <c r="C5963" t="s">
        <v>13</v>
      </c>
      <c r="D5963">
        <v>128.97999999999999</v>
      </c>
    </row>
    <row r="5964" spans="1:4" x14ac:dyDescent="0.2">
      <c r="A5964">
        <v>97521</v>
      </c>
      <c r="B5964" t="s">
        <v>6530</v>
      </c>
      <c r="C5964" t="s">
        <v>13</v>
      </c>
      <c r="D5964">
        <v>113.12</v>
      </c>
    </row>
    <row r="5965" spans="1:4" x14ac:dyDescent="0.2">
      <c r="A5965">
        <v>97452</v>
      </c>
      <c r="B5965" t="s">
        <v>6531</v>
      </c>
      <c r="C5965" t="s">
        <v>13</v>
      </c>
      <c r="D5965">
        <v>213.34</v>
      </c>
    </row>
    <row r="5966" spans="1:4" x14ac:dyDescent="0.2">
      <c r="A5966">
        <v>97485</v>
      </c>
      <c r="B5966" t="s">
        <v>6532</v>
      </c>
      <c r="C5966" t="s">
        <v>13</v>
      </c>
      <c r="D5966">
        <v>175.96</v>
      </c>
    </row>
    <row r="5967" spans="1:4" x14ac:dyDescent="0.2">
      <c r="A5967">
        <v>97523</v>
      </c>
      <c r="B5967" t="s">
        <v>6533</v>
      </c>
      <c r="C5967" t="s">
        <v>13</v>
      </c>
      <c r="D5967">
        <v>153.59</v>
      </c>
    </row>
    <row r="5968" spans="1:4" x14ac:dyDescent="0.2">
      <c r="A5968">
        <v>97454</v>
      </c>
      <c r="B5968" t="s">
        <v>6534</v>
      </c>
      <c r="C5968" t="s">
        <v>13</v>
      </c>
      <c r="D5968">
        <v>344.98</v>
      </c>
    </row>
    <row r="5969" spans="1:4" x14ac:dyDescent="0.2">
      <c r="A5969">
        <v>97487</v>
      </c>
      <c r="B5969" t="s">
        <v>6535</v>
      </c>
      <c r="C5969" t="s">
        <v>13</v>
      </c>
      <c r="D5969">
        <v>313.98</v>
      </c>
    </row>
    <row r="5970" spans="1:4" x14ac:dyDescent="0.2">
      <c r="A5970">
        <v>97525</v>
      </c>
      <c r="B5970" t="s">
        <v>6536</v>
      </c>
      <c r="C5970" t="s">
        <v>13</v>
      </c>
      <c r="D5970">
        <v>281.67</v>
      </c>
    </row>
    <row r="5971" spans="1:4" x14ac:dyDescent="0.2">
      <c r="A5971">
        <v>97456</v>
      </c>
      <c r="B5971" t="s">
        <v>6537</v>
      </c>
      <c r="C5971" t="s">
        <v>13</v>
      </c>
      <c r="D5971">
        <v>741.06</v>
      </c>
    </row>
    <row r="5972" spans="1:4" x14ac:dyDescent="0.2">
      <c r="A5972">
        <v>97489</v>
      </c>
      <c r="B5972" t="s">
        <v>6538</v>
      </c>
      <c r="C5972" t="s">
        <v>13</v>
      </c>
      <c r="D5972">
        <v>716.33</v>
      </c>
    </row>
    <row r="5973" spans="1:4" x14ac:dyDescent="0.2">
      <c r="A5973">
        <v>97527</v>
      </c>
      <c r="B5973" t="s">
        <v>6539</v>
      </c>
      <c r="C5973" t="s">
        <v>13</v>
      </c>
      <c r="D5973">
        <v>674.2</v>
      </c>
    </row>
    <row r="5974" spans="1:4" x14ac:dyDescent="0.2">
      <c r="A5974">
        <v>97434</v>
      </c>
      <c r="B5974" t="s">
        <v>6540</v>
      </c>
      <c r="C5974" t="s">
        <v>13</v>
      </c>
      <c r="D5974">
        <v>98.68</v>
      </c>
    </row>
    <row r="5975" spans="1:4" x14ac:dyDescent="0.2">
      <c r="A5975">
        <v>97436</v>
      </c>
      <c r="B5975" t="s">
        <v>6541</v>
      </c>
      <c r="C5975" t="s">
        <v>13</v>
      </c>
      <c r="D5975">
        <v>116.35</v>
      </c>
    </row>
    <row r="5976" spans="1:4" x14ac:dyDescent="0.2">
      <c r="A5976">
        <v>97438</v>
      </c>
      <c r="B5976" t="s">
        <v>6542</v>
      </c>
      <c r="C5976" t="s">
        <v>13</v>
      </c>
      <c r="D5976">
        <v>132.76</v>
      </c>
    </row>
    <row r="5977" spans="1:4" x14ac:dyDescent="0.2">
      <c r="A5977">
        <v>97547</v>
      </c>
      <c r="B5977" t="s">
        <v>6543</v>
      </c>
      <c r="C5977" t="s">
        <v>13</v>
      </c>
      <c r="D5977">
        <v>40.880000000000003</v>
      </c>
    </row>
    <row r="5978" spans="1:4" x14ac:dyDescent="0.2">
      <c r="A5978">
        <v>97549</v>
      </c>
      <c r="B5978" t="s">
        <v>6544</v>
      </c>
      <c r="C5978" t="s">
        <v>13</v>
      </c>
      <c r="D5978">
        <v>62.16</v>
      </c>
    </row>
    <row r="5979" spans="1:4" x14ac:dyDescent="0.2">
      <c r="A5979">
        <v>97551</v>
      </c>
      <c r="B5979" t="s">
        <v>6545</v>
      </c>
      <c r="C5979" t="s">
        <v>13</v>
      </c>
      <c r="D5979">
        <v>106.6</v>
      </c>
    </row>
    <row r="5980" spans="1:4" x14ac:dyDescent="0.2">
      <c r="A5980">
        <v>97480</v>
      </c>
      <c r="B5980" t="s">
        <v>6546</v>
      </c>
      <c r="C5980" t="s">
        <v>13</v>
      </c>
      <c r="D5980">
        <v>65.53</v>
      </c>
    </row>
    <row r="5981" spans="1:4" x14ac:dyDescent="0.2">
      <c r="A5981">
        <v>97518</v>
      </c>
      <c r="B5981" t="s">
        <v>6547</v>
      </c>
      <c r="C5981" t="s">
        <v>13</v>
      </c>
      <c r="D5981">
        <v>59.49</v>
      </c>
    </row>
    <row r="5982" spans="1:4" x14ac:dyDescent="0.2">
      <c r="A5982">
        <v>97482</v>
      </c>
      <c r="B5982" t="s">
        <v>6548</v>
      </c>
      <c r="C5982" t="s">
        <v>13</v>
      </c>
      <c r="D5982">
        <v>93.4</v>
      </c>
    </row>
    <row r="5983" spans="1:4" x14ac:dyDescent="0.2">
      <c r="A5983">
        <v>97520</v>
      </c>
      <c r="B5983" t="s">
        <v>6549</v>
      </c>
      <c r="C5983" t="s">
        <v>13</v>
      </c>
      <c r="D5983">
        <v>82.75</v>
      </c>
    </row>
    <row r="5984" spans="1:4" x14ac:dyDescent="0.2">
      <c r="A5984">
        <v>97484</v>
      </c>
      <c r="B5984" t="s">
        <v>6550</v>
      </c>
      <c r="C5984" t="s">
        <v>13</v>
      </c>
      <c r="D5984">
        <v>128.97999999999999</v>
      </c>
    </row>
    <row r="5985" spans="1:4" x14ac:dyDescent="0.2">
      <c r="A5985">
        <v>97522</v>
      </c>
      <c r="B5985" t="s">
        <v>6551</v>
      </c>
      <c r="C5985" t="s">
        <v>13</v>
      </c>
      <c r="D5985">
        <v>113.12</v>
      </c>
    </row>
    <row r="5986" spans="1:4" x14ac:dyDescent="0.2">
      <c r="A5986">
        <v>97453</v>
      </c>
      <c r="B5986" t="s">
        <v>6552</v>
      </c>
      <c r="C5986" t="s">
        <v>13</v>
      </c>
      <c r="D5986">
        <v>224.55</v>
      </c>
    </row>
    <row r="5987" spans="1:4" x14ac:dyDescent="0.2">
      <c r="A5987">
        <v>97486</v>
      </c>
      <c r="B5987" t="s">
        <v>6553</v>
      </c>
      <c r="C5987" t="s">
        <v>13</v>
      </c>
      <c r="D5987">
        <v>187.17</v>
      </c>
    </row>
    <row r="5988" spans="1:4" x14ac:dyDescent="0.2">
      <c r="A5988">
        <v>97524</v>
      </c>
      <c r="B5988" t="s">
        <v>6554</v>
      </c>
      <c r="C5988" t="s">
        <v>13</v>
      </c>
      <c r="D5988">
        <v>164.8</v>
      </c>
    </row>
    <row r="5989" spans="1:4" x14ac:dyDescent="0.2">
      <c r="A5989">
        <v>97455</v>
      </c>
      <c r="B5989" t="s">
        <v>6555</v>
      </c>
      <c r="C5989" t="s">
        <v>13</v>
      </c>
      <c r="D5989">
        <v>362.91</v>
      </c>
    </row>
    <row r="5990" spans="1:4" x14ac:dyDescent="0.2">
      <c r="A5990">
        <v>97488</v>
      </c>
      <c r="B5990" t="s">
        <v>6556</v>
      </c>
      <c r="C5990" t="s">
        <v>13</v>
      </c>
      <c r="D5990">
        <v>331.91</v>
      </c>
    </row>
    <row r="5991" spans="1:4" x14ac:dyDescent="0.2">
      <c r="A5991">
        <v>97526</v>
      </c>
      <c r="B5991" t="s">
        <v>6557</v>
      </c>
      <c r="C5991" t="s">
        <v>13</v>
      </c>
      <c r="D5991">
        <v>299.60000000000002</v>
      </c>
    </row>
    <row r="5992" spans="1:4" x14ac:dyDescent="0.2">
      <c r="A5992">
        <v>97457</v>
      </c>
      <c r="B5992" t="s">
        <v>6558</v>
      </c>
      <c r="C5992" t="s">
        <v>13</v>
      </c>
      <c r="D5992">
        <v>660.63</v>
      </c>
    </row>
    <row r="5993" spans="1:4" x14ac:dyDescent="0.2">
      <c r="A5993">
        <v>97490</v>
      </c>
      <c r="B5993" t="s">
        <v>6559</v>
      </c>
      <c r="C5993" t="s">
        <v>13</v>
      </c>
      <c r="D5993">
        <v>635.9</v>
      </c>
    </row>
    <row r="5994" spans="1:4" x14ac:dyDescent="0.2">
      <c r="A5994">
        <v>97528</v>
      </c>
      <c r="B5994" t="s">
        <v>6560</v>
      </c>
      <c r="C5994" t="s">
        <v>13</v>
      </c>
      <c r="D5994">
        <v>593.77</v>
      </c>
    </row>
    <row r="5995" spans="1:4" x14ac:dyDescent="0.2">
      <c r="A5995">
        <v>101906</v>
      </c>
      <c r="B5995" t="s">
        <v>6561</v>
      </c>
      <c r="C5995" t="s">
        <v>13</v>
      </c>
      <c r="D5995">
        <v>823.16</v>
      </c>
    </row>
    <row r="5996" spans="1:4" x14ac:dyDescent="0.2">
      <c r="A5996">
        <v>101907</v>
      </c>
      <c r="B5996" t="s">
        <v>6562</v>
      </c>
      <c r="C5996" t="s">
        <v>13</v>
      </c>
      <c r="D5996">
        <v>888.93</v>
      </c>
    </row>
    <row r="5997" spans="1:4" x14ac:dyDescent="0.2">
      <c r="A5997">
        <v>101911</v>
      </c>
      <c r="B5997" t="s">
        <v>6563</v>
      </c>
      <c r="C5997" t="s">
        <v>13</v>
      </c>
      <c r="D5997">
        <v>428.54</v>
      </c>
    </row>
    <row r="5998" spans="1:4" x14ac:dyDescent="0.2">
      <c r="A5998">
        <v>101908</v>
      </c>
      <c r="B5998" t="s">
        <v>6564</v>
      </c>
      <c r="C5998" t="s">
        <v>13</v>
      </c>
      <c r="D5998">
        <v>275.08</v>
      </c>
    </row>
    <row r="5999" spans="1:4" x14ac:dyDescent="0.2">
      <c r="A5999">
        <v>101909</v>
      </c>
      <c r="B5999" t="s">
        <v>6565</v>
      </c>
      <c r="C5999" t="s">
        <v>13</v>
      </c>
      <c r="D5999">
        <v>318.93</v>
      </c>
    </row>
    <row r="6000" spans="1:4" x14ac:dyDescent="0.2">
      <c r="A6000">
        <v>101910</v>
      </c>
      <c r="B6000" t="s">
        <v>6566</v>
      </c>
      <c r="C6000" t="s">
        <v>13</v>
      </c>
      <c r="D6000">
        <v>373.73</v>
      </c>
    </row>
    <row r="6001" spans="1:4" x14ac:dyDescent="0.2">
      <c r="A6001">
        <v>101905</v>
      </c>
      <c r="B6001" t="s">
        <v>6567</v>
      </c>
      <c r="C6001" t="s">
        <v>13</v>
      </c>
      <c r="D6001">
        <v>283.3</v>
      </c>
    </row>
    <row r="6002" spans="1:4" x14ac:dyDescent="0.2">
      <c r="A6002">
        <v>101916</v>
      </c>
      <c r="B6002" t="s">
        <v>6568</v>
      </c>
      <c r="C6002" t="s">
        <v>13</v>
      </c>
      <c r="D6002">
        <v>3556.99</v>
      </c>
    </row>
    <row r="6003" spans="1:4" x14ac:dyDescent="0.2">
      <c r="A6003">
        <v>101936</v>
      </c>
      <c r="B6003" t="s">
        <v>6569</v>
      </c>
      <c r="C6003" t="s">
        <v>13</v>
      </c>
      <c r="D6003">
        <v>9077.9</v>
      </c>
    </row>
    <row r="6004" spans="1:4" x14ac:dyDescent="0.2">
      <c r="A6004">
        <v>101937</v>
      </c>
      <c r="B6004" t="s">
        <v>6570</v>
      </c>
      <c r="C6004" t="s">
        <v>13</v>
      </c>
      <c r="D6004">
        <v>17174.490000000002</v>
      </c>
    </row>
    <row r="6005" spans="1:4" x14ac:dyDescent="0.2">
      <c r="A6005">
        <v>92698</v>
      </c>
      <c r="B6005" t="s">
        <v>6571</v>
      </c>
      <c r="C6005" t="s">
        <v>13</v>
      </c>
      <c r="D6005">
        <v>27.07</v>
      </c>
    </row>
    <row r="6006" spans="1:4" x14ac:dyDescent="0.2">
      <c r="A6006">
        <v>92700</v>
      </c>
      <c r="B6006" t="s">
        <v>6572</v>
      </c>
      <c r="C6006" t="s">
        <v>13</v>
      </c>
      <c r="D6006">
        <v>44.55</v>
      </c>
    </row>
    <row r="6007" spans="1:4" x14ac:dyDescent="0.2">
      <c r="A6007">
        <v>92702</v>
      </c>
      <c r="B6007" t="s">
        <v>6573</v>
      </c>
      <c r="C6007" t="s">
        <v>13</v>
      </c>
      <c r="D6007">
        <v>70.13</v>
      </c>
    </row>
    <row r="6008" spans="1:4" x14ac:dyDescent="0.2">
      <c r="A6008">
        <v>92669</v>
      </c>
      <c r="B6008" t="s">
        <v>6574</v>
      </c>
      <c r="C6008" t="s">
        <v>13</v>
      </c>
      <c r="D6008">
        <v>50.9</v>
      </c>
    </row>
    <row r="6009" spans="1:4" x14ac:dyDescent="0.2">
      <c r="A6009">
        <v>92671</v>
      </c>
      <c r="B6009" t="s">
        <v>6575</v>
      </c>
      <c r="C6009" t="s">
        <v>13</v>
      </c>
      <c r="D6009">
        <v>64.59</v>
      </c>
    </row>
    <row r="6010" spans="1:4" x14ac:dyDescent="0.2">
      <c r="A6010">
        <v>92673</v>
      </c>
      <c r="B6010" t="s">
        <v>6576</v>
      </c>
      <c r="C6010" t="s">
        <v>13</v>
      </c>
      <c r="D6010">
        <v>73.489999999999995</v>
      </c>
    </row>
    <row r="6011" spans="1:4" x14ac:dyDescent="0.2">
      <c r="A6011">
        <v>92675</v>
      </c>
      <c r="B6011" t="s">
        <v>6577</v>
      </c>
      <c r="C6011" t="s">
        <v>13</v>
      </c>
      <c r="D6011">
        <v>93.3</v>
      </c>
    </row>
    <row r="6012" spans="1:4" x14ac:dyDescent="0.2">
      <c r="A6012">
        <v>92677</v>
      </c>
      <c r="B6012" t="s">
        <v>6578</v>
      </c>
      <c r="C6012" t="s">
        <v>13</v>
      </c>
      <c r="D6012">
        <v>148.06</v>
      </c>
    </row>
    <row r="6013" spans="1:4" x14ac:dyDescent="0.2">
      <c r="A6013">
        <v>92635</v>
      </c>
      <c r="B6013" t="s">
        <v>6579</v>
      </c>
      <c r="C6013" t="s">
        <v>13</v>
      </c>
      <c r="D6013">
        <v>242.14</v>
      </c>
    </row>
    <row r="6014" spans="1:4" x14ac:dyDescent="0.2">
      <c r="A6014">
        <v>92679</v>
      </c>
      <c r="B6014" t="s">
        <v>6580</v>
      </c>
      <c r="C6014" t="s">
        <v>13</v>
      </c>
      <c r="D6014">
        <v>200.63</v>
      </c>
    </row>
    <row r="6015" spans="1:4" x14ac:dyDescent="0.2">
      <c r="A6015">
        <v>92381</v>
      </c>
      <c r="B6015" t="s">
        <v>6581</v>
      </c>
      <c r="C6015" t="s">
        <v>13</v>
      </c>
      <c r="D6015">
        <v>70.91</v>
      </c>
    </row>
    <row r="6016" spans="1:4" x14ac:dyDescent="0.2">
      <c r="A6016">
        <v>92383</v>
      </c>
      <c r="B6016" t="s">
        <v>6582</v>
      </c>
      <c r="C6016" t="s">
        <v>13</v>
      </c>
      <c r="D6016">
        <v>87.29</v>
      </c>
    </row>
    <row r="6017" spans="1:4" x14ac:dyDescent="0.2">
      <c r="A6017">
        <v>92385</v>
      </c>
      <c r="B6017" t="s">
        <v>6583</v>
      </c>
      <c r="C6017" t="s">
        <v>13</v>
      </c>
      <c r="D6017">
        <v>99.35</v>
      </c>
    </row>
    <row r="6018" spans="1:4" x14ac:dyDescent="0.2">
      <c r="A6018">
        <v>92350</v>
      </c>
      <c r="B6018" t="s">
        <v>6584</v>
      </c>
      <c r="C6018" t="s">
        <v>13</v>
      </c>
      <c r="D6018">
        <v>123.18</v>
      </c>
    </row>
    <row r="6019" spans="1:4" x14ac:dyDescent="0.2">
      <c r="A6019">
        <v>92387</v>
      </c>
      <c r="B6019" t="s">
        <v>6585</v>
      </c>
      <c r="C6019" t="s">
        <v>13</v>
      </c>
      <c r="D6019">
        <v>123.04</v>
      </c>
    </row>
    <row r="6020" spans="1:4" x14ac:dyDescent="0.2">
      <c r="A6020">
        <v>92352</v>
      </c>
      <c r="B6020" t="s">
        <v>6586</v>
      </c>
      <c r="C6020" t="s">
        <v>13</v>
      </c>
      <c r="D6020">
        <v>180.05</v>
      </c>
    </row>
    <row r="6021" spans="1:4" x14ac:dyDescent="0.2">
      <c r="A6021">
        <v>92389</v>
      </c>
      <c r="B6021" t="s">
        <v>6587</v>
      </c>
      <c r="C6021" t="s">
        <v>13</v>
      </c>
      <c r="D6021">
        <v>183.72</v>
      </c>
    </row>
    <row r="6022" spans="1:4" x14ac:dyDescent="0.2">
      <c r="A6022">
        <v>92354</v>
      </c>
      <c r="B6022" t="s">
        <v>6588</v>
      </c>
      <c r="C6022" t="s">
        <v>13</v>
      </c>
      <c r="D6022">
        <v>234.74</v>
      </c>
    </row>
    <row r="6023" spans="1:4" x14ac:dyDescent="0.2">
      <c r="A6023">
        <v>92699</v>
      </c>
      <c r="B6023" t="s">
        <v>6589</v>
      </c>
      <c r="C6023" t="s">
        <v>13</v>
      </c>
      <c r="D6023">
        <v>25.68</v>
      </c>
    </row>
    <row r="6024" spans="1:4" x14ac:dyDescent="0.2">
      <c r="A6024">
        <v>92701</v>
      </c>
      <c r="B6024" t="s">
        <v>6590</v>
      </c>
      <c r="C6024" t="s">
        <v>13</v>
      </c>
      <c r="D6024">
        <v>42.47</v>
      </c>
    </row>
    <row r="6025" spans="1:4" x14ac:dyDescent="0.2">
      <c r="A6025">
        <v>92703</v>
      </c>
      <c r="B6025" t="s">
        <v>6591</v>
      </c>
      <c r="C6025" t="s">
        <v>13</v>
      </c>
      <c r="D6025">
        <v>67.58</v>
      </c>
    </row>
    <row r="6026" spans="1:4" x14ac:dyDescent="0.2">
      <c r="A6026">
        <v>92670</v>
      </c>
      <c r="B6026" t="s">
        <v>6592</v>
      </c>
      <c r="C6026" t="s">
        <v>13</v>
      </c>
      <c r="D6026">
        <v>48.35</v>
      </c>
    </row>
    <row r="6027" spans="1:4" x14ac:dyDescent="0.2">
      <c r="A6027">
        <v>92672</v>
      </c>
      <c r="B6027" t="s">
        <v>6593</v>
      </c>
      <c r="C6027" t="s">
        <v>13</v>
      </c>
      <c r="D6027">
        <v>59.5</v>
      </c>
    </row>
    <row r="6028" spans="1:4" x14ac:dyDescent="0.2">
      <c r="A6028">
        <v>92674</v>
      </c>
      <c r="B6028" t="s">
        <v>6594</v>
      </c>
      <c r="C6028" t="s">
        <v>13</v>
      </c>
      <c r="D6028">
        <v>69.989999999999995</v>
      </c>
    </row>
    <row r="6029" spans="1:4" x14ac:dyDescent="0.2">
      <c r="A6029">
        <v>92676</v>
      </c>
      <c r="B6029" t="s">
        <v>6595</v>
      </c>
      <c r="C6029" t="s">
        <v>13</v>
      </c>
      <c r="D6029">
        <v>90.92</v>
      </c>
    </row>
    <row r="6030" spans="1:4" x14ac:dyDescent="0.2">
      <c r="A6030">
        <v>92678</v>
      </c>
      <c r="B6030" t="s">
        <v>6596</v>
      </c>
      <c r="C6030" t="s">
        <v>13</v>
      </c>
      <c r="D6030">
        <v>137.57</v>
      </c>
    </row>
    <row r="6031" spans="1:4" x14ac:dyDescent="0.2">
      <c r="A6031">
        <v>92636</v>
      </c>
      <c r="B6031" t="s">
        <v>6597</v>
      </c>
      <c r="C6031" t="s">
        <v>13</v>
      </c>
      <c r="D6031">
        <v>221.94</v>
      </c>
    </row>
    <row r="6032" spans="1:4" x14ac:dyDescent="0.2">
      <c r="A6032">
        <v>92680</v>
      </c>
      <c r="B6032" t="s">
        <v>6598</v>
      </c>
      <c r="C6032" t="s">
        <v>13</v>
      </c>
      <c r="D6032">
        <v>180.43</v>
      </c>
    </row>
    <row r="6033" spans="1:4" x14ac:dyDescent="0.2">
      <c r="A6033">
        <v>92382</v>
      </c>
      <c r="B6033" t="s">
        <v>6599</v>
      </c>
      <c r="C6033" t="s">
        <v>13</v>
      </c>
      <c r="D6033">
        <v>68.36</v>
      </c>
    </row>
    <row r="6034" spans="1:4" x14ac:dyDescent="0.2">
      <c r="A6034">
        <v>92384</v>
      </c>
      <c r="B6034" t="s">
        <v>6600</v>
      </c>
      <c r="C6034" t="s">
        <v>13</v>
      </c>
      <c r="D6034">
        <v>82.2</v>
      </c>
    </row>
    <row r="6035" spans="1:4" x14ac:dyDescent="0.2">
      <c r="A6035">
        <v>92386</v>
      </c>
      <c r="B6035" t="s">
        <v>6601</v>
      </c>
      <c r="C6035" t="s">
        <v>13</v>
      </c>
      <c r="D6035">
        <v>95.85</v>
      </c>
    </row>
    <row r="6036" spans="1:4" x14ac:dyDescent="0.2">
      <c r="A6036">
        <v>92351</v>
      </c>
      <c r="B6036" t="s">
        <v>6602</v>
      </c>
      <c r="C6036" t="s">
        <v>13</v>
      </c>
      <c r="D6036">
        <v>120.8</v>
      </c>
    </row>
    <row r="6037" spans="1:4" x14ac:dyDescent="0.2">
      <c r="A6037">
        <v>92388</v>
      </c>
      <c r="B6037" t="s">
        <v>6603</v>
      </c>
      <c r="C6037" t="s">
        <v>13</v>
      </c>
      <c r="D6037">
        <v>120.66</v>
      </c>
    </row>
    <row r="6038" spans="1:4" x14ac:dyDescent="0.2">
      <c r="A6038">
        <v>92353</v>
      </c>
      <c r="B6038" t="s">
        <v>6604</v>
      </c>
      <c r="C6038" t="s">
        <v>13</v>
      </c>
      <c r="D6038">
        <v>169.56</v>
      </c>
    </row>
    <row r="6039" spans="1:4" x14ac:dyDescent="0.2">
      <c r="A6039">
        <v>92390</v>
      </c>
      <c r="B6039" t="s">
        <v>6605</v>
      </c>
      <c r="C6039" t="s">
        <v>13</v>
      </c>
      <c r="D6039">
        <v>173.23</v>
      </c>
    </row>
    <row r="6040" spans="1:4" x14ac:dyDescent="0.2">
      <c r="A6040">
        <v>92355</v>
      </c>
      <c r="B6040" t="s">
        <v>6606</v>
      </c>
      <c r="C6040" t="s">
        <v>13</v>
      </c>
      <c r="D6040">
        <v>214.54</v>
      </c>
    </row>
    <row r="6041" spans="1:4" x14ac:dyDescent="0.2">
      <c r="A6041">
        <v>101925</v>
      </c>
      <c r="B6041" t="s">
        <v>6607</v>
      </c>
      <c r="C6041" t="s">
        <v>13</v>
      </c>
      <c r="D6041">
        <v>343.73</v>
      </c>
    </row>
    <row r="6042" spans="1:4" x14ac:dyDescent="0.2">
      <c r="A6042">
        <v>101934</v>
      </c>
      <c r="B6042" t="s">
        <v>6608</v>
      </c>
      <c r="C6042" t="s">
        <v>13</v>
      </c>
      <c r="D6042">
        <v>355.99</v>
      </c>
    </row>
    <row r="6043" spans="1:4" x14ac:dyDescent="0.2">
      <c r="A6043">
        <v>97541</v>
      </c>
      <c r="B6043" t="s">
        <v>6609</v>
      </c>
      <c r="C6043" t="s">
        <v>13</v>
      </c>
      <c r="D6043">
        <v>35.79</v>
      </c>
    </row>
    <row r="6044" spans="1:4" x14ac:dyDescent="0.2">
      <c r="A6044">
        <v>97462</v>
      </c>
      <c r="B6044" t="s">
        <v>6610</v>
      </c>
      <c r="C6044" t="s">
        <v>13</v>
      </c>
      <c r="D6044">
        <v>35.4</v>
      </c>
    </row>
    <row r="6045" spans="1:4" x14ac:dyDescent="0.2">
      <c r="A6045">
        <v>97544</v>
      </c>
      <c r="B6045" t="s">
        <v>6611</v>
      </c>
      <c r="C6045" t="s">
        <v>13</v>
      </c>
      <c r="D6045">
        <v>62.75</v>
      </c>
    </row>
    <row r="6046" spans="1:4" x14ac:dyDescent="0.2">
      <c r="A6046">
        <v>97500</v>
      </c>
      <c r="B6046" t="s">
        <v>6612</v>
      </c>
      <c r="C6046" t="s">
        <v>13</v>
      </c>
      <c r="D6046">
        <v>31.38</v>
      </c>
    </row>
    <row r="6047" spans="1:4" x14ac:dyDescent="0.2">
      <c r="A6047">
        <v>97465</v>
      </c>
      <c r="B6047" t="s">
        <v>6613</v>
      </c>
      <c r="C6047" t="s">
        <v>13</v>
      </c>
      <c r="D6047">
        <v>67.98</v>
      </c>
    </row>
    <row r="6048" spans="1:4" x14ac:dyDescent="0.2">
      <c r="A6048">
        <v>97503</v>
      </c>
      <c r="B6048" t="s">
        <v>6614</v>
      </c>
      <c r="C6048" t="s">
        <v>13</v>
      </c>
      <c r="D6048">
        <v>60.88</v>
      </c>
    </row>
    <row r="6049" spans="1:4" x14ac:dyDescent="0.2">
      <c r="A6049">
        <v>97468</v>
      </c>
      <c r="B6049" t="s">
        <v>6615</v>
      </c>
      <c r="C6049" t="s">
        <v>13</v>
      </c>
      <c r="D6049">
        <v>86.22</v>
      </c>
    </row>
    <row r="6050" spans="1:4" x14ac:dyDescent="0.2">
      <c r="A6050">
        <v>97506</v>
      </c>
      <c r="B6050" t="s">
        <v>6616</v>
      </c>
      <c r="C6050" t="s">
        <v>13</v>
      </c>
      <c r="D6050">
        <v>75.680000000000007</v>
      </c>
    </row>
    <row r="6051" spans="1:4" x14ac:dyDescent="0.2">
      <c r="A6051">
        <v>97444</v>
      </c>
      <c r="B6051" t="s">
        <v>6617</v>
      </c>
      <c r="C6051" t="s">
        <v>13</v>
      </c>
      <c r="D6051">
        <v>151.34</v>
      </c>
    </row>
    <row r="6052" spans="1:4" x14ac:dyDescent="0.2">
      <c r="A6052">
        <v>97471</v>
      </c>
      <c r="B6052" t="s">
        <v>6618</v>
      </c>
      <c r="C6052" t="s">
        <v>13</v>
      </c>
      <c r="D6052">
        <v>126.37</v>
      </c>
    </row>
    <row r="6053" spans="1:4" x14ac:dyDescent="0.2">
      <c r="A6053">
        <v>97509</v>
      </c>
      <c r="B6053" t="s">
        <v>6619</v>
      </c>
      <c r="C6053" t="s">
        <v>13</v>
      </c>
      <c r="D6053">
        <v>111.46</v>
      </c>
    </row>
    <row r="6054" spans="1:4" x14ac:dyDescent="0.2">
      <c r="A6054">
        <v>97447</v>
      </c>
      <c r="B6054" t="s">
        <v>6620</v>
      </c>
      <c r="C6054" t="s">
        <v>13</v>
      </c>
      <c r="D6054">
        <v>249.17</v>
      </c>
    </row>
    <row r="6055" spans="1:4" x14ac:dyDescent="0.2">
      <c r="A6055">
        <v>97475</v>
      </c>
      <c r="B6055" t="s">
        <v>6621</v>
      </c>
      <c r="C6055" t="s">
        <v>13</v>
      </c>
      <c r="D6055">
        <v>228.47</v>
      </c>
    </row>
    <row r="6056" spans="1:4" x14ac:dyDescent="0.2">
      <c r="A6056">
        <v>97512</v>
      </c>
      <c r="B6056" t="s">
        <v>6622</v>
      </c>
      <c r="C6056" t="s">
        <v>13</v>
      </c>
      <c r="D6056">
        <v>207.05</v>
      </c>
    </row>
    <row r="6057" spans="1:4" x14ac:dyDescent="0.2">
      <c r="A6057">
        <v>97450</v>
      </c>
      <c r="B6057" t="s">
        <v>6623</v>
      </c>
      <c r="C6057" t="s">
        <v>13</v>
      </c>
      <c r="D6057">
        <v>319.83999999999997</v>
      </c>
    </row>
    <row r="6058" spans="1:4" x14ac:dyDescent="0.2">
      <c r="A6058">
        <v>97478</v>
      </c>
      <c r="B6058" t="s">
        <v>6624</v>
      </c>
      <c r="C6058" t="s">
        <v>13</v>
      </c>
      <c r="D6058">
        <v>303.39</v>
      </c>
    </row>
    <row r="6059" spans="1:4" x14ac:dyDescent="0.2">
      <c r="A6059">
        <v>97515</v>
      </c>
      <c r="B6059" t="s">
        <v>6625</v>
      </c>
      <c r="C6059" t="s">
        <v>13</v>
      </c>
      <c r="D6059">
        <v>275.22000000000003</v>
      </c>
    </row>
    <row r="6060" spans="1:4" x14ac:dyDescent="0.2">
      <c r="A6060">
        <v>92928</v>
      </c>
      <c r="B6060" t="s">
        <v>6626</v>
      </c>
      <c r="C6060" t="s">
        <v>13</v>
      </c>
      <c r="D6060">
        <v>66.91</v>
      </c>
    </row>
    <row r="6061" spans="1:4" x14ac:dyDescent="0.2">
      <c r="A6061">
        <v>92943</v>
      </c>
      <c r="B6061" t="s">
        <v>6627</v>
      </c>
      <c r="C6061" t="s">
        <v>13</v>
      </c>
      <c r="D6061">
        <v>49.65</v>
      </c>
    </row>
    <row r="6062" spans="1:4" x14ac:dyDescent="0.2">
      <c r="A6062">
        <v>92929</v>
      </c>
      <c r="B6062" t="s">
        <v>6628</v>
      </c>
      <c r="C6062" t="s">
        <v>13</v>
      </c>
      <c r="D6062">
        <v>66.91</v>
      </c>
    </row>
    <row r="6063" spans="1:4" x14ac:dyDescent="0.2">
      <c r="A6063">
        <v>92944</v>
      </c>
      <c r="B6063" t="s">
        <v>6629</v>
      </c>
      <c r="C6063" t="s">
        <v>13</v>
      </c>
      <c r="D6063">
        <v>49.65</v>
      </c>
    </row>
    <row r="6064" spans="1:4" x14ac:dyDescent="0.2">
      <c r="A6064">
        <v>92930</v>
      </c>
      <c r="B6064" t="s">
        <v>6630</v>
      </c>
      <c r="C6064" t="s">
        <v>13</v>
      </c>
      <c r="D6064">
        <v>66.91</v>
      </c>
    </row>
    <row r="6065" spans="1:4" x14ac:dyDescent="0.2">
      <c r="A6065">
        <v>92945</v>
      </c>
      <c r="B6065" t="s">
        <v>6631</v>
      </c>
      <c r="C6065" t="s">
        <v>13</v>
      </c>
      <c r="D6065">
        <v>49.65</v>
      </c>
    </row>
    <row r="6066" spans="1:4" x14ac:dyDescent="0.2">
      <c r="A6066">
        <v>92925</v>
      </c>
      <c r="B6066" t="s">
        <v>6632</v>
      </c>
      <c r="C6066" t="s">
        <v>13</v>
      </c>
      <c r="D6066">
        <v>58.95</v>
      </c>
    </row>
    <row r="6067" spans="1:4" x14ac:dyDescent="0.2">
      <c r="A6067">
        <v>92940</v>
      </c>
      <c r="B6067" t="s">
        <v>6633</v>
      </c>
      <c r="C6067" t="s">
        <v>13</v>
      </c>
      <c r="D6067">
        <v>43.81</v>
      </c>
    </row>
    <row r="6068" spans="1:4" x14ac:dyDescent="0.2">
      <c r="A6068">
        <v>92926</v>
      </c>
      <c r="B6068" t="s">
        <v>6634</v>
      </c>
      <c r="C6068" t="s">
        <v>13</v>
      </c>
      <c r="D6068">
        <v>58.94</v>
      </c>
    </row>
    <row r="6069" spans="1:4" x14ac:dyDescent="0.2">
      <c r="A6069">
        <v>92941</v>
      </c>
      <c r="B6069" t="s">
        <v>6635</v>
      </c>
      <c r="C6069" t="s">
        <v>13</v>
      </c>
      <c r="D6069">
        <v>43.8</v>
      </c>
    </row>
    <row r="6070" spans="1:4" x14ac:dyDescent="0.2">
      <c r="A6070">
        <v>92927</v>
      </c>
      <c r="B6070" t="s">
        <v>6636</v>
      </c>
      <c r="C6070" t="s">
        <v>13</v>
      </c>
      <c r="D6070">
        <v>58.94</v>
      </c>
    </row>
    <row r="6071" spans="1:4" x14ac:dyDescent="0.2">
      <c r="A6071">
        <v>92942</v>
      </c>
      <c r="B6071" t="s">
        <v>6637</v>
      </c>
      <c r="C6071" t="s">
        <v>13</v>
      </c>
      <c r="D6071">
        <v>43.8</v>
      </c>
    </row>
    <row r="6072" spans="1:4" x14ac:dyDescent="0.2">
      <c r="A6072">
        <v>92918</v>
      </c>
      <c r="B6072" t="s">
        <v>6638</v>
      </c>
      <c r="C6072" t="s">
        <v>13</v>
      </c>
      <c r="D6072">
        <v>48.66</v>
      </c>
    </row>
    <row r="6073" spans="1:4" x14ac:dyDescent="0.2">
      <c r="A6073">
        <v>92938</v>
      </c>
      <c r="B6073" t="s">
        <v>6639</v>
      </c>
      <c r="C6073" t="s">
        <v>13</v>
      </c>
      <c r="D6073">
        <v>35.340000000000003</v>
      </c>
    </row>
    <row r="6074" spans="1:4" x14ac:dyDescent="0.2">
      <c r="A6074">
        <v>92920</v>
      </c>
      <c r="B6074" t="s">
        <v>6640</v>
      </c>
      <c r="C6074" t="s">
        <v>13</v>
      </c>
      <c r="D6074">
        <v>48.93</v>
      </c>
    </row>
    <row r="6075" spans="1:4" x14ac:dyDescent="0.2">
      <c r="A6075">
        <v>92939</v>
      </c>
      <c r="B6075" t="s">
        <v>6641</v>
      </c>
      <c r="C6075" t="s">
        <v>13</v>
      </c>
      <c r="D6075">
        <v>35.61</v>
      </c>
    </row>
    <row r="6076" spans="1:4" x14ac:dyDescent="0.2">
      <c r="A6076">
        <v>92910</v>
      </c>
      <c r="B6076" t="s">
        <v>6642</v>
      </c>
      <c r="C6076" t="s">
        <v>13</v>
      </c>
      <c r="D6076">
        <v>121.57</v>
      </c>
    </row>
    <row r="6077" spans="1:4" x14ac:dyDescent="0.2">
      <c r="A6077">
        <v>92934</v>
      </c>
      <c r="B6077" t="s">
        <v>6643</v>
      </c>
      <c r="C6077" t="s">
        <v>13</v>
      </c>
      <c r="D6077">
        <v>123.97</v>
      </c>
    </row>
    <row r="6078" spans="1:4" x14ac:dyDescent="0.2">
      <c r="A6078">
        <v>92949</v>
      </c>
      <c r="B6078" t="s">
        <v>6644</v>
      </c>
      <c r="C6078" t="s">
        <v>13</v>
      </c>
      <c r="D6078">
        <v>100.14</v>
      </c>
    </row>
    <row r="6079" spans="1:4" x14ac:dyDescent="0.2">
      <c r="A6079">
        <v>92911</v>
      </c>
      <c r="B6079" t="s">
        <v>6645</v>
      </c>
      <c r="C6079" t="s">
        <v>13</v>
      </c>
      <c r="D6079">
        <v>121.57</v>
      </c>
    </row>
    <row r="6080" spans="1:4" x14ac:dyDescent="0.2">
      <c r="A6080">
        <v>92935</v>
      </c>
      <c r="B6080" t="s">
        <v>6646</v>
      </c>
      <c r="C6080" t="s">
        <v>13</v>
      </c>
      <c r="D6080">
        <v>123.97</v>
      </c>
    </row>
    <row r="6081" spans="1:4" x14ac:dyDescent="0.2">
      <c r="A6081">
        <v>92950</v>
      </c>
      <c r="B6081" t="s">
        <v>6647</v>
      </c>
      <c r="C6081" t="s">
        <v>13</v>
      </c>
      <c r="D6081">
        <v>100.14</v>
      </c>
    </row>
    <row r="6082" spans="1:4" x14ac:dyDescent="0.2">
      <c r="A6082">
        <v>92907</v>
      </c>
      <c r="B6082" t="s">
        <v>6648</v>
      </c>
      <c r="C6082" t="s">
        <v>13</v>
      </c>
      <c r="D6082">
        <v>86.76</v>
      </c>
    </row>
    <row r="6083" spans="1:4" x14ac:dyDescent="0.2">
      <c r="A6083">
        <v>92931</v>
      </c>
      <c r="B6083" t="s">
        <v>6649</v>
      </c>
      <c r="C6083" t="s">
        <v>13</v>
      </c>
      <c r="D6083">
        <v>86.69</v>
      </c>
    </row>
    <row r="6084" spans="1:4" x14ac:dyDescent="0.2">
      <c r="A6084">
        <v>92946</v>
      </c>
      <c r="B6084" t="s">
        <v>6650</v>
      </c>
      <c r="C6084" t="s">
        <v>13</v>
      </c>
      <c r="D6084">
        <v>66.81</v>
      </c>
    </row>
    <row r="6085" spans="1:4" x14ac:dyDescent="0.2">
      <c r="A6085">
        <v>92908</v>
      </c>
      <c r="B6085" t="s">
        <v>6651</v>
      </c>
      <c r="C6085" t="s">
        <v>13</v>
      </c>
      <c r="D6085">
        <v>86.76</v>
      </c>
    </row>
    <row r="6086" spans="1:4" x14ac:dyDescent="0.2">
      <c r="A6086">
        <v>92932</v>
      </c>
      <c r="B6086" t="s">
        <v>6652</v>
      </c>
      <c r="C6086" t="s">
        <v>13</v>
      </c>
      <c r="D6086">
        <v>86.69</v>
      </c>
    </row>
    <row r="6087" spans="1:4" x14ac:dyDescent="0.2">
      <c r="A6087">
        <v>92947</v>
      </c>
      <c r="B6087" t="s">
        <v>6653</v>
      </c>
      <c r="C6087" t="s">
        <v>13</v>
      </c>
      <c r="D6087">
        <v>66.81</v>
      </c>
    </row>
    <row r="6088" spans="1:4" x14ac:dyDescent="0.2">
      <c r="A6088">
        <v>92909</v>
      </c>
      <c r="B6088" t="s">
        <v>6654</v>
      </c>
      <c r="C6088" t="s">
        <v>13</v>
      </c>
      <c r="D6088">
        <v>86.76</v>
      </c>
    </row>
    <row r="6089" spans="1:4" x14ac:dyDescent="0.2">
      <c r="A6089">
        <v>92933</v>
      </c>
      <c r="B6089" t="s">
        <v>6655</v>
      </c>
      <c r="C6089" t="s">
        <v>13</v>
      </c>
      <c r="D6089">
        <v>86.69</v>
      </c>
    </row>
    <row r="6090" spans="1:4" x14ac:dyDescent="0.2">
      <c r="A6090">
        <v>92948</v>
      </c>
      <c r="B6090" t="s">
        <v>6656</v>
      </c>
      <c r="C6090" t="s">
        <v>13</v>
      </c>
      <c r="D6090">
        <v>66.81</v>
      </c>
    </row>
    <row r="6091" spans="1:4" x14ac:dyDescent="0.2">
      <c r="A6091">
        <v>92912</v>
      </c>
      <c r="B6091" t="s">
        <v>6657</v>
      </c>
      <c r="C6091" t="s">
        <v>13</v>
      </c>
      <c r="D6091">
        <v>158.91</v>
      </c>
    </row>
    <row r="6092" spans="1:4" x14ac:dyDescent="0.2">
      <c r="A6092">
        <v>92913</v>
      </c>
      <c r="B6092" t="s">
        <v>6658</v>
      </c>
      <c r="C6092" t="s">
        <v>13</v>
      </c>
      <c r="D6092">
        <v>162.99</v>
      </c>
    </row>
    <row r="6093" spans="1:4" x14ac:dyDescent="0.2">
      <c r="A6093">
        <v>92936</v>
      </c>
      <c r="B6093" t="s">
        <v>6659</v>
      </c>
      <c r="C6093" t="s">
        <v>13</v>
      </c>
      <c r="D6093">
        <v>167.92</v>
      </c>
    </row>
    <row r="6094" spans="1:4" x14ac:dyDescent="0.2">
      <c r="A6094">
        <v>92951</v>
      </c>
      <c r="B6094" t="s">
        <v>6660</v>
      </c>
      <c r="C6094" t="s">
        <v>13</v>
      </c>
      <c r="D6094">
        <v>140.22</v>
      </c>
    </row>
    <row r="6095" spans="1:4" x14ac:dyDescent="0.2">
      <c r="A6095">
        <v>92914</v>
      </c>
      <c r="B6095" t="s">
        <v>6661</v>
      </c>
      <c r="C6095" t="s">
        <v>13</v>
      </c>
      <c r="D6095">
        <v>162.99</v>
      </c>
    </row>
    <row r="6096" spans="1:4" x14ac:dyDescent="0.2">
      <c r="A6096">
        <v>92937</v>
      </c>
      <c r="B6096" t="s">
        <v>6662</v>
      </c>
      <c r="C6096" t="s">
        <v>13</v>
      </c>
      <c r="D6096">
        <v>167.92</v>
      </c>
    </row>
    <row r="6097" spans="1:4" x14ac:dyDescent="0.2">
      <c r="A6097">
        <v>92952</v>
      </c>
      <c r="B6097" t="s">
        <v>6663</v>
      </c>
      <c r="C6097" t="s">
        <v>13</v>
      </c>
      <c r="D6097">
        <v>140.22</v>
      </c>
    </row>
    <row r="6098" spans="1:4" x14ac:dyDescent="0.2">
      <c r="A6098">
        <v>92953</v>
      </c>
      <c r="B6098" t="s">
        <v>6664</v>
      </c>
      <c r="C6098" t="s">
        <v>13</v>
      </c>
      <c r="D6098">
        <v>31.21</v>
      </c>
    </row>
    <row r="6099" spans="1:4" x14ac:dyDescent="0.2">
      <c r="A6099">
        <v>101921</v>
      </c>
      <c r="B6099" t="s">
        <v>6665</v>
      </c>
      <c r="C6099" t="s">
        <v>13</v>
      </c>
      <c r="D6099">
        <v>247.91</v>
      </c>
    </row>
    <row r="6100" spans="1:4" x14ac:dyDescent="0.2">
      <c r="A6100">
        <v>101930</v>
      </c>
      <c r="B6100" t="s">
        <v>6666</v>
      </c>
      <c r="C6100" t="s">
        <v>13</v>
      </c>
      <c r="D6100">
        <v>256.07</v>
      </c>
    </row>
    <row r="6101" spans="1:4" x14ac:dyDescent="0.2">
      <c r="A6101">
        <v>101922</v>
      </c>
      <c r="B6101" t="s">
        <v>6667</v>
      </c>
      <c r="C6101" t="s">
        <v>13</v>
      </c>
      <c r="D6101">
        <v>247.91</v>
      </c>
    </row>
    <row r="6102" spans="1:4" x14ac:dyDescent="0.2">
      <c r="A6102">
        <v>101931</v>
      </c>
      <c r="B6102" t="s">
        <v>6668</v>
      </c>
      <c r="C6102" t="s">
        <v>13</v>
      </c>
      <c r="D6102">
        <v>256.07</v>
      </c>
    </row>
    <row r="6103" spans="1:4" x14ac:dyDescent="0.2">
      <c r="A6103">
        <v>101923</v>
      </c>
      <c r="B6103" t="s">
        <v>6669</v>
      </c>
      <c r="C6103" t="s">
        <v>13</v>
      </c>
      <c r="D6103">
        <v>247.91</v>
      </c>
    </row>
    <row r="6104" spans="1:4" x14ac:dyDescent="0.2">
      <c r="A6104">
        <v>101932</v>
      </c>
      <c r="B6104" t="s">
        <v>6670</v>
      </c>
      <c r="C6104" t="s">
        <v>13</v>
      </c>
      <c r="D6104">
        <v>256.07</v>
      </c>
    </row>
    <row r="6105" spans="1:4" x14ac:dyDescent="0.2">
      <c r="A6105">
        <v>97537</v>
      </c>
      <c r="B6105" t="s">
        <v>6671</v>
      </c>
      <c r="C6105" t="s">
        <v>13</v>
      </c>
      <c r="D6105">
        <v>28.89</v>
      </c>
    </row>
    <row r="6106" spans="1:4" x14ac:dyDescent="0.2">
      <c r="A6106">
        <v>97540</v>
      </c>
      <c r="B6106" t="s">
        <v>6672</v>
      </c>
      <c r="C6106" t="s">
        <v>13</v>
      </c>
      <c r="D6106">
        <v>40.57</v>
      </c>
    </row>
    <row r="6107" spans="1:4" x14ac:dyDescent="0.2">
      <c r="A6107">
        <v>97543</v>
      </c>
      <c r="B6107" t="s">
        <v>6673</v>
      </c>
      <c r="C6107" t="s">
        <v>13</v>
      </c>
      <c r="D6107">
        <v>68.510000000000005</v>
      </c>
    </row>
    <row r="6108" spans="1:4" x14ac:dyDescent="0.2">
      <c r="A6108">
        <v>97461</v>
      </c>
      <c r="B6108" t="s">
        <v>6674</v>
      </c>
      <c r="C6108" t="s">
        <v>13</v>
      </c>
      <c r="D6108">
        <v>41.16</v>
      </c>
    </row>
    <row r="6109" spans="1:4" x14ac:dyDescent="0.2">
      <c r="A6109">
        <v>97499</v>
      </c>
      <c r="B6109" t="s">
        <v>6675</v>
      </c>
      <c r="C6109" t="s">
        <v>13</v>
      </c>
      <c r="D6109">
        <v>37.14</v>
      </c>
    </row>
    <row r="6110" spans="1:4" x14ac:dyDescent="0.2">
      <c r="A6110">
        <v>97464</v>
      </c>
      <c r="B6110" t="s">
        <v>6676</v>
      </c>
      <c r="C6110" t="s">
        <v>13</v>
      </c>
      <c r="D6110">
        <v>58.27</v>
      </c>
    </row>
    <row r="6111" spans="1:4" x14ac:dyDescent="0.2">
      <c r="A6111">
        <v>97502</v>
      </c>
      <c r="B6111" t="s">
        <v>6677</v>
      </c>
      <c r="C6111" t="s">
        <v>13</v>
      </c>
      <c r="D6111">
        <v>50.82</v>
      </c>
    </row>
    <row r="6112" spans="1:4" x14ac:dyDescent="0.2">
      <c r="A6112">
        <v>97467</v>
      </c>
      <c r="B6112" t="s">
        <v>6678</v>
      </c>
      <c r="C6112" t="s">
        <v>13</v>
      </c>
      <c r="D6112">
        <v>73.8</v>
      </c>
    </row>
    <row r="6113" spans="1:4" x14ac:dyDescent="0.2">
      <c r="A6113">
        <v>97505</v>
      </c>
      <c r="B6113" t="s">
        <v>6679</v>
      </c>
      <c r="C6113" t="s">
        <v>13</v>
      </c>
      <c r="D6113">
        <v>63.26</v>
      </c>
    </row>
    <row r="6114" spans="1:4" x14ac:dyDescent="0.2">
      <c r="A6114">
        <v>97443</v>
      </c>
      <c r="B6114" t="s">
        <v>6680</v>
      </c>
      <c r="C6114" t="s">
        <v>13</v>
      </c>
      <c r="D6114">
        <v>131.69999999999999</v>
      </c>
    </row>
    <row r="6115" spans="1:4" x14ac:dyDescent="0.2">
      <c r="A6115">
        <v>97470</v>
      </c>
      <c r="B6115" t="s">
        <v>6681</v>
      </c>
      <c r="C6115" t="s">
        <v>13</v>
      </c>
      <c r="D6115">
        <v>106.73</v>
      </c>
    </row>
    <row r="6116" spans="1:4" x14ac:dyDescent="0.2">
      <c r="A6116">
        <v>97508</v>
      </c>
      <c r="B6116" t="s">
        <v>6682</v>
      </c>
      <c r="C6116" t="s">
        <v>13</v>
      </c>
      <c r="D6116">
        <v>91.82</v>
      </c>
    </row>
    <row r="6117" spans="1:4" x14ac:dyDescent="0.2">
      <c r="A6117">
        <v>97446</v>
      </c>
      <c r="B6117" t="s">
        <v>6683</v>
      </c>
      <c r="C6117" t="s">
        <v>13</v>
      </c>
      <c r="D6117">
        <v>249.17</v>
      </c>
    </row>
    <row r="6118" spans="1:4" x14ac:dyDescent="0.2">
      <c r="A6118">
        <v>97474</v>
      </c>
      <c r="B6118" t="s">
        <v>6684</v>
      </c>
      <c r="C6118" t="s">
        <v>13</v>
      </c>
      <c r="D6118">
        <v>188.77</v>
      </c>
    </row>
    <row r="6119" spans="1:4" x14ac:dyDescent="0.2">
      <c r="A6119">
        <v>97511</v>
      </c>
      <c r="B6119" t="s">
        <v>6685</v>
      </c>
      <c r="C6119" t="s">
        <v>13</v>
      </c>
      <c r="D6119">
        <v>167.35</v>
      </c>
    </row>
    <row r="6120" spans="1:4" x14ac:dyDescent="0.2">
      <c r="A6120">
        <v>97449</v>
      </c>
      <c r="B6120" t="s">
        <v>6686</v>
      </c>
      <c r="C6120" t="s">
        <v>13</v>
      </c>
      <c r="D6120">
        <v>266.36</v>
      </c>
    </row>
    <row r="6121" spans="1:4" x14ac:dyDescent="0.2">
      <c r="A6121">
        <v>97477</v>
      </c>
      <c r="B6121" t="s">
        <v>6687</v>
      </c>
      <c r="C6121" t="s">
        <v>13</v>
      </c>
      <c r="D6121">
        <v>249.91</v>
      </c>
    </row>
    <row r="6122" spans="1:4" x14ac:dyDescent="0.2">
      <c r="A6122">
        <v>97514</v>
      </c>
      <c r="B6122" t="s">
        <v>6688</v>
      </c>
      <c r="C6122" t="s">
        <v>13</v>
      </c>
      <c r="D6122">
        <v>221.74</v>
      </c>
    </row>
    <row r="6123" spans="1:4" x14ac:dyDescent="0.2">
      <c r="A6123">
        <v>101920</v>
      </c>
      <c r="B6123" t="s">
        <v>6689</v>
      </c>
      <c r="C6123" t="s">
        <v>13</v>
      </c>
      <c r="D6123">
        <v>219.18</v>
      </c>
    </row>
    <row r="6124" spans="1:4" x14ac:dyDescent="0.2">
      <c r="A6124">
        <v>101929</v>
      </c>
      <c r="B6124" t="s">
        <v>6690</v>
      </c>
      <c r="C6124" t="s">
        <v>13</v>
      </c>
      <c r="D6124">
        <v>227.34</v>
      </c>
    </row>
    <row r="6125" spans="1:4" x14ac:dyDescent="0.2">
      <c r="A6125">
        <v>92693</v>
      </c>
      <c r="B6125" t="s">
        <v>6691</v>
      </c>
      <c r="C6125" t="s">
        <v>13</v>
      </c>
      <c r="D6125">
        <v>18.7</v>
      </c>
    </row>
    <row r="6126" spans="1:4" x14ac:dyDescent="0.2">
      <c r="A6126">
        <v>92695</v>
      </c>
      <c r="B6126" t="s">
        <v>6692</v>
      </c>
      <c r="C6126" t="s">
        <v>13</v>
      </c>
      <c r="D6126">
        <v>29.82</v>
      </c>
    </row>
    <row r="6127" spans="1:4" x14ac:dyDescent="0.2">
      <c r="A6127">
        <v>92697</v>
      </c>
      <c r="B6127" t="s">
        <v>6693</v>
      </c>
      <c r="C6127" t="s">
        <v>13</v>
      </c>
      <c r="D6127">
        <v>48.27</v>
      </c>
    </row>
    <row r="6128" spans="1:4" x14ac:dyDescent="0.2">
      <c r="A6128">
        <v>92658</v>
      </c>
      <c r="B6128" t="s">
        <v>6694</v>
      </c>
      <c r="C6128" t="s">
        <v>13</v>
      </c>
      <c r="D6128">
        <v>35.5</v>
      </c>
    </row>
    <row r="6129" spans="1:4" x14ac:dyDescent="0.2">
      <c r="A6129">
        <v>92660</v>
      </c>
      <c r="B6129" t="s">
        <v>6695</v>
      </c>
      <c r="C6129" t="s">
        <v>13</v>
      </c>
      <c r="D6129">
        <v>42.38</v>
      </c>
    </row>
    <row r="6130" spans="1:4" x14ac:dyDescent="0.2">
      <c r="A6130">
        <v>92662</v>
      </c>
      <c r="B6130" t="s">
        <v>6696</v>
      </c>
      <c r="C6130" t="s">
        <v>13</v>
      </c>
      <c r="D6130">
        <v>48.17</v>
      </c>
    </row>
    <row r="6131" spans="1:4" x14ac:dyDescent="0.2">
      <c r="A6131">
        <v>92664</v>
      </c>
      <c r="B6131" t="s">
        <v>6697</v>
      </c>
      <c r="C6131" t="s">
        <v>13</v>
      </c>
      <c r="D6131">
        <v>62.76</v>
      </c>
    </row>
    <row r="6132" spans="1:4" x14ac:dyDescent="0.2">
      <c r="A6132">
        <v>92666</v>
      </c>
      <c r="B6132" t="s">
        <v>6698</v>
      </c>
      <c r="C6132" t="s">
        <v>13</v>
      </c>
      <c r="D6132">
        <v>95.61</v>
      </c>
    </row>
    <row r="6133" spans="1:4" x14ac:dyDescent="0.2">
      <c r="A6133">
        <v>92668</v>
      </c>
      <c r="B6133" t="s">
        <v>6699</v>
      </c>
      <c r="C6133" t="s">
        <v>13</v>
      </c>
      <c r="D6133">
        <v>132.32</v>
      </c>
    </row>
    <row r="6134" spans="1:4" x14ac:dyDescent="0.2">
      <c r="A6134">
        <v>92370</v>
      </c>
      <c r="B6134" t="s">
        <v>6700</v>
      </c>
      <c r="C6134" t="s">
        <v>13</v>
      </c>
      <c r="D6134">
        <v>48.82</v>
      </c>
    </row>
    <row r="6135" spans="1:4" x14ac:dyDescent="0.2">
      <c r="A6135">
        <v>92372</v>
      </c>
      <c r="B6135" t="s">
        <v>6701</v>
      </c>
      <c r="C6135" t="s">
        <v>13</v>
      </c>
      <c r="D6135">
        <v>57.52</v>
      </c>
    </row>
    <row r="6136" spans="1:4" x14ac:dyDescent="0.2">
      <c r="A6136">
        <v>92374</v>
      </c>
      <c r="B6136" t="s">
        <v>6702</v>
      </c>
      <c r="C6136" t="s">
        <v>13</v>
      </c>
      <c r="D6136">
        <v>65.430000000000007</v>
      </c>
    </row>
    <row r="6137" spans="1:4" x14ac:dyDescent="0.2">
      <c r="A6137">
        <v>92345</v>
      </c>
      <c r="B6137" t="s">
        <v>6703</v>
      </c>
      <c r="C6137" t="s">
        <v>13</v>
      </c>
      <c r="D6137">
        <v>82.71</v>
      </c>
    </row>
    <row r="6138" spans="1:4" x14ac:dyDescent="0.2">
      <c r="A6138">
        <v>92376</v>
      </c>
      <c r="B6138" t="s">
        <v>6704</v>
      </c>
      <c r="C6138" t="s">
        <v>13</v>
      </c>
      <c r="D6138">
        <v>82.64</v>
      </c>
    </row>
    <row r="6139" spans="1:4" x14ac:dyDescent="0.2">
      <c r="A6139">
        <v>92347</v>
      </c>
      <c r="B6139" t="s">
        <v>6705</v>
      </c>
      <c r="C6139" t="s">
        <v>13</v>
      </c>
      <c r="D6139">
        <v>117.04</v>
      </c>
    </row>
    <row r="6140" spans="1:4" x14ac:dyDescent="0.2">
      <c r="A6140">
        <v>92378</v>
      </c>
      <c r="B6140" t="s">
        <v>6706</v>
      </c>
      <c r="C6140" t="s">
        <v>13</v>
      </c>
      <c r="D6140">
        <v>119.44</v>
      </c>
    </row>
    <row r="6141" spans="1:4" x14ac:dyDescent="0.2">
      <c r="A6141">
        <v>92349</v>
      </c>
      <c r="B6141" t="s">
        <v>6707</v>
      </c>
      <c r="C6141" t="s">
        <v>13</v>
      </c>
      <c r="D6141">
        <v>155.09</v>
      </c>
    </row>
    <row r="6142" spans="1:4" x14ac:dyDescent="0.2">
      <c r="A6142">
        <v>92380</v>
      </c>
      <c r="B6142" t="s">
        <v>6708</v>
      </c>
      <c r="C6142" t="s">
        <v>13</v>
      </c>
      <c r="D6142">
        <v>160.02000000000001</v>
      </c>
    </row>
    <row r="6143" spans="1:4" x14ac:dyDescent="0.2">
      <c r="A6143">
        <v>101917</v>
      </c>
      <c r="B6143" t="s">
        <v>6709</v>
      </c>
      <c r="C6143" t="s">
        <v>13</v>
      </c>
      <c r="D6143">
        <v>191.84</v>
      </c>
    </row>
    <row r="6144" spans="1:4" x14ac:dyDescent="0.2">
      <c r="A6144">
        <v>101924</v>
      </c>
      <c r="B6144" t="s">
        <v>6710</v>
      </c>
      <c r="C6144" t="s">
        <v>13</v>
      </c>
      <c r="D6144">
        <v>207.15</v>
      </c>
    </row>
    <row r="6145" spans="1:4" x14ac:dyDescent="0.2">
      <c r="A6145">
        <v>101933</v>
      </c>
      <c r="B6145" t="s">
        <v>6711</v>
      </c>
      <c r="C6145" t="s">
        <v>13</v>
      </c>
      <c r="D6145">
        <v>215.31</v>
      </c>
    </row>
    <row r="6146" spans="1:4" x14ac:dyDescent="0.2">
      <c r="A6146">
        <v>92692</v>
      </c>
      <c r="B6146" t="s">
        <v>6712</v>
      </c>
      <c r="C6146" t="s">
        <v>13</v>
      </c>
      <c r="D6146">
        <v>18.28</v>
      </c>
    </row>
    <row r="6147" spans="1:4" x14ac:dyDescent="0.2">
      <c r="A6147">
        <v>92694</v>
      </c>
      <c r="B6147" t="s">
        <v>6713</v>
      </c>
      <c r="C6147" t="s">
        <v>13</v>
      </c>
      <c r="D6147">
        <v>29.39</v>
      </c>
    </row>
    <row r="6148" spans="1:4" x14ac:dyDescent="0.2">
      <c r="A6148">
        <v>92696</v>
      </c>
      <c r="B6148" t="s">
        <v>6714</v>
      </c>
      <c r="C6148" t="s">
        <v>13</v>
      </c>
      <c r="D6148">
        <v>46.35</v>
      </c>
    </row>
    <row r="6149" spans="1:4" x14ac:dyDescent="0.2">
      <c r="A6149">
        <v>92657</v>
      </c>
      <c r="B6149" t="s">
        <v>6715</v>
      </c>
      <c r="C6149" t="s">
        <v>13</v>
      </c>
      <c r="D6149">
        <v>33.58</v>
      </c>
    </row>
    <row r="6150" spans="1:4" x14ac:dyDescent="0.2">
      <c r="A6150">
        <v>92659</v>
      </c>
      <c r="B6150" t="s">
        <v>6716</v>
      </c>
      <c r="C6150" t="s">
        <v>13</v>
      </c>
      <c r="D6150">
        <v>40.590000000000003</v>
      </c>
    </row>
    <row r="6151" spans="1:4" x14ac:dyDescent="0.2">
      <c r="A6151">
        <v>92661</v>
      </c>
      <c r="B6151" t="s">
        <v>6717</v>
      </c>
      <c r="C6151" t="s">
        <v>13</v>
      </c>
      <c r="D6151">
        <v>47.82</v>
      </c>
    </row>
    <row r="6152" spans="1:4" x14ac:dyDescent="0.2">
      <c r="A6152">
        <v>92663</v>
      </c>
      <c r="B6152" t="s">
        <v>6718</v>
      </c>
      <c r="C6152" t="s">
        <v>13</v>
      </c>
      <c r="D6152">
        <v>62.79</v>
      </c>
    </row>
    <row r="6153" spans="1:4" x14ac:dyDescent="0.2">
      <c r="A6153">
        <v>92665</v>
      </c>
      <c r="B6153" t="s">
        <v>6719</v>
      </c>
      <c r="C6153" t="s">
        <v>13</v>
      </c>
      <c r="D6153">
        <v>84.9</v>
      </c>
    </row>
    <row r="6154" spans="1:4" x14ac:dyDescent="0.2">
      <c r="A6154">
        <v>92667</v>
      </c>
      <c r="B6154" t="s">
        <v>6720</v>
      </c>
      <c r="C6154" t="s">
        <v>13</v>
      </c>
      <c r="D6154">
        <v>122.79</v>
      </c>
    </row>
    <row r="6155" spans="1:4" x14ac:dyDescent="0.2">
      <c r="A6155">
        <v>92369</v>
      </c>
      <c r="B6155" t="s">
        <v>6721</v>
      </c>
      <c r="C6155" t="s">
        <v>13</v>
      </c>
      <c r="D6155">
        <v>46.9</v>
      </c>
    </row>
    <row r="6156" spans="1:4" x14ac:dyDescent="0.2">
      <c r="A6156">
        <v>92371</v>
      </c>
      <c r="B6156" t="s">
        <v>6722</v>
      </c>
      <c r="C6156" t="s">
        <v>13</v>
      </c>
      <c r="D6156">
        <v>55.73</v>
      </c>
    </row>
    <row r="6157" spans="1:4" x14ac:dyDescent="0.2">
      <c r="A6157">
        <v>92373</v>
      </c>
      <c r="B6157" t="s">
        <v>6723</v>
      </c>
      <c r="C6157" t="s">
        <v>13</v>
      </c>
      <c r="D6157">
        <v>65.08</v>
      </c>
    </row>
    <row r="6158" spans="1:4" x14ac:dyDescent="0.2">
      <c r="A6158">
        <v>92344</v>
      </c>
      <c r="B6158" t="s">
        <v>6724</v>
      </c>
      <c r="C6158" t="s">
        <v>13</v>
      </c>
      <c r="D6158">
        <v>82.74</v>
      </c>
    </row>
    <row r="6159" spans="1:4" x14ac:dyDescent="0.2">
      <c r="A6159">
        <v>92375</v>
      </c>
      <c r="B6159" t="s">
        <v>6725</v>
      </c>
      <c r="C6159" t="s">
        <v>13</v>
      </c>
      <c r="D6159">
        <v>82.67</v>
      </c>
    </row>
    <row r="6160" spans="1:4" x14ac:dyDescent="0.2">
      <c r="A6160">
        <v>92346</v>
      </c>
      <c r="B6160" t="s">
        <v>6726</v>
      </c>
      <c r="C6160" t="s">
        <v>13</v>
      </c>
      <c r="D6160">
        <v>106.33</v>
      </c>
    </row>
    <row r="6161" spans="1:4" x14ac:dyDescent="0.2">
      <c r="A6161">
        <v>92377</v>
      </c>
      <c r="B6161" t="s">
        <v>6727</v>
      </c>
      <c r="C6161" t="s">
        <v>13</v>
      </c>
      <c r="D6161">
        <v>108.73</v>
      </c>
    </row>
    <row r="6162" spans="1:4" x14ac:dyDescent="0.2">
      <c r="A6162">
        <v>92348</v>
      </c>
      <c r="B6162" t="s">
        <v>6728</v>
      </c>
      <c r="C6162" t="s">
        <v>13</v>
      </c>
      <c r="D6162">
        <v>145.56</v>
      </c>
    </row>
    <row r="6163" spans="1:4" x14ac:dyDescent="0.2">
      <c r="A6163">
        <v>92379</v>
      </c>
      <c r="B6163" t="s">
        <v>6729</v>
      </c>
      <c r="C6163" t="s">
        <v>13</v>
      </c>
      <c r="D6163">
        <v>150.49</v>
      </c>
    </row>
    <row r="6164" spans="1:4" x14ac:dyDescent="0.2">
      <c r="A6164">
        <v>95696</v>
      </c>
      <c r="B6164" t="s">
        <v>6730</v>
      </c>
      <c r="C6164" t="s">
        <v>13</v>
      </c>
      <c r="D6164">
        <v>53.84</v>
      </c>
    </row>
    <row r="6165" spans="1:4" x14ac:dyDescent="0.2">
      <c r="A6165">
        <v>92335</v>
      </c>
      <c r="B6165" t="s">
        <v>6731</v>
      </c>
      <c r="C6165" t="s">
        <v>270</v>
      </c>
      <c r="D6165">
        <v>95.92</v>
      </c>
    </row>
    <row r="6166" spans="1:4" x14ac:dyDescent="0.2">
      <c r="A6166">
        <v>92336</v>
      </c>
      <c r="B6166" t="s">
        <v>6732</v>
      </c>
      <c r="C6166" t="s">
        <v>270</v>
      </c>
      <c r="D6166">
        <v>117.38</v>
      </c>
    </row>
    <row r="6167" spans="1:4" x14ac:dyDescent="0.2">
      <c r="A6167">
        <v>92337</v>
      </c>
      <c r="B6167" t="s">
        <v>6733</v>
      </c>
      <c r="C6167" t="s">
        <v>270</v>
      </c>
      <c r="D6167">
        <v>153.34</v>
      </c>
    </row>
    <row r="6168" spans="1:4" x14ac:dyDescent="0.2">
      <c r="A6168">
        <v>92687</v>
      </c>
      <c r="B6168" t="s">
        <v>6734</v>
      </c>
      <c r="C6168" t="s">
        <v>270</v>
      </c>
      <c r="D6168">
        <v>31.66</v>
      </c>
    </row>
    <row r="6169" spans="1:4" x14ac:dyDescent="0.2">
      <c r="A6169">
        <v>92688</v>
      </c>
      <c r="B6169" t="s">
        <v>6735</v>
      </c>
      <c r="C6169" t="s">
        <v>270</v>
      </c>
      <c r="D6169">
        <v>45.56</v>
      </c>
    </row>
    <row r="6170" spans="1:4" x14ac:dyDescent="0.2">
      <c r="A6170">
        <v>97536</v>
      </c>
      <c r="B6170" t="s">
        <v>6736</v>
      </c>
      <c r="C6170" t="s">
        <v>270</v>
      </c>
      <c r="D6170">
        <v>70.58</v>
      </c>
    </row>
    <row r="6171" spans="1:4" x14ac:dyDescent="0.2">
      <c r="A6171">
        <v>97535</v>
      </c>
      <c r="B6171" t="s">
        <v>6737</v>
      </c>
      <c r="C6171" t="s">
        <v>270</v>
      </c>
      <c r="D6171">
        <v>54.87</v>
      </c>
    </row>
    <row r="6172" spans="1:4" x14ac:dyDescent="0.2">
      <c r="A6172">
        <v>92652</v>
      </c>
      <c r="B6172" t="s">
        <v>6738</v>
      </c>
      <c r="C6172" t="s">
        <v>270</v>
      </c>
      <c r="D6172">
        <v>65.47</v>
      </c>
    </row>
    <row r="6173" spans="1:4" x14ac:dyDescent="0.2">
      <c r="A6173">
        <v>92653</v>
      </c>
      <c r="B6173" t="s">
        <v>6739</v>
      </c>
      <c r="C6173" t="s">
        <v>270</v>
      </c>
      <c r="D6173">
        <v>74.12</v>
      </c>
    </row>
    <row r="6174" spans="1:4" x14ac:dyDescent="0.2">
      <c r="A6174">
        <v>92654</v>
      </c>
      <c r="B6174" t="s">
        <v>6740</v>
      </c>
      <c r="C6174" t="s">
        <v>270</v>
      </c>
      <c r="D6174">
        <v>99.27</v>
      </c>
    </row>
    <row r="6175" spans="1:4" x14ac:dyDescent="0.2">
      <c r="A6175">
        <v>92655</v>
      </c>
      <c r="B6175" t="s">
        <v>6741</v>
      </c>
      <c r="C6175" t="s">
        <v>270</v>
      </c>
      <c r="D6175">
        <v>120.14</v>
      </c>
    </row>
    <row r="6176" spans="1:4" x14ac:dyDescent="0.2">
      <c r="A6176">
        <v>92656</v>
      </c>
      <c r="B6176" t="s">
        <v>6742</v>
      </c>
      <c r="C6176" t="s">
        <v>270</v>
      </c>
      <c r="D6176">
        <v>155.44999999999999</v>
      </c>
    </row>
    <row r="6177" spans="1:4" x14ac:dyDescent="0.2">
      <c r="A6177">
        <v>101918</v>
      </c>
      <c r="B6177" t="s">
        <v>6743</v>
      </c>
      <c r="C6177" t="s">
        <v>270</v>
      </c>
      <c r="D6177">
        <v>221.4</v>
      </c>
    </row>
    <row r="6178" spans="1:4" x14ac:dyDescent="0.2">
      <c r="A6178">
        <v>101927</v>
      </c>
      <c r="B6178" t="s">
        <v>6744</v>
      </c>
      <c r="C6178" t="s">
        <v>270</v>
      </c>
      <c r="D6178">
        <v>200.08</v>
      </c>
    </row>
    <row r="6179" spans="1:4" x14ac:dyDescent="0.2">
      <c r="A6179">
        <v>97498</v>
      </c>
      <c r="B6179" t="s">
        <v>6745</v>
      </c>
      <c r="C6179" t="s">
        <v>270</v>
      </c>
      <c r="D6179">
        <v>48.03</v>
      </c>
    </row>
    <row r="6180" spans="1:4" x14ac:dyDescent="0.2">
      <c r="A6180">
        <v>92364</v>
      </c>
      <c r="B6180" t="s">
        <v>6746</v>
      </c>
      <c r="C6180" t="s">
        <v>270</v>
      </c>
      <c r="D6180">
        <v>58.63</v>
      </c>
    </row>
    <row r="6181" spans="1:4" x14ac:dyDescent="0.2">
      <c r="A6181">
        <v>92365</v>
      </c>
      <c r="B6181" t="s">
        <v>6747</v>
      </c>
      <c r="C6181" t="s">
        <v>270</v>
      </c>
      <c r="D6181">
        <v>67.209999999999994</v>
      </c>
    </row>
    <row r="6182" spans="1:4" x14ac:dyDescent="0.2">
      <c r="A6182">
        <v>92341</v>
      </c>
      <c r="B6182" t="s">
        <v>6748</v>
      </c>
      <c r="C6182" t="s">
        <v>270</v>
      </c>
      <c r="D6182">
        <v>110.9</v>
      </c>
    </row>
    <row r="6183" spans="1:4" x14ac:dyDescent="0.2">
      <c r="A6183">
        <v>92366</v>
      </c>
      <c r="B6183" t="s">
        <v>6749</v>
      </c>
      <c r="C6183" t="s">
        <v>270</v>
      </c>
      <c r="D6183">
        <v>92.36</v>
      </c>
    </row>
    <row r="6184" spans="1:4" x14ac:dyDescent="0.2">
      <c r="A6184">
        <v>92342</v>
      </c>
      <c r="B6184" t="s">
        <v>6750</v>
      </c>
      <c r="C6184" t="s">
        <v>270</v>
      </c>
      <c r="D6184">
        <v>132.47</v>
      </c>
    </row>
    <row r="6185" spans="1:4" x14ac:dyDescent="0.2">
      <c r="A6185">
        <v>92367</v>
      </c>
      <c r="B6185" t="s">
        <v>6751</v>
      </c>
      <c r="C6185" t="s">
        <v>270</v>
      </c>
      <c r="D6185">
        <v>113.09</v>
      </c>
    </row>
    <row r="6186" spans="1:4" x14ac:dyDescent="0.2">
      <c r="A6186">
        <v>92343</v>
      </c>
      <c r="B6186" t="s">
        <v>6752</v>
      </c>
      <c r="C6186" t="s">
        <v>270</v>
      </c>
      <c r="D6186">
        <v>168.56</v>
      </c>
    </row>
    <row r="6187" spans="1:4" x14ac:dyDescent="0.2">
      <c r="A6187">
        <v>92368</v>
      </c>
      <c r="B6187" t="s">
        <v>6753</v>
      </c>
      <c r="C6187" t="s">
        <v>270</v>
      </c>
      <c r="D6187">
        <v>148.41</v>
      </c>
    </row>
    <row r="6188" spans="1:4" x14ac:dyDescent="0.2">
      <c r="A6188">
        <v>92689</v>
      </c>
      <c r="B6188" t="s">
        <v>6754</v>
      </c>
      <c r="C6188" t="s">
        <v>270</v>
      </c>
      <c r="D6188">
        <v>56.75</v>
      </c>
    </row>
    <row r="6189" spans="1:4" x14ac:dyDescent="0.2">
      <c r="A6189">
        <v>92690</v>
      </c>
      <c r="B6189" t="s">
        <v>6755</v>
      </c>
      <c r="C6189" t="s">
        <v>270</v>
      </c>
      <c r="D6189">
        <v>82.23</v>
      </c>
    </row>
    <row r="6190" spans="1:4" x14ac:dyDescent="0.2">
      <c r="A6190">
        <v>92691</v>
      </c>
      <c r="B6190" t="s">
        <v>6756</v>
      </c>
      <c r="C6190" t="s">
        <v>270</v>
      </c>
      <c r="D6190">
        <v>111.65</v>
      </c>
    </row>
    <row r="6191" spans="1:4" x14ac:dyDescent="0.2">
      <c r="A6191">
        <v>92359</v>
      </c>
      <c r="B6191" t="s">
        <v>6757</v>
      </c>
      <c r="C6191" t="s">
        <v>270</v>
      </c>
      <c r="D6191">
        <v>72.36</v>
      </c>
    </row>
    <row r="6192" spans="1:4" x14ac:dyDescent="0.2">
      <c r="A6192">
        <v>92645</v>
      </c>
      <c r="B6192" t="s">
        <v>6758</v>
      </c>
      <c r="C6192" t="s">
        <v>270</v>
      </c>
      <c r="D6192">
        <v>78.27</v>
      </c>
    </row>
    <row r="6193" spans="1:4" x14ac:dyDescent="0.2">
      <c r="A6193">
        <v>92360</v>
      </c>
      <c r="B6193" t="s">
        <v>6759</v>
      </c>
      <c r="C6193" t="s">
        <v>270</v>
      </c>
      <c r="D6193">
        <v>96.62</v>
      </c>
    </row>
    <row r="6194" spans="1:4" x14ac:dyDescent="0.2">
      <c r="A6194">
        <v>92646</v>
      </c>
      <c r="B6194" t="s">
        <v>6760</v>
      </c>
      <c r="C6194" t="s">
        <v>270</v>
      </c>
      <c r="D6194">
        <v>102.53</v>
      </c>
    </row>
    <row r="6195" spans="1:4" x14ac:dyDescent="0.2">
      <c r="A6195">
        <v>95697</v>
      </c>
      <c r="B6195" t="s">
        <v>6761</v>
      </c>
      <c r="C6195" t="s">
        <v>270</v>
      </c>
      <c r="D6195">
        <v>106.5</v>
      </c>
    </row>
    <row r="6196" spans="1:4" x14ac:dyDescent="0.2">
      <c r="A6196">
        <v>92648</v>
      </c>
      <c r="B6196" t="s">
        <v>6762</v>
      </c>
      <c r="C6196" t="s">
        <v>270</v>
      </c>
      <c r="D6196">
        <v>112.42</v>
      </c>
    </row>
    <row r="6197" spans="1:4" x14ac:dyDescent="0.2">
      <c r="A6197">
        <v>92338</v>
      </c>
      <c r="B6197" t="s">
        <v>6763</v>
      </c>
      <c r="C6197" t="s">
        <v>270</v>
      </c>
      <c r="D6197">
        <v>163.81</v>
      </c>
    </row>
    <row r="6198" spans="1:4" x14ac:dyDescent="0.2">
      <c r="A6198">
        <v>92361</v>
      </c>
      <c r="B6198" t="s">
        <v>6764</v>
      </c>
      <c r="C6198" t="s">
        <v>270</v>
      </c>
      <c r="D6198">
        <v>130.91</v>
      </c>
    </row>
    <row r="6199" spans="1:4" x14ac:dyDescent="0.2">
      <c r="A6199">
        <v>92649</v>
      </c>
      <c r="B6199" t="s">
        <v>6765</v>
      </c>
      <c r="C6199" t="s">
        <v>270</v>
      </c>
      <c r="D6199">
        <v>136.83000000000001</v>
      </c>
    </row>
    <row r="6200" spans="1:4" x14ac:dyDescent="0.2">
      <c r="A6200">
        <v>92339</v>
      </c>
      <c r="B6200" t="s">
        <v>6766</v>
      </c>
      <c r="C6200" t="s">
        <v>270</v>
      </c>
      <c r="D6200">
        <v>242.52</v>
      </c>
    </row>
    <row r="6201" spans="1:4" x14ac:dyDescent="0.2">
      <c r="A6201">
        <v>92362</v>
      </c>
      <c r="B6201" t="s">
        <v>6767</v>
      </c>
      <c r="C6201" t="s">
        <v>270</v>
      </c>
      <c r="D6201">
        <v>208.33</v>
      </c>
    </row>
    <row r="6202" spans="1:4" x14ac:dyDescent="0.2">
      <c r="A6202">
        <v>92650</v>
      </c>
      <c r="B6202" t="s">
        <v>6768</v>
      </c>
      <c r="C6202" t="s">
        <v>270</v>
      </c>
      <c r="D6202">
        <v>214.25</v>
      </c>
    </row>
    <row r="6203" spans="1:4" x14ac:dyDescent="0.2">
      <c r="A6203">
        <v>97439</v>
      </c>
      <c r="B6203" t="s">
        <v>6769</v>
      </c>
      <c r="C6203" t="s">
        <v>13</v>
      </c>
      <c r="D6203">
        <v>144.36000000000001</v>
      </c>
    </row>
    <row r="6204" spans="1:4" x14ac:dyDescent="0.2">
      <c r="A6204">
        <v>97440</v>
      </c>
      <c r="B6204" t="s">
        <v>6770</v>
      </c>
      <c r="C6204" t="s">
        <v>13</v>
      </c>
      <c r="D6204">
        <v>172.15</v>
      </c>
    </row>
    <row r="6205" spans="1:4" x14ac:dyDescent="0.2">
      <c r="A6205">
        <v>97442</v>
      </c>
      <c r="B6205" t="s">
        <v>6771</v>
      </c>
      <c r="C6205" t="s">
        <v>13</v>
      </c>
      <c r="D6205">
        <v>190.72</v>
      </c>
    </row>
    <row r="6206" spans="1:4" x14ac:dyDescent="0.2">
      <c r="A6206">
        <v>97552</v>
      </c>
      <c r="B6206" t="s">
        <v>6772</v>
      </c>
      <c r="C6206" t="s">
        <v>13</v>
      </c>
      <c r="D6206">
        <v>58.68</v>
      </c>
    </row>
    <row r="6207" spans="1:4" x14ac:dyDescent="0.2">
      <c r="A6207">
        <v>97553</v>
      </c>
      <c r="B6207" t="s">
        <v>6773</v>
      </c>
      <c r="C6207" t="s">
        <v>13</v>
      </c>
      <c r="D6207">
        <v>87.08</v>
      </c>
    </row>
    <row r="6208" spans="1:4" x14ac:dyDescent="0.2">
      <c r="A6208">
        <v>97554</v>
      </c>
      <c r="B6208" t="s">
        <v>6774</v>
      </c>
      <c r="C6208" t="s">
        <v>13</v>
      </c>
      <c r="D6208">
        <v>154.16</v>
      </c>
    </row>
    <row r="6209" spans="1:4" x14ac:dyDescent="0.2">
      <c r="A6209">
        <v>97491</v>
      </c>
      <c r="B6209" t="s">
        <v>6775</v>
      </c>
      <c r="C6209" t="s">
        <v>13</v>
      </c>
      <c r="D6209">
        <v>99.25</v>
      </c>
    </row>
    <row r="6210" spans="1:4" x14ac:dyDescent="0.2">
      <c r="A6210">
        <v>97529</v>
      </c>
      <c r="B6210" t="s">
        <v>6776</v>
      </c>
      <c r="C6210" t="s">
        <v>13</v>
      </c>
      <c r="D6210">
        <v>91.33</v>
      </c>
    </row>
    <row r="6211" spans="1:4" x14ac:dyDescent="0.2">
      <c r="A6211">
        <v>97492</v>
      </c>
      <c r="B6211" t="s">
        <v>6777</v>
      </c>
      <c r="C6211" t="s">
        <v>13</v>
      </c>
      <c r="D6211">
        <v>143.34</v>
      </c>
    </row>
    <row r="6212" spans="1:4" x14ac:dyDescent="0.2">
      <c r="A6212">
        <v>97530</v>
      </c>
      <c r="B6212" t="s">
        <v>6778</v>
      </c>
      <c r="C6212" t="s">
        <v>13</v>
      </c>
      <c r="D6212">
        <v>129.13999999999999</v>
      </c>
    </row>
    <row r="6213" spans="1:4" x14ac:dyDescent="0.2">
      <c r="A6213">
        <v>97493</v>
      </c>
      <c r="B6213" t="s">
        <v>6779</v>
      </c>
      <c r="C6213" t="s">
        <v>13</v>
      </c>
      <c r="D6213">
        <v>184.19</v>
      </c>
    </row>
    <row r="6214" spans="1:4" x14ac:dyDescent="0.2">
      <c r="A6214">
        <v>97531</v>
      </c>
      <c r="B6214" t="s">
        <v>6780</v>
      </c>
      <c r="C6214" t="s">
        <v>13</v>
      </c>
      <c r="D6214">
        <v>163.01</v>
      </c>
    </row>
    <row r="6215" spans="1:4" x14ac:dyDescent="0.2">
      <c r="A6215">
        <v>97458</v>
      </c>
      <c r="B6215" t="s">
        <v>6781</v>
      </c>
      <c r="C6215" t="s">
        <v>13</v>
      </c>
      <c r="D6215">
        <v>329.63</v>
      </c>
    </row>
    <row r="6216" spans="1:4" x14ac:dyDescent="0.2">
      <c r="A6216">
        <v>97494</v>
      </c>
      <c r="B6216" t="s">
        <v>6782</v>
      </c>
      <c r="C6216" t="s">
        <v>13</v>
      </c>
      <c r="D6216">
        <v>279.7</v>
      </c>
    </row>
    <row r="6217" spans="1:4" x14ac:dyDescent="0.2">
      <c r="A6217">
        <v>97532</v>
      </c>
      <c r="B6217" t="s">
        <v>6783</v>
      </c>
      <c r="C6217" t="s">
        <v>13</v>
      </c>
      <c r="D6217">
        <v>249.87</v>
      </c>
    </row>
    <row r="6218" spans="1:4" x14ac:dyDescent="0.2">
      <c r="A6218">
        <v>97459</v>
      </c>
      <c r="B6218" t="s">
        <v>6784</v>
      </c>
      <c r="C6218" t="s">
        <v>13</v>
      </c>
      <c r="D6218">
        <v>540.69000000000005</v>
      </c>
    </row>
    <row r="6219" spans="1:4" x14ac:dyDescent="0.2">
      <c r="A6219">
        <v>97495</v>
      </c>
      <c r="B6219" t="s">
        <v>6785</v>
      </c>
      <c r="C6219" t="s">
        <v>13</v>
      </c>
      <c r="D6219">
        <v>499.28</v>
      </c>
    </row>
    <row r="6220" spans="1:4" x14ac:dyDescent="0.2">
      <c r="A6220">
        <v>97533</v>
      </c>
      <c r="B6220" t="s">
        <v>6786</v>
      </c>
      <c r="C6220" t="s">
        <v>13</v>
      </c>
      <c r="D6220">
        <v>462.6</v>
      </c>
    </row>
    <row r="6221" spans="1:4" x14ac:dyDescent="0.2">
      <c r="A6221">
        <v>97460</v>
      </c>
      <c r="B6221" t="s">
        <v>6787</v>
      </c>
      <c r="C6221" t="s">
        <v>13</v>
      </c>
      <c r="D6221">
        <v>810.86</v>
      </c>
    </row>
    <row r="6222" spans="1:4" x14ac:dyDescent="0.2">
      <c r="A6222">
        <v>97496</v>
      </c>
      <c r="B6222" t="s">
        <v>6788</v>
      </c>
      <c r="C6222" t="s">
        <v>13</v>
      </c>
      <c r="D6222">
        <v>777.96</v>
      </c>
    </row>
    <row r="6223" spans="1:4" x14ac:dyDescent="0.2">
      <c r="A6223">
        <v>97534</v>
      </c>
      <c r="B6223" t="s">
        <v>6789</v>
      </c>
      <c r="C6223" t="s">
        <v>13</v>
      </c>
      <c r="D6223">
        <v>721.76</v>
      </c>
    </row>
    <row r="6224" spans="1:4" x14ac:dyDescent="0.2">
      <c r="A6224">
        <v>101926</v>
      </c>
      <c r="B6224" t="s">
        <v>6790</v>
      </c>
      <c r="C6224" t="s">
        <v>13</v>
      </c>
      <c r="D6224">
        <v>444.2</v>
      </c>
    </row>
    <row r="6225" spans="1:4" x14ac:dyDescent="0.2">
      <c r="A6225">
        <v>101935</v>
      </c>
      <c r="B6225" t="s">
        <v>6791</v>
      </c>
      <c r="C6225" t="s">
        <v>13</v>
      </c>
      <c r="D6225">
        <v>460.53</v>
      </c>
    </row>
    <row r="6226" spans="1:4" x14ac:dyDescent="0.2">
      <c r="A6226">
        <v>92704</v>
      </c>
      <c r="B6226" t="s">
        <v>6792</v>
      </c>
      <c r="C6226" t="s">
        <v>13</v>
      </c>
      <c r="D6226">
        <v>34.53</v>
      </c>
    </row>
    <row r="6227" spans="1:4" x14ac:dyDescent="0.2">
      <c r="A6227">
        <v>92705</v>
      </c>
      <c r="B6227" t="s">
        <v>6793</v>
      </c>
      <c r="C6227" t="s">
        <v>13</v>
      </c>
      <c r="D6227">
        <v>56.21</v>
      </c>
    </row>
    <row r="6228" spans="1:4" x14ac:dyDescent="0.2">
      <c r="A6228">
        <v>92706</v>
      </c>
      <c r="B6228" t="s">
        <v>6794</v>
      </c>
      <c r="C6228" t="s">
        <v>13</v>
      </c>
      <c r="D6228">
        <v>91.05</v>
      </c>
    </row>
    <row r="6229" spans="1:4" x14ac:dyDescent="0.2">
      <c r="A6229">
        <v>92637</v>
      </c>
      <c r="B6229" t="s">
        <v>6795</v>
      </c>
      <c r="C6229" t="s">
        <v>13</v>
      </c>
      <c r="D6229">
        <v>92.11</v>
      </c>
    </row>
    <row r="6230" spans="1:4" x14ac:dyDescent="0.2">
      <c r="A6230">
        <v>92681</v>
      </c>
      <c r="B6230" t="s">
        <v>6796</v>
      </c>
      <c r="C6230" t="s">
        <v>13</v>
      </c>
      <c r="D6230">
        <v>65.400000000000006</v>
      </c>
    </row>
    <row r="6231" spans="1:4" x14ac:dyDescent="0.2">
      <c r="A6231">
        <v>92638</v>
      </c>
      <c r="B6231" t="s">
        <v>6797</v>
      </c>
      <c r="C6231" t="s">
        <v>13</v>
      </c>
      <c r="D6231">
        <v>110.24</v>
      </c>
    </row>
    <row r="6232" spans="1:4" x14ac:dyDescent="0.2">
      <c r="A6232">
        <v>92682</v>
      </c>
      <c r="B6232" t="s">
        <v>6798</v>
      </c>
      <c r="C6232" t="s">
        <v>13</v>
      </c>
      <c r="D6232">
        <v>79.87</v>
      </c>
    </row>
    <row r="6233" spans="1:4" x14ac:dyDescent="0.2">
      <c r="A6233">
        <v>92639</v>
      </c>
      <c r="B6233" t="s">
        <v>6799</v>
      </c>
      <c r="C6233" t="s">
        <v>13</v>
      </c>
      <c r="D6233">
        <v>126.45</v>
      </c>
    </row>
    <row r="6234" spans="1:4" x14ac:dyDescent="0.2">
      <c r="A6234">
        <v>92683</v>
      </c>
      <c r="B6234" t="s">
        <v>6800</v>
      </c>
      <c r="C6234" t="s">
        <v>13</v>
      </c>
      <c r="D6234">
        <v>91.99</v>
      </c>
    </row>
    <row r="6235" spans="1:4" x14ac:dyDescent="0.2">
      <c r="A6235">
        <v>92640</v>
      </c>
      <c r="B6235" t="s">
        <v>6801</v>
      </c>
      <c r="C6235" t="s">
        <v>13</v>
      </c>
      <c r="D6235">
        <v>160.82</v>
      </c>
    </row>
    <row r="6236" spans="1:4" x14ac:dyDescent="0.2">
      <c r="A6236">
        <v>92684</v>
      </c>
      <c r="B6236" t="s">
        <v>6802</v>
      </c>
      <c r="C6236" t="s">
        <v>13</v>
      </c>
      <c r="D6236">
        <v>121.13</v>
      </c>
    </row>
    <row r="6237" spans="1:4" x14ac:dyDescent="0.2">
      <c r="A6237">
        <v>92642</v>
      </c>
      <c r="B6237" t="s">
        <v>6803</v>
      </c>
      <c r="C6237" t="s">
        <v>13</v>
      </c>
      <c r="D6237">
        <v>236.17</v>
      </c>
    </row>
    <row r="6238" spans="1:4" x14ac:dyDescent="0.2">
      <c r="A6238">
        <v>92685</v>
      </c>
      <c r="B6238" t="s">
        <v>6804</v>
      </c>
      <c r="C6238" t="s">
        <v>13</v>
      </c>
      <c r="D6238">
        <v>188.66</v>
      </c>
    </row>
    <row r="6239" spans="1:4" x14ac:dyDescent="0.2">
      <c r="A6239">
        <v>92644</v>
      </c>
      <c r="B6239" t="s">
        <v>6805</v>
      </c>
      <c r="C6239" t="s">
        <v>13</v>
      </c>
      <c r="D6239">
        <v>293.99</v>
      </c>
    </row>
    <row r="6240" spans="1:4" x14ac:dyDescent="0.2">
      <c r="A6240">
        <v>92686</v>
      </c>
      <c r="B6240" t="s">
        <v>6806</v>
      </c>
      <c r="C6240" t="s">
        <v>13</v>
      </c>
      <c r="D6240">
        <v>238.6</v>
      </c>
    </row>
    <row r="6241" spans="1:4" x14ac:dyDescent="0.2">
      <c r="A6241">
        <v>92356</v>
      </c>
      <c r="B6241" t="s">
        <v>6807</v>
      </c>
      <c r="C6241" t="s">
        <v>13</v>
      </c>
      <c r="D6241">
        <v>161.03</v>
      </c>
    </row>
    <row r="6242" spans="1:4" x14ac:dyDescent="0.2">
      <c r="A6242">
        <v>92357</v>
      </c>
      <c r="B6242" t="s">
        <v>6808</v>
      </c>
      <c r="C6242" t="s">
        <v>13</v>
      </c>
      <c r="D6242">
        <v>231.38</v>
      </c>
    </row>
    <row r="6243" spans="1:4" x14ac:dyDescent="0.2">
      <c r="A6243">
        <v>92358</v>
      </c>
      <c r="B6243" t="s">
        <v>6809</v>
      </c>
      <c r="C6243" t="s">
        <v>13</v>
      </c>
      <c r="D6243">
        <v>284.13</v>
      </c>
    </row>
    <row r="6244" spans="1:4" x14ac:dyDescent="0.2">
      <c r="A6244">
        <v>101919</v>
      </c>
      <c r="B6244" t="s">
        <v>6810</v>
      </c>
      <c r="C6244" t="s">
        <v>13</v>
      </c>
      <c r="D6244">
        <v>442.32</v>
      </c>
    </row>
    <row r="6245" spans="1:4" x14ac:dyDescent="0.2">
      <c r="A6245">
        <v>101928</v>
      </c>
      <c r="B6245" t="s">
        <v>6811</v>
      </c>
      <c r="C6245" t="s">
        <v>13</v>
      </c>
      <c r="D6245">
        <v>450.48</v>
      </c>
    </row>
    <row r="6246" spans="1:4" x14ac:dyDescent="0.2">
      <c r="A6246">
        <v>92904</v>
      </c>
      <c r="B6246" t="s">
        <v>6812</v>
      </c>
      <c r="C6246" t="s">
        <v>13</v>
      </c>
      <c r="D6246">
        <v>37.700000000000003</v>
      </c>
    </row>
    <row r="6247" spans="1:4" x14ac:dyDescent="0.2">
      <c r="A6247">
        <v>92905</v>
      </c>
      <c r="B6247" t="s">
        <v>6813</v>
      </c>
      <c r="C6247" t="s">
        <v>13</v>
      </c>
      <c r="D6247">
        <v>54.75</v>
      </c>
    </row>
    <row r="6248" spans="1:4" x14ac:dyDescent="0.2">
      <c r="A6248">
        <v>92906</v>
      </c>
      <c r="B6248" t="s">
        <v>6814</v>
      </c>
      <c r="C6248" t="s">
        <v>13</v>
      </c>
      <c r="D6248">
        <v>68.97</v>
      </c>
    </row>
    <row r="6249" spans="1:4" x14ac:dyDescent="0.2">
      <c r="A6249">
        <v>92898</v>
      </c>
      <c r="B6249" t="s">
        <v>6815</v>
      </c>
      <c r="C6249" t="s">
        <v>13</v>
      </c>
      <c r="D6249">
        <v>56.2</v>
      </c>
    </row>
    <row r="6250" spans="1:4" x14ac:dyDescent="0.2">
      <c r="A6250">
        <v>92899</v>
      </c>
      <c r="B6250" t="s">
        <v>6816</v>
      </c>
      <c r="C6250" t="s">
        <v>13</v>
      </c>
      <c r="D6250">
        <v>80.86</v>
      </c>
    </row>
    <row r="6251" spans="1:4" x14ac:dyDescent="0.2">
      <c r="A6251">
        <v>92900</v>
      </c>
      <c r="B6251" t="s">
        <v>6817</v>
      </c>
      <c r="C6251" t="s">
        <v>13</v>
      </c>
      <c r="D6251">
        <v>96.46</v>
      </c>
    </row>
    <row r="6252" spans="1:4" x14ac:dyDescent="0.2">
      <c r="A6252">
        <v>92901</v>
      </c>
      <c r="B6252" t="s">
        <v>6818</v>
      </c>
      <c r="C6252" t="s">
        <v>13</v>
      </c>
      <c r="D6252">
        <v>132.32</v>
      </c>
    </row>
    <row r="6253" spans="1:4" x14ac:dyDescent="0.2">
      <c r="A6253">
        <v>92902</v>
      </c>
      <c r="B6253" t="s">
        <v>6819</v>
      </c>
      <c r="C6253" t="s">
        <v>13</v>
      </c>
      <c r="D6253">
        <v>204.48</v>
      </c>
    </row>
    <row r="6254" spans="1:4" x14ac:dyDescent="0.2">
      <c r="A6254">
        <v>92903</v>
      </c>
      <c r="B6254" t="s">
        <v>6820</v>
      </c>
      <c r="C6254" t="s">
        <v>13</v>
      </c>
      <c r="D6254">
        <v>303.7</v>
      </c>
    </row>
    <row r="6255" spans="1:4" x14ac:dyDescent="0.2">
      <c r="A6255">
        <v>92892</v>
      </c>
      <c r="B6255" t="s">
        <v>6821</v>
      </c>
      <c r="C6255" t="s">
        <v>13</v>
      </c>
      <c r="D6255">
        <v>69.52</v>
      </c>
    </row>
    <row r="6256" spans="1:4" x14ac:dyDescent="0.2">
      <c r="A6256">
        <v>92893</v>
      </c>
      <c r="B6256" t="s">
        <v>6822</v>
      </c>
      <c r="C6256" t="s">
        <v>13</v>
      </c>
      <c r="D6256">
        <v>96</v>
      </c>
    </row>
    <row r="6257" spans="1:4" x14ac:dyDescent="0.2">
      <c r="A6257">
        <v>92894</v>
      </c>
      <c r="B6257" t="s">
        <v>6823</v>
      </c>
      <c r="C6257" t="s">
        <v>13</v>
      </c>
      <c r="D6257">
        <v>113.72</v>
      </c>
    </row>
    <row r="6258" spans="1:4" x14ac:dyDescent="0.2">
      <c r="A6258">
        <v>92889</v>
      </c>
      <c r="B6258" t="s">
        <v>6824</v>
      </c>
      <c r="C6258" t="s">
        <v>13</v>
      </c>
      <c r="D6258">
        <v>152.27000000000001</v>
      </c>
    </row>
    <row r="6259" spans="1:4" x14ac:dyDescent="0.2">
      <c r="A6259">
        <v>92895</v>
      </c>
      <c r="B6259" t="s">
        <v>6825</v>
      </c>
      <c r="C6259" t="s">
        <v>13</v>
      </c>
      <c r="D6259">
        <v>152.19999999999999</v>
      </c>
    </row>
    <row r="6260" spans="1:4" x14ac:dyDescent="0.2">
      <c r="A6260">
        <v>92890</v>
      </c>
      <c r="B6260" t="s">
        <v>6826</v>
      </c>
      <c r="C6260" t="s">
        <v>13</v>
      </c>
      <c r="D6260">
        <v>225.91</v>
      </c>
    </row>
    <row r="6261" spans="1:4" x14ac:dyDescent="0.2">
      <c r="A6261">
        <v>92896</v>
      </c>
      <c r="B6261" t="s">
        <v>6827</v>
      </c>
      <c r="C6261" t="s">
        <v>13</v>
      </c>
      <c r="D6261">
        <v>228.31</v>
      </c>
    </row>
    <row r="6262" spans="1:4" x14ac:dyDescent="0.2">
      <c r="A6262">
        <v>92891</v>
      </c>
      <c r="B6262" t="s">
        <v>6828</v>
      </c>
      <c r="C6262" t="s">
        <v>13</v>
      </c>
      <c r="D6262">
        <v>326.47000000000003</v>
      </c>
    </row>
    <row r="6263" spans="1:4" x14ac:dyDescent="0.2">
      <c r="A6263">
        <v>92897</v>
      </c>
      <c r="B6263" t="s">
        <v>6829</v>
      </c>
      <c r="C6263" t="s">
        <v>13</v>
      </c>
      <c r="D6263">
        <v>331.4</v>
      </c>
    </row>
    <row r="6264" spans="1:4" x14ac:dyDescent="0.2">
      <c r="A6264">
        <v>100822</v>
      </c>
      <c r="B6264" t="s">
        <v>6830</v>
      </c>
      <c r="C6264" t="s">
        <v>13</v>
      </c>
      <c r="D6264">
        <v>0</v>
      </c>
    </row>
    <row r="6265" spans="1:4" x14ac:dyDescent="0.2">
      <c r="A6265">
        <v>100823</v>
      </c>
      <c r="B6265" t="s">
        <v>6831</v>
      </c>
      <c r="C6265" t="s">
        <v>13</v>
      </c>
      <c r="D6265">
        <v>0</v>
      </c>
    </row>
    <row r="6266" spans="1:4" x14ac:dyDescent="0.2">
      <c r="A6266">
        <v>100824</v>
      </c>
      <c r="B6266" t="s">
        <v>6832</v>
      </c>
      <c r="C6266" t="s">
        <v>13</v>
      </c>
      <c r="D6266">
        <v>0</v>
      </c>
    </row>
    <row r="6267" spans="1:4" x14ac:dyDescent="0.2">
      <c r="A6267">
        <v>100825</v>
      </c>
      <c r="B6267" t="s">
        <v>6833</v>
      </c>
      <c r="C6267" t="s">
        <v>13</v>
      </c>
      <c r="D6267">
        <v>0</v>
      </c>
    </row>
    <row r="6268" spans="1:4" x14ac:dyDescent="0.2">
      <c r="A6268">
        <v>100818</v>
      </c>
      <c r="B6268" t="s">
        <v>6834</v>
      </c>
      <c r="C6268" t="s">
        <v>13</v>
      </c>
      <c r="D6268">
        <v>0</v>
      </c>
    </row>
    <row r="6269" spans="1:4" x14ac:dyDescent="0.2">
      <c r="A6269">
        <v>100819</v>
      </c>
      <c r="B6269" t="s">
        <v>6835</v>
      </c>
      <c r="C6269" t="s">
        <v>13</v>
      </c>
      <c r="D6269">
        <v>0</v>
      </c>
    </row>
    <row r="6270" spans="1:4" x14ac:dyDescent="0.2">
      <c r="A6270">
        <v>100820</v>
      </c>
      <c r="B6270" t="s">
        <v>6836</v>
      </c>
      <c r="C6270" t="s">
        <v>13</v>
      </c>
      <c r="D6270">
        <v>0</v>
      </c>
    </row>
    <row r="6271" spans="1:4" x14ac:dyDescent="0.2">
      <c r="A6271">
        <v>100821</v>
      </c>
      <c r="B6271" t="s">
        <v>6837</v>
      </c>
      <c r="C6271" t="s">
        <v>13</v>
      </c>
      <c r="D6271">
        <v>0</v>
      </c>
    </row>
    <row r="6272" spans="1:4" x14ac:dyDescent="0.2">
      <c r="A6272">
        <v>100846</v>
      </c>
      <c r="B6272" t="s">
        <v>6838</v>
      </c>
      <c r="C6272" t="s">
        <v>13</v>
      </c>
      <c r="D6272">
        <v>0</v>
      </c>
    </row>
    <row r="6273" spans="1:4" x14ac:dyDescent="0.2">
      <c r="A6273">
        <v>100834</v>
      </c>
      <c r="B6273" t="s">
        <v>6839</v>
      </c>
      <c r="C6273" t="s">
        <v>13</v>
      </c>
      <c r="D6273">
        <v>0</v>
      </c>
    </row>
    <row r="6274" spans="1:4" x14ac:dyDescent="0.2">
      <c r="A6274">
        <v>100835</v>
      </c>
      <c r="B6274" t="s">
        <v>6840</v>
      </c>
      <c r="C6274" t="s">
        <v>13</v>
      </c>
      <c r="D6274">
        <v>0</v>
      </c>
    </row>
    <row r="6275" spans="1:4" x14ac:dyDescent="0.2">
      <c r="A6275">
        <v>100836</v>
      </c>
      <c r="B6275" t="s">
        <v>6841</v>
      </c>
      <c r="C6275" t="s">
        <v>13</v>
      </c>
      <c r="D6275">
        <v>0</v>
      </c>
    </row>
    <row r="6276" spans="1:4" x14ac:dyDescent="0.2">
      <c r="A6276">
        <v>100837</v>
      </c>
      <c r="B6276" t="s">
        <v>6842</v>
      </c>
      <c r="C6276" t="s">
        <v>13</v>
      </c>
      <c r="D6276">
        <v>0</v>
      </c>
    </row>
    <row r="6277" spans="1:4" x14ac:dyDescent="0.2">
      <c r="A6277">
        <v>100826</v>
      </c>
      <c r="B6277" t="s">
        <v>6843</v>
      </c>
      <c r="C6277" t="s">
        <v>13</v>
      </c>
      <c r="D6277">
        <v>0</v>
      </c>
    </row>
    <row r="6278" spans="1:4" x14ac:dyDescent="0.2">
      <c r="A6278">
        <v>100827</v>
      </c>
      <c r="B6278" t="s">
        <v>6844</v>
      </c>
      <c r="C6278" t="s">
        <v>13</v>
      </c>
      <c r="D6278">
        <v>0</v>
      </c>
    </row>
    <row r="6279" spans="1:4" x14ac:dyDescent="0.2">
      <c r="A6279">
        <v>100828</v>
      </c>
      <c r="B6279" t="s">
        <v>6845</v>
      </c>
      <c r="C6279" t="s">
        <v>13</v>
      </c>
      <c r="D6279">
        <v>0</v>
      </c>
    </row>
    <row r="6280" spans="1:4" x14ac:dyDescent="0.2">
      <c r="A6280">
        <v>100829</v>
      </c>
      <c r="B6280" t="s">
        <v>6846</v>
      </c>
      <c r="C6280" t="s">
        <v>13</v>
      </c>
      <c r="D6280">
        <v>0</v>
      </c>
    </row>
    <row r="6281" spans="1:4" x14ac:dyDescent="0.2">
      <c r="A6281">
        <v>100830</v>
      </c>
      <c r="B6281" t="s">
        <v>6847</v>
      </c>
      <c r="C6281" t="s">
        <v>13</v>
      </c>
      <c r="D6281">
        <v>0</v>
      </c>
    </row>
    <row r="6282" spans="1:4" x14ac:dyDescent="0.2">
      <c r="A6282">
        <v>100831</v>
      </c>
      <c r="B6282" t="s">
        <v>6848</v>
      </c>
      <c r="C6282" t="s">
        <v>13</v>
      </c>
      <c r="D6282">
        <v>0</v>
      </c>
    </row>
    <row r="6283" spans="1:4" x14ac:dyDescent="0.2">
      <c r="A6283">
        <v>100832</v>
      </c>
      <c r="B6283" t="s">
        <v>6849</v>
      </c>
      <c r="C6283" t="s">
        <v>13</v>
      </c>
      <c r="D6283">
        <v>0</v>
      </c>
    </row>
    <row r="6284" spans="1:4" x14ac:dyDescent="0.2">
      <c r="A6284">
        <v>100833</v>
      </c>
      <c r="B6284" t="s">
        <v>6850</v>
      </c>
      <c r="C6284" t="s">
        <v>13</v>
      </c>
      <c r="D6284">
        <v>0</v>
      </c>
    </row>
    <row r="6285" spans="1:4" x14ac:dyDescent="0.2">
      <c r="A6285">
        <v>100790</v>
      </c>
      <c r="B6285" t="s">
        <v>6851</v>
      </c>
      <c r="C6285" t="s">
        <v>13</v>
      </c>
      <c r="D6285">
        <v>0</v>
      </c>
    </row>
    <row r="6286" spans="1:4" x14ac:dyDescent="0.2">
      <c r="A6286">
        <v>100789</v>
      </c>
      <c r="B6286" t="s">
        <v>6852</v>
      </c>
      <c r="C6286" t="s">
        <v>13</v>
      </c>
      <c r="D6286">
        <v>0</v>
      </c>
    </row>
    <row r="6287" spans="1:4" x14ac:dyDescent="0.2">
      <c r="A6287">
        <v>100788</v>
      </c>
      <c r="B6287" t="s">
        <v>6853</v>
      </c>
      <c r="C6287" t="s">
        <v>13</v>
      </c>
      <c r="D6287">
        <v>696.42</v>
      </c>
    </row>
    <row r="6288" spans="1:4" x14ac:dyDescent="0.2">
      <c r="A6288">
        <v>100811</v>
      </c>
      <c r="B6288" t="s">
        <v>6854</v>
      </c>
      <c r="C6288" t="s">
        <v>13</v>
      </c>
      <c r="D6288">
        <v>0</v>
      </c>
    </row>
    <row r="6289" spans="1:4" x14ac:dyDescent="0.2">
      <c r="A6289">
        <v>100812</v>
      </c>
      <c r="B6289" t="s">
        <v>6855</v>
      </c>
      <c r="C6289" t="s">
        <v>13</v>
      </c>
      <c r="D6289">
        <v>0</v>
      </c>
    </row>
    <row r="6290" spans="1:4" x14ac:dyDescent="0.2">
      <c r="A6290">
        <v>100813</v>
      </c>
      <c r="B6290" t="s">
        <v>6856</v>
      </c>
      <c r="C6290" t="s">
        <v>13</v>
      </c>
      <c r="D6290">
        <v>0</v>
      </c>
    </row>
    <row r="6291" spans="1:4" x14ac:dyDescent="0.2">
      <c r="A6291">
        <v>100814</v>
      </c>
      <c r="B6291" t="s">
        <v>6857</v>
      </c>
      <c r="C6291" t="s">
        <v>13</v>
      </c>
      <c r="D6291">
        <v>0</v>
      </c>
    </row>
    <row r="6292" spans="1:4" x14ac:dyDescent="0.2">
      <c r="A6292">
        <v>100815</v>
      </c>
      <c r="B6292" t="s">
        <v>6858</v>
      </c>
      <c r="C6292" t="s">
        <v>13</v>
      </c>
      <c r="D6292">
        <v>0</v>
      </c>
    </row>
    <row r="6293" spans="1:4" x14ac:dyDescent="0.2">
      <c r="A6293">
        <v>100816</v>
      </c>
      <c r="B6293" t="s">
        <v>6859</v>
      </c>
      <c r="C6293" t="s">
        <v>13</v>
      </c>
      <c r="D6293">
        <v>0</v>
      </c>
    </row>
    <row r="6294" spans="1:4" x14ac:dyDescent="0.2">
      <c r="A6294">
        <v>100817</v>
      </c>
      <c r="B6294" t="s">
        <v>6860</v>
      </c>
      <c r="C6294" t="s">
        <v>13</v>
      </c>
      <c r="D6294">
        <v>0</v>
      </c>
    </row>
    <row r="6295" spans="1:4" x14ac:dyDescent="0.2">
      <c r="A6295">
        <v>100795</v>
      </c>
      <c r="B6295" t="s">
        <v>6861</v>
      </c>
      <c r="C6295" t="s">
        <v>270</v>
      </c>
      <c r="D6295">
        <v>0</v>
      </c>
    </row>
    <row r="6296" spans="1:4" x14ac:dyDescent="0.2">
      <c r="A6296">
        <v>100842</v>
      </c>
      <c r="B6296" t="s">
        <v>6862</v>
      </c>
      <c r="C6296" t="s">
        <v>270</v>
      </c>
      <c r="D6296">
        <v>0</v>
      </c>
    </row>
    <row r="6297" spans="1:4" x14ac:dyDescent="0.2">
      <c r="A6297">
        <v>100796</v>
      </c>
      <c r="B6297" t="s">
        <v>6863</v>
      </c>
      <c r="C6297" t="s">
        <v>270</v>
      </c>
      <c r="D6297">
        <v>0</v>
      </c>
    </row>
    <row r="6298" spans="1:4" x14ac:dyDescent="0.2">
      <c r="A6298">
        <v>100843</v>
      </c>
      <c r="B6298" t="s">
        <v>6864</v>
      </c>
      <c r="C6298" t="s">
        <v>270</v>
      </c>
      <c r="D6298">
        <v>0</v>
      </c>
    </row>
    <row r="6299" spans="1:4" x14ac:dyDescent="0.2">
      <c r="A6299">
        <v>100844</v>
      </c>
      <c r="B6299" t="s">
        <v>6865</v>
      </c>
      <c r="C6299" t="s">
        <v>270</v>
      </c>
      <c r="D6299">
        <v>0</v>
      </c>
    </row>
    <row r="6300" spans="1:4" x14ac:dyDescent="0.2">
      <c r="A6300">
        <v>100797</v>
      </c>
      <c r="B6300" t="s">
        <v>6866</v>
      </c>
      <c r="C6300" t="s">
        <v>270</v>
      </c>
      <c r="D6300">
        <v>0</v>
      </c>
    </row>
    <row r="6301" spans="1:4" x14ac:dyDescent="0.2">
      <c r="A6301">
        <v>100798</v>
      </c>
      <c r="B6301" t="s">
        <v>6867</v>
      </c>
      <c r="C6301" t="s">
        <v>270</v>
      </c>
      <c r="D6301">
        <v>0</v>
      </c>
    </row>
    <row r="6302" spans="1:4" x14ac:dyDescent="0.2">
      <c r="A6302">
        <v>100845</v>
      </c>
      <c r="B6302" t="s">
        <v>6868</v>
      </c>
      <c r="C6302" t="s">
        <v>270</v>
      </c>
      <c r="D6302">
        <v>0</v>
      </c>
    </row>
    <row r="6303" spans="1:4" x14ac:dyDescent="0.2">
      <c r="A6303">
        <v>100799</v>
      </c>
      <c r="B6303" t="s">
        <v>6869</v>
      </c>
      <c r="C6303" t="s">
        <v>270</v>
      </c>
      <c r="D6303">
        <v>20.68</v>
      </c>
    </row>
    <row r="6304" spans="1:4" x14ac:dyDescent="0.2">
      <c r="A6304">
        <v>100807</v>
      </c>
      <c r="B6304" t="s">
        <v>6870</v>
      </c>
      <c r="C6304" t="s">
        <v>270</v>
      </c>
      <c r="D6304">
        <v>28.8</v>
      </c>
    </row>
    <row r="6305" spans="1:4" x14ac:dyDescent="0.2">
      <c r="A6305">
        <v>100800</v>
      </c>
      <c r="B6305" t="s">
        <v>6871</v>
      </c>
      <c r="C6305" t="s">
        <v>270</v>
      </c>
      <c r="D6305">
        <v>28.47</v>
      </c>
    </row>
    <row r="6306" spans="1:4" x14ac:dyDescent="0.2">
      <c r="A6306">
        <v>100808</v>
      </c>
      <c r="B6306" t="s">
        <v>6872</v>
      </c>
      <c r="C6306" t="s">
        <v>270</v>
      </c>
      <c r="D6306">
        <v>38.119999999999997</v>
      </c>
    </row>
    <row r="6307" spans="1:4" x14ac:dyDescent="0.2">
      <c r="A6307">
        <v>100801</v>
      </c>
      <c r="B6307" t="s">
        <v>6873</v>
      </c>
      <c r="C6307" t="s">
        <v>270</v>
      </c>
      <c r="D6307">
        <v>36.71</v>
      </c>
    </row>
    <row r="6308" spans="1:4" x14ac:dyDescent="0.2">
      <c r="A6308">
        <v>100809</v>
      </c>
      <c r="B6308" t="s">
        <v>6874</v>
      </c>
      <c r="C6308" t="s">
        <v>270</v>
      </c>
      <c r="D6308">
        <v>48.24</v>
      </c>
    </row>
    <row r="6309" spans="1:4" x14ac:dyDescent="0.2">
      <c r="A6309">
        <v>100802</v>
      </c>
      <c r="B6309" t="s">
        <v>6875</v>
      </c>
      <c r="C6309" t="s">
        <v>270</v>
      </c>
      <c r="D6309">
        <v>48.34</v>
      </c>
    </row>
    <row r="6310" spans="1:4" x14ac:dyDescent="0.2">
      <c r="A6310">
        <v>100810</v>
      </c>
      <c r="B6310" t="s">
        <v>6876</v>
      </c>
      <c r="C6310" t="s">
        <v>270</v>
      </c>
      <c r="D6310">
        <v>62.53</v>
      </c>
    </row>
    <row r="6311" spans="1:4" x14ac:dyDescent="0.2">
      <c r="A6311">
        <v>100791</v>
      </c>
      <c r="B6311" t="s">
        <v>6877</v>
      </c>
      <c r="C6311" t="s">
        <v>270</v>
      </c>
      <c r="D6311">
        <v>19.989999999999998</v>
      </c>
    </row>
    <row r="6312" spans="1:4" x14ac:dyDescent="0.2">
      <c r="A6312">
        <v>100803</v>
      </c>
      <c r="B6312" t="s">
        <v>6878</v>
      </c>
      <c r="C6312" t="s">
        <v>270</v>
      </c>
      <c r="D6312">
        <v>18.559999999999999</v>
      </c>
    </row>
    <row r="6313" spans="1:4" x14ac:dyDescent="0.2">
      <c r="A6313">
        <v>100792</v>
      </c>
      <c r="B6313" t="s">
        <v>6879</v>
      </c>
      <c r="C6313" t="s">
        <v>270</v>
      </c>
      <c r="D6313">
        <v>27.77</v>
      </c>
    </row>
    <row r="6314" spans="1:4" x14ac:dyDescent="0.2">
      <c r="A6314">
        <v>100804</v>
      </c>
      <c r="B6314" t="s">
        <v>6880</v>
      </c>
      <c r="C6314" t="s">
        <v>270</v>
      </c>
      <c r="D6314">
        <v>26.09</v>
      </c>
    </row>
    <row r="6315" spans="1:4" x14ac:dyDescent="0.2">
      <c r="A6315">
        <v>100793</v>
      </c>
      <c r="B6315" t="s">
        <v>6881</v>
      </c>
      <c r="C6315" t="s">
        <v>270</v>
      </c>
      <c r="D6315">
        <v>36.01</v>
      </c>
    </row>
    <row r="6316" spans="1:4" x14ac:dyDescent="0.2">
      <c r="A6316">
        <v>100805</v>
      </c>
      <c r="B6316" t="s">
        <v>6882</v>
      </c>
      <c r="C6316" t="s">
        <v>270</v>
      </c>
      <c r="D6316">
        <v>33.979999999999997</v>
      </c>
    </row>
    <row r="6317" spans="1:4" x14ac:dyDescent="0.2">
      <c r="A6317">
        <v>100794</v>
      </c>
      <c r="B6317" t="s">
        <v>6883</v>
      </c>
      <c r="C6317" t="s">
        <v>270</v>
      </c>
      <c r="D6317">
        <v>47.65</v>
      </c>
    </row>
    <row r="6318" spans="1:4" x14ac:dyDescent="0.2">
      <c r="A6318">
        <v>100806</v>
      </c>
      <c r="B6318" t="s">
        <v>6884</v>
      </c>
      <c r="C6318" t="s">
        <v>270</v>
      </c>
      <c r="D6318">
        <v>45.16</v>
      </c>
    </row>
    <row r="6319" spans="1:4" x14ac:dyDescent="0.2">
      <c r="A6319">
        <v>100838</v>
      </c>
      <c r="B6319" t="s">
        <v>6885</v>
      </c>
      <c r="C6319" t="s">
        <v>13</v>
      </c>
      <c r="D6319">
        <v>0</v>
      </c>
    </row>
    <row r="6320" spans="1:4" x14ac:dyDescent="0.2">
      <c r="A6320">
        <v>100839</v>
      </c>
      <c r="B6320" t="s">
        <v>6886</v>
      </c>
      <c r="C6320" t="s">
        <v>13</v>
      </c>
      <c r="D6320">
        <v>0</v>
      </c>
    </row>
    <row r="6321" spans="1:4" x14ac:dyDescent="0.2">
      <c r="A6321">
        <v>100840</v>
      </c>
      <c r="B6321" t="s">
        <v>6887</v>
      </c>
      <c r="C6321" t="s">
        <v>13</v>
      </c>
      <c r="D6321">
        <v>0</v>
      </c>
    </row>
    <row r="6322" spans="1:4" x14ac:dyDescent="0.2">
      <c r="A6322">
        <v>100841</v>
      </c>
      <c r="B6322" t="s">
        <v>6888</v>
      </c>
      <c r="C6322" t="s">
        <v>13</v>
      </c>
      <c r="D6322">
        <v>0</v>
      </c>
    </row>
    <row r="6323" spans="1:4" x14ac:dyDescent="0.2">
      <c r="A6323">
        <v>103283</v>
      </c>
      <c r="B6323" t="s">
        <v>6889</v>
      </c>
      <c r="C6323" t="s">
        <v>13</v>
      </c>
      <c r="D6323">
        <v>0</v>
      </c>
    </row>
    <row r="6324" spans="1:4" x14ac:dyDescent="0.2">
      <c r="A6324">
        <v>103284</v>
      </c>
      <c r="B6324" t="s">
        <v>6890</v>
      </c>
      <c r="C6324" t="s">
        <v>13</v>
      </c>
      <c r="D6324">
        <v>0</v>
      </c>
    </row>
    <row r="6325" spans="1:4" x14ac:dyDescent="0.2">
      <c r="A6325">
        <v>103282</v>
      </c>
      <c r="B6325" t="s">
        <v>6891</v>
      </c>
      <c r="C6325" t="s">
        <v>13</v>
      </c>
      <c r="D6325">
        <v>0</v>
      </c>
    </row>
    <row r="6326" spans="1:4" x14ac:dyDescent="0.2">
      <c r="A6326">
        <v>103279</v>
      </c>
      <c r="B6326" t="s">
        <v>6892</v>
      </c>
      <c r="C6326" t="s">
        <v>13</v>
      </c>
      <c r="D6326">
        <v>0</v>
      </c>
    </row>
    <row r="6327" spans="1:4" x14ac:dyDescent="0.2">
      <c r="A6327">
        <v>103280</v>
      </c>
      <c r="B6327" t="s">
        <v>6893</v>
      </c>
      <c r="C6327" t="s">
        <v>13</v>
      </c>
      <c r="D6327">
        <v>0</v>
      </c>
    </row>
    <row r="6328" spans="1:4" x14ac:dyDescent="0.2">
      <c r="A6328">
        <v>103281</v>
      </c>
      <c r="B6328" t="s">
        <v>6894</v>
      </c>
      <c r="C6328" t="s">
        <v>13</v>
      </c>
      <c r="D6328">
        <v>0</v>
      </c>
    </row>
    <row r="6329" spans="1:4" x14ac:dyDescent="0.2">
      <c r="A6329">
        <v>103247</v>
      </c>
      <c r="B6329" t="s">
        <v>6895</v>
      </c>
      <c r="C6329" t="s">
        <v>13</v>
      </c>
      <c r="D6329">
        <v>3168.75</v>
      </c>
    </row>
    <row r="6330" spans="1:4" x14ac:dyDescent="0.2">
      <c r="A6330">
        <v>103250</v>
      </c>
      <c r="B6330" t="s">
        <v>6896</v>
      </c>
      <c r="C6330" t="s">
        <v>13</v>
      </c>
      <c r="D6330">
        <v>4604.82</v>
      </c>
    </row>
    <row r="6331" spans="1:4" x14ac:dyDescent="0.2">
      <c r="A6331">
        <v>103253</v>
      </c>
      <c r="B6331" t="s">
        <v>6897</v>
      </c>
      <c r="C6331" t="s">
        <v>13</v>
      </c>
      <c r="D6331">
        <v>6278.36</v>
      </c>
    </row>
    <row r="6332" spans="1:4" x14ac:dyDescent="0.2">
      <c r="A6332">
        <v>103244</v>
      </c>
      <c r="B6332" t="s">
        <v>6898</v>
      </c>
      <c r="C6332" t="s">
        <v>13</v>
      </c>
      <c r="D6332">
        <v>2854.75</v>
      </c>
    </row>
    <row r="6333" spans="1:4" x14ac:dyDescent="0.2">
      <c r="A6333">
        <v>103256</v>
      </c>
      <c r="B6333" t="s">
        <v>6899</v>
      </c>
      <c r="C6333" t="s">
        <v>13</v>
      </c>
      <c r="D6333">
        <v>11663.82</v>
      </c>
    </row>
    <row r="6334" spans="1:4" x14ac:dyDescent="0.2">
      <c r="A6334">
        <v>103258</v>
      </c>
      <c r="B6334" t="s">
        <v>6900</v>
      </c>
      <c r="C6334" t="s">
        <v>13</v>
      </c>
      <c r="D6334">
        <v>13039.98</v>
      </c>
    </row>
    <row r="6335" spans="1:4" x14ac:dyDescent="0.2">
      <c r="A6335">
        <v>103260</v>
      </c>
      <c r="B6335" t="s">
        <v>6901</v>
      </c>
      <c r="C6335" t="s">
        <v>13</v>
      </c>
      <c r="D6335">
        <v>7219.73</v>
      </c>
    </row>
    <row r="6336" spans="1:4" x14ac:dyDescent="0.2">
      <c r="A6336">
        <v>103261</v>
      </c>
      <c r="B6336" t="s">
        <v>6902</v>
      </c>
      <c r="C6336" t="s">
        <v>13</v>
      </c>
      <c r="D6336">
        <v>14711.96</v>
      </c>
    </row>
    <row r="6337" spans="1:4" x14ac:dyDescent="0.2">
      <c r="A6337">
        <v>103263</v>
      </c>
      <c r="B6337" t="s">
        <v>6903</v>
      </c>
      <c r="C6337" t="s">
        <v>13</v>
      </c>
      <c r="D6337">
        <v>20406.96</v>
      </c>
    </row>
    <row r="6338" spans="1:4" x14ac:dyDescent="0.2">
      <c r="A6338">
        <v>103265</v>
      </c>
      <c r="B6338" t="s">
        <v>6904</v>
      </c>
      <c r="C6338" t="s">
        <v>13</v>
      </c>
      <c r="D6338">
        <v>24604.7</v>
      </c>
    </row>
    <row r="6339" spans="1:4" x14ac:dyDescent="0.2">
      <c r="A6339">
        <v>103268</v>
      </c>
      <c r="B6339" t="s">
        <v>6905</v>
      </c>
      <c r="C6339" t="s">
        <v>13</v>
      </c>
      <c r="D6339">
        <v>8650.2800000000007</v>
      </c>
    </row>
    <row r="6340" spans="1:4" x14ac:dyDescent="0.2">
      <c r="A6340">
        <v>103270</v>
      </c>
      <c r="B6340" t="s">
        <v>6906</v>
      </c>
      <c r="C6340" t="s">
        <v>13</v>
      </c>
      <c r="D6340">
        <v>9297.9</v>
      </c>
    </row>
    <row r="6341" spans="1:4" x14ac:dyDescent="0.2">
      <c r="A6341">
        <v>103272</v>
      </c>
      <c r="B6341" t="s">
        <v>6907</v>
      </c>
      <c r="C6341" t="s">
        <v>13</v>
      </c>
      <c r="D6341">
        <v>13607.78</v>
      </c>
    </row>
    <row r="6342" spans="1:4" x14ac:dyDescent="0.2">
      <c r="A6342">
        <v>103274</v>
      </c>
      <c r="B6342" t="s">
        <v>6908</v>
      </c>
      <c r="C6342" t="s">
        <v>13</v>
      </c>
      <c r="D6342">
        <v>16014.09</v>
      </c>
    </row>
    <row r="6343" spans="1:4" x14ac:dyDescent="0.2">
      <c r="A6343">
        <v>103276</v>
      </c>
      <c r="B6343" t="s">
        <v>6909</v>
      </c>
      <c r="C6343" t="s">
        <v>13</v>
      </c>
      <c r="D6343">
        <v>16718.37</v>
      </c>
    </row>
    <row r="6344" spans="1:4" x14ac:dyDescent="0.2">
      <c r="A6344">
        <v>103267</v>
      </c>
      <c r="B6344" t="s">
        <v>6910</v>
      </c>
      <c r="C6344" t="s">
        <v>13</v>
      </c>
      <c r="D6344">
        <v>7287.7</v>
      </c>
    </row>
    <row r="6345" spans="1:4" x14ac:dyDescent="0.2">
      <c r="A6345">
        <v>103269</v>
      </c>
      <c r="B6345" t="s">
        <v>6911</v>
      </c>
      <c r="C6345" t="s">
        <v>13</v>
      </c>
      <c r="D6345">
        <v>8957.51</v>
      </c>
    </row>
    <row r="6346" spans="1:4" x14ac:dyDescent="0.2">
      <c r="A6346">
        <v>103271</v>
      </c>
      <c r="B6346" t="s">
        <v>6912</v>
      </c>
      <c r="C6346" t="s">
        <v>13</v>
      </c>
      <c r="D6346">
        <v>13174.91</v>
      </c>
    </row>
    <row r="6347" spans="1:4" x14ac:dyDescent="0.2">
      <c r="A6347">
        <v>103273</v>
      </c>
      <c r="B6347" t="s">
        <v>6913</v>
      </c>
      <c r="C6347" t="s">
        <v>13</v>
      </c>
      <c r="D6347">
        <v>13978.26</v>
      </c>
    </row>
    <row r="6348" spans="1:4" x14ac:dyDescent="0.2">
      <c r="A6348">
        <v>103275</v>
      </c>
      <c r="B6348" t="s">
        <v>6914</v>
      </c>
      <c r="C6348" t="s">
        <v>13</v>
      </c>
      <c r="D6348">
        <v>15930.97</v>
      </c>
    </row>
    <row r="6349" spans="1:4" x14ac:dyDescent="0.2">
      <c r="A6349">
        <v>103248</v>
      </c>
      <c r="B6349" t="s">
        <v>6915</v>
      </c>
      <c r="C6349" t="s">
        <v>13</v>
      </c>
      <c r="D6349">
        <v>2588.89</v>
      </c>
    </row>
    <row r="6350" spans="1:4" x14ac:dyDescent="0.2">
      <c r="A6350">
        <v>103249</v>
      </c>
      <c r="B6350" t="s">
        <v>6916</v>
      </c>
      <c r="C6350" t="s">
        <v>13</v>
      </c>
      <c r="D6350">
        <v>2781.57</v>
      </c>
    </row>
    <row r="6351" spans="1:4" x14ac:dyDescent="0.2">
      <c r="A6351">
        <v>103251</v>
      </c>
      <c r="B6351" t="s">
        <v>6917</v>
      </c>
      <c r="C6351" t="s">
        <v>13</v>
      </c>
      <c r="D6351">
        <v>3636.36</v>
      </c>
    </row>
    <row r="6352" spans="1:4" x14ac:dyDescent="0.2">
      <c r="A6352">
        <v>103252</v>
      </c>
      <c r="B6352" t="s">
        <v>6918</v>
      </c>
      <c r="C6352" t="s">
        <v>13</v>
      </c>
      <c r="D6352">
        <v>4026.92</v>
      </c>
    </row>
    <row r="6353" spans="1:4" x14ac:dyDescent="0.2">
      <c r="A6353">
        <v>103254</v>
      </c>
      <c r="B6353" t="s">
        <v>6919</v>
      </c>
      <c r="C6353" t="s">
        <v>13</v>
      </c>
      <c r="D6353">
        <v>4695.04</v>
      </c>
    </row>
    <row r="6354" spans="1:4" x14ac:dyDescent="0.2">
      <c r="A6354">
        <v>103255</v>
      </c>
      <c r="B6354" t="s">
        <v>6920</v>
      </c>
      <c r="C6354" t="s">
        <v>13</v>
      </c>
      <c r="D6354">
        <v>5253.68</v>
      </c>
    </row>
    <row r="6355" spans="1:4" x14ac:dyDescent="0.2">
      <c r="A6355">
        <v>103245</v>
      </c>
      <c r="B6355" t="s">
        <v>6921</v>
      </c>
      <c r="C6355" t="s">
        <v>13</v>
      </c>
      <c r="D6355">
        <v>2251.0500000000002</v>
      </c>
    </row>
    <row r="6356" spans="1:4" x14ac:dyDescent="0.2">
      <c r="A6356">
        <v>103246</v>
      </c>
      <c r="B6356" t="s">
        <v>6922</v>
      </c>
      <c r="C6356" t="s">
        <v>13</v>
      </c>
      <c r="D6356">
        <v>2455.21</v>
      </c>
    </row>
    <row r="6357" spans="1:4" x14ac:dyDescent="0.2">
      <c r="A6357">
        <v>103257</v>
      </c>
      <c r="B6357" t="s">
        <v>6923</v>
      </c>
      <c r="C6357" t="s">
        <v>13</v>
      </c>
      <c r="D6357">
        <v>6665.07</v>
      </c>
    </row>
    <row r="6358" spans="1:4" x14ac:dyDescent="0.2">
      <c r="A6358">
        <v>103259</v>
      </c>
      <c r="B6358" t="s">
        <v>6924</v>
      </c>
      <c r="C6358" t="s">
        <v>13</v>
      </c>
      <c r="D6358">
        <v>7028.43</v>
      </c>
    </row>
    <row r="6359" spans="1:4" x14ac:dyDescent="0.2">
      <c r="A6359">
        <v>103262</v>
      </c>
      <c r="B6359" t="s">
        <v>6925</v>
      </c>
      <c r="C6359" t="s">
        <v>13</v>
      </c>
      <c r="D6359">
        <v>9234.6200000000008</v>
      </c>
    </row>
    <row r="6360" spans="1:4" x14ac:dyDescent="0.2">
      <c r="A6360">
        <v>103264</v>
      </c>
      <c r="B6360" t="s">
        <v>6926</v>
      </c>
      <c r="C6360" t="s">
        <v>13</v>
      </c>
      <c r="D6360">
        <v>11438.98</v>
      </c>
    </row>
    <row r="6361" spans="1:4" x14ac:dyDescent="0.2">
      <c r="A6361">
        <v>103266</v>
      </c>
      <c r="B6361" t="s">
        <v>6927</v>
      </c>
      <c r="C6361" t="s">
        <v>13</v>
      </c>
      <c r="D6361">
        <v>12776.69</v>
      </c>
    </row>
    <row r="6362" spans="1:4" x14ac:dyDescent="0.2">
      <c r="A6362">
        <v>103277</v>
      </c>
      <c r="B6362" t="s">
        <v>6928</v>
      </c>
      <c r="C6362" t="s">
        <v>13</v>
      </c>
      <c r="D6362">
        <v>30851.1</v>
      </c>
    </row>
    <row r="6363" spans="1:4" x14ac:dyDescent="0.2">
      <c r="A6363">
        <v>103278</v>
      </c>
      <c r="B6363" t="s">
        <v>6929</v>
      </c>
      <c r="C6363" t="s">
        <v>13</v>
      </c>
      <c r="D6363">
        <v>39502.68</v>
      </c>
    </row>
    <row r="6364" spans="1:4" x14ac:dyDescent="0.2">
      <c r="A6364">
        <v>103285</v>
      </c>
      <c r="B6364" t="s">
        <v>6930</v>
      </c>
      <c r="C6364" t="s">
        <v>13</v>
      </c>
      <c r="D6364">
        <v>0</v>
      </c>
    </row>
    <row r="6365" spans="1:4" x14ac:dyDescent="0.2">
      <c r="A6365">
        <v>103286</v>
      </c>
      <c r="B6365" t="s">
        <v>6931</v>
      </c>
      <c r="C6365" t="s">
        <v>13</v>
      </c>
      <c r="D6365">
        <v>0</v>
      </c>
    </row>
    <row r="6366" spans="1:4" x14ac:dyDescent="0.2">
      <c r="A6366">
        <v>103287</v>
      </c>
      <c r="B6366" t="s">
        <v>6932</v>
      </c>
      <c r="C6366" t="s">
        <v>13</v>
      </c>
      <c r="D6366">
        <v>0</v>
      </c>
    </row>
    <row r="6367" spans="1:4" x14ac:dyDescent="0.2">
      <c r="A6367">
        <v>103288</v>
      </c>
      <c r="B6367" t="s">
        <v>6933</v>
      </c>
      <c r="C6367" t="s">
        <v>13</v>
      </c>
      <c r="D6367">
        <v>20.34</v>
      </c>
    </row>
    <row r="6368" spans="1:4" x14ac:dyDescent="0.2">
      <c r="A6368">
        <v>103291</v>
      </c>
      <c r="B6368" t="s">
        <v>6934</v>
      </c>
      <c r="C6368" t="s">
        <v>270</v>
      </c>
      <c r="D6368">
        <v>66.41</v>
      </c>
    </row>
    <row r="6369" spans="1:4" x14ac:dyDescent="0.2">
      <c r="A6369">
        <v>103289</v>
      </c>
      <c r="B6369" t="s">
        <v>6935</v>
      </c>
      <c r="C6369" t="s">
        <v>270</v>
      </c>
      <c r="D6369">
        <v>34.74</v>
      </c>
    </row>
    <row r="6370" spans="1:4" x14ac:dyDescent="0.2">
      <c r="A6370">
        <v>103290</v>
      </c>
      <c r="B6370" t="s">
        <v>6936</v>
      </c>
      <c r="C6370" t="s">
        <v>270</v>
      </c>
      <c r="D6370">
        <v>53.33</v>
      </c>
    </row>
    <row r="6371" spans="1:4" x14ac:dyDescent="0.2">
      <c r="A6371">
        <v>103292</v>
      </c>
      <c r="B6371" t="s">
        <v>6937</v>
      </c>
      <c r="C6371" t="s">
        <v>270</v>
      </c>
      <c r="D6371">
        <v>79.849999999999994</v>
      </c>
    </row>
    <row r="6372" spans="1:4" x14ac:dyDescent="0.2">
      <c r="A6372">
        <v>97333</v>
      </c>
      <c r="B6372" t="s">
        <v>6938</v>
      </c>
      <c r="C6372" t="s">
        <v>270</v>
      </c>
      <c r="D6372">
        <v>61.37</v>
      </c>
    </row>
    <row r="6373" spans="1:4" x14ac:dyDescent="0.2">
      <c r="A6373">
        <v>97329</v>
      </c>
      <c r="B6373" t="s">
        <v>6939</v>
      </c>
      <c r="C6373" t="s">
        <v>270</v>
      </c>
      <c r="D6373">
        <v>60.67</v>
      </c>
    </row>
    <row r="6374" spans="1:4" x14ac:dyDescent="0.2">
      <c r="A6374">
        <v>97331</v>
      </c>
      <c r="B6374" t="s">
        <v>6940</v>
      </c>
      <c r="C6374" t="s">
        <v>270</v>
      </c>
      <c r="D6374">
        <v>29.7</v>
      </c>
    </row>
    <row r="6375" spans="1:4" x14ac:dyDescent="0.2">
      <c r="A6375">
        <v>97327</v>
      </c>
      <c r="B6375" t="s">
        <v>6941</v>
      </c>
      <c r="C6375" t="s">
        <v>270</v>
      </c>
      <c r="D6375">
        <v>29.2</v>
      </c>
    </row>
    <row r="6376" spans="1:4" x14ac:dyDescent="0.2">
      <c r="A6376">
        <v>97332</v>
      </c>
      <c r="B6376" t="s">
        <v>6942</v>
      </c>
      <c r="C6376" t="s">
        <v>270</v>
      </c>
      <c r="D6376">
        <v>48.29</v>
      </c>
    </row>
    <row r="6377" spans="1:4" x14ac:dyDescent="0.2">
      <c r="A6377">
        <v>97328</v>
      </c>
      <c r="B6377" t="s">
        <v>6943</v>
      </c>
      <c r="C6377" t="s">
        <v>270</v>
      </c>
      <c r="D6377">
        <v>47.72</v>
      </c>
    </row>
    <row r="6378" spans="1:4" x14ac:dyDescent="0.2">
      <c r="A6378">
        <v>97334</v>
      </c>
      <c r="B6378" t="s">
        <v>6944</v>
      </c>
      <c r="C6378" t="s">
        <v>270</v>
      </c>
      <c r="D6378">
        <v>74.81</v>
      </c>
    </row>
    <row r="6379" spans="1:4" x14ac:dyDescent="0.2">
      <c r="A6379">
        <v>97330</v>
      </c>
      <c r="B6379" t="s">
        <v>6945</v>
      </c>
      <c r="C6379" t="s">
        <v>270</v>
      </c>
      <c r="D6379">
        <v>74.03</v>
      </c>
    </row>
    <row r="6380" spans="1:4" x14ac:dyDescent="0.2">
      <c r="A6380">
        <v>93085</v>
      </c>
      <c r="B6380" t="s">
        <v>6946</v>
      </c>
      <c r="C6380" t="s">
        <v>13</v>
      </c>
      <c r="D6380">
        <v>18.97</v>
      </c>
    </row>
    <row r="6381" spans="1:4" x14ac:dyDescent="0.2">
      <c r="A6381">
        <v>103892</v>
      </c>
      <c r="B6381" t="s">
        <v>6947</v>
      </c>
      <c r="C6381" t="s">
        <v>13</v>
      </c>
      <c r="D6381">
        <v>20.36</v>
      </c>
    </row>
    <row r="6382" spans="1:4" x14ac:dyDescent="0.2">
      <c r="A6382">
        <v>103823</v>
      </c>
      <c r="B6382" t="s">
        <v>6948</v>
      </c>
      <c r="C6382" t="s">
        <v>13</v>
      </c>
      <c r="D6382">
        <v>23.21</v>
      </c>
    </row>
    <row r="6383" spans="1:4" x14ac:dyDescent="0.2">
      <c r="A6383">
        <v>103856</v>
      </c>
      <c r="B6383" t="s">
        <v>6949</v>
      </c>
      <c r="C6383" t="s">
        <v>13</v>
      </c>
      <c r="D6383">
        <v>20.3</v>
      </c>
    </row>
    <row r="6384" spans="1:4" x14ac:dyDescent="0.2">
      <c r="A6384">
        <v>93108</v>
      </c>
      <c r="B6384" t="s">
        <v>6950</v>
      </c>
      <c r="C6384" t="s">
        <v>13</v>
      </c>
      <c r="D6384">
        <v>16.760000000000002</v>
      </c>
    </row>
    <row r="6385" spans="1:4" x14ac:dyDescent="0.2">
      <c r="A6385">
        <v>93091</v>
      </c>
      <c r="B6385" t="s">
        <v>6951</v>
      </c>
      <c r="C6385" t="s">
        <v>13</v>
      </c>
      <c r="D6385">
        <v>19.920000000000002</v>
      </c>
    </row>
    <row r="6386" spans="1:4" x14ac:dyDescent="0.2">
      <c r="A6386">
        <v>103900</v>
      </c>
      <c r="B6386" t="s">
        <v>6952</v>
      </c>
      <c r="C6386" t="s">
        <v>13</v>
      </c>
      <c r="D6386">
        <v>25.88</v>
      </c>
    </row>
    <row r="6387" spans="1:4" x14ac:dyDescent="0.2">
      <c r="A6387">
        <v>103831</v>
      </c>
      <c r="B6387" t="s">
        <v>6953</v>
      </c>
      <c r="C6387" t="s">
        <v>13</v>
      </c>
      <c r="D6387">
        <v>34.630000000000003</v>
      </c>
    </row>
    <row r="6388" spans="1:4" x14ac:dyDescent="0.2">
      <c r="A6388">
        <v>103864</v>
      </c>
      <c r="B6388" t="s">
        <v>6954</v>
      </c>
      <c r="C6388" t="s">
        <v>13</v>
      </c>
      <c r="D6388">
        <v>27.43</v>
      </c>
    </row>
    <row r="6389" spans="1:4" x14ac:dyDescent="0.2">
      <c r="A6389">
        <v>93133</v>
      </c>
      <c r="B6389" t="s">
        <v>6955</v>
      </c>
      <c r="C6389" t="s">
        <v>13</v>
      </c>
      <c r="D6389">
        <v>24.01</v>
      </c>
    </row>
    <row r="6390" spans="1:4" x14ac:dyDescent="0.2">
      <c r="A6390">
        <v>93057</v>
      </c>
      <c r="B6390" t="s">
        <v>6956</v>
      </c>
      <c r="C6390" t="s">
        <v>13</v>
      </c>
      <c r="D6390">
        <v>16.12</v>
      </c>
    </row>
    <row r="6391" spans="1:4" x14ac:dyDescent="0.2">
      <c r="A6391">
        <v>93062</v>
      </c>
      <c r="B6391" t="s">
        <v>6957</v>
      </c>
      <c r="C6391" t="s">
        <v>13</v>
      </c>
      <c r="D6391">
        <v>30.22</v>
      </c>
    </row>
    <row r="6392" spans="1:4" x14ac:dyDescent="0.2">
      <c r="A6392">
        <v>93065</v>
      </c>
      <c r="B6392" t="s">
        <v>6958</v>
      </c>
      <c r="C6392" t="s">
        <v>13</v>
      </c>
      <c r="D6392">
        <v>48.75</v>
      </c>
    </row>
    <row r="6393" spans="1:4" x14ac:dyDescent="0.2">
      <c r="A6393">
        <v>93068</v>
      </c>
      <c r="B6393" t="s">
        <v>6959</v>
      </c>
      <c r="C6393" t="s">
        <v>13</v>
      </c>
      <c r="D6393">
        <v>68.36</v>
      </c>
    </row>
    <row r="6394" spans="1:4" x14ac:dyDescent="0.2">
      <c r="A6394">
        <v>93071</v>
      </c>
      <c r="B6394" t="s">
        <v>6960</v>
      </c>
      <c r="C6394" t="s">
        <v>13</v>
      </c>
      <c r="D6394">
        <v>183.06</v>
      </c>
    </row>
    <row r="6395" spans="1:4" x14ac:dyDescent="0.2">
      <c r="A6395">
        <v>93081</v>
      </c>
      <c r="B6395" t="s">
        <v>6961</v>
      </c>
      <c r="C6395" t="s">
        <v>13</v>
      </c>
      <c r="D6395">
        <v>21.32</v>
      </c>
    </row>
    <row r="6396" spans="1:4" x14ac:dyDescent="0.2">
      <c r="A6396">
        <v>103887</v>
      </c>
      <c r="B6396" t="s">
        <v>6962</v>
      </c>
      <c r="C6396" t="s">
        <v>13</v>
      </c>
      <c r="D6396">
        <v>23.57</v>
      </c>
    </row>
    <row r="6397" spans="1:4" x14ac:dyDescent="0.2">
      <c r="A6397">
        <v>103818</v>
      </c>
      <c r="B6397" t="s">
        <v>6963</v>
      </c>
      <c r="C6397" t="s">
        <v>13</v>
      </c>
      <c r="D6397">
        <v>23.54</v>
      </c>
    </row>
    <row r="6398" spans="1:4" x14ac:dyDescent="0.2">
      <c r="A6398">
        <v>103851</v>
      </c>
      <c r="B6398" t="s">
        <v>6964</v>
      </c>
      <c r="C6398" t="s">
        <v>13</v>
      </c>
      <c r="D6398">
        <v>23.19</v>
      </c>
    </row>
    <row r="6399" spans="1:4" x14ac:dyDescent="0.2">
      <c r="A6399">
        <v>93104</v>
      </c>
      <c r="B6399" t="s">
        <v>6965</v>
      </c>
      <c r="C6399" t="s">
        <v>13</v>
      </c>
      <c r="D6399">
        <v>21.44</v>
      </c>
    </row>
    <row r="6400" spans="1:4" x14ac:dyDescent="0.2">
      <c r="A6400">
        <v>98602</v>
      </c>
      <c r="B6400" t="s">
        <v>6966</v>
      </c>
      <c r="C6400" t="s">
        <v>13</v>
      </c>
      <c r="D6400">
        <v>20.43</v>
      </c>
    </row>
    <row r="6401" spans="1:4" x14ac:dyDescent="0.2">
      <c r="A6401">
        <v>93087</v>
      </c>
      <c r="B6401" t="s">
        <v>6967</v>
      </c>
      <c r="C6401" t="s">
        <v>13</v>
      </c>
      <c r="D6401">
        <v>22.4</v>
      </c>
    </row>
    <row r="6402" spans="1:4" x14ac:dyDescent="0.2">
      <c r="A6402">
        <v>103893</v>
      </c>
      <c r="B6402" t="s">
        <v>6968</v>
      </c>
      <c r="C6402" t="s">
        <v>13</v>
      </c>
      <c r="D6402">
        <v>25.16</v>
      </c>
    </row>
    <row r="6403" spans="1:4" x14ac:dyDescent="0.2">
      <c r="A6403">
        <v>103824</v>
      </c>
      <c r="B6403" t="s">
        <v>6969</v>
      </c>
      <c r="C6403" t="s">
        <v>13</v>
      </c>
      <c r="D6403">
        <v>28.22</v>
      </c>
    </row>
    <row r="6404" spans="1:4" x14ac:dyDescent="0.2">
      <c r="A6404">
        <v>103857</v>
      </c>
      <c r="B6404" t="s">
        <v>6970</v>
      </c>
      <c r="C6404" t="s">
        <v>13</v>
      </c>
      <c r="D6404">
        <v>25.55</v>
      </c>
    </row>
    <row r="6405" spans="1:4" x14ac:dyDescent="0.2">
      <c r="A6405">
        <v>93110</v>
      </c>
      <c r="B6405" t="s">
        <v>6971</v>
      </c>
      <c r="C6405" t="s">
        <v>13</v>
      </c>
      <c r="D6405">
        <v>23.87</v>
      </c>
    </row>
    <row r="6406" spans="1:4" x14ac:dyDescent="0.2">
      <c r="A6406">
        <v>93054</v>
      </c>
      <c r="B6406" t="s">
        <v>6972</v>
      </c>
      <c r="C6406" t="s">
        <v>13</v>
      </c>
      <c r="D6406">
        <v>25.4</v>
      </c>
    </row>
    <row r="6407" spans="1:4" x14ac:dyDescent="0.2">
      <c r="A6407">
        <v>93088</v>
      </c>
      <c r="B6407" t="s">
        <v>6973</v>
      </c>
      <c r="C6407" t="s">
        <v>13</v>
      </c>
      <c r="D6407">
        <v>27.71</v>
      </c>
    </row>
    <row r="6408" spans="1:4" x14ac:dyDescent="0.2">
      <c r="A6408">
        <v>103894</v>
      </c>
      <c r="B6408" t="s">
        <v>6974</v>
      </c>
      <c r="C6408" t="s">
        <v>13</v>
      </c>
      <c r="D6408">
        <v>30.13</v>
      </c>
    </row>
    <row r="6409" spans="1:4" x14ac:dyDescent="0.2">
      <c r="A6409">
        <v>103825</v>
      </c>
      <c r="B6409" t="s">
        <v>6975</v>
      </c>
      <c r="C6409" t="s">
        <v>13</v>
      </c>
      <c r="D6409">
        <v>33.19</v>
      </c>
    </row>
    <row r="6410" spans="1:4" x14ac:dyDescent="0.2">
      <c r="A6410">
        <v>103858</v>
      </c>
      <c r="B6410" t="s">
        <v>6976</v>
      </c>
      <c r="C6410" t="s">
        <v>13</v>
      </c>
      <c r="D6410">
        <v>30.52</v>
      </c>
    </row>
    <row r="6411" spans="1:4" x14ac:dyDescent="0.2">
      <c r="A6411">
        <v>93111</v>
      </c>
      <c r="B6411" t="s">
        <v>6977</v>
      </c>
      <c r="C6411" t="s">
        <v>13</v>
      </c>
      <c r="D6411">
        <v>28.84</v>
      </c>
    </row>
    <row r="6412" spans="1:4" x14ac:dyDescent="0.2">
      <c r="A6412">
        <v>93059</v>
      </c>
      <c r="B6412" t="s">
        <v>6978</v>
      </c>
      <c r="C6412" t="s">
        <v>13</v>
      </c>
      <c r="D6412">
        <v>32.479999999999997</v>
      </c>
    </row>
    <row r="6413" spans="1:4" x14ac:dyDescent="0.2">
      <c r="A6413">
        <v>93093</v>
      </c>
      <c r="B6413" t="s">
        <v>6979</v>
      </c>
      <c r="C6413" t="s">
        <v>13</v>
      </c>
      <c r="D6413">
        <v>34.299999999999997</v>
      </c>
    </row>
    <row r="6414" spans="1:4" x14ac:dyDescent="0.2">
      <c r="A6414">
        <v>103899</v>
      </c>
      <c r="B6414" t="s">
        <v>6980</v>
      </c>
      <c r="C6414" t="s">
        <v>13</v>
      </c>
      <c r="D6414">
        <v>37.51</v>
      </c>
    </row>
    <row r="6415" spans="1:4" x14ac:dyDescent="0.2">
      <c r="A6415">
        <v>103830</v>
      </c>
      <c r="B6415" t="s">
        <v>6981</v>
      </c>
      <c r="C6415" t="s">
        <v>13</v>
      </c>
      <c r="D6415">
        <v>42.95</v>
      </c>
    </row>
    <row r="6416" spans="1:4" x14ac:dyDescent="0.2">
      <c r="A6416">
        <v>103863</v>
      </c>
      <c r="B6416" t="s">
        <v>6982</v>
      </c>
      <c r="C6416" t="s">
        <v>13</v>
      </c>
      <c r="D6416">
        <v>38.54</v>
      </c>
    </row>
    <row r="6417" spans="1:4" x14ac:dyDescent="0.2">
      <c r="A6417">
        <v>93114</v>
      </c>
      <c r="B6417" t="s">
        <v>6983</v>
      </c>
      <c r="C6417" t="s">
        <v>13</v>
      </c>
      <c r="D6417">
        <v>36.93</v>
      </c>
    </row>
    <row r="6418" spans="1:4" x14ac:dyDescent="0.2">
      <c r="A6418">
        <v>93075</v>
      </c>
      <c r="B6418" t="s">
        <v>6984</v>
      </c>
      <c r="C6418" t="s">
        <v>13</v>
      </c>
      <c r="D6418">
        <v>22.98</v>
      </c>
    </row>
    <row r="6419" spans="1:4" x14ac:dyDescent="0.2">
      <c r="A6419">
        <v>103876</v>
      </c>
      <c r="B6419" t="s">
        <v>6985</v>
      </c>
      <c r="C6419" t="s">
        <v>13</v>
      </c>
      <c r="D6419">
        <v>26.35</v>
      </c>
    </row>
    <row r="6420" spans="1:4" x14ac:dyDescent="0.2">
      <c r="A6420">
        <v>103807</v>
      </c>
      <c r="B6420" t="s">
        <v>6986</v>
      </c>
      <c r="C6420" t="s">
        <v>13</v>
      </c>
      <c r="D6420">
        <v>26.29</v>
      </c>
    </row>
    <row r="6421" spans="1:4" x14ac:dyDescent="0.2">
      <c r="A6421">
        <v>103840</v>
      </c>
      <c r="B6421" t="s">
        <v>6987</v>
      </c>
      <c r="C6421" t="s">
        <v>13</v>
      </c>
      <c r="D6421">
        <v>25.79</v>
      </c>
    </row>
    <row r="6422" spans="1:4" x14ac:dyDescent="0.2">
      <c r="A6422">
        <v>93098</v>
      </c>
      <c r="B6422" t="s">
        <v>6988</v>
      </c>
      <c r="C6422" t="s">
        <v>13</v>
      </c>
      <c r="D6422">
        <v>23.16</v>
      </c>
    </row>
    <row r="6423" spans="1:4" x14ac:dyDescent="0.2">
      <c r="A6423">
        <v>93120</v>
      </c>
      <c r="B6423" t="s">
        <v>6989</v>
      </c>
      <c r="C6423" t="s">
        <v>13</v>
      </c>
      <c r="D6423">
        <v>28.91</v>
      </c>
    </row>
    <row r="6424" spans="1:4" x14ac:dyDescent="0.2">
      <c r="A6424">
        <v>93077</v>
      </c>
      <c r="B6424" t="s">
        <v>6990</v>
      </c>
      <c r="C6424" t="s">
        <v>13</v>
      </c>
      <c r="D6424">
        <v>31.87</v>
      </c>
    </row>
    <row r="6425" spans="1:4" x14ac:dyDescent="0.2">
      <c r="A6425">
        <v>103879</v>
      </c>
      <c r="B6425" t="s">
        <v>6991</v>
      </c>
      <c r="C6425" t="s">
        <v>13</v>
      </c>
      <c r="D6425">
        <v>36</v>
      </c>
    </row>
    <row r="6426" spans="1:4" x14ac:dyDescent="0.2">
      <c r="A6426">
        <v>103810</v>
      </c>
      <c r="B6426" t="s">
        <v>6992</v>
      </c>
      <c r="C6426" t="s">
        <v>13</v>
      </c>
      <c r="D6426">
        <v>40.54</v>
      </c>
    </row>
    <row r="6427" spans="1:4" x14ac:dyDescent="0.2">
      <c r="A6427">
        <v>103843</v>
      </c>
      <c r="B6427" t="s">
        <v>6993</v>
      </c>
      <c r="C6427" t="s">
        <v>13</v>
      </c>
      <c r="D6427">
        <v>36.57</v>
      </c>
    </row>
    <row r="6428" spans="1:4" x14ac:dyDescent="0.2">
      <c r="A6428">
        <v>93100</v>
      </c>
      <c r="B6428" t="s">
        <v>6994</v>
      </c>
      <c r="C6428" t="s">
        <v>13</v>
      </c>
      <c r="D6428">
        <v>34.06</v>
      </c>
    </row>
    <row r="6429" spans="1:4" x14ac:dyDescent="0.2">
      <c r="A6429">
        <v>93121</v>
      </c>
      <c r="B6429" t="s">
        <v>6995</v>
      </c>
      <c r="C6429" t="s">
        <v>13</v>
      </c>
      <c r="D6429">
        <v>32.979999999999997</v>
      </c>
    </row>
    <row r="6430" spans="1:4" x14ac:dyDescent="0.2">
      <c r="A6430">
        <v>93078</v>
      </c>
      <c r="B6430" t="s">
        <v>6996</v>
      </c>
      <c r="C6430" t="s">
        <v>13</v>
      </c>
      <c r="D6430">
        <v>35.94</v>
      </c>
    </row>
    <row r="6431" spans="1:4" x14ac:dyDescent="0.2">
      <c r="A6431">
        <v>103880</v>
      </c>
      <c r="B6431" t="s">
        <v>6997</v>
      </c>
      <c r="C6431" t="s">
        <v>13</v>
      </c>
      <c r="D6431">
        <v>40.07</v>
      </c>
    </row>
    <row r="6432" spans="1:4" x14ac:dyDescent="0.2">
      <c r="A6432">
        <v>103811</v>
      </c>
      <c r="B6432" t="s">
        <v>6998</v>
      </c>
      <c r="C6432" t="s">
        <v>13</v>
      </c>
      <c r="D6432">
        <v>44.62</v>
      </c>
    </row>
    <row r="6433" spans="1:4" x14ac:dyDescent="0.2">
      <c r="A6433">
        <v>103844</v>
      </c>
      <c r="B6433" t="s">
        <v>6999</v>
      </c>
      <c r="C6433" t="s">
        <v>13</v>
      </c>
      <c r="D6433">
        <v>40.64</v>
      </c>
    </row>
    <row r="6434" spans="1:4" x14ac:dyDescent="0.2">
      <c r="A6434">
        <v>93101</v>
      </c>
      <c r="B6434" t="s">
        <v>7000</v>
      </c>
      <c r="C6434" t="s">
        <v>13</v>
      </c>
      <c r="D6434">
        <v>38.130000000000003</v>
      </c>
    </row>
    <row r="6435" spans="1:4" x14ac:dyDescent="0.2">
      <c r="A6435">
        <v>92311</v>
      </c>
      <c r="B6435" t="s">
        <v>7001</v>
      </c>
      <c r="C6435" t="s">
        <v>13</v>
      </c>
      <c r="D6435">
        <v>16.28</v>
      </c>
    </row>
    <row r="6436" spans="1:4" x14ac:dyDescent="0.2">
      <c r="A6436">
        <v>103874</v>
      </c>
      <c r="B6436" t="s">
        <v>7002</v>
      </c>
      <c r="C6436" t="s">
        <v>13</v>
      </c>
      <c r="D6436">
        <v>23.75</v>
      </c>
    </row>
    <row r="6437" spans="1:4" x14ac:dyDescent="0.2">
      <c r="A6437">
        <v>103805</v>
      </c>
      <c r="B6437" t="s">
        <v>7003</v>
      </c>
      <c r="C6437" t="s">
        <v>13</v>
      </c>
      <c r="D6437">
        <v>23.63</v>
      </c>
    </row>
    <row r="6438" spans="1:4" x14ac:dyDescent="0.2">
      <c r="A6438">
        <v>103838</v>
      </c>
      <c r="B6438" t="s">
        <v>7004</v>
      </c>
      <c r="C6438" t="s">
        <v>13</v>
      </c>
      <c r="D6438">
        <v>22.63</v>
      </c>
    </row>
    <row r="6439" spans="1:4" x14ac:dyDescent="0.2">
      <c r="A6439">
        <v>92326</v>
      </c>
      <c r="B6439" t="s">
        <v>7005</v>
      </c>
      <c r="C6439" t="s">
        <v>13</v>
      </c>
      <c r="D6439">
        <v>17.34</v>
      </c>
    </row>
    <row r="6440" spans="1:4" x14ac:dyDescent="0.2">
      <c r="A6440">
        <v>92287</v>
      </c>
      <c r="B6440" t="s">
        <v>7006</v>
      </c>
      <c r="C6440" t="s">
        <v>13</v>
      </c>
      <c r="D6440">
        <v>20.25</v>
      </c>
    </row>
    <row r="6441" spans="1:4" x14ac:dyDescent="0.2">
      <c r="A6441">
        <v>92312</v>
      </c>
      <c r="B6441" t="s">
        <v>7007</v>
      </c>
      <c r="C6441" t="s">
        <v>13</v>
      </c>
      <c r="D6441">
        <v>26.17</v>
      </c>
    </row>
    <row r="6442" spans="1:4" x14ac:dyDescent="0.2">
      <c r="A6442">
        <v>103877</v>
      </c>
      <c r="B6442" t="s">
        <v>7008</v>
      </c>
      <c r="C6442" t="s">
        <v>13</v>
      </c>
      <c r="D6442">
        <v>34.44</v>
      </c>
    </row>
    <row r="6443" spans="1:4" x14ac:dyDescent="0.2">
      <c r="A6443">
        <v>103808</v>
      </c>
      <c r="B6443" t="s">
        <v>7009</v>
      </c>
      <c r="C6443" t="s">
        <v>13</v>
      </c>
      <c r="D6443">
        <v>43.53</v>
      </c>
    </row>
    <row r="6444" spans="1:4" x14ac:dyDescent="0.2">
      <c r="A6444">
        <v>103841</v>
      </c>
      <c r="B6444" t="s">
        <v>7010</v>
      </c>
      <c r="C6444" t="s">
        <v>13</v>
      </c>
      <c r="D6444">
        <v>35.58</v>
      </c>
    </row>
    <row r="6445" spans="1:4" x14ac:dyDescent="0.2">
      <c r="A6445">
        <v>92327</v>
      </c>
      <c r="B6445" t="s">
        <v>7011</v>
      </c>
      <c r="C6445" t="s">
        <v>13</v>
      </c>
      <c r="D6445">
        <v>30.54</v>
      </c>
    </row>
    <row r="6446" spans="1:4" x14ac:dyDescent="0.2">
      <c r="A6446">
        <v>92288</v>
      </c>
      <c r="B6446" t="s">
        <v>7012</v>
      </c>
      <c r="C6446" t="s">
        <v>13</v>
      </c>
      <c r="D6446">
        <v>31.5</v>
      </c>
    </row>
    <row r="6447" spans="1:4" x14ac:dyDescent="0.2">
      <c r="A6447">
        <v>92313</v>
      </c>
      <c r="B6447" t="s">
        <v>7013</v>
      </c>
      <c r="C6447" t="s">
        <v>13</v>
      </c>
      <c r="D6447">
        <v>36.97</v>
      </c>
    </row>
    <row r="6448" spans="1:4" x14ac:dyDescent="0.2">
      <c r="A6448">
        <v>103881</v>
      </c>
      <c r="B6448" t="s">
        <v>7014</v>
      </c>
      <c r="C6448" t="s">
        <v>13</v>
      </c>
      <c r="D6448">
        <v>46.55</v>
      </c>
    </row>
    <row r="6449" spans="1:4" x14ac:dyDescent="0.2">
      <c r="A6449">
        <v>103812</v>
      </c>
      <c r="B6449" t="s">
        <v>7015</v>
      </c>
      <c r="C6449" t="s">
        <v>13</v>
      </c>
      <c r="D6449">
        <v>63.5</v>
      </c>
    </row>
    <row r="6450" spans="1:4" x14ac:dyDescent="0.2">
      <c r="A6450">
        <v>103845</v>
      </c>
      <c r="B6450" t="s">
        <v>7016</v>
      </c>
      <c r="C6450" t="s">
        <v>13</v>
      </c>
      <c r="D6450">
        <v>49.6</v>
      </c>
    </row>
    <row r="6451" spans="1:4" x14ac:dyDescent="0.2">
      <c r="A6451">
        <v>92328</v>
      </c>
      <c r="B6451" t="s">
        <v>7017</v>
      </c>
      <c r="C6451" t="s">
        <v>13</v>
      </c>
      <c r="D6451">
        <v>44.78</v>
      </c>
    </row>
    <row r="6452" spans="1:4" x14ac:dyDescent="0.2">
      <c r="A6452">
        <v>92289</v>
      </c>
      <c r="B6452" t="s">
        <v>7018</v>
      </c>
      <c r="C6452" t="s">
        <v>13</v>
      </c>
      <c r="D6452">
        <v>54.8</v>
      </c>
    </row>
    <row r="6453" spans="1:4" x14ac:dyDescent="0.2">
      <c r="A6453">
        <v>92290</v>
      </c>
      <c r="B6453" t="s">
        <v>7019</v>
      </c>
      <c r="C6453" t="s">
        <v>13</v>
      </c>
      <c r="D6453">
        <v>82.26</v>
      </c>
    </row>
    <row r="6454" spans="1:4" x14ac:dyDescent="0.2">
      <c r="A6454">
        <v>92291</v>
      </c>
      <c r="B6454" t="s">
        <v>7020</v>
      </c>
      <c r="C6454" t="s">
        <v>13</v>
      </c>
      <c r="D6454">
        <v>126.7</v>
      </c>
    </row>
    <row r="6455" spans="1:4" x14ac:dyDescent="0.2">
      <c r="A6455">
        <v>92292</v>
      </c>
      <c r="B6455" t="s">
        <v>7021</v>
      </c>
      <c r="C6455" t="s">
        <v>13</v>
      </c>
      <c r="D6455">
        <v>385.19</v>
      </c>
    </row>
    <row r="6456" spans="1:4" x14ac:dyDescent="0.2">
      <c r="A6456">
        <v>93082</v>
      </c>
      <c r="B6456" t="s">
        <v>7022</v>
      </c>
      <c r="C6456" t="s">
        <v>13</v>
      </c>
      <c r="D6456">
        <v>27.39</v>
      </c>
    </row>
    <row r="6457" spans="1:4" x14ac:dyDescent="0.2">
      <c r="A6457">
        <v>103885</v>
      </c>
      <c r="B6457" t="s">
        <v>7023</v>
      </c>
      <c r="C6457" t="s">
        <v>13</v>
      </c>
      <c r="D6457">
        <v>31.9</v>
      </c>
    </row>
    <row r="6458" spans="1:4" x14ac:dyDescent="0.2">
      <c r="A6458">
        <v>103816</v>
      </c>
      <c r="B6458" t="s">
        <v>7024</v>
      </c>
      <c r="C6458" t="s">
        <v>13</v>
      </c>
      <c r="D6458">
        <v>31.84</v>
      </c>
    </row>
    <row r="6459" spans="1:4" x14ac:dyDescent="0.2">
      <c r="A6459">
        <v>103849</v>
      </c>
      <c r="B6459" t="s">
        <v>7025</v>
      </c>
      <c r="C6459" t="s">
        <v>13</v>
      </c>
      <c r="D6459">
        <v>31.17</v>
      </c>
    </row>
    <row r="6460" spans="1:4" x14ac:dyDescent="0.2">
      <c r="A6460">
        <v>93105</v>
      </c>
      <c r="B6460" t="s">
        <v>7026</v>
      </c>
      <c r="C6460" t="s">
        <v>13</v>
      </c>
      <c r="D6460">
        <v>27.63</v>
      </c>
    </row>
    <row r="6461" spans="1:4" x14ac:dyDescent="0.2">
      <c r="A6461">
        <v>93055</v>
      </c>
      <c r="B6461" t="s">
        <v>7027</v>
      </c>
      <c r="C6461" t="s">
        <v>13</v>
      </c>
      <c r="D6461">
        <v>48.89</v>
      </c>
    </row>
    <row r="6462" spans="1:4" x14ac:dyDescent="0.2">
      <c r="A6462">
        <v>93089</v>
      </c>
      <c r="B6462" t="s">
        <v>7028</v>
      </c>
      <c r="C6462" t="s">
        <v>13</v>
      </c>
      <c r="D6462">
        <v>52.85</v>
      </c>
    </row>
    <row r="6463" spans="1:4" x14ac:dyDescent="0.2">
      <c r="A6463">
        <v>103891</v>
      </c>
      <c r="B6463" t="s">
        <v>7029</v>
      </c>
      <c r="C6463" t="s">
        <v>13</v>
      </c>
      <c r="D6463">
        <v>58.37</v>
      </c>
    </row>
    <row r="6464" spans="1:4" x14ac:dyDescent="0.2">
      <c r="A6464">
        <v>103822</v>
      </c>
      <c r="B6464" t="s">
        <v>7030</v>
      </c>
      <c r="C6464" t="s">
        <v>13</v>
      </c>
      <c r="D6464">
        <v>64.47</v>
      </c>
    </row>
    <row r="6465" spans="1:4" x14ac:dyDescent="0.2">
      <c r="A6465">
        <v>103855</v>
      </c>
      <c r="B6465" t="s">
        <v>7031</v>
      </c>
      <c r="C6465" t="s">
        <v>13</v>
      </c>
      <c r="D6465">
        <v>59.15</v>
      </c>
    </row>
    <row r="6466" spans="1:4" x14ac:dyDescent="0.2">
      <c r="A6466">
        <v>93112</v>
      </c>
      <c r="B6466" t="s">
        <v>7032</v>
      </c>
      <c r="C6466" t="s">
        <v>13</v>
      </c>
      <c r="D6466">
        <v>55.78</v>
      </c>
    </row>
    <row r="6467" spans="1:4" x14ac:dyDescent="0.2">
      <c r="A6467">
        <v>93060</v>
      </c>
      <c r="B6467" t="s">
        <v>7033</v>
      </c>
      <c r="C6467" t="s">
        <v>13</v>
      </c>
      <c r="D6467">
        <v>85.18</v>
      </c>
    </row>
    <row r="6468" spans="1:4" x14ac:dyDescent="0.2">
      <c r="A6468">
        <v>93094</v>
      </c>
      <c r="B6468" t="s">
        <v>7034</v>
      </c>
      <c r="C6468" t="s">
        <v>13</v>
      </c>
      <c r="D6468">
        <v>88.85</v>
      </c>
    </row>
    <row r="6469" spans="1:4" x14ac:dyDescent="0.2">
      <c r="A6469">
        <v>103897</v>
      </c>
      <c r="B6469" t="s">
        <v>7035</v>
      </c>
      <c r="C6469" t="s">
        <v>13</v>
      </c>
      <c r="D6469">
        <v>95.23</v>
      </c>
    </row>
    <row r="6470" spans="1:4" x14ac:dyDescent="0.2">
      <c r="A6470">
        <v>103828</v>
      </c>
      <c r="B6470" t="s">
        <v>7036</v>
      </c>
      <c r="C6470" t="s">
        <v>13</v>
      </c>
      <c r="D6470">
        <v>106.1</v>
      </c>
    </row>
    <row r="6471" spans="1:4" x14ac:dyDescent="0.2">
      <c r="A6471">
        <v>103861</v>
      </c>
      <c r="B6471" t="s">
        <v>7037</v>
      </c>
      <c r="C6471" t="s">
        <v>13</v>
      </c>
      <c r="D6471">
        <v>97.32</v>
      </c>
    </row>
    <row r="6472" spans="1:4" x14ac:dyDescent="0.2">
      <c r="A6472">
        <v>93115</v>
      </c>
      <c r="B6472" t="s">
        <v>7038</v>
      </c>
      <c r="C6472" t="s">
        <v>13</v>
      </c>
      <c r="D6472">
        <v>94.08</v>
      </c>
    </row>
    <row r="6473" spans="1:4" x14ac:dyDescent="0.2">
      <c r="A6473">
        <v>93074</v>
      </c>
      <c r="B6473" t="s">
        <v>7039</v>
      </c>
      <c r="C6473" t="s">
        <v>13</v>
      </c>
      <c r="D6473">
        <v>16.96</v>
      </c>
    </row>
    <row r="6474" spans="1:4" x14ac:dyDescent="0.2">
      <c r="A6474">
        <v>103875</v>
      </c>
      <c r="B6474" t="s">
        <v>7040</v>
      </c>
      <c r="C6474" t="s">
        <v>13</v>
      </c>
      <c r="D6474">
        <v>23.72</v>
      </c>
    </row>
    <row r="6475" spans="1:4" x14ac:dyDescent="0.2">
      <c r="A6475">
        <v>103806</v>
      </c>
      <c r="B6475" t="s">
        <v>7041</v>
      </c>
      <c r="C6475" t="s">
        <v>13</v>
      </c>
      <c r="D6475">
        <v>23.6</v>
      </c>
    </row>
    <row r="6476" spans="1:4" x14ac:dyDescent="0.2">
      <c r="A6476">
        <v>103839</v>
      </c>
      <c r="B6476" t="s">
        <v>7042</v>
      </c>
      <c r="C6476" t="s">
        <v>13</v>
      </c>
      <c r="D6476">
        <v>22.6</v>
      </c>
    </row>
    <row r="6477" spans="1:4" x14ac:dyDescent="0.2">
      <c r="A6477">
        <v>93097</v>
      </c>
      <c r="B6477" t="s">
        <v>7043</v>
      </c>
      <c r="C6477" t="s">
        <v>13</v>
      </c>
      <c r="D6477">
        <v>17.329999999999998</v>
      </c>
    </row>
    <row r="6478" spans="1:4" x14ac:dyDescent="0.2">
      <c r="A6478">
        <v>93119</v>
      </c>
      <c r="B6478" t="s">
        <v>7044</v>
      </c>
      <c r="C6478" t="s">
        <v>13</v>
      </c>
      <c r="D6478">
        <v>19.940000000000001</v>
      </c>
    </row>
    <row r="6479" spans="1:4" x14ac:dyDescent="0.2">
      <c r="A6479">
        <v>93076</v>
      </c>
      <c r="B6479" t="s">
        <v>7045</v>
      </c>
      <c r="C6479" t="s">
        <v>13</v>
      </c>
      <c r="D6479">
        <v>25.86</v>
      </c>
    </row>
    <row r="6480" spans="1:4" x14ac:dyDescent="0.2">
      <c r="A6480">
        <v>103878</v>
      </c>
      <c r="B6480" t="s">
        <v>7046</v>
      </c>
      <c r="C6480" t="s">
        <v>13</v>
      </c>
      <c r="D6480">
        <v>34.130000000000003</v>
      </c>
    </row>
    <row r="6481" spans="1:4" x14ac:dyDescent="0.2">
      <c r="A6481">
        <v>103809</v>
      </c>
      <c r="B6481" t="s">
        <v>7047</v>
      </c>
      <c r="C6481" t="s">
        <v>13</v>
      </c>
      <c r="D6481">
        <v>43.22</v>
      </c>
    </row>
    <row r="6482" spans="1:4" x14ac:dyDescent="0.2">
      <c r="A6482">
        <v>103842</v>
      </c>
      <c r="B6482" t="s">
        <v>7048</v>
      </c>
      <c r="C6482" t="s">
        <v>13</v>
      </c>
      <c r="D6482">
        <v>35.270000000000003</v>
      </c>
    </row>
    <row r="6483" spans="1:4" x14ac:dyDescent="0.2">
      <c r="A6483">
        <v>93099</v>
      </c>
      <c r="B6483" t="s">
        <v>7049</v>
      </c>
      <c r="C6483" t="s">
        <v>13</v>
      </c>
      <c r="D6483">
        <v>30.23</v>
      </c>
    </row>
    <row r="6484" spans="1:4" x14ac:dyDescent="0.2">
      <c r="A6484">
        <v>93122</v>
      </c>
      <c r="B6484" t="s">
        <v>7050</v>
      </c>
      <c r="C6484" t="s">
        <v>13</v>
      </c>
      <c r="D6484">
        <v>29.62</v>
      </c>
    </row>
    <row r="6485" spans="1:4" x14ac:dyDescent="0.2">
      <c r="A6485">
        <v>93079</v>
      </c>
      <c r="B6485" t="s">
        <v>7051</v>
      </c>
      <c r="C6485" t="s">
        <v>13</v>
      </c>
      <c r="D6485">
        <v>35.090000000000003</v>
      </c>
    </row>
    <row r="6486" spans="1:4" x14ac:dyDescent="0.2">
      <c r="A6486">
        <v>103882</v>
      </c>
      <c r="B6486" t="s">
        <v>7052</v>
      </c>
      <c r="C6486" t="s">
        <v>13</v>
      </c>
      <c r="D6486">
        <v>44.67</v>
      </c>
    </row>
    <row r="6487" spans="1:4" x14ac:dyDescent="0.2">
      <c r="A6487">
        <v>103813</v>
      </c>
      <c r="B6487" t="s">
        <v>7053</v>
      </c>
      <c r="C6487" t="s">
        <v>13</v>
      </c>
      <c r="D6487">
        <v>61.62</v>
      </c>
    </row>
    <row r="6488" spans="1:4" x14ac:dyDescent="0.2">
      <c r="A6488">
        <v>103846</v>
      </c>
      <c r="B6488" t="s">
        <v>7054</v>
      </c>
      <c r="C6488" t="s">
        <v>13</v>
      </c>
      <c r="D6488">
        <v>47.72</v>
      </c>
    </row>
    <row r="6489" spans="1:4" x14ac:dyDescent="0.2">
      <c r="A6489">
        <v>93102</v>
      </c>
      <c r="B6489" t="s">
        <v>7055</v>
      </c>
      <c r="C6489" t="s">
        <v>13</v>
      </c>
      <c r="D6489">
        <v>42.9</v>
      </c>
    </row>
    <row r="6490" spans="1:4" x14ac:dyDescent="0.2">
      <c r="A6490">
        <v>93123</v>
      </c>
      <c r="B6490" t="s">
        <v>7056</v>
      </c>
      <c r="C6490" t="s">
        <v>13</v>
      </c>
      <c r="D6490">
        <v>64.040000000000006</v>
      </c>
    </row>
    <row r="6491" spans="1:4" x14ac:dyDescent="0.2">
      <c r="A6491">
        <v>93124</v>
      </c>
      <c r="B6491" t="s">
        <v>7057</v>
      </c>
      <c r="C6491" t="s">
        <v>13</v>
      </c>
      <c r="D6491">
        <v>99.61</v>
      </c>
    </row>
    <row r="6492" spans="1:4" x14ac:dyDescent="0.2">
      <c r="A6492">
        <v>93125</v>
      </c>
      <c r="B6492" t="s">
        <v>7058</v>
      </c>
      <c r="C6492" t="s">
        <v>13</v>
      </c>
      <c r="D6492">
        <v>145.91999999999999</v>
      </c>
    </row>
    <row r="6493" spans="1:4" x14ac:dyDescent="0.2">
      <c r="A6493">
        <v>93126</v>
      </c>
      <c r="B6493" t="s">
        <v>7059</v>
      </c>
      <c r="C6493" t="s">
        <v>13</v>
      </c>
      <c r="D6493">
        <v>318.36</v>
      </c>
    </row>
    <row r="6494" spans="1:4" x14ac:dyDescent="0.2">
      <c r="A6494">
        <v>93063</v>
      </c>
      <c r="B6494" t="s">
        <v>7060</v>
      </c>
      <c r="C6494" t="s">
        <v>13</v>
      </c>
      <c r="D6494">
        <v>698.96</v>
      </c>
    </row>
    <row r="6495" spans="1:4" x14ac:dyDescent="0.2">
      <c r="A6495">
        <v>93066</v>
      </c>
      <c r="B6495" t="s">
        <v>7061</v>
      </c>
      <c r="C6495" t="s">
        <v>13</v>
      </c>
      <c r="D6495">
        <v>877.07</v>
      </c>
    </row>
    <row r="6496" spans="1:4" x14ac:dyDescent="0.2">
      <c r="A6496">
        <v>93069</v>
      </c>
      <c r="B6496" t="s">
        <v>7062</v>
      </c>
      <c r="C6496" t="s">
        <v>13</v>
      </c>
      <c r="D6496">
        <v>1215.57</v>
      </c>
    </row>
    <row r="6497" spans="1:4" x14ac:dyDescent="0.2">
      <c r="A6497">
        <v>93072</v>
      </c>
      <c r="B6497" t="s">
        <v>7063</v>
      </c>
      <c r="C6497" t="s">
        <v>13</v>
      </c>
      <c r="D6497">
        <v>1603.98</v>
      </c>
    </row>
    <row r="6498" spans="1:4" x14ac:dyDescent="0.2">
      <c r="A6498">
        <v>93083</v>
      </c>
      <c r="B6498" t="s">
        <v>7064</v>
      </c>
      <c r="C6498" t="s">
        <v>13</v>
      </c>
      <c r="D6498">
        <v>480.72</v>
      </c>
    </row>
    <row r="6499" spans="1:4" x14ac:dyDescent="0.2">
      <c r="A6499">
        <v>103886</v>
      </c>
      <c r="B6499" t="s">
        <v>7065</v>
      </c>
      <c r="C6499" t="s">
        <v>13</v>
      </c>
      <c r="D6499">
        <v>485.23</v>
      </c>
    </row>
    <row r="6500" spans="1:4" x14ac:dyDescent="0.2">
      <c r="A6500">
        <v>103817</v>
      </c>
      <c r="B6500" t="s">
        <v>7066</v>
      </c>
      <c r="C6500" t="s">
        <v>13</v>
      </c>
      <c r="D6500">
        <v>485.17</v>
      </c>
    </row>
    <row r="6501" spans="1:4" x14ac:dyDescent="0.2">
      <c r="A6501">
        <v>103850</v>
      </c>
      <c r="B6501" t="s">
        <v>7067</v>
      </c>
      <c r="C6501" t="s">
        <v>13</v>
      </c>
      <c r="D6501">
        <v>484.5</v>
      </c>
    </row>
    <row r="6502" spans="1:4" x14ac:dyDescent="0.2">
      <c r="A6502">
        <v>93106</v>
      </c>
      <c r="B6502" t="s">
        <v>7068</v>
      </c>
      <c r="C6502" t="s">
        <v>13</v>
      </c>
      <c r="D6502">
        <v>480.96</v>
      </c>
    </row>
    <row r="6503" spans="1:4" x14ac:dyDescent="0.2">
      <c r="A6503">
        <v>93052</v>
      </c>
      <c r="B6503" t="s">
        <v>7069</v>
      </c>
      <c r="C6503" t="s">
        <v>13</v>
      </c>
      <c r="D6503">
        <v>554.12</v>
      </c>
    </row>
    <row r="6504" spans="1:4" x14ac:dyDescent="0.2">
      <c r="A6504">
        <v>93086</v>
      </c>
      <c r="B6504" t="s">
        <v>7070</v>
      </c>
      <c r="C6504" t="s">
        <v>13</v>
      </c>
      <c r="D6504">
        <v>558.08000000000004</v>
      </c>
    </row>
    <row r="6505" spans="1:4" x14ac:dyDescent="0.2">
      <c r="A6505">
        <v>103890</v>
      </c>
      <c r="B6505" t="s">
        <v>7071</v>
      </c>
      <c r="C6505" t="s">
        <v>13</v>
      </c>
      <c r="D6505">
        <v>563.6</v>
      </c>
    </row>
    <row r="6506" spans="1:4" x14ac:dyDescent="0.2">
      <c r="A6506">
        <v>103821</v>
      </c>
      <c r="B6506" t="s">
        <v>7072</v>
      </c>
      <c r="C6506" t="s">
        <v>13</v>
      </c>
      <c r="D6506">
        <v>569.70000000000005</v>
      </c>
    </row>
    <row r="6507" spans="1:4" x14ac:dyDescent="0.2">
      <c r="A6507">
        <v>103854</v>
      </c>
      <c r="B6507" t="s">
        <v>7073</v>
      </c>
      <c r="C6507" t="s">
        <v>13</v>
      </c>
      <c r="D6507">
        <v>564.38</v>
      </c>
    </row>
    <row r="6508" spans="1:4" x14ac:dyDescent="0.2">
      <c r="A6508">
        <v>93109</v>
      </c>
      <c r="B6508" t="s">
        <v>7074</v>
      </c>
      <c r="C6508" t="s">
        <v>13</v>
      </c>
      <c r="D6508">
        <v>561.01</v>
      </c>
    </row>
    <row r="6509" spans="1:4" x14ac:dyDescent="0.2">
      <c r="A6509">
        <v>93058</v>
      </c>
      <c r="B6509" t="s">
        <v>7075</v>
      </c>
      <c r="C6509" t="s">
        <v>13</v>
      </c>
      <c r="D6509">
        <v>609.80999999999995</v>
      </c>
    </row>
    <row r="6510" spans="1:4" x14ac:dyDescent="0.2">
      <c r="A6510">
        <v>93092</v>
      </c>
      <c r="B6510" t="s">
        <v>7076</v>
      </c>
      <c r="C6510" t="s">
        <v>13</v>
      </c>
      <c r="D6510">
        <v>613.48</v>
      </c>
    </row>
    <row r="6511" spans="1:4" x14ac:dyDescent="0.2">
      <c r="A6511">
        <v>103898</v>
      </c>
      <c r="B6511" t="s">
        <v>7077</v>
      </c>
      <c r="C6511" t="s">
        <v>13</v>
      </c>
      <c r="D6511">
        <v>619.86</v>
      </c>
    </row>
    <row r="6512" spans="1:4" x14ac:dyDescent="0.2">
      <c r="A6512">
        <v>103829</v>
      </c>
      <c r="B6512" t="s">
        <v>7078</v>
      </c>
      <c r="C6512" t="s">
        <v>13</v>
      </c>
      <c r="D6512">
        <v>630.73</v>
      </c>
    </row>
    <row r="6513" spans="1:4" x14ac:dyDescent="0.2">
      <c r="A6513">
        <v>103862</v>
      </c>
      <c r="B6513" t="s">
        <v>7079</v>
      </c>
      <c r="C6513" t="s">
        <v>13</v>
      </c>
      <c r="D6513">
        <v>621.95000000000005</v>
      </c>
    </row>
    <row r="6514" spans="1:4" x14ac:dyDescent="0.2">
      <c r="A6514">
        <v>93116</v>
      </c>
      <c r="B6514" t="s">
        <v>7080</v>
      </c>
      <c r="C6514" t="s">
        <v>13</v>
      </c>
      <c r="D6514">
        <v>618.71</v>
      </c>
    </row>
    <row r="6515" spans="1:4" x14ac:dyDescent="0.2">
      <c r="A6515">
        <v>92314</v>
      </c>
      <c r="B6515" t="s">
        <v>7081</v>
      </c>
      <c r="C6515" t="s">
        <v>13</v>
      </c>
      <c r="D6515">
        <v>11.05</v>
      </c>
    </row>
    <row r="6516" spans="1:4" x14ac:dyDescent="0.2">
      <c r="A6516">
        <v>103883</v>
      </c>
      <c r="B6516" t="s">
        <v>7082</v>
      </c>
      <c r="C6516" t="s">
        <v>13</v>
      </c>
      <c r="D6516">
        <v>15.56</v>
      </c>
    </row>
    <row r="6517" spans="1:4" x14ac:dyDescent="0.2">
      <c r="A6517">
        <v>103814</v>
      </c>
      <c r="B6517" t="s">
        <v>7083</v>
      </c>
      <c r="C6517" t="s">
        <v>13</v>
      </c>
      <c r="D6517">
        <v>15.5</v>
      </c>
    </row>
    <row r="6518" spans="1:4" x14ac:dyDescent="0.2">
      <c r="A6518">
        <v>103847</v>
      </c>
      <c r="B6518" t="s">
        <v>7084</v>
      </c>
      <c r="C6518" t="s">
        <v>13</v>
      </c>
      <c r="D6518">
        <v>14.83</v>
      </c>
    </row>
    <row r="6519" spans="1:4" x14ac:dyDescent="0.2">
      <c r="A6519">
        <v>92329</v>
      </c>
      <c r="B6519" t="s">
        <v>7085</v>
      </c>
      <c r="C6519" t="s">
        <v>13</v>
      </c>
      <c r="D6519">
        <v>11.29</v>
      </c>
    </row>
    <row r="6520" spans="1:4" x14ac:dyDescent="0.2">
      <c r="A6520">
        <v>92293</v>
      </c>
      <c r="B6520" t="s">
        <v>7086</v>
      </c>
      <c r="C6520" t="s">
        <v>13</v>
      </c>
      <c r="D6520">
        <v>11.65</v>
      </c>
    </row>
    <row r="6521" spans="1:4" x14ac:dyDescent="0.2">
      <c r="A6521">
        <v>92315</v>
      </c>
      <c r="B6521" t="s">
        <v>7087</v>
      </c>
      <c r="C6521" t="s">
        <v>13</v>
      </c>
      <c r="D6521">
        <v>15.61</v>
      </c>
    </row>
    <row r="6522" spans="1:4" x14ac:dyDescent="0.2">
      <c r="A6522">
        <v>103888</v>
      </c>
      <c r="B6522" t="s">
        <v>7088</v>
      </c>
      <c r="C6522" t="s">
        <v>13</v>
      </c>
      <c r="D6522">
        <v>21.13</v>
      </c>
    </row>
    <row r="6523" spans="1:4" x14ac:dyDescent="0.2">
      <c r="A6523">
        <v>103819</v>
      </c>
      <c r="B6523" t="s">
        <v>7089</v>
      </c>
      <c r="C6523" t="s">
        <v>13</v>
      </c>
      <c r="D6523">
        <v>27.23</v>
      </c>
    </row>
    <row r="6524" spans="1:4" x14ac:dyDescent="0.2">
      <c r="A6524">
        <v>103852</v>
      </c>
      <c r="B6524" t="s">
        <v>7090</v>
      </c>
      <c r="C6524" t="s">
        <v>13</v>
      </c>
      <c r="D6524">
        <v>21.91</v>
      </c>
    </row>
    <row r="6525" spans="1:4" x14ac:dyDescent="0.2">
      <c r="A6525">
        <v>92330</v>
      </c>
      <c r="B6525" t="s">
        <v>7091</v>
      </c>
      <c r="C6525" t="s">
        <v>13</v>
      </c>
      <c r="D6525">
        <v>18.54</v>
      </c>
    </row>
    <row r="6526" spans="1:4" x14ac:dyDescent="0.2">
      <c r="A6526">
        <v>92294</v>
      </c>
      <c r="B6526" t="s">
        <v>7092</v>
      </c>
      <c r="C6526" t="s">
        <v>13</v>
      </c>
      <c r="D6526">
        <v>19.3</v>
      </c>
    </row>
    <row r="6527" spans="1:4" x14ac:dyDescent="0.2">
      <c r="A6527">
        <v>92316</v>
      </c>
      <c r="B6527" t="s">
        <v>7093</v>
      </c>
      <c r="C6527" t="s">
        <v>13</v>
      </c>
      <c r="D6527">
        <v>22.97</v>
      </c>
    </row>
    <row r="6528" spans="1:4" x14ac:dyDescent="0.2">
      <c r="A6528">
        <v>103895</v>
      </c>
      <c r="B6528" t="s">
        <v>7094</v>
      </c>
      <c r="C6528" t="s">
        <v>13</v>
      </c>
      <c r="D6528">
        <v>29.35</v>
      </c>
    </row>
    <row r="6529" spans="1:4" x14ac:dyDescent="0.2">
      <c r="A6529">
        <v>103826</v>
      </c>
      <c r="B6529" t="s">
        <v>7095</v>
      </c>
      <c r="C6529" t="s">
        <v>13</v>
      </c>
      <c r="D6529">
        <v>40.22</v>
      </c>
    </row>
    <row r="6530" spans="1:4" x14ac:dyDescent="0.2">
      <c r="A6530">
        <v>103859</v>
      </c>
      <c r="B6530" t="s">
        <v>7096</v>
      </c>
      <c r="C6530" t="s">
        <v>13</v>
      </c>
      <c r="D6530">
        <v>31.44</v>
      </c>
    </row>
    <row r="6531" spans="1:4" x14ac:dyDescent="0.2">
      <c r="A6531">
        <v>92331</v>
      </c>
      <c r="B6531" t="s">
        <v>7097</v>
      </c>
      <c r="C6531" t="s">
        <v>13</v>
      </c>
      <c r="D6531">
        <v>28.2</v>
      </c>
    </row>
    <row r="6532" spans="1:4" x14ac:dyDescent="0.2">
      <c r="A6532">
        <v>92295</v>
      </c>
      <c r="B6532" t="s">
        <v>7098</v>
      </c>
      <c r="C6532" t="s">
        <v>13</v>
      </c>
      <c r="D6532">
        <v>35.58</v>
      </c>
    </row>
    <row r="6533" spans="1:4" x14ac:dyDescent="0.2">
      <c r="A6533">
        <v>92296</v>
      </c>
      <c r="B6533" t="s">
        <v>7099</v>
      </c>
      <c r="C6533" t="s">
        <v>13</v>
      </c>
      <c r="D6533">
        <v>46.94</v>
      </c>
    </row>
    <row r="6534" spans="1:4" x14ac:dyDescent="0.2">
      <c r="A6534">
        <v>92297</v>
      </c>
      <c r="B6534" t="s">
        <v>7100</v>
      </c>
      <c r="C6534" t="s">
        <v>13</v>
      </c>
      <c r="D6534">
        <v>72.33</v>
      </c>
    </row>
    <row r="6535" spans="1:4" x14ac:dyDescent="0.2">
      <c r="A6535">
        <v>92298</v>
      </c>
      <c r="B6535" t="s">
        <v>7101</v>
      </c>
      <c r="C6535" t="s">
        <v>13</v>
      </c>
      <c r="D6535">
        <v>199.15</v>
      </c>
    </row>
    <row r="6536" spans="1:4" x14ac:dyDescent="0.2">
      <c r="A6536">
        <v>93080</v>
      </c>
      <c r="B6536" t="s">
        <v>7102</v>
      </c>
      <c r="C6536" t="s">
        <v>13</v>
      </c>
      <c r="D6536">
        <v>11.08</v>
      </c>
    </row>
    <row r="6537" spans="1:4" x14ac:dyDescent="0.2">
      <c r="A6537">
        <v>103884</v>
      </c>
      <c r="B6537" t="s">
        <v>7103</v>
      </c>
      <c r="C6537" t="s">
        <v>13</v>
      </c>
      <c r="D6537">
        <v>15.59</v>
      </c>
    </row>
    <row r="6538" spans="1:4" x14ac:dyDescent="0.2">
      <c r="A6538">
        <v>103815</v>
      </c>
      <c r="B6538" t="s">
        <v>7104</v>
      </c>
      <c r="C6538" t="s">
        <v>13</v>
      </c>
      <c r="D6538">
        <v>15.53</v>
      </c>
    </row>
    <row r="6539" spans="1:4" x14ac:dyDescent="0.2">
      <c r="A6539">
        <v>103848</v>
      </c>
      <c r="B6539" t="s">
        <v>7105</v>
      </c>
      <c r="C6539" t="s">
        <v>13</v>
      </c>
      <c r="D6539">
        <v>14.86</v>
      </c>
    </row>
    <row r="6540" spans="1:4" x14ac:dyDescent="0.2">
      <c r="A6540">
        <v>93103</v>
      </c>
      <c r="B6540" t="s">
        <v>7106</v>
      </c>
      <c r="C6540" t="s">
        <v>13</v>
      </c>
      <c r="D6540">
        <v>11.32</v>
      </c>
    </row>
    <row r="6541" spans="1:4" x14ac:dyDescent="0.2">
      <c r="A6541">
        <v>93050</v>
      </c>
      <c r="B6541" t="s">
        <v>7107</v>
      </c>
      <c r="C6541" t="s">
        <v>13</v>
      </c>
      <c r="D6541">
        <v>13.05</v>
      </c>
    </row>
    <row r="6542" spans="1:4" x14ac:dyDescent="0.2">
      <c r="A6542">
        <v>93084</v>
      </c>
      <c r="B6542" t="s">
        <v>7108</v>
      </c>
      <c r="C6542" t="s">
        <v>13</v>
      </c>
      <c r="D6542">
        <v>17.010000000000002</v>
      </c>
    </row>
    <row r="6543" spans="1:4" x14ac:dyDescent="0.2">
      <c r="A6543">
        <v>103889</v>
      </c>
      <c r="B6543" t="s">
        <v>7109</v>
      </c>
      <c r="C6543" t="s">
        <v>13</v>
      </c>
      <c r="D6543">
        <v>22.53</v>
      </c>
    </row>
    <row r="6544" spans="1:4" x14ac:dyDescent="0.2">
      <c r="A6544">
        <v>103820</v>
      </c>
      <c r="B6544" t="s">
        <v>7110</v>
      </c>
      <c r="C6544" t="s">
        <v>13</v>
      </c>
      <c r="D6544">
        <v>28.63</v>
      </c>
    </row>
    <row r="6545" spans="1:4" x14ac:dyDescent="0.2">
      <c r="A6545">
        <v>103853</v>
      </c>
      <c r="B6545" t="s">
        <v>7111</v>
      </c>
      <c r="C6545" t="s">
        <v>13</v>
      </c>
      <c r="D6545">
        <v>23.31</v>
      </c>
    </row>
    <row r="6546" spans="1:4" x14ac:dyDescent="0.2">
      <c r="A6546">
        <v>93107</v>
      </c>
      <c r="B6546" t="s">
        <v>7112</v>
      </c>
      <c r="C6546" t="s">
        <v>13</v>
      </c>
      <c r="D6546">
        <v>19.940000000000001</v>
      </c>
    </row>
    <row r="6547" spans="1:4" x14ac:dyDescent="0.2">
      <c r="A6547">
        <v>93056</v>
      </c>
      <c r="B6547" t="s">
        <v>7113</v>
      </c>
      <c r="C6547" t="s">
        <v>13</v>
      </c>
      <c r="D6547">
        <v>19.3</v>
      </c>
    </row>
    <row r="6548" spans="1:4" x14ac:dyDescent="0.2">
      <c r="A6548">
        <v>93090</v>
      </c>
      <c r="B6548" t="s">
        <v>7114</v>
      </c>
      <c r="C6548" t="s">
        <v>13</v>
      </c>
      <c r="D6548">
        <v>22.97</v>
      </c>
    </row>
    <row r="6549" spans="1:4" x14ac:dyDescent="0.2">
      <c r="A6549">
        <v>103896</v>
      </c>
      <c r="B6549" t="s">
        <v>7115</v>
      </c>
      <c r="C6549" t="s">
        <v>13</v>
      </c>
      <c r="D6549">
        <v>29.35</v>
      </c>
    </row>
    <row r="6550" spans="1:4" x14ac:dyDescent="0.2">
      <c r="A6550">
        <v>103827</v>
      </c>
      <c r="B6550" t="s">
        <v>7116</v>
      </c>
      <c r="C6550" t="s">
        <v>13</v>
      </c>
      <c r="D6550">
        <v>40.22</v>
      </c>
    </row>
    <row r="6551" spans="1:4" x14ac:dyDescent="0.2">
      <c r="A6551">
        <v>103860</v>
      </c>
      <c r="B6551" t="s">
        <v>7117</v>
      </c>
      <c r="C6551" t="s">
        <v>13</v>
      </c>
      <c r="D6551">
        <v>31.44</v>
      </c>
    </row>
    <row r="6552" spans="1:4" x14ac:dyDescent="0.2">
      <c r="A6552">
        <v>93113</v>
      </c>
      <c r="B6552" t="s">
        <v>7118</v>
      </c>
      <c r="C6552" t="s">
        <v>13</v>
      </c>
      <c r="D6552">
        <v>28.2</v>
      </c>
    </row>
    <row r="6553" spans="1:4" x14ac:dyDescent="0.2">
      <c r="A6553">
        <v>93061</v>
      </c>
      <c r="B6553" t="s">
        <v>7119</v>
      </c>
      <c r="C6553" t="s">
        <v>13</v>
      </c>
      <c r="D6553">
        <v>35.72</v>
      </c>
    </row>
    <row r="6554" spans="1:4" x14ac:dyDescent="0.2">
      <c r="A6554">
        <v>93064</v>
      </c>
      <c r="B6554" t="s">
        <v>7120</v>
      </c>
      <c r="C6554" t="s">
        <v>13</v>
      </c>
      <c r="D6554">
        <v>54.25</v>
      </c>
    </row>
    <row r="6555" spans="1:4" x14ac:dyDescent="0.2">
      <c r="A6555">
        <v>93067</v>
      </c>
      <c r="B6555" t="s">
        <v>7121</v>
      </c>
      <c r="C6555" t="s">
        <v>13</v>
      </c>
      <c r="D6555">
        <v>80.290000000000006</v>
      </c>
    </row>
    <row r="6556" spans="1:4" x14ac:dyDescent="0.2">
      <c r="A6556">
        <v>93070</v>
      </c>
      <c r="B6556" t="s">
        <v>7122</v>
      </c>
      <c r="C6556" t="s">
        <v>13</v>
      </c>
      <c r="D6556">
        <v>199.15</v>
      </c>
    </row>
    <row r="6557" spans="1:4" x14ac:dyDescent="0.2">
      <c r="A6557">
        <v>93117</v>
      </c>
      <c r="B6557" t="s">
        <v>7123</v>
      </c>
      <c r="C6557" t="s">
        <v>13</v>
      </c>
      <c r="D6557">
        <v>64.34</v>
      </c>
    </row>
    <row r="6558" spans="1:4" x14ac:dyDescent="0.2">
      <c r="A6558">
        <v>93118</v>
      </c>
      <c r="B6558" t="s">
        <v>7124</v>
      </c>
      <c r="C6558" t="s">
        <v>13</v>
      </c>
      <c r="D6558">
        <v>94.96</v>
      </c>
    </row>
    <row r="6559" spans="1:4" x14ac:dyDescent="0.2">
      <c r="A6559">
        <v>92317</v>
      </c>
      <c r="B6559" t="s">
        <v>7125</v>
      </c>
      <c r="C6559" t="s">
        <v>13</v>
      </c>
      <c r="D6559">
        <v>22.99</v>
      </c>
    </row>
    <row r="6560" spans="1:4" x14ac:dyDescent="0.2">
      <c r="A6560">
        <v>92332</v>
      </c>
      <c r="B6560" t="s">
        <v>7126</v>
      </c>
      <c r="C6560" t="s">
        <v>13</v>
      </c>
      <c r="D6560">
        <v>23.48</v>
      </c>
    </row>
    <row r="6561" spans="1:4" x14ac:dyDescent="0.2">
      <c r="A6561">
        <v>92299</v>
      </c>
      <c r="B6561" t="s">
        <v>7127</v>
      </c>
      <c r="C6561" t="s">
        <v>13</v>
      </c>
      <c r="D6561">
        <v>26.68</v>
      </c>
    </row>
    <row r="6562" spans="1:4" x14ac:dyDescent="0.2">
      <c r="A6562">
        <v>92318</v>
      </c>
      <c r="B6562" t="s">
        <v>7128</v>
      </c>
      <c r="C6562" t="s">
        <v>13</v>
      </c>
      <c r="D6562">
        <v>34.590000000000003</v>
      </c>
    </row>
    <row r="6563" spans="1:4" x14ac:dyDescent="0.2">
      <c r="A6563">
        <v>103833</v>
      </c>
      <c r="B6563" t="s">
        <v>7129</v>
      </c>
      <c r="C6563" t="s">
        <v>13</v>
      </c>
      <c r="D6563">
        <v>57.74</v>
      </c>
    </row>
    <row r="6564" spans="1:4" x14ac:dyDescent="0.2">
      <c r="A6564">
        <v>92333</v>
      </c>
      <c r="B6564" t="s">
        <v>7130</v>
      </c>
      <c r="C6564" t="s">
        <v>13</v>
      </c>
      <c r="D6564">
        <v>40.42</v>
      </c>
    </row>
    <row r="6565" spans="1:4" x14ac:dyDescent="0.2">
      <c r="A6565">
        <v>92300</v>
      </c>
      <c r="B6565" t="s">
        <v>7131</v>
      </c>
      <c r="C6565" t="s">
        <v>13</v>
      </c>
      <c r="D6565">
        <v>40.15</v>
      </c>
    </row>
    <row r="6566" spans="1:4" x14ac:dyDescent="0.2">
      <c r="A6566">
        <v>92319</v>
      </c>
      <c r="B6566" t="s">
        <v>7132</v>
      </c>
      <c r="C6566" t="s">
        <v>13</v>
      </c>
      <c r="D6566">
        <v>47.47</v>
      </c>
    </row>
    <row r="6567" spans="1:4" x14ac:dyDescent="0.2">
      <c r="A6567">
        <v>92334</v>
      </c>
      <c r="B6567" t="s">
        <v>7133</v>
      </c>
      <c r="C6567" t="s">
        <v>13</v>
      </c>
      <c r="D6567">
        <v>57.88</v>
      </c>
    </row>
    <row r="6568" spans="1:4" x14ac:dyDescent="0.2">
      <c r="A6568">
        <v>92301</v>
      </c>
      <c r="B6568" t="s">
        <v>7134</v>
      </c>
      <c r="C6568" t="s">
        <v>13</v>
      </c>
      <c r="D6568">
        <v>77.61</v>
      </c>
    </row>
    <row r="6569" spans="1:4" x14ac:dyDescent="0.2">
      <c r="A6569">
        <v>92302</v>
      </c>
      <c r="B6569" t="s">
        <v>7135</v>
      </c>
      <c r="C6569" t="s">
        <v>13</v>
      </c>
      <c r="D6569">
        <v>102.16</v>
      </c>
    </row>
    <row r="6570" spans="1:4" x14ac:dyDescent="0.2">
      <c r="A6570">
        <v>92303</v>
      </c>
      <c r="B6570" t="s">
        <v>7136</v>
      </c>
      <c r="C6570" t="s">
        <v>13</v>
      </c>
      <c r="D6570">
        <v>185.36</v>
      </c>
    </row>
    <row r="6571" spans="1:4" x14ac:dyDescent="0.2">
      <c r="A6571">
        <v>92304</v>
      </c>
      <c r="B6571" t="s">
        <v>7137</v>
      </c>
      <c r="C6571" t="s">
        <v>13</v>
      </c>
      <c r="D6571">
        <v>474.12</v>
      </c>
    </row>
    <row r="6572" spans="1:4" x14ac:dyDescent="0.2">
      <c r="A6572">
        <v>103835</v>
      </c>
      <c r="B6572" t="s">
        <v>7138</v>
      </c>
      <c r="C6572" t="s">
        <v>270</v>
      </c>
      <c r="D6572">
        <v>72.150000000000006</v>
      </c>
    </row>
    <row r="6573" spans="1:4" x14ac:dyDescent="0.2">
      <c r="A6573">
        <v>92308</v>
      </c>
      <c r="B6573" t="s">
        <v>7139</v>
      </c>
      <c r="C6573" t="s">
        <v>270</v>
      </c>
      <c r="D6573">
        <v>60.86</v>
      </c>
    </row>
    <row r="6574" spans="1:4" x14ac:dyDescent="0.2">
      <c r="A6574">
        <v>103871</v>
      </c>
      <c r="B6574" t="s">
        <v>7140</v>
      </c>
      <c r="C6574" t="s">
        <v>270</v>
      </c>
      <c r="D6574">
        <v>74</v>
      </c>
    </row>
    <row r="6575" spans="1:4" x14ac:dyDescent="0.2">
      <c r="A6575">
        <v>92323</v>
      </c>
      <c r="B6575" t="s">
        <v>7141</v>
      </c>
      <c r="C6575" t="s">
        <v>270</v>
      </c>
      <c r="D6575">
        <v>73.27</v>
      </c>
    </row>
    <row r="6576" spans="1:4" x14ac:dyDescent="0.2">
      <c r="A6576">
        <v>92305</v>
      </c>
      <c r="B6576" t="s">
        <v>7142</v>
      </c>
      <c r="C6576" t="s">
        <v>270</v>
      </c>
      <c r="D6576">
        <v>42.94</v>
      </c>
    </row>
    <row r="6577" spans="1:4" x14ac:dyDescent="0.2">
      <c r="A6577">
        <v>103868</v>
      </c>
      <c r="B6577" t="s">
        <v>7143</v>
      </c>
      <c r="C6577" t="s">
        <v>270</v>
      </c>
      <c r="D6577">
        <v>60.16</v>
      </c>
    </row>
    <row r="6578" spans="1:4" x14ac:dyDescent="0.2">
      <c r="A6578">
        <v>103802</v>
      </c>
      <c r="B6578" t="s">
        <v>7144</v>
      </c>
      <c r="C6578" t="s">
        <v>270</v>
      </c>
      <c r="D6578">
        <v>46.06</v>
      </c>
    </row>
    <row r="6579" spans="1:4" x14ac:dyDescent="0.2">
      <c r="A6579">
        <v>92320</v>
      </c>
      <c r="B6579" t="s">
        <v>7145</v>
      </c>
      <c r="C6579" t="s">
        <v>270</v>
      </c>
      <c r="D6579">
        <v>59.27</v>
      </c>
    </row>
    <row r="6580" spans="1:4" x14ac:dyDescent="0.2">
      <c r="A6580">
        <v>97335</v>
      </c>
      <c r="B6580" t="s">
        <v>7146</v>
      </c>
      <c r="C6580" t="s">
        <v>270</v>
      </c>
      <c r="D6580">
        <v>86.68</v>
      </c>
    </row>
    <row r="6581" spans="1:4" x14ac:dyDescent="0.2">
      <c r="A6581">
        <v>103836</v>
      </c>
      <c r="B6581" t="s">
        <v>7147</v>
      </c>
      <c r="C6581" t="s">
        <v>270</v>
      </c>
      <c r="D6581">
        <v>110.91</v>
      </c>
    </row>
    <row r="6582" spans="1:4" x14ac:dyDescent="0.2">
      <c r="A6582">
        <v>92281</v>
      </c>
      <c r="B6582" t="s">
        <v>7148</v>
      </c>
      <c r="C6582" t="s">
        <v>270</v>
      </c>
      <c r="D6582">
        <v>123.72</v>
      </c>
    </row>
    <row r="6583" spans="1:4" x14ac:dyDescent="0.2">
      <c r="A6583">
        <v>92309</v>
      </c>
      <c r="B6583" t="s">
        <v>7149</v>
      </c>
      <c r="C6583" t="s">
        <v>270</v>
      </c>
      <c r="D6583">
        <v>135.63</v>
      </c>
    </row>
    <row r="6584" spans="1:4" x14ac:dyDescent="0.2">
      <c r="A6584">
        <v>103872</v>
      </c>
      <c r="B6584" t="s">
        <v>7150</v>
      </c>
      <c r="C6584" t="s">
        <v>270</v>
      </c>
      <c r="D6584">
        <v>152.15</v>
      </c>
    </row>
    <row r="6585" spans="1:4" x14ac:dyDescent="0.2">
      <c r="A6585">
        <v>92324</v>
      </c>
      <c r="B6585" t="s">
        <v>7151</v>
      </c>
      <c r="C6585" t="s">
        <v>270</v>
      </c>
      <c r="D6585">
        <v>159.84</v>
      </c>
    </row>
    <row r="6586" spans="1:4" x14ac:dyDescent="0.2">
      <c r="A6586">
        <v>92275</v>
      </c>
      <c r="B6586" t="s">
        <v>7152</v>
      </c>
      <c r="C6586" t="s">
        <v>270</v>
      </c>
      <c r="D6586">
        <v>60.49</v>
      </c>
    </row>
    <row r="6587" spans="1:4" x14ac:dyDescent="0.2">
      <c r="A6587">
        <v>92306</v>
      </c>
      <c r="B6587" t="s">
        <v>7153</v>
      </c>
      <c r="C6587" t="s">
        <v>270</v>
      </c>
      <c r="D6587">
        <v>68.44</v>
      </c>
    </row>
    <row r="6588" spans="1:4" x14ac:dyDescent="0.2">
      <c r="A6588">
        <v>103869</v>
      </c>
      <c r="B6588" t="s">
        <v>7154</v>
      </c>
      <c r="C6588" t="s">
        <v>270</v>
      </c>
      <c r="D6588">
        <v>89.04</v>
      </c>
    </row>
    <row r="6589" spans="1:4" x14ac:dyDescent="0.2">
      <c r="A6589">
        <v>103803</v>
      </c>
      <c r="B6589" t="s">
        <v>7155</v>
      </c>
      <c r="C6589" t="s">
        <v>270</v>
      </c>
      <c r="D6589">
        <v>79.180000000000007</v>
      </c>
    </row>
    <row r="6590" spans="1:4" x14ac:dyDescent="0.2">
      <c r="A6590">
        <v>92321</v>
      </c>
      <c r="B6590" t="s">
        <v>7156</v>
      </c>
      <c r="C6590" t="s">
        <v>270</v>
      </c>
      <c r="D6590">
        <v>96.58</v>
      </c>
    </row>
    <row r="6591" spans="1:4" x14ac:dyDescent="0.2">
      <c r="A6591">
        <v>97336</v>
      </c>
      <c r="B6591" t="s">
        <v>7157</v>
      </c>
      <c r="C6591" t="s">
        <v>270</v>
      </c>
      <c r="D6591">
        <v>110.34</v>
      </c>
    </row>
    <row r="6592" spans="1:4" x14ac:dyDescent="0.2">
      <c r="A6592">
        <v>103837</v>
      </c>
      <c r="B6592" t="s">
        <v>7158</v>
      </c>
      <c r="C6592" t="s">
        <v>270</v>
      </c>
      <c r="D6592">
        <v>139.52000000000001</v>
      </c>
    </row>
    <row r="6593" spans="1:4" x14ac:dyDescent="0.2">
      <c r="A6593">
        <v>92282</v>
      </c>
      <c r="B6593" t="s">
        <v>7159</v>
      </c>
      <c r="C6593" t="s">
        <v>270</v>
      </c>
      <c r="D6593">
        <v>142.62</v>
      </c>
    </row>
    <row r="6594" spans="1:4" x14ac:dyDescent="0.2">
      <c r="A6594">
        <v>92310</v>
      </c>
      <c r="B6594" t="s">
        <v>7160</v>
      </c>
      <c r="C6594" t="s">
        <v>270</v>
      </c>
      <c r="D6594">
        <v>154.9</v>
      </c>
    </row>
    <row r="6595" spans="1:4" x14ac:dyDescent="0.2">
      <c r="A6595">
        <v>103873</v>
      </c>
      <c r="B6595" t="s">
        <v>7161</v>
      </c>
      <c r="C6595" t="s">
        <v>270</v>
      </c>
      <c r="D6595">
        <v>174.31</v>
      </c>
    </row>
    <row r="6596" spans="1:4" x14ac:dyDescent="0.2">
      <c r="A6596">
        <v>92325</v>
      </c>
      <c r="B6596" t="s">
        <v>7162</v>
      </c>
      <c r="C6596" t="s">
        <v>270</v>
      </c>
      <c r="D6596">
        <v>189.23</v>
      </c>
    </row>
    <row r="6597" spans="1:4" x14ac:dyDescent="0.2">
      <c r="A6597">
        <v>92276</v>
      </c>
      <c r="B6597" t="s">
        <v>7163</v>
      </c>
      <c r="C6597" t="s">
        <v>270</v>
      </c>
      <c r="D6597">
        <v>76.84</v>
      </c>
    </row>
    <row r="6598" spans="1:4" x14ac:dyDescent="0.2">
      <c r="A6598">
        <v>92307</v>
      </c>
      <c r="B6598" t="s">
        <v>7164</v>
      </c>
      <c r="C6598" t="s">
        <v>270</v>
      </c>
      <c r="D6598">
        <v>85.15</v>
      </c>
    </row>
    <row r="6599" spans="1:4" x14ac:dyDescent="0.2">
      <c r="A6599">
        <v>103870</v>
      </c>
      <c r="B6599" t="s">
        <v>7165</v>
      </c>
      <c r="C6599" t="s">
        <v>270</v>
      </c>
      <c r="D6599">
        <v>108.66</v>
      </c>
    </row>
    <row r="6600" spans="1:4" x14ac:dyDescent="0.2">
      <c r="A6600">
        <v>103804</v>
      </c>
      <c r="B6600" t="s">
        <v>7166</v>
      </c>
      <c r="C6600" t="s">
        <v>270</v>
      </c>
      <c r="D6600">
        <v>94.63</v>
      </c>
    </row>
    <row r="6601" spans="1:4" x14ac:dyDescent="0.2">
      <c r="A6601">
        <v>92322</v>
      </c>
      <c r="B6601" t="s">
        <v>7167</v>
      </c>
      <c r="C6601" t="s">
        <v>270</v>
      </c>
      <c r="D6601">
        <v>123.41</v>
      </c>
    </row>
    <row r="6602" spans="1:4" x14ac:dyDescent="0.2">
      <c r="A6602">
        <v>97337</v>
      </c>
      <c r="B6602" t="s">
        <v>7168</v>
      </c>
      <c r="C6602" t="s">
        <v>270</v>
      </c>
      <c r="D6602">
        <v>165.67</v>
      </c>
    </row>
    <row r="6603" spans="1:4" x14ac:dyDescent="0.2">
      <c r="A6603">
        <v>92283</v>
      </c>
      <c r="B6603" t="s">
        <v>7169</v>
      </c>
      <c r="C6603" t="s">
        <v>270</v>
      </c>
      <c r="D6603">
        <v>193.79</v>
      </c>
    </row>
    <row r="6604" spans="1:4" x14ac:dyDescent="0.2">
      <c r="A6604">
        <v>92277</v>
      </c>
      <c r="B6604" t="s">
        <v>7170</v>
      </c>
      <c r="C6604" t="s">
        <v>270</v>
      </c>
      <c r="D6604">
        <v>110.83</v>
      </c>
    </row>
    <row r="6605" spans="1:4" x14ac:dyDescent="0.2">
      <c r="A6605">
        <v>97338</v>
      </c>
      <c r="B6605" t="s">
        <v>7171</v>
      </c>
      <c r="C6605" t="s">
        <v>270</v>
      </c>
      <c r="D6605">
        <v>199.35</v>
      </c>
    </row>
    <row r="6606" spans="1:4" x14ac:dyDescent="0.2">
      <c r="A6606">
        <v>92284</v>
      </c>
      <c r="B6606" t="s">
        <v>7172</v>
      </c>
      <c r="C6606" t="s">
        <v>270</v>
      </c>
      <c r="D6606">
        <v>243.43</v>
      </c>
    </row>
    <row r="6607" spans="1:4" x14ac:dyDescent="0.2">
      <c r="A6607">
        <v>92278</v>
      </c>
      <c r="B6607" t="s">
        <v>7173</v>
      </c>
      <c r="C6607" t="s">
        <v>270</v>
      </c>
      <c r="D6607">
        <v>148.96</v>
      </c>
    </row>
    <row r="6608" spans="1:4" x14ac:dyDescent="0.2">
      <c r="A6608">
        <v>97339</v>
      </c>
      <c r="B6608" t="s">
        <v>7174</v>
      </c>
      <c r="C6608" t="s">
        <v>270</v>
      </c>
      <c r="D6608">
        <v>215.08</v>
      </c>
    </row>
    <row r="6609" spans="1:4" x14ac:dyDescent="0.2">
      <c r="A6609">
        <v>92285</v>
      </c>
      <c r="B6609" t="s">
        <v>7175</v>
      </c>
      <c r="C6609" t="s">
        <v>270</v>
      </c>
      <c r="D6609">
        <v>327.85</v>
      </c>
    </row>
    <row r="6610" spans="1:4" x14ac:dyDescent="0.2">
      <c r="A6610">
        <v>92279</v>
      </c>
      <c r="B6610" t="s">
        <v>7176</v>
      </c>
      <c r="C6610" t="s">
        <v>270</v>
      </c>
      <c r="D6610">
        <v>215.08</v>
      </c>
    </row>
    <row r="6611" spans="1:4" x14ac:dyDescent="0.2">
      <c r="A6611">
        <v>97340</v>
      </c>
      <c r="B6611" t="s">
        <v>7177</v>
      </c>
      <c r="C6611" t="s">
        <v>270</v>
      </c>
      <c r="D6611">
        <v>216.87</v>
      </c>
    </row>
    <row r="6612" spans="1:4" x14ac:dyDescent="0.2">
      <c r="A6612">
        <v>92286</v>
      </c>
      <c r="B6612" t="s">
        <v>7178</v>
      </c>
      <c r="C6612" t="s">
        <v>270</v>
      </c>
      <c r="D6612">
        <v>415.93</v>
      </c>
    </row>
    <row r="6613" spans="1:4" x14ac:dyDescent="0.2">
      <c r="A6613">
        <v>92280</v>
      </c>
      <c r="B6613" t="s">
        <v>7179</v>
      </c>
      <c r="C6613" t="s">
        <v>270</v>
      </c>
      <c r="D6613">
        <v>301.58</v>
      </c>
    </row>
    <row r="6614" spans="1:4" x14ac:dyDescent="0.2">
      <c r="A6614">
        <v>103901</v>
      </c>
      <c r="B6614" t="s">
        <v>7180</v>
      </c>
      <c r="C6614" t="s">
        <v>13</v>
      </c>
      <c r="D6614">
        <v>32</v>
      </c>
    </row>
    <row r="6615" spans="1:4" x14ac:dyDescent="0.2">
      <c r="A6615">
        <v>103832</v>
      </c>
      <c r="B6615" t="s">
        <v>7181</v>
      </c>
      <c r="C6615" t="s">
        <v>13</v>
      </c>
      <c r="D6615">
        <v>31.86</v>
      </c>
    </row>
    <row r="6616" spans="1:4" x14ac:dyDescent="0.2">
      <c r="A6616">
        <v>103865</v>
      </c>
      <c r="B6616" t="s">
        <v>7182</v>
      </c>
      <c r="C6616" t="s">
        <v>13</v>
      </c>
      <c r="D6616">
        <v>30.49</v>
      </c>
    </row>
    <row r="6617" spans="1:4" x14ac:dyDescent="0.2">
      <c r="A6617">
        <v>103902</v>
      </c>
      <c r="B6617" t="s">
        <v>7183</v>
      </c>
      <c r="C6617" t="s">
        <v>13</v>
      </c>
      <c r="D6617">
        <v>45.61</v>
      </c>
    </row>
    <row r="6618" spans="1:4" x14ac:dyDescent="0.2">
      <c r="A6618">
        <v>103866</v>
      </c>
      <c r="B6618" t="s">
        <v>7184</v>
      </c>
      <c r="C6618" t="s">
        <v>13</v>
      </c>
      <c r="D6618">
        <v>47.14</v>
      </c>
    </row>
    <row r="6619" spans="1:4" x14ac:dyDescent="0.2">
      <c r="A6619">
        <v>103903</v>
      </c>
      <c r="B6619" t="s">
        <v>7185</v>
      </c>
      <c r="C6619" t="s">
        <v>13</v>
      </c>
      <c r="D6619">
        <v>60.23</v>
      </c>
    </row>
    <row r="6620" spans="1:4" x14ac:dyDescent="0.2">
      <c r="A6620">
        <v>103834</v>
      </c>
      <c r="B6620" t="s">
        <v>7186</v>
      </c>
      <c r="C6620" t="s">
        <v>13</v>
      </c>
      <c r="D6620">
        <v>82.89</v>
      </c>
    </row>
    <row r="6621" spans="1:4" x14ac:dyDescent="0.2">
      <c r="A6621">
        <v>103867</v>
      </c>
      <c r="B6621" t="s">
        <v>7187</v>
      </c>
      <c r="C6621" t="s">
        <v>13</v>
      </c>
      <c r="D6621">
        <v>64.349999999999994</v>
      </c>
    </row>
    <row r="6622" spans="1:4" x14ac:dyDescent="0.2">
      <c r="A6622">
        <v>105113</v>
      </c>
      <c r="B6622" t="s">
        <v>7188</v>
      </c>
      <c r="C6622" t="s">
        <v>13</v>
      </c>
      <c r="D6622">
        <v>9072.93</v>
      </c>
    </row>
    <row r="6623" spans="1:4" x14ac:dyDescent="0.2">
      <c r="A6623">
        <v>98461</v>
      </c>
      <c r="B6623" t="s">
        <v>7189</v>
      </c>
      <c r="C6623" t="s">
        <v>13</v>
      </c>
      <c r="D6623">
        <v>6870.66</v>
      </c>
    </row>
    <row r="6624" spans="1:4" x14ac:dyDescent="0.2">
      <c r="A6624">
        <v>98462</v>
      </c>
      <c r="B6624" t="s">
        <v>7190</v>
      </c>
      <c r="C6624" t="s">
        <v>13</v>
      </c>
      <c r="D6624">
        <v>11719.18</v>
      </c>
    </row>
    <row r="6625" spans="1:4" x14ac:dyDescent="0.2">
      <c r="A6625">
        <v>105130</v>
      </c>
      <c r="B6625" t="s">
        <v>7191</v>
      </c>
      <c r="C6625" t="s">
        <v>270</v>
      </c>
      <c r="D6625">
        <v>35.619999999999997</v>
      </c>
    </row>
    <row r="6626" spans="1:4" x14ac:dyDescent="0.2">
      <c r="A6626">
        <v>105114</v>
      </c>
      <c r="B6626" t="s">
        <v>7192</v>
      </c>
      <c r="C6626" t="s">
        <v>48</v>
      </c>
      <c r="D6626">
        <v>2137.33</v>
      </c>
    </row>
    <row r="6627" spans="1:4" x14ac:dyDescent="0.2">
      <c r="A6627">
        <v>105129</v>
      </c>
      <c r="B6627" t="s">
        <v>7193</v>
      </c>
      <c r="C6627" t="s">
        <v>13</v>
      </c>
      <c r="D6627">
        <v>0</v>
      </c>
    </row>
    <row r="6628" spans="1:4" x14ac:dyDescent="0.2">
      <c r="A6628">
        <v>105127</v>
      </c>
      <c r="B6628" t="s">
        <v>7194</v>
      </c>
      <c r="C6628" t="s">
        <v>270</v>
      </c>
      <c r="D6628">
        <v>30.6</v>
      </c>
    </row>
    <row r="6629" spans="1:4" x14ac:dyDescent="0.2">
      <c r="A6629">
        <v>105128</v>
      </c>
      <c r="B6629" t="s">
        <v>7195</v>
      </c>
      <c r="C6629" t="s">
        <v>270</v>
      </c>
      <c r="D6629">
        <v>102.77</v>
      </c>
    </row>
    <row r="6630" spans="1:4" x14ac:dyDescent="0.2">
      <c r="A6630">
        <v>105126</v>
      </c>
      <c r="B6630" t="s">
        <v>7196</v>
      </c>
      <c r="C6630" t="s">
        <v>270</v>
      </c>
      <c r="D6630">
        <v>33.549999999999997</v>
      </c>
    </row>
    <row r="6631" spans="1:4" x14ac:dyDescent="0.2">
      <c r="A6631">
        <v>105116</v>
      </c>
      <c r="B6631" t="s">
        <v>7197</v>
      </c>
      <c r="C6631" t="s">
        <v>13</v>
      </c>
      <c r="D6631">
        <v>16.34</v>
      </c>
    </row>
    <row r="6632" spans="1:4" x14ac:dyDescent="0.2">
      <c r="A6632">
        <v>105115</v>
      </c>
      <c r="B6632" t="s">
        <v>7198</v>
      </c>
      <c r="C6632" t="s">
        <v>13</v>
      </c>
      <c r="D6632">
        <v>163.27000000000001</v>
      </c>
    </row>
    <row r="6633" spans="1:4" x14ac:dyDescent="0.2">
      <c r="A6633">
        <v>98453</v>
      </c>
      <c r="B6633" t="s">
        <v>7199</v>
      </c>
      <c r="C6633" t="s">
        <v>16</v>
      </c>
      <c r="D6633">
        <v>171.38</v>
      </c>
    </row>
    <row r="6634" spans="1:4" x14ac:dyDescent="0.2">
      <c r="A6634">
        <v>98454</v>
      </c>
      <c r="B6634" t="s">
        <v>7200</v>
      </c>
      <c r="C6634" t="s">
        <v>16</v>
      </c>
      <c r="D6634">
        <v>220.83</v>
      </c>
    </row>
    <row r="6635" spans="1:4" x14ac:dyDescent="0.2">
      <c r="A6635">
        <v>98449</v>
      </c>
      <c r="B6635" t="s">
        <v>7201</v>
      </c>
      <c r="C6635" t="s">
        <v>16</v>
      </c>
      <c r="D6635">
        <v>145.4</v>
      </c>
    </row>
    <row r="6636" spans="1:4" x14ac:dyDescent="0.2">
      <c r="A6636">
        <v>98455</v>
      </c>
      <c r="B6636" t="s">
        <v>7202</v>
      </c>
      <c r="C6636" t="s">
        <v>16</v>
      </c>
      <c r="D6636">
        <v>134.31</v>
      </c>
    </row>
    <row r="6637" spans="1:4" x14ac:dyDescent="0.2">
      <c r="A6637">
        <v>98456</v>
      </c>
      <c r="B6637" t="s">
        <v>7203</v>
      </c>
      <c r="C6637" t="s">
        <v>16</v>
      </c>
      <c r="D6637">
        <v>175.89</v>
      </c>
    </row>
    <row r="6638" spans="1:4" x14ac:dyDescent="0.2">
      <c r="A6638">
        <v>98451</v>
      </c>
      <c r="B6638" t="s">
        <v>7204</v>
      </c>
      <c r="C6638" t="s">
        <v>16</v>
      </c>
      <c r="D6638">
        <v>113.98</v>
      </c>
    </row>
    <row r="6639" spans="1:4" x14ac:dyDescent="0.2">
      <c r="A6639">
        <v>98445</v>
      </c>
      <c r="B6639" t="s">
        <v>7205</v>
      </c>
      <c r="C6639" t="s">
        <v>16</v>
      </c>
      <c r="D6639">
        <v>128.1</v>
      </c>
    </row>
    <row r="6640" spans="1:4" x14ac:dyDescent="0.2">
      <c r="A6640">
        <v>98446</v>
      </c>
      <c r="B6640" t="s">
        <v>7206</v>
      </c>
      <c r="C6640" t="s">
        <v>16</v>
      </c>
      <c r="D6640">
        <v>166.97</v>
      </c>
    </row>
    <row r="6641" spans="1:4" x14ac:dyDescent="0.2">
      <c r="A6641">
        <v>98441</v>
      </c>
      <c r="B6641" t="s">
        <v>7207</v>
      </c>
      <c r="C6641" t="s">
        <v>16</v>
      </c>
      <c r="D6641">
        <v>107.62</v>
      </c>
    </row>
    <row r="6642" spans="1:4" x14ac:dyDescent="0.2">
      <c r="A6642">
        <v>98447</v>
      </c>
      <c r="B6642" t="s">
        <v>7208</v>
      </c>
      <c r="C6642" t="s">
        <v>16</v>
      </c>
      <c r="D6642">
        <v>96.02</v>
      </c>
    </row>
    <row r="6643" spans="1:4" x14ac:dyDescent="0.2">
      <c r="A6643">
        <v>98448</v>
      </c>
      <c r="B6643" t="s">
        <v>7209</v>
      </c>
      <c r="C6643" t="s">
        <v>16</v>
      </c>
      <c r="D6643">
        <v>126.48</v>
      </c>
    </row>
    <row r="6644" spans="1:4" x14ac:dyDescent="0.2">
      <c r="A6644">
        <v>98443</v>
      </c>
      <c r="B6644" t="s">
        <v>7210</v>
      </c>
      <c r="C6644" t="s">
        <v>16</v>
      </c>
      <c r="D6644">
        <v>80.08</v>
      </c>
    </row>
    <row r="6645" spans="1:4" x14ac:dyDescent="0.2">
      <c r="A6645">
        <v>105122</v>
      </c>
      <c r="B6645" t="s">
        <v>7211</v>
      </c>
      <c r="C6645" t="s">
        <v>16</v>
      </c>
      <c r="D6645">
        <v>0</v>
      </c>
    </row>
    <row r="6646" spans="1:4" x14ac:dyDescent="0.2">
      <c r="A6646">
        <v>105125</v>
      </c>
      <c r="B6646" t="s">
        <v>7212</v>
      </c>
      <c r="C6646" t="s">
        <v>16</v>
      </c>
      <c r="D6646">
        <v>0</v>
      </c>
    </row>
    <row r="6647" spans="1:4" x14ac:dyDescent="0.2">
      <c r="A6647">
        <v>105133</v>
      </c>
      <c r="B6647" t="s">
        <v>7213</v>
      </c>
      <c r="C6647" t="s">
        <v>16</v>
      </c>
      <c r="D6647">
        <v>0</v>
      </c>
    </row>
    <row r="6648" spans="1:4" x14ac:dyDescent="0.2">
      <c r="A6648">
        <v>105123</v>
      </c>
      <c r="B6648" t="s">
        <v>7214</v>
      </c>
      <c r="C6648" t="s">
        <v>16</v>
      </c>
      <c r="D6648">
        <v>0</v>
      </c>
    </row>
    <row r="6649" spans="1:4" x14ac:dyDescent="0.2">
      <c r="A6649">
        <v>105124</v>
      </c>
      <c r="B6649" t="s">
        <v>7215</v>
      </c>
      <c r="C6649" t="s">
        <v>16</v>
      </c>
      <c r="D6649">
        <v>0</v>
      </c>
    </row>
    <row r="6650" spans="1:4" x14ac:dyDescent="0.2">
      <c r="A6650">
        <v>105134</v>
      </c>
      <c r="B6650" t="s">
        <v>7216</v>
      </c>
      <c r="C6650" t="s">
        <v>16</v>
      </c>
      <c r="D6650">
        <v>0</v>
      </c>
    </row>
    <row r="6651" spans="1:4" x14ac:dyDescent="0.2">
      <c r="A6651">
        <v>105117</v>
      </c>
      <c r="B6651" t="s">
        <v>7217</v>
      </c>
      <c r="C6651" t="s">
        <v>16</v>
      </c>
      <c r="D6651">
        <v>0</v>
      </c>
    </row>
    <row r="6652" spans="1:4" x14ac:dyDescent="0.2">
      <c r="A6652">
        <v>105119</v>
      </c>
      <c r="B6652" t="s">
        <v>7218</v>
      </c>
      <c r="C6652" t="s">
        <v>16</v>
      </c>
      <c r="D6652">
        <v>0</v>
      </c>
    </row>
    <row r="6653" spans="1:4" x14ac:dyDescent="0.2">
      <c r="A6653">
        <v>105131</v>
      </c>
      <c r="B6653" t="s">
        <v>7219</v>
      </c>
      <c r="C6653" t="s">
        <v>16</v>
      </c>
      <c r="D6653">
        <v>0</v>
      </c>
    </row>
    <row r="6654" spans="1:4" x14ac:dyDescent="0.2">
      <c r="A6654">
        <v>105120</v>
      </c>
      <c r="B6654" t="s">
        <v>7220</v>
      </c>
      <c r="C6654" t="s">
        <v>16</v>
      </c>
      <c r="D6654">
        <v>0</v>
      </c>
    </row>
    <row r="6655" spans="1:4" x14ac:dyDescent="0.2">
      <c r="A6655">
        <v>105121</v>
      </c>
      <c r="B6655" t="s">
        <v>7221</v>
      </c>
      <c r="C6655" t="s">
        <v>16</v>
      </c>
      <c r="D6655">
        <v>0</v>
      </c>
    </row>
    <row r="6656" spans="1:4" x14ac:dyDescent="0.2">
      <c r="A6656">
        <v>105132</v>
      </c>
      <c r="B6656" t="s">
        <v>7222</v>
      </c>
      <c r="C6656" t="s">
        <v>16</v>
      </c>
      <c r="D6656">
        <v>0</v>
      </c>
    </row>
    <row r="6657" spans="1:4" x14ac:dyDescent="0.2">
      <c r="A6657">
        <v>98460</v>
      </c>
      <c r="B6657" t="s">
        <v>7223</v>
      </c>
      <c r="C6657" t="s">
        <v>16</v>
      </c>
      <c r="D6657">
        <v>78.66</v>
      </c>
    </row>
    <row r="6658" spans="1:4" x14ac:dyDescent="0.2">
      <c r="A6658">
        <v>98457</v>
      </c>
      <c r="B6658" t="s">
        <v>7224</v>
      </c>
      <c r="C6658" t="s">
        <v>16</v>
      </c>
      <c r="D6658">
        <v>0</v>
      </c>
    </row>
    <row r="6659" spans="1:4" x14ac:dyDescent="0.2">
      <c r="A6659">
        <v>98458</v>
      </c>
      <c r="B6659" t="s">
        <v>7225</v>
      </c>
      <c r="C6659" t="s">
        <v>16</v>
      </c>
      <c r="D6659">
        <v>106.91</v>
      </c>
    </row>
    <row r="6660" spans="1:4" x14ac:dyDescent="0.2">
      <c r="A6660">
        <v>98459</v>
      </c>
      <c r="B6660" t="s">
        <v>7226</v>
      </c>
      <c r="C6660" t="s">
        <v>16</v>
      </c>
      <c r="D6660">
        <v>107.32</v>
      </c>
    </row>
    <row r="6661" spans="1:4" x14ac:dyDescent="0.2">
      <c r="A6661">
        <v>105118</v>
      </c>
      <c r="B6661" t="s">
        <v>7227</v>
      </c>
      <c r="C6661" t="s">
        <v>16</v>
      </c>
      <c r="D6661">
        <v>0</v>
      </c>
    </row>
    <row r="6662" spans="1:4" x14ac:dyDescent="0.2">
      <c r="A6662">
        <v>101956</v>
      </c>
      <c r="B6662" t="s">
        <v>7228</v>
      </c>
      <c r="C6662" t="s">
        <v>16</v>
      </c>
      <c r="D6662">
        <v>0</v>
      </c>
    </row>
    <row r="6663" spans="1:4" x14ac:dyDescent="0.2">
      <c r="A6663">
        <v>104690</v>
      </c>
      <c r="B6663" t="s">
        <v>7229</v>
      </c>
      <c r="C6663" t="s">
        <v>16</v>
      </c>
      <c r="D6663">
        <v>0</v>
      </c>
    </row>
    <row r="6664" spans="1:4" x14ac:dyDescent="0.2">
      <c r="A6664">
        <v>101958</v>
      </c>
      <c r="B6664" t="s">
        <v>7230</v>
      </c>
      <c r="C6664" t="s">
        <v>16</v>
      </c>
      <c r="D6664">
        <v>0</v>
      </c>
    </row>
    <row r="6665" spans="1:4" x14ac:dyDescent="0.2">
      <c r="A6665">
        <v>101955</v>
      </c>
      <c r="B6665" t="s">
        <v>7231</v>
      </c>
      <c r="C6665" t="s">
        <v>16</v>
      </c>
      <c r="D6665">
        <v>0</v>
      </c>
    </row>
    <row r="6666" spans="1:4" x14ac:dyDescent="0.2">
      <c r="A6666">
        <v>101948</v>
      </c>
      <c r="B6666" t="s">
        <v>7232</v>
      </c>
      <c r="C6666" t="s">
        <v>16</v>
      </c>
      <c r="D6666">
        <v>0</v>
      </c>
    </row>
    <row r="6667" spans="1:4" x14ac:dyDescent="0.2">
      <c r="A6667">
        <v>101949</v>
      </c>
      <c r="B6667" t="s">
        <v>7233</v>
      </c>
      <c r="C6667" t="s">
        <v>16</v>
      </c>
      <c r="D6667">
        <v>0</v>
      </c>
    </row>
    <row r="6668" spans="1:4" x14ac:dyDescent="0.2">
      <c r="A6668">
        <v>101950</v>
      </c>
      <c r="B6668" t="s">
        <v>7234</v>
      </c>
      <c r="C6668" t="s">
        <v>16</v>
      </c>
      <c r="D6668">
        <v>0</v>
      </c>
    </row>
    <row r="6669" spans="1:4" x14ac:dyDescent="0.2">
      <c r="A6669">
        <v>101947</v>
      </c>
      <c r="B6669" t="s">
        <v>7235</v>
      </c>
      <c r="C6669" t="s">
        <v>16</v>
      </c>
      <c r="D6669">
        <v>0</v>
      </c>
    </row>
    <row r="6670" spans="1:4" x14ac:dyDescent="0.2">
      <c r="A6670">
        <v>101960</v>
      </c>
      <c r="B6670" t="s">
        <v>7236</v>
      </c>
      <c r="C6670" t="s">
        <v>16</v>
      </c>
      <c r="D6670">
        <v>0</v>
      </c>
    </row>
    <row r="6671" spans="1:4" x14ac:dyDescent="0.2">
      <c r="A6671">
        <v>101961</v>
      </c>
      <c r="B6671" t="s">
        <v>7237</v>
      </c>
      <c r="C6671" t="s">
        <v>16</v>
      </c>
      <c r="D6671">
        <v>0</v>
      </c>
    </row>
    <row r="6672" spans="1:4" x14ac:dyDescent="0.2">
      <c r="A6672">
        <v>101962</v>
      </c>
      <c r="B6672" t="s">
        <v>7238</v>
      </c>
      <c r="C6672" t="s">
        <v>16</v>
      </c>
      <c r="D6672">
        <v>0</v>
      </c>
    </row>
    <row r="6673" spans="1:4" x14ac:dyDescent="0.2">
      <c r="A6673">
        <v>101959</v>
      </c>
      <c r="B6673" t="s">
        <v>7239</v>
      </c>
      <c r="C6673" t="s">
        <v>16</v>
      </c>
      <c r="D6673">
        <v>0</v>
      </c>
    </row>
    <row r="6674" spans="1:4" x14ac:dyDescent="0.2">
      <c r="A6674">
        <v>101952</v>
      </c>
      <c r="B6674" t="s">
        <v>7240</v>
      </c>
      <c r="C6674" t="s">
        <v>16</v>
      </c>
      <c r="D6674">
        <v>0</v>
      </c>
    </row>
    <row r="6675" spans="1:4" x14ac:dyDescent="0.2">
      <c r="A6675">
        <v>101953</v>
      </c>
      <c r="B6675" t="s">
        <v>7241</v>
      </c>
      <c r="C6675" t="s">
        <v>16</v>
      </c>
      <c r="D6675">
        <v>0</v>
      </c>
    </row>
    <row r="6676" spans="1:4" x14ac:dyDescent="0.2">
      <c r="A6676">
        <v>101954</v>
      </c>
      <c r="B6676" t="s">
        <v>7242</v>
      </c>
      <c r="C6676" t="s">
        <v>16</v>
      </c>
      <c r="D6676">
        <v>0</v>
      </c>
    </row>
    <row r="6677" spans="1:4" x14ac:dyDescent="0.2">
      <c r="A6677">
        <v>101951</v>
      </c>
      <c r="B6677" t="s">
        <v>7243</v>
      </c>
      <c r="C6677" t="s">
        <v>16</v>
      </c>
      <c r="D6677">
        <v>0</v>
      </c>
    </row>
    <row r="6678" spans="1:4" x14ac:dyDescent="0.2">
      <c r="A6678">
        <v>101964</v>
      </c>
      <c r="B6678" t="s">
        <v>7244</v>
      </c>
      <c r="C6678" t="s">
        <v>16</v>
      </c>
      <c r="D6678">
        <v>189.54</v>
      </c>
    </row>
    <row r="6679" spans="1:4" x14ac:dyDescent="0.2">
      <c r="A6679">
        <v>101963</v>
      </c>
      <c r="B6679" t="s">
        <v>7245</v>
      </c>
      <c r="C6679" t="s">
        <v>16</v>
      </c>
      <c r="D6679">
        <v>202.47</v>
      </c>
    </row>
    <row r="6680" spans="1:4" x14ac:dyDescent="0.2">
      <c r="A6680">
        <v>100323</v>
      </c>
      <c r="B6680" t="s">
        <v>7246</v>
      </c>
      <c r="C6680" t="s">
        <v>48</v>
      </c>
      <c r="D6680">
        <v>187.67</v>
      </c>
    </row>
    <row r="6681" spans="1:4" x14ac:dyDescent="0.2">
      <c r="A6681">
        <v>100324</v>
      </c>
      <c r="B6681" t="s">
        <v>7247</v>
      </c>
      <c r="C6681" t="s">
        <v>48</v>
      </c>
      <c r="D6681">
        <v>212.61</v>
      </c>
    </row>
    <row r="6682" spans="1:4" x14ac:dyDescent="0.2">
      <c r="A6682">
        <v>96624</v>
      </c>
      <c r="B6682" t="s">
        <v>7248</v>
      </c>
      <c r="C6682" t="s">
        <v>48</v>
      </c>
      <c r="D6682">
        <v>212.96</v>
      </c>
    </row>
    <row r="6683" spans="1:4" x14ac:dyDescent="0.2">
      <c r="A6683">
        <v>100322</v>
      </c>
      <c r="B6683" t="s">
        <v>7249</v>
      </c>
      <c r="C6683" t="s">
        <v>48</v>
      </c>
      <c r="D6683">
        <v>205.14</v>
      </c>
    </row>
    <row r="6684" spans="1:4" x14ac:dyDescent="0.2">
      <c r="A6684">
        <v>96623</v>
      </c>
      <c r="B6684" t="s">
        <v>7250</v>
      </c>
      <c r="C6684" t="s">
        <v>48</v>
      </c>
      <c r="D6684">
        <v>233.76</v>
      </c>
    </row>
    <row r="6685" spans="1:4" x14ac:dyDescent="0.2">
      <c r="A6685">
        <v>96622</v>
      </c>
      <c r="B6685" t="s">
        <v>7251</v>
      </c>
      <c r="C6685" t="s">
        <v>48</v>
      </c>
      <c r="D6685">
        <v>252.29</v>
      </c>
    </row>
    <row r="6686" spans="1:4" x14ac:dyDescent="0.2">
      <c r="A6686">
        <v>96621</v>
      </c>
      <c r="B6686" t="s">
        <v>7252</v>
      </c>
      <c r="C6686" t="s">
        <v>48</v>
      </c>
      <c r="D6686">
        <v>273.08</v>
      </c>
    </row>
    <row r="6687" spans="1:4" x14ac:dyDescent="0.2">
      <c r="A6687">
        <v>96617</v>
      </c>
      <c r="B6687" t="s">
        <v>7253</v>
      </c>
      <c r="C6687" t="s">
        <v>16</v>
      </c>
      <c r="D6687">
        <v>22.25</v>
      </c>
    </row>
    <row r="6688" spans="1:4" x14ac:dyDescent="0.2">
      <c r="A6688">
        <v>96619</v>
      </c>
      <c r="B6688" t="s">
        <v>7254</v>
      </c>
      <c r="C6688" t="s">
        <v>16</v>
      </c>
      <c r="D6688">
        <v>44.29</v>
      </c>
    </row>
    <row r="6689" spans="1:4" x14ac:dyDescent="0.2">
      <c r="A6689">
        <v>96616</v>
      </c>
      <c r="B6689" t="s">
        <v>7255</v>
      </c>
      <c r="C6689" t="s">
        <v>48</v>
      </c>
      <c r="D6689">
        <v>886.24</v>
      </c>
    </row>
    <row r="6690" spans="1:4" x14ac:dyDescent="0.2">
      <c r="A6690">
        <v>95240</v>
      </c>
      <c r="B6690" t="s">
        <v>7256</v>
      </c>
      <c r="C6690" t="s">
        <v>16</v>
      </c>
      <c r="D6690">
        <v>21.12</v>
      </c>
    </row>
    <row r="6691" spans="1:4" x14ac:dyDescent="0.2">
      <c r="A6691">
        <v>95241</v>
      </c>
      <c r="B6691" t="s">
        <v>7257</v>
      </c>
      <c r="C6691" t="s">
        <v>16</v>
      </c>
      <c r="D6691">
        <v>39.93</v>
      </c>
    </row>
    <row r="6692" spans="1:4" x14ac:dyDescent="0.2">
      <c r="A6692">
        <v>96620</v>
      </c>
      <c r="B6692" t="s">
        <v>7258</v>
      </c>
      <c r="C6692" t="s">
        <v>48</v>
      </c>
      <c r="D6692">
        <v>798.85</v>
      </c>
    </row>
    <row r="6693" spans="1:4" x14ac:dyDescent="0.2">
      <c r="A6693">
        <v>104043</v>
      </c>
      <c r="B6693" t="s">
        <v>7259</v>
      </c>
      <c r="C6693" t="s">
        <v>13</v>
      </c>
      <c r="D6693">
        <v>10.31</v>
      </c>
    </row>
    <row r="6694" spans="1:4" x14ac:dyDescent="0.2">
      <c r="A6694">
        <v>104044</v>
      </c>
      <c r="B6694" t="s">
        <v>7260</v>
      </c>
      <c r="C6694" t="s">
        <v>13</v>
      </c>
      <c r="D6694">
        <v>11.26</v>
      </c>
    </row>
    <row r="6695" spans="1:4" x14ac:dyDescent="0.2">
      <c r="A6695">
        <v>104045</v>
      </c>
      <c r="B6695" t="s">
        <v>7261</v>
      </c>
      <c r="C6695" t="s">
        <v>13</v>
      </c>
      <c r="D6695">
        <v>16.47</v>
      </c>
    </row>
    <row r="6696" spans="1:4" x14ac:dyDescent="0.2">
      <c r="A6696">
        <v>104049</v>
      </c>
      <c r="B6696" t="s">
        <v>7262</v>
      </c>
      <c r="C6696" t="s">
        <v>13</v>
      </c>
      <c r="D6696">
        <v>8.32</v>
      </c>
    </row>
    <row r="6697" spans="1:4" x14ac:dyDescent="0.2">
      <c r="A6697">
        <v>104050</v>
      </c>
      <c r="B6697" t="s">
        <v>7263</v>
      </c>
      <c r="C6697" t="s">
        <v>13</v>
      </c>
      <c r="D6697">
        <v>12.21</v>
      </c>
    </row>
    <row r="6698" spans="1:4" x14ac:dyDescent="0.2">
      <c r="A6698">
        <v>104084</v>
      </c>
      <c r="B6698" t="s">
        <v>7264</v>
      </c>
      <c r="C6698" t="s">
        <v>13</v>
      </c>
      <c r="D6698">
        <v>89.08</v>
      </c>
    </row>
    <row r="6699" spans="1:4" x14ac:dyDescent="0.2">
      <c r="A6699">
        <v>104037</v>
      </c>
      <c r="B6699" t="s">
        <v>7265</v>
      </c>
      <c r="C6699" t="s">
        <v>13</v>
      </c>
      <c r="D6699">
        <v>0</v>
      </c>
    </row>
    <row r="6700" spans="1:4" x14ac:dyDescent="0.2">
      <c r="A6700">
        <v>104035</v>
      </c>
      <c r="B6700" t="s">
        <v>7266</v>
      </c>
      <c r="C6700" t="s">
        <v>13</v>
      </c>
      <c r="D6700">
        <v>47.88</v>
      </c>
    </row>
    <row r="6701" spans="1:4" x14ac:dyDescent="0.2">
      <c r="A6701">
        <v>104036</v>
      </c>
      <c r="B6701" t="s">
        <v>7267</v>
      </c>
      <c r="C6701" t="s">
        <v>13</v>
      </c>
      <c r="D6701">
        <v>49.46</v>
      </c>
    </row>
    <row r="6702" spans="1:4" x14ac:dyDescent="0.2">
      <c r="A6702">
        <v>104034</v>
      </c>
      <c r="B6702" t="s">
        <v>7268</v>
      </c>
      <c r="C6702" t="s">
        <v>13</v>
      </c>
      <c r="D6702">
        <v>36.32</v>
      </c>
    </row>
    <row r="6703" spans="1:4" x14ac:dyDescent="0.2">
      <c r="A6703">
        <v>104031</v>
      </c>
      <c r="B6703" t="s">
        <v>7269</v>
      </c>
      <c r="C6703" t="s">
        <v>13</v>
      </c>
      <c r="D6703">
        <v>25.45</v>
      </c>
    </row>
    <row r="6704" spans="1:4" x14ac:dyDescent="0.2">
      <c r="A6704">
        <v>104032</v>
      </c>
      <c r="B6704" t="s">
        <v>7270</v>
      </c>
      <c r="C6704" t="s">
        <v>13</v>
      </c>
      <c r="D6704">
        <v>31.07</v>
      </c>
    </row>
    <row r="6705" spans="1:4" x14ac:dyDescent="0.2">
      <c r="A6705">
        <v>104033</v>
      </c>
      <c r="B6705" t="s">
        <v>7271</v>
      </c>
      <c r="C6705" t="s">
        <v>13</v>
      </c>
      <c r="D6705">
        <v>28.74</v>
      </c>
    </row>
    <row r="6706" spans="1:4" x14ac:dyDescent="0.2">
      <c r="A6706">
        <v>104038</v>
      </c>
      <c r="B6706" t="s">
        <v>7272</v>
      </c>
      <c r="C6706" t="s">
        <v>13</v>
      </c>
      <c r="D6706">
        <v>0</v>
      </c>
    </row>
    <row r="6707" spans="1:4" x14ac:dyDescent="0.2">
      <c r="A6707">
        <v>104051</v>
      </c>
      <c r="B6707" t="s">
        <v>7273</v>
      </c>
      <c r="C6707" t="s">
        <v>13</v>
      </c>
      <c r="D6707">
        <v>9.33</v>
      </c>
    </row>
    <row r="6708" spans="1:4" x14ac:dyDescent="0.2">
      <c r="A6708">
        <v>104052</v>
      </c>
      <c r="B6708" t="s">
        <v>7274</v>
      </c>
      <c r="C6708" t="s">
        <v>13</v>
      </c>
      <c r="D6708">
        <v>12.98</v>
      </c>
    </row>
    <row r="6709" spans="1:4" x14ac:dyDescent="0.2">
      <c r="A6709">
        <v>104046</v>
      </c>
      <c r="B6709" t="s">
        <v>7275</v>
      </c>
      <c r="C6709" t="s">
        <v>13</v>
      </c>
      <c r="D6709">
        <v>9.9499999999999993</v>
      </c>
    </row>
    <row r="6710" spans="1:4" x14ac:dyDescent="0.2">
      <c r="A6710">
        <v>104047</v>
      </c>
      <c r="B6710" t="s">
        <v>7276</v>
      </c>
      <c r="C6710" t="s">
        <v>13</v>
      </c>
      <c r="D6710">
        <v>11.62</v>
      </c>
    </row>
    <row r="6711" spans="1:4" x14ac:dyDescent="0.2">
      <c r="A6711">
        <v>104048</v>
      </c>
      <c r="B6711" t="s">
        <v>7277</v>
      </c>
      <c r="C6711" t="s">
        <v>13</v>
      </c>
      <c r="D6711">
        <v>16.149999999999999</v>
      </c>
    </row>
    <row r="6712" spans="1:4" x14ac:dyDescent="0.2">
      <c r="A6712">
        <v>104063</v>
      </c>
      <c r="B6712" t="s">
        <v>7278</v>
      </c>
      <c r="C6712" t="s">
        <v>13</v>
      </c>
      <c r="D6712">
        <v>76.95</v>
      </c>
    </row>
    <row r="6713" spans="1:4" x14ac:dyDescent="0.2">
      <c r="A6713">
        <v>104065</v>
      </c>
      <c r="B6713" t="s">
        <v>7279</v>
      </c>
      <c r="C6713" t="s">
        <v>13</v>
      </c>
      <c r="D6713">
        <v>162.6</v>
      </c>
    </row>
    <row r="6714" spans="1:4" x14ac:dyDescent="0.2">
      <c r="A6714">
        <v>104062</v>
      </c>
      <c r="B6714" t="s">
        <v>7280</v>
      </c>
      <c r="C6714" t="s">
        <v>13</v>
      </c>
      <c r="D6714">
        <v>80.8</v>
      </c>
    </row>
    <row r="6715" spans="1:4" x14ac:dyDescent="0.2">
      <c r="A6715">
        <v>104064</v>
      </c>
      <c r="B6715" t="s">
        <v>7281</v>
      </c>
      <c r="C6715" t="s">
        <v>13</v>
      </c>
      <c r="D6715">
        <v>191.51</v>
      </c>
    </row>
    <row r="6716" spans="1:4" x14ac:dyDescent="0.2">
      <c r="A6716">
        <v>104059</v>
      </c>
      <c r="B6716" t="s">
        <v>7282</v>
      </c>
      <c r="C6716" t="s">
        <v>13</v>
      </c>
      <c r="D6716">
        <v>14.32</v>
      </c>
    </row>
    <row r="6717" spans="1:4" x14ac:dyDescent="0.2">
      <c r="A6717">
        <v>104058</v>
      </c>
      <c r="B6717" t="s">
        <v>7283</v>
      </c>
      <c r="C6717" t="s">
        <v>13</v>
      </c>
      <c r="D6717">
        <v>8.68</v>
      </c>
    </row>
    <row r="6718" spans="1:4" x14ac:dyDescent="0.2">
      <c r="A6718">
        <v>104082</v>
      </c>
      <c r="B6718" t="s">
        <v>7284</v>
      </c>
      <c r="C6718" t="s">
        <v>13</v>
      </c>
      <c r="D6718">
        <v>33.4</v>
      </c>
    </row>
    <row r="6719" spans="1:4" x14ac:dyDescent="0.2">
      <c r="A6719">
        <v>104083</v>
      </c>
      <c r="B6719" t="s">
        <v>7285</v>
      </c>
      <c r="C6719" t="s">
        <v>13</v>
      </c>
      <c r="D6719">
        <v>78.180000000000007</v>
      </c>
    </row>
    <row r="6720" spans="1:4" x14ac:dyDescent="0.2">
      <c r="A6720">
        <v>104057</v>
      </c>
      <c r="B6720" t="s">
        <v>7286</v>
      </c>
      <c r="C6720" t="s">
        <v>13</v>
      </c>
      <c r="D6720">
        <v>0</v>
      </c>
    </row>
    <row r="6721" spans="1:4" x14ac:dyDescent="0.2">
      <c r="A6721">
        <v>104056</v>
      </c>
      <c r="B6721" t="s">
        <v>7287</v>
      </c>
      <c r="C6721" t="s">
        <v>13</v>
      </c>
      <c r="D6721">
        <v>32.369999999999997</v>
      </c>
    </row>
    <row r="6722" spans="1:4" x14ac:dyDescent="0.2">
      <c r="A6722">
        <v>104055</v>
      </c>
      <c r="B6722" t="s">
        <v>7288</v>
      </c>
      <c r="C6722" t="s">
        <v>13</v>
      </c>
      <c r="D6722">
        <v>21.78</v>
      </c>
    </row>
    <row r="6723" spans="1:4" x14ac:dyDescent="0.2">
      <c r="A6723">
        <v>104076</v>
      </c>
      <c r="B6723" t="s">
        <v>7289</v>
      </c>
      <c r="C6723" t="s">
        <v>13</v>
      </c>
      <c r="D6723">
        <v>54.76</v>
      </c>
    </row>
    <row r="6724" spans="1:4" x14ac:dyDescent="0.2">
      <c r="A6724">
        <v>104060</v>
      </c>
      <c r="B6724" t="s">
        <v>7290</v>
      </c>
      <c r="C6724" t="s">
        <v>270</v>
      </c>
      <c r="D6724">
        <v>10.98</v>
      </c>
    </row>
    <row r="6725" spans="1:4" x14ac:dyDescent="0.2">
      <c r="A6725">
        <v>104061</v>
      </c>
      <c r="B6725" t="s">
        <v>7291</v>
      </c>
      <c r="C6725" t="s">
        <v>270</v>
      </c>
      <c r="D6725">
        <v>19.21</v>
      </c>
    </row>
    <row r="6726" spans="1:4" x14ac:dyDescent="0.2">
      <c r="A6726">
        <v>104085</v>
      </c>
      <c r="B6726" t="s">
        <v>7292</v>
      </c>
      <c r="C6726" t="s">
        <v>270</v>
      </c>
      <c r="D6726">
        <v>62.93</v>
      </c>
    </row>
    <row r="6727" spans="1:4" x14ac:dyDescent="0.2">
      <c r="A6727">
        <v>104086</v>
      </c>
      <c r="B6727" t="s">
        <v>7293</v>
      </c>
      <c r="C6727" t="s">
        <v>270</v>
      </c>
      <c r="D6727">
        <v>109.34</v>
      </c>
    </row>
    <row r="6728" spans="1:4" x14ac:dyDescent="0.2">
      <c r="A6728">
        <v>104073</v>
      </c>
      <c r="B6728" t="s">
        <v>7294</v>
      </c>
      <c r="C6728" t="s">
        <v>13</v>
      </c>
      <c r="D6728">
        <v>0</v>
      </c>
    </row>
    <row r="6729" spans="1:4" x14ac:dyDescent="0.2">
      <c r="A6729">
        <v>104074</v>
      </c>
      <c r="B6729" t="s">
        <v>7295</v>
      </c>
      <c r="C6729" t="s">
        <v>13</v>
      </c>
      <c r="D6729">
        <v>0</v>
      </c>
    </row>
    <row r="6730" spans="1:4" x14ac:dyDescent="0.2">
      <c r="A6730">
        <v>104075</v>
      </c>
      <c r="B6730" t="s">
        <v>7296</v>
      </c>
      <c r="C6730" t="s">
        <v>13</v>
      </c>
      <c r="D6730">
        <v>0</v>
      </c>
    </row>
    <row r="6731" spans="1:4" x14ac:dyDescent="0.2">
      <c r="A6731">
        <v>104039</v>
      </c>
      <c r="B6731" t="s">
        <v>7297</v>
      </c>
      <c r="C6731" t="s">
        <v>13</v>
      </c>
      <c r="D6731">
        <v>80.849999999999994</v>
      </c>
    </row>
    <row r="6732" spans="1:4" x14ac:dyDescent="0.2">
      <c r="A6732">
        <v>104040</v>
      </c>
      <c r="B6732" t="s">
        <v>7298</v>
      </c>
      <c r="C6732" t="s">
        <v>13</v>
      </c>
      <c r="D6732">
        <v>0</v>
      </c>
    </row>
    <row r="6733" spans="1:4" x14ac:dyDescent="0.2">
      <c r="A6733">
        <v>104041</v>
      </c>
      <c r="B6733" t="s">
        <v>7299</v>
      </c>
      <c r="C6733" t="s">
        <v>13</v>
      </c>
      <c r="D6733">
        <v>0</v>
      </c>
    </row>
    <row r="6734" spans="1:4" x14ac:dyDescent="0.2">
      <c r="A6734">
        <v>104042</v>
      </c>
      <c r="B6734" t="s">
        <v>7300</v>
      </c>
      <c r="C6734" t="s">
        <v>13</v>
      </c>
      <c r="D6734">
        <v>0</v>
      </c>
    </row>
    <row r="6735" spans="1:4" x14ac:dyDescent="0.2">
      <c r="A6735">
        <v>104072</v>
      </c>
      <c r="B6735" t="s">
        <v>7301</v>
      </c>
      <c r="C6735" t="s">
        <v>13</v>
      </c>
      <c r="D6735">
        <v>295.43</v>
      </c>
    </row>
    <row r="6736" spans="1:4" x14ac:dyDescent="0.2">
      <c r="A6736">
        <v>104053</v>
      </c>
      <c r="B6736" t="s">
        <v>7302</v>
      </c>
      <c r="C6736" t="s">
        <v>13</v>
      </c>
      <c r="D6736">
        <v>10.49</v>
      </c>
    </row>
    <row r="6737" spans="1:4" x14ac:dyDescent="0.2">
      <c r="A6737">
        <v>104054</v>
      </c>
      <c r="B6737" t="s">
        <v>7303</v>
      </c>
      <c r="C6737" t="s">
        <v>13</v>
      </c>
      <c r="D6737">
        <v>19.38</v>
      </c>
    </row>
    <row r="6738" spans="1:4" x14ac:dyDescent="0.2">
      <c r="A6738">
        <v>99818</v>
      </c>
      <c r="B6738" t="s">
        <v>7304</v>
      </c>
      <c r="C6738" t="s">
        <v>13</v>
      </c>
      <c r="D6738">
        <v>7.15</v>
      </c>
    </row>
    <row r="6739" spans="1:4" x14ac:dyDescent="0.2">
      <c r="A6739">
        <v>99819</v>
      </c>
      <c r="B6739" t="s">
        <v>7305</v>
      </c>
      <c r="C6739" t="s">
        <v>16</v>
      </c>
      <c r="D6739">
        <v>24.61</v>
      </c>
    </row>
    <row r="6740" spans="1:4" x14ac:dyDescent="0.2">
      <c r="A6740">
        <v>99811</v>
      </c>
      <c r="B6740" t="s">
        <v>7306</v>
      </c>
      <c r="C6740" t="s">
        <v>16</v>
      </c>
      <c r="D6740">
        <v>5.17</v>
      </c>
    </row>
    <row r="6741" spans="1:4" x14ac:dyDescent="0.2">
      <c r="A6741">
        <v>99826</v>
      </c>
      <c r="B6741" t="s">
        <v>7307</v>
      </c>
      <c r="C6741" t="s">
        <v>16</v>
      </c>
      <c r="D6741">
        <v>2.2599999999999998</v>
      </c>
    </row>
    <row r="6742" spans="1:4" x14ac:dyDescent="0.2">
      <c r="A6742">
        <v>99821</v>
      </c>
      <c r="B6742" t="s">
        <v>7308</v>
      </c>
      <c r="C6742" t="s">
        <v>16</v>
      </c>
      <c r="D6742">
        <v>4.1100000000000003</v>
      </c>
    </row>
    <row r="6743" spans="1:4" x14ac:dyDescent="0.2">
      <c r="A6743">
        <v>99820</v>
      </c>
      <c r="B6743" t="s">
        <v>7309</v>
      </c>
      <c r="C6743" t="s">
        <v>16</v>
      </c>
      <c r="D6743">
        <v>2.67</v>
      </c>
    </row>
    <row r="6744" spans="1:4" x14ac:dyDescent="0.2">
      <c r="A6744">
        <v>99812</v>
      </c>
      <c r="B6744" t="s">
        <v>7310</v>
      </c>
      <c r="C6744" t="s">
        <v>16</v>
      </c>
      <c r="D6744">
        <v>1.66</v>
      </c>
    </row>
    <row r="6745" spans="1:4" x14ac:dyDescent="0.2">
      <c r="A6745">
        <v>99817</v>
      </c>
      <c r="B6745" t="s">
        <v>7311</v>
      </c>
      <c r="C6745" t="s">
        <v>13</v>
      </c>
      <c r="D6745">
        <v>7.15</v>
      </c>
    </row>
    <row r="6746" spans="1:4" x14ac:dyDescent="0.2">
      <c r="A6746">
        <v>99813</v>
      </c>
      <c r="B6746" t="s">
        <v>7312</v>
      </c>
      <c r="C6746" t="s">
        <v>16</v>
      </c>
      <c r="D6746">
        <v>1.39</v>
      </c>
    </row>
    <row r="6747" spans="1:4" x14ac:dyDescent="0.2">
      <c r="A6747">
        <v>99815</v>
      </c>
      <c r="B6747" t="s">
        <v>7313</v>
      </c>
      <c r="C6747" t="s">
        <v>13</v>
      </c>
      <c r="D6747">
        <v>11.82</v>
      </c>
    </row>
    <row r="6748" spans="1:4" x14ac:dyDescent="0.2">
      <c r="A6748">
        <v>99805</v>
      </c>
      <c r="B6748" t="s">
        <v>7314</v>
      </c>
      <c r="C6748" t="s">
        <v>16</v>
      </c>
      <c r="D6748">
        <v>16.239999999999998</v>
      </c>
    </row>
    <row r="6749" spans="1:4" x14ac:dyDescent="0.2">
      <c r="A6749">
        <v>99803</v>
      </c>
      <c r="B6749" t="s">
        <v>7315</v>
      </c>
      <c r="C6749" t="s">
        <v>16</v>
      </c>
      <c r="D6749">
        <v>3.04</v>
      </c>
    </row>
    <row r="6750" spans="1:4" x14ac:dyDescent="0.2">
      <c r="A6750">
        <v>99802</v>
      </c>
      <c r="B6750" t="s">
        <v>7316</v>
      </c>
      <c r="C6750" t="s">
        <v>16</v>
      </c>
      <c r="D6750">
        <v>0.78</v>
      </c>
    </row>
    <row r="6751" spans="1:4" x14ac:dyDescent="0.2">
      <c r="A6751">
        <v>99804</v>
      </c>
      <c r="B6751" t="s">
        <v>7317</v>
      </c>
      <c r="C6751" t="s">
        <v>16</v>
      </c>
      <c r="D6751">
        <v>7.86</v>
      </c>
    </row>
    <row r="6752" spans="1:4" x14ac:dyDescent="0.2">
      <c r="A6752">
        <v>99809</v>
      </c>
      <c r="B6752" t="s">
        <v>7318</v>
      </c>
      <c r="C6752" t="s">
        <v>16</v>
      </c>
      <c r="D6752">
        <v>8.66</v>
      </c>
    </row>
    <row r="6753" spans="1:4" x14ac:dyDescent="0.2">
      <c r="A6753">
        <v>99810</v>
      </c>
      <c r="B6753" t="s">
        <v>7319</v>
      </c>
      <c r="C6753" t="s">
        <v>16</v>
      </c>
      <c r="D6753">
        <v>10.75</v>
      </c>
    </row>
    <row r="6754" spans="1:4" x14ac:dyDescent="0.2">
      <c r="A6754">
        <v>99801</v>
      </c>
      <c r="B6754" t="s">
        <v>7320</v>
      </c>
      <c r="C6754" t="s">
        <v>16</v>
      </c>
      <c r="D6754">
        <v>0</v>
      </c>
    </row>
    <row r="6755" spans="1:4" x14ac:dyDescent="0.2">
      <c r="A6755">
        <v>99822</v>
      </c>
      <c r="B6755" t="s">
        <v>7321</v>
      </c>
      <c r="C6755" t="s">
        <v>16</v>
      </c>
      <c r="D6755">
        <v>1.47</v>
      </c>
    </row>
    <row r="6756" spans="1:4" x14ac:dyDescent="0.2">
      <c r="A6756">
        <v>99825</v>
      </c>
      <c r="B6756" t="s">
        <v>7322</v>
      </c>
      <c r="C6756" t="s">
        <v>16</v>
      </c>
      <c r="D6756">
        <v>4.87</v>
      </c>
    </row>
    <row r="6757" spans="1:4" x14ac:dyDescent="0.2">
      <c r="A6757">
        <v>99824</v>
      </c>
      <c r="B6757" t="s">
        <v>7323</v>
      </c>
      <c r="C6757" t="s">
        <v>16</v>
      </c>
      <c r="D6757">
        <v>3.52</v>
      </c>
    </row>
    <row r="6758" spans="1:4" x14ac:dyDescent="0.2">
      <c r="A6758">
        <v>99823</v>
      </c>
      <c r="B6758" t="s">
        <v>7324</v>
      </c>
      <c r="C6758" t="s">
        <v>16</v>
      </c>
      <c r="D6758">
        <v>3.17</v>
      </c>
    </row>
    <row r="6759" spans="1:4" x14ac:dyDescent="0.2">
      <c r="A6759">
        <v>99806</v>
      </c>
      <c r="B6759" t="s">
        <v>7325</v>
      </c>
      <c r="C6759" t="s">
        <v>16</v>
      </c>
      <c r="D6759">
        <v>1.25</v>
      </c>
    </row>
    <row r="6760" spans="1:4" x14ac:dyDescent="0.2">
      <c r="A6760">
        <v>99807</v>
      </c>
      <c r="B6760" t="s">
        <v>7326</v>
      </c>
      <c r="C6760" t="s">
        <v>16</v>
      </c>
      <c r="D6760">
        <v>2.37</v>
      </c>
    </row>
    <row r="6761" spans="1:4" x14ac:dyDescent="0.2">
      <c r="A6761">
        <v>99808</v>
      </c>
      <c r="B6761" t="s">
        <v>7327</v>
      </c>
      <c r="C6761" t="s">
        <v>16</v>
      </c>
      <c r="D6761">
        <v>5.57</v>
      </c>
    </row>
    <row r="6762" spans="1:4" x14ac:dyDescent="0.2">
      <c r="A6762">
        <v>99814</v>
      </c>
      <c r="B6762" t="s">
        <v>7328</v>
      </c>
      <c r="C6762" t="s">
        <v>16</v>
      </c>
      <c r="D6762">
        <v>2.87</v>
      </c>
    </row>
    <row r="6763" spans="1:4" x14ac:dyDescent="0.2">
      <c r="A6763">
        <v>99816</v>
      </c>
      <c r="B6763" t="s">
        <v>7329</v>
      </c>
      <c r="C6763" t="s">
        <v>13</v>
      </c>
      <c r="D6763">
        <v>12.61</v>
      </c>
    </row>
    <row r="6764" spans="1:4" x14ac:dyDescent="0.2">
      <c r="A6764">
        <v>88238</v>
      </c>
      <c r="B6764" t="s">
        <v>7330</v>
      </c>
      <c r="C6764" t="s">
        <v>181</v>
      </c>
      <c r="D6764">
        <v>32.4</v>
      </c>
    </row>
    <row r="6765" spans="1:4" x14ac:dyDescent="0.2">
      <c r="A6765">
        <v>101374</v>
      </c>
      <c r="B6765" t="s">
        <v>7330</v>
      </c>
      <c r="C6765" t="s">
        <v>7331</v>
      </c>
      <c r="D6765">
        <v>5820.01</v>
      </c>
    </row>
    <row r="6766" spans="1:4" x14ac:dyDescent="0.2">
      <c r="A6766">
        <v>88239</v>
      </c>
      <c r="B6766" t="s">
        <v>7332</v>
      </c>
      <c r="C6766" t="s">
        <v>181</v>
      </c>
      <c r="D6766">
        <v>32.25</v>
      </c>
    </row>
    <row r="6767" spans="1:4" x14ac:dyDescent="0.2">
      <c r="A6767">
        <v>101375</v>
      </c>
      <c r="B6767" t="s">
        <v>7333</v>
      </c>
      <c r="C6767" t="s">
        <v>7331</v>
      </c>
      <c r="D6767">
        <v>5900.39</v>
      </c>
    </row>
    <row r="6768" spans="1:4" x14ac:dyDescent="0.2">
      <c r="A6768">
        <v>88240</v>
      </c>
      <c r="B6768" t="s">
        <v>7334</v>
      </c>
      <c r="C6768" t="s">
        <v>181</v>
      </c>
      <c r="D6768">
        <v>31.21</v>
      </c>
    </row>
    <row r="6769" spans="1:4" x14ac:dyDescent="0.2">
      <c r="A6769">
        <v>101376</v>
      </c>
      <c r="B6769" t="s">
        <v>7335</v>
      </c>
      <c r="C6769" t="s">
        <v>7331</v>
      </c>
      <c r="D6769">
        <v>5592.99</v>
      </c>
    </row>
    <row r="6770" spans="1:4" x14ac:dyDescent="0.2">
      <c r="A6770">
        <v>88241</v>
      </c>
      <c r="B6770" t="s">
        <v>7336</v>
      </c>
      <c r="C6770" t="s">
        <v>181</v>
      </c>
      <c r="D6770">
        <v>32.76</v>
      </c>
    </row>
    <row r="6771" spans="1:4" x14ac:dyDescent="0.2">
      <c r="A6771">
        <v>101377</v>
      </c>
      <c r="B6771" t="s">
        <v>7336</v>
      </c>
      <c r="C6771" t="s">
        <v>7331</v>
      </c>
      <c r="D6771">
        <v>5884.51</v>
      </c>
    </row>
    <row r="6772" spans="1:4" x14ac:dyDescent="0.2">
      <c r="A6772">
        <v>88242</v>
      </c>
      <c r="B6772" t="s">
        <v>7337</v>
      </c>
      <c r="C6772" t="s">
        <v>181</v>
      </c>
      <c r="D6772">
        <v>32.47</v>
      </c>
    </row>
    <row r="6773" spans="1:4" x14ac:dyDescent="0.2">
      <c r="A6773">
        <v>100301</v>
      </c>
      <c r="B6773" t="s">
        <v>7338</v>
      </c>
      <c r="C6773" t="s">
        <v>181</v>
      </c>
      <c r="D6773">
        <v>34.28</v>
      </c>
    </row>
    <row r="6774" spans="1:4" x14ac:dyDescent="0.2">
      <c r="A6774">
        <v>101378</v>
      </c>
      <c r="B6774" t="s">
        <v>7338</v>
      </c>
      <c r="C6774" t="s">
        <v>7331</v>
      </c>
      <c r="D6774">
        <v>6170.24</v>
      </c>
    </row>
    <row r="6775" spans="1:4" x14ac:dyDescent="0.2">
      <c r="A6775">
        <v>101379</v>
      </c>
      <c r="B6775" t="s">
        <v>7339</v>
      </c>
      <c r="C6775" t="s">
        <v>7331</v>
      </c>
      <c r="D6775">
        <v>5820.01</v>
      </c>
    </row>
    <row r="6776" spans="1:4" x14ac:dyDescent="0.2">
      <c r="A6776">
        <v>88243</v>
      </c>
      <c r="B6776" t="s">
        <v>7340</v>
      </c>
      <c r="C6776" t="s">
        <v>181</v>
      </c>
      <c r="D6776">
        <v>32.67</v>
      </c>
    </row>
    <row r="6777" spans="1:4" x14ac:dyDescent="0.2">
      <c r="A6777">
        <v>101380</v>
      </c>
      <c r="B6777" t="s">
        <v>7340</v>
      </c>
      <c r="C6777" t="s">
        <v>7331</v>
      </c>
      <c r="D6777">
        <v>5866.23</v>
      </c>
    </row>
    <row r="6778" spans="1:4" x14ac:dyDescent="0.2">
      <c r="A6778">
        <v>90766</v>
      </c>
      <c r="B6778" t="s">
        <v>7341</v>
      </c>
      <c r="C6778" t="s">
        <v>181</v>
      </c>
      <c r="D6778">
        <v>35.43</v>
      </c>
    </row>
    <row r="6779" spans="1:4" x14ac:dyDescent="0.2">
      <c r="A6779">
        <v>93563</v>
      </c>
      <c r="B6779" t="s">
        <v>7341</v>
      </c>
      <c r="C6779" t="s">
        <v>7331</v>
      </c>
      <c r="D6779">
        <v>6254.48</v>
      </c>
    </row>
    <row r="6780" spans="1:4" x14ac:dyDescent="0.2">
      <c r="A6780">
        <v>90767</v>
      </c>
      <c r="B6780" t="s">
        <v>7342</v>
      </c>
      <c r="C6780" t="s">
        <v>181</v>
      </c>
      <c r="D6780">
        <v>36.54</v>
      </c>
    </row>
    <row r="6781" spans="1:4" x14ac:dyDescent="0.2">
      <c r="A6781">
        <v>93564</v>
      </c>
      <c r="B6781" t="s">
        <v>7342</v>
      </c>
      <c r="C6781" t="s">
        <v>7331</v>
      </c>
      <c r="D6781">
        <v>6428.88</v>
      </c>
    </row>
    <row r="6782" spans="1:4" x14ac:dyDescent="0.2">
      <c r="A6782">
        <v>88245</v>
      </c>
      <c r="B6782" t="s">
        <v>7343</v>
      </c>
      <c r="C6782" t="s">
        <v>181</v>
      </c>
      <c r="D6782">
        <v>38.979999999999997</v>
      </c>
    </row>
    <row r="6783" spans="1:4" x14ac:dyDescent="0.2">
      <c r="A6783">
        <v>101381</v>
      </c>
      <c r="B6783" t="s">
        <v>7343</v>
      </c>
      <c r="C6783" t="s">
        <v>7331</v>
      </c>
      <c r="D6783">
        <v>6970.65</v>
      </c>
    </row>
    <row r="6784" spans="1:4" x14ac:dyDescent="0.2">
      <c r="A6784">
        <v>90768</v>
      </c>
      <c r="B6784" t="s">
        <v>7344</v>
      </c>
      <c r="C6784" t="s">
        <v>181</v>
      </c>
      <c r="D6784">
        <v>132.69</v>
      </c>
    </row>
    <row r="6785" spans="1:4" x14ac:dyDescent="0.2">
      <c r="A6785">
        <v>90769</v>
      </c>
      <c r="B6785" t="s">
        <v>7345</v>
      </c>
      <c r="C6785" t="s">
        <v>181</v>
      </c>
      <c r="D6785">
        <v>143.43</v>
      </c>
    </row>
    <row r="6786" spans="1:4" x14ac:dyDescent="0.2">
      <c r="A6786">
        <v>90770</v>
      </c>
      <c r="B6786" t="s">
        <v>7346</v>
      </c>
      <c r="C6786" t="s">
        <v>181</v>
      </c>
      <c r="D6786">
        <v>144.55000000000001</v>
      </c>
    </row>
    <row r="6787" spans="1:4" x14ac:dyDescent="0.2">
      <c r="A6787">
        <v>93569</v>
      </c>
      <c r="B6787" t="s">
        <v>7347</v>
      </c>
      <c r="C6787" t="s">
        <v>7331</v>
      </c>
      <c r="D6787">
        <v>23313.35</v>
      </c>
    </row>
    <row r="6788" spans="1:4" x14ac:dyDescent="0.2">
      <c r="A6788">
        <v>93570</v>
      </c>
      <c r="B6788" t="s">
        <v>7348</v>
      </c>
      <c r="C6788" t="s">
        <v>7331</v>
      </c>
      <c r="D6788">
        <v>25194.7</v>
      </c>
    </row>
    <row r="6789" spans="1:4" x14ac:dyDescent="0.2">
      <c r="A6789">
        <v>93571</v>
      </c>
      <c r="B6789" t="s">
        <v>7349</v>
      </c>
      <c r="C6789" t="s">
        <v>7331</v>
      </c>
      <c r="D6789">
        <v>25391.29</v>
      </c>
    </row>
    <row r="6790" spans="1:4" x14ac:dyDescent="0.2">
      <c r="A6790">
        <v>101382</v>
      </c>
      <c r="B6790" t="s">
        <v>7350</v>
      </c>
      <c r="C6790" t="s">
        <v>7331</v>
      </c>
      <c r="D6790">
        <v>6652.73</v>
      </c>
    </row>
    <row r="6791" spans="1:4" x14ac:dyDescent="0.2">
      <c r="A6791">
        <v>88246</v>
      </c>
      <c r="B6791" t="s">
        <v>7351</v>
      </c>
      <c r="C6791" t="s">
        <v>181</v>
      </c>
      <c r="D6791">
        <v>37.29</v>
      </c>
    </row>
    <row r="6792" spans="1:4" x14ac:dyDescent="0.2">
      <c r="A6792">
        <v>100303</v>
      </c>
      <c r="B6792" t="s">
        <v>7352</v>
      </c>
      <c r="C6792" t="s">
        <v>181</v>
      </c>
      <c r="D6792">
        <v>31.15</v>
      </c>
    </row>
    <row r="6793" spans="1:4" x14ac:dyDescent="0.2">
      <c r="A6793">
        <v>101383</v>
      </c>
      <c r="B6793" t="s">
        <v>7352</v>
      </c>
      <c r="C6793" t="s">
        <v>7331</v>
      </c>
      <c r="D6793">
        <v>5599.41</v>
      </c>
    </row>
    <row r="6794" spans="1:4" x14ac:dyDescent="0.2">
      <c r="A6794">
        <v>88247</v>
      </c>
      <c r="B6794" t="s">
        <v>7353</v>
      </c>
      <c r="C6794" t="s">
        <v>181</v>
      </c>
      <c r="D6794">
        <v>33</v>
      </c>
    </row>
    <row r="6795" spans="1:4" x14ac:dyDescent="0.2">
      <c r="A6795">
        <v>88248</v>
      </c>
      <c r="B6795" t="s">
        <v>7354</v>
      </c>
      <c r="C6795" t="s">
        <v>181</v>
      </c>
      <c r="D6795">
        <v>31.89</v>
      </c>
    </row>
    <row r="6796" spans="1:4" x14ac:dyDescent="0.2">
      <c r="A6796">
        <v>101384</v>
      </c>
      <c r="B6796" t="s">
        <v>7354</v>
      </c>
      <c r="C6796" t="s">
        <v>7331</v>
      </c>
      <c r="D6796">
        <v>5715.37</v>
      </c>
    </row>
    <row r="6797" spans="1:4" x14ac:dyDescent="0.2">
      <c r="A6797">
        <v>90772</v>
      </c>
      <c r="B6797" t="s">
        <v>7355</v>
      </c>
      <c r="C6797" t="s">
        <v>181</v>
      </c>
      <c r="D6797">
        <v>26.95</v>
      </c>
    </row>
    <row r="6798" spans="1:4" x14ac:dyDescent="0.2">
      <c r="A6798">
        <v>93566</v>
      </c>
      <c r="B6798" t="s">
        <v>7355</v>
      </c>
      <c r="C6798" t="s">
        <v>7331</v>
      </c>
      <c r="D6798">
        <v>4767.78</v>
      </c>
    </row>
    <row r="6799" spans="1:4" x14ac:dyDescent="0.2">
      <c r="A6799">
        <v>101385</v>
      </c>
      <c r="B6799" t="s">
        <v>7356</v>
      </c>
      <c r="C6799" t="s">
        <v>7331</v>
      </c>
      <c r="D6799">
        <v>6165.92</v>
      </c>
    </row>
    <row r="6800" spans="1:4" x14ac:dyDescent="0.2">
      <c r="A6800">
        <v>88249</v>
      </c>
      <c r="B6800" t="s">
        <v>7357</v>
      </c>
      <c r="C6800" t="s">
        <v>181</v>
      </c>
      <c r="D6800">
        <v>34.93</v>
      </c>
    </row>
    <row r="6801" spans="1:4" x14ac:dyDescent="0.2">
      <c r="A6801">
        <v>88250</v>
      </c>
      <c r="B6801" t="s">
        <v>7358</v>
      </c>
      <c r="C6801" t="s">
        <v>181</v>
      </c>
      <c r="D6801">
        <v>31.21</v>
      </c>
    </row>
    <row r="6802" spans="1:4" x14ac:dyDescent="0.2">
      <c r="A6802">
        <v>101386</v>
      </c>
      <c r="B6802" t="s">
        <v>7358</v>
      </c>
      <c r="C6802" t="s">
        <v>7331</v>
      </c>
      <c r="D6802">
        <v>5592.99</v>
      </c>
    </row>
    <row r="6803" spans="1:4" x14ac:dyDescent="0.2">
      <c r="A6803">
        <v>101387</v>
      </c>
      <c r="B6803" t="s">
        <v>7359</v>
      </c>
      <c r="C6803" t="s">
        <v>7331</v>
      </c>
      <c r="D6803">
        <v>5829.47</v>
      </c>
    </row>
    <row r="6804" spans="1:4" x14ac:dyDescent="0.2">
      <c r="A6804">
        <v>88251</v>
      </c>
      <c r="B6804" t="s">
        <v>7360</v>
      </c>
      <c r="C6804" t="s">
        <v>181</v>
      </c>
      <c r="D6804">
        <v>32.4</v>
      </c>
    </row>
    <row r="6805" spans="1:4" x14ac:dyDescent="0.2">
      <c r="A6805">
        <v>88252</v>
      </c>
      <c r="B6805" t="s">
        <v>7361</v>
      </c>
      <c r="C6805" t="s">
        <v>181</v>
      </c>
      <c r="D6805">
        <v>31.19</v>
      </c>
    </row>
    <row r="6806" spans="1:4" x14ac:dyDescent="0.2">
      <c r="A6806">
        <v>101388</v>
      </c>
      <c r="B6806" t="s">
        <v>7361</v>
      </c>
      <c r="C6806" t="s">
        <v>7331</v>
      </c>
      <c r="D6806">
        <v>5602.65</v>
      </c>
    </row>
    <row r="6807" spans="1:4" x14ac:dyDescent="0.2">
      <c r="A6807">
        <v>88253</v>
      </c>
      <c r="B6807" t="s">
        <v>7362</v>
      </c>
      <c r="C6807" t="s">
        <v>181</v>
      </c>
      <c r="D6807">
        <v>14.12</v>
      </c>
    </row>
    <row r="6808" spans="1:4" x14ac:dyDescent="0.2">
      <c r="A6808">
        <v>101389</v>
      </c>
      <c r="B6808" t="s">
        <v>7362</v>
      </c>
      <c r="C6808" t="s">
        <v>7331</v>
      </c>
      <c r="D6808">
        <v>2513.81</v>
      </c>
    </row>
    <row r="6809" spans="1:4" x14ac:dyDescent="0.2">
      <c r="A6809">
        <v>101390</v>
      </c>
      <c r="B6809" t="s">
        <v>7363</v>
      </c>
      <c r="C6809" t="s">
        <v>7331</v>
      </c>
      <c r="D6809">
        <v>7330.31</v>
      </c>
    </row>
    <row r="6810" spans="1:4" x14ac:dyDescent="0.2">
      <c r="A6810">
        <v>88255</v>
      </c>
      <c r="B6810" t="s">
        <v>7364</v>
      </c>
      <c r="C6810" t="s">
        <v>181</v>
      </c>
      <c r="D6810">
        <v>41.59</v>
      </c>
    </row>
    <row r="6811" spans="1:4" x14ac:dyDescent="0.2">
      <c r="A6811">
        <v>101391</v>
      </c>
      <c r="B6811" t="s">
        <v>7365</v>
      </c>
      <c r="C6811" t="s">
        <v>7331</v>
      </c>
      <c r="D6811">
        <v>7553.41</v>
      </c>
    </row>
    <row r="6812" spans="1:4" x14ac:dyDescent="0.2">
      <c r="A6812">
        <v>88256</v>
      </c>
      <c r="B6812" t="s">
        <v>7366</v>
      </c>
      <c r="C6812" t="s">
        <v>181</v>
      </c>
      <c r="D6812">
        <v>42.32</v>
      </c>
    </row>
    <row r="6813" spans="1:4" x14ac:dyDescent="0.2">
      <c r="A6813">
        <v>88257</v>
      </c>
      <c r="B6813" t="s">
        <v>7367</v>
      </c>
      <c r="C6813" t="s">
        <v>181</v>
      </c>
      <c r="D6813">
        <v>39.83</v>
      </c>
    </row>
    <row r="6814" spans="1:4" x14ac:dyDescent="0.2">
      <c r="A6814">
        <v>101392</v>
      </c>
      <c r="B6814" t="s">
        <v>7368</v>
      </c>
      <c r="C6814" t="s">
        <v>7331</v>
      </c>
      <c r="D6814">
        <v>7094.54</v>
      </c>
    </row>
    <row r="6815" spans="1:4" x14ac:dyDescent="0.2">
      <c r="A6815">
        <v>88260</v>
      </c>
      <c r="B6815" t="s">
        <v>7369</v>
      </c>
      <c r="C6815" t="s">
        <v>181</v>
      </c>
      <c r="D6815">
        <v>38.69</v>
      </c>
    </row>
    <row r="6816" spans="1:4" x14ac:dyDescent="0.2">
      <c r="A6816">
        <v>101394</v>
      </c>
      <c r="B6816" t="s">
        <v>7369</v>
      </c>
      <c r="C6816" t="s">
        <v>7331</v>
      </c>
      <c r="D6816">
        <v>6922.1</v>
      </c>
    </row>
    <row r="6817" spans="1:4" x14ac:dyDescent="0.2">
      <c r="A6817">
        <v>101395</v>
      </c>
      <c r="B6817" t="s">
        <v>7370</v>
      </c>
      <c r="C6817" t="s">
        <v>7331</v>
      </c>
      <c r="D6817">
        <v>5787.31</v>
      </c>
    </row>
    <row r="6818" spans="1:4" x14ac:dyDescent="0.2">
      <c r="A6818">
        <v>88261</v>
      </c>
      <c r="B6818" t="s">
        <v>7371</v>
      </c>
      <c r="C6818" t="s">
        <v>181</v>
      </c>
      <c r="D6818">
        <v>41.55</v>
      </c>
    </row>
    <row r="6819" spans="1:4" x14ac:dyDescent="0.2">
      <c r="A6819">
        <v>101396</v>
      </c>
      <c r="B6819" t="s">
        <v>7372</v>
      </c>
      <c r="C6819" t="s">
        <v>7331</v>
      </c>
      <c r="D6819">
        <v>7412.81</v>
      </c>
    </row>
    <row r="6820" spans="1:4" x14ac:dyDescent="0.2">
      <c r="A6820">
        <v>88262</v>
      </c>
      <c r="B6820" t="s">
        <v>7373</v>
      </c>
      <c r="C6820" t="s">
        <v>181</v>
      </c>
      <c r="D6820">
        <v>39.200000000000003</v>
      </c>
    </row>
    <row r="6821" spans="1:4" x14ac:dyDescent="0.2">
      <c r="A6821">
        <v>101397</v>
      </c>
      <c r="B6821" t="s">
        <v>7373</v>
      </c>
      <c r="C6821" t="s">
        <v>7331</v>
      </c>
      <c r="D6821">
        <v>7006.54</v>
      </c>
    </row>
    <row r="6822" spans="1:4" x14ac:dyDescent="0.2">
      <c r="A6822">
        <v>101398</v>
      </c>
      <c r="B6822" t="s">
        <v>7374</v>
      </c>
      <c r="C6822" t="s">
        <v>7331</v>
      </c>
      <c r="D6822">
        <v>6503.54</v>
      </c>
    </row>
    <row r="6823" spans="1:4" x14ac:dyDescent="0.2">
      <c r="A6823">
        <v>88263</v>
      </c>
      <c r="B6823" t="s">
        <v>7375</v>
      </c>
      <c r="C6823" t="s">
        <v>181</v>
      </c>
      <c r="D6823">
        <v>36.4</v>
      </c>
    </row>
    <row r="6824" spans="1:4" x14ac:dyDescent="0.2">
      <c r="A6824">
        <v>95308</v>
      </c>
      <c r="B6824" t="s">
        <v>7376</v>
      </c>
      <c r="C6824" t="s">
        <v>181</v>
      </c>
      <c r="D6824">
        <v>0.25</v>
      </c>
    </row>
    <row r="6825" spans="1:4" x14ac:dyDescent="0.2">
      <c r="A6825">
        <v>101286</v>
      </c>
      <c r="B6825" t="s">
        <v>7377</v>
      </c>
      <c r="C6825" t="s">
        <v>7331</v>
      </c>
      <c r="D6825">
        <v>33.83</v>
      </c>
    </row>
    <row r="6826" spans="1:4" x14ac:dyDescent="0.2">
      <c r="A6826">
        <v>95309</v>
      </c>
      <c r="B6826" t="s">
        <v>7378</v>
      </c>
      <c r="C6826" t="s">
        <v>181</v>
      </c>
      <c r="D6826">
        <v>0.32</v>
      </c>
    </row>
    <row r="6827" spans="1:4" x14ac:dyDescent="0.2">
      <c r="A6827">
        <v>101287</v>
      </c>
      <c r="B6827" t="s">
        <v>7379</v>
      </c>
      <c r="C6827" t="s">
        <v>7331</v>
      </c>
      <c r="D6827">
        <v>109.44</v>
      </c>
    </row>
    <row r="6828" spans="1:4" x14ac:dyDescent="0.2">
      <c r="A6828">
        <v>95310</v>
      </c>
      <c r="B6828" t="s">
        <v>7380</v>
      </c>
      <c r="C6828" t="s">
        <v>181</v>
      </c>
      <c r="D6828">
        <v>0.25</v>
      </c>
    </row>
    <row r="6829" spans="1:4" x14ac:dyDescent="0.2">
      <c r="A6829">
        <v>101288</v>
      </c>
      <c r="B6829" t="s">
        <v>7381</v>
      </c>
      <c r="C6829" t="s">
        <v>7331</v>
      </c>
      <c r="D6829">
        <v>33.83</v>
      </c>
    </row>
    <row r="6830" spans="1:4" x14ac:dyDescent="0.2">
      <c r="A6830">
        <v>95311</v>
      </c>
      <c r="B6830" t="s">
        <v>7382</v>
      </c>
      <c r="C6830" t="s">
        <v>181</v>
      </c>
      <c r="D6830">
        <v>0.25</v>
      </c>
    </row>
    <row r="6831" spans="1:4" x14ac:dyDescent="0.2">
      <c r="A6831">
        <v>101289</v>
      </c>
      <c r="B6831" t="s">
        <v>7383</v>
      </c>
      <c r="C6831" t="s">
        <v>7331</v>
      </c>
      <c r="D6831">
        <v>34.380000000000003</v>
      </c>
    </row>
    <row r="6832" spans="1:4" x14ac:dyDescent="0.2">
      <c r="A6832">
        <v>95312</v>
      </c>
      <c r="B6832" t="s">
        <v>7384</v>
      </c>
      <c r="C6832" t="s">
        <v>181</v>
      </c>
      <c r="D6832">
        <v>0.32</v>
      </c>
    </row>
    <row r="6833" spans="1:4" x14ac:dyDescent="0.2">
      <c r="A6833">
        <v>100291</v>
      </c>
      <c r="B6833" t="s">
        <v>7385</v>
      </c>
      <c r="C6833" t="s">
        <v>181</v>
      </c>
      <c r="D6833">
        <v>0.32</v>
      </c>
    </row>
    <row r="6834" spans="1:4" x14ac:dyDescent="0.2">
      <c r="A6834">
        <v>101290</v>
      </c>
      <c r="B6834" t="s">
        <v>7386</v>
      </c>
      <c r="C6834" t="s">
        <v>7331</v>
      </c>
      <c r="D6834">
        <v>43.29</v>
      </c>
    </row>
    <row r="6835" spans="1:4" x14ac:dyDescent="0.2">
      <c r="A6835">
        <v>101291</v>
      </c>
      <c r="B6835" t="s">
        <v>7387</v>
      </c>
      <c r="C6835" t="s">
        <v>7331</v>
      </c>
      <c r="D6835">
        <v>33.83</v>
      </c>
    </row>
    <row r="6836" spans="1:4" x14ac:dyDescent="0.2">
      <c r="A6836">
        <v>95313</v>
      </c>
      <c r="B6836" t="s">
        <v>7388</v>
      </c>
      <c r="C6836" t="s">
        <v>181</v>
      </c>
      <c r="D6836">
        <v>0.25</v>
      </c>
    </row>
    <row r="6837" spans="1:4" x14ac:dyDescent="0.2">
      <c r="A6837">
        <v>101292</v>
      </c>
      <c r="B6837" t="s">
        <v>7389</v>
      </c>
      <c r="C6837" t="s">
        <v>7331</v>
      </c>
      <c r="D6837">
        <v>34.380000000000003</v>
      </c>
    </row>
    <row r="6838" spans="1:4" x14ac:dyDescent="0.2">
      <c r="A6838">
        <v>95392</v>
      </c>
      <c r="B6838" t="s">
        <v>7390</v>
      </c>
      <c r="C6838" t="s">
        <v>181</v>
      </c>
      <c r="D6838">
        <v>0.16</v>
      </c>
    </row>
    <row r="6839" spans="1:4" x14ac:dyDescent="0.2">
      <c r="A6839">
        <v>95413</v>
      </c>
      <c r="B6839" t="s">
        <v>7391</v>
      </c>
      <c r="C6839" t="s">
        <v>7331</v>
      </c>
      <c r="D6839">
        <v>22.14</v>
      </c>
    </row>
    <row r="6840" spans="1:4" x14ac:dyDescent="0.2">
      <c r="A6840">
        <v>95393</v>
      </c>
      <c r="B6840" t="s">
        <v>7392</v>
      </c>
      <c r="C6840" t="s">
        <v>181</v>
      </c>
      <c r="D6840">
        <v>0.7</v>
      </c>
    </row>
    <row r="6841" spans="1:4" x14ac:dyDescent="0.2">
      <c r="A6841">
        <v>95414</v>
      </c>
      <c r="B6841" t="s">
        <v>7393</v>
      </c>
      <c r="C6841" t="s">
        <v>7331</v>
      </c>
      <c r="D6841">
        <v>93.97</v>
      </c>
    </row>
    <row r="6842" spans="1:4" x14ac:dyDescent="0.2">
      <c r="A6842">
        <v>95314</v>
      </c>
      <c r="B6842" t="s">
        <v>7394</v>
      </c>
      <c r="C6842" t="s">
        <v>181</v>
      </c>
      <c r="D6842">
        <v>0.33</v>
      </c>
    </row>
    <row r="6843" spans="1:4" x14ac:dyDescent="0.2">
      <c r="A6843">
        <v>101293</v>
      </c>
      <c r="B6843" t="s">
        <v>7395</v>
      </c>
      <c r="C6843" t="s">
        <v>7331</v>
      </c>
      <c r="D6843">
        <v>43.74</v>
      </c>
    </row>
    <row r="6844" spans="1:4" x14ac:dyDescent="0.2">
      <c r="A6844">
        <v>95394</v>
      </c>
      <c r="B6844" t="s">
        <v>7396</v>
      </c>
      <c r="C6844" t="s">
        <v>181</v>
      </c>
      <c r="D6844">
        <v>1.07</v>
      </c>
    </row>
    <row r="6845" spans="1:4" x14ac:dyDescent="0.2">
      <c r="A6845">
        <v>95395</v>
      </c>
      <c r="B6845" t="s">
        <v>7397</v>
      </c>
      <c r="C6845" t="s">
        <v>181</v>
      </c>
      <c r="D6845">
        <v>1.1599999999999999</v>
      </c>
    </row>
    <row r="6846" spans="1:4" x14ac:dyDescent="0.2">
      <c r="A6846">
        <v>95396</v>
      </c>
      <c r="B6846" t="s">
        <v>7398</v>
      </c>
      <c r="C6846" t="s">
        <v>181</v>
      </c>
      <c r="D6846">
        <v>1.17</v>
      </c>
    </row>
    <row r="6847" spans="1:4" x14ac:dyDescent="0.2">
      <c r="A6847">
        <v>95419</v>
      </c>
      <c r="B6847" t="s">
        <v>7399</v>
      </c>
      <c r="C6847" t="s">
        <v>7331</v>
      </c>
      <c r="D6847">
        <v>142.33000000000001</v>
      </c>
    </row>
    <row r="6848" spans="1:4" x14ac:dyDescent="0.2">
      <c r="A6848">
        <v>95420</v>
      </c>
      <c r="B6848" t="s">
        <v>7400</v>
      </c>
      <c r="C6848" t="s">
        <v>7331</v>
      </c>
      <c r="D6848">
        <v>154.03</v>
      </c>
    </row>
    <row r="6849" spans="1:4" x14ac:dyDescent="0.2">
      <c r="A6849">
        <v>95421</v>
      </c>
      <c r="B6849" t="s">
        <v>7401</v>
      </c>
      <c r="C6849" t="s">
        <v>7331</v>
      </c>
      <c r="D6849">
        <v>155.25</v>
      </c>
    </row>
    <row r="6850" spans="1:4" x14ac:dyDescent="0.2">
      <c r="A6850">
        <v>101294</v>
      </c>
      <c r="B6850" t="s">
        <v>7402</v>
      </c>
      <c r="C6850" t="s">
        <v>7331</v>
      </c>
      <c r="D6850">
        <v>54.84</v>
      </c>
    </row>
    <row r="6851" spans="1:4" x14ac:dyDescent="0.2">
      <c r="A6851">
        <v>95315</v>
      </c>
      <c r="B6851" t="s">
        <v>7403</v>
      </c>
      <c r="C6851" t="s">
        <v>181</v>
      </c>
      <c r="D6851">
        <v>0.41</v>
      </c>
    </row>
    <row r="6852" spans="1:4" x14ac:dyDescent="0.2">
      <c r="A6852">
        <v>100293</v>
      </c>
      <c r="B6852" t="s">
        <v>7404</v>
      </c>
      <c r="C6852" t="s">
        <v>181</v>
      </c>
      <c r="D6852">
        <v>0.3</v>
      </c>
    </row>
    <row r="6853" spans="1:4" x14ac:dyDescent="0.2">
      <c r="A6853">
        <v>101295</v>
      </c>
      <c r="B6853" t="s">
        <v>7405</v>
      </c>
      <c r="C6853" t="s">
        <v>7331</v>
      </c>
      <c r="D6853">
        <v>40.76</v>
      </c>
    </row>
    <row r="6854" spans="1:4" x14ac:dyDescent="0.2">
      <c r="A6854">
        <v>95316</v>
      </c>
      <c r="B6854" t="s">
        <v>7406</v>
      </c>
      <c r="C6854" t="s">
        <v>181</v>
      </c>
      <c r="D6854">
        <v>0.82</v>
      </c>
    </row>
    <row r="6855" spans="1:4" x14ac:dyDescent="0.2">
      <c r="A6855">
        <v>95317</v>
      </c>
      <c r="B6855" t="s">
        <v>7407</v>
      </c>
      <c r="C6855" t="s">
        <v>181</v>
      </c>
      <c r="D6855">
        <v>0.39</v>
      </c>
    </row>
    <row r="6856" spans="1:4" x14ac:dyDescent="0.2">
      <c r="A6856">
        <v>101296</v>
      </c>
      <c r="B6856" t="s">
        <v>7408</v>
      </c>
      <c r="C6856" t="s">
        <v>7331</v>
      </c>
      <c r="D6856">
        <v>52.71</v>
      </c>
    </row>
    <row r="6857" spans="1:4" x14ac:dyDescent="0.2">
      <c r="A6857">
        <v>95398</v>
      </c>
      <c r="B6857" t="s">
        <v>7409</v>
      </c>
      <c r="C6857" t="s">
        <v>181</v>
      </c>
      <c r="D6857">
        <v>0.12</v>
      </c>
    </row>
    <row r="6858" spans="1:4" x14ac:dyDescent="0.2">
      <c r="A6858">
        <v>95416</v>
      </c>
      <c r="B6858" t="s">
        <v>7410</v>
      </c>
      <c r="C6858" t="s">
        <v>7331</v>
      </c>
      <c r="D6858">
        <v>16.47</v>
      </c>
    </row>
    <row r="6859" spans="1:4" x14ac:dyDescent="0.2">
      <c r="A6859">
        <v>101297</v>
      </c>
      <c r="B6859" t="s">
        <v>7411</v>
      </c>
      <c r="C6859" t="s">
        <v>7331</v>
      </c>
      <c r="D6859">
        <v>35.549999999999997</v>
      </c>
    </row>
    <row r="6860" spans="1:4" x14ac:dyDescent="0.2">
      <c r="A6860">
        <v>95318</v>
      </c>
      <c r="B6860" t="s">
        <v>7412</v>
      </c>
      <c r="C6860" t="s">
        <v>181</v>
      </c>
      <c r="D6860">
        <v>0.26</v>
      </c>
    </row>
    <row r="6861" spans="1:4" x14ac:dyDescent="0.2">
      <c r="A6861">
        <v>101298</v>
      </c>
      <c r="B6861" t="s">
        <v>7413</v>
      </c>
      <c r="C6861" t="s">
        <v>7331</v>
      </c>
      <c r="D6861">
        <v>33.83</v>
      </c>
    </row>
    <row r="6862" spans="1:4" x14ac:dyDescent="0.2">
      <c r="A6862">
        <v>95319</v>
      </c>
      <c r="B6862" t="s">
        <v>7414</v>
      </c>
      <c r="C6862" t="s">
        <v>181</v>
      </c>
      <c r="D6862">
        <v>0.25</v>
      </c>
    </row>
    <row r="6863" spans="1:4" x14ac:dyDescent="0.2">
      <c r="A6863">
        <v>101299</v>
      </c>
      <c r="B6863" t="s">
        <v>7415</v>
      </c>
      <c r="C6863" t="s">
        <v>7331</v>
      </c>
      <c r="D6863">
        <v>43.29</v>
      </c>
    </row>
    <row r="6864" spans="1:4" x14ac:dyDescent="0.2">
      <c r="A6864">
        <v>95320</v>
      </c>
      <c r="B6864" t="s">
        <v>7416</v>
      </c>
      <c r="C6864" t="s">
        <v>181</v>
      </c>
      <c r="D6864">
        <v>0.25</v>
      </c>
    </row>
    <row r="6865" spans="1:4" x14ac:dyDescent="0.2">
      <c r="A6865">
        <v>95321</v>
      </c>
      <c r="B6865" t="s">
        <v>7417</v>
      </c>
      <c r="C6865" t="s">
        <v>181</v>
      </c>
      <c r="D6865">
        <v>0.24</v>
      </c>
    </row>
    <row r="6866" spans="1:4" x14ac:dyDescent="0.2">
      <c r="A6866">
        <v>101300</v>
      </c>
      <c r="B6866" t="s">
        <v>7418</v>
      </c>
      <c r="C6866" t="s">
        <v>7331</v>
      </c>
      <c r="D6866">
        <v>32.11</v>
      </c>
    </row>
    <row r="6867" spans="1:4" x14ac:dyDescent="0.2">
      <c r="A6867">
        <v>95322</v>
      </c>
      <c r="B6867" t="s">
        <v>7419</v>
      </c>
      <c r="C6867" t="s">
        <v>181</v>
      </c>
      <c r="D6867">
        <v>0.09</v>
      </c>
    </row>
    <row r="6868" spans="1:4" x14ac:dyDescent="0.2">
      <c r="A6868">
        <v>101301</v>
      </c>
      <c r="B6868" t="s">
        <v>7420</v>
      </c>
      <c r="C6868" t="s">
        <v>7331</v>
      </c>
      <c r="D6868">
        <v>12.93</v>
      </c>
    </row>
    <row r="6869" spans="1:4" x14ac:dyDescent="0.2">
      <c r="A6869">
        <v>95323</v>
      </c>
      <c r="B6869" t="s">
        <v>7421</v>
      </c>
      <c r="C6869" t="s">
        <v>181</v>
      </c>
      <c r="D6869">
        <v>0.32</v>
      </c>
    </row>
    <row r="6870" spans="1:4" x14ac:dyDescent="0.2">
      <c r="A6870">
        <v>101302</v>
      </c>
      <c r="B6870" t="s">
        <v>7422</v>
      </c>
      <c r="C6870" t="s">
        <v>7331</v>
      </c>
      <c r="D6870">
        <v>42.9</v>
      </c>
    </row>
    <row r="6871" spans="1:4" x14ac:dyDescent="0.2">
      <c r="A6871">
        <v>95324</v>
      </c>
      <c r="B6871" t="s">
        <v>7423</v>
      </c>
      <c r="C6871" t="s">
        <v>181</v>
      </c>
      <c r="D6871">
        <v>0.46</v>
      </c>
    </row>
    <row r="6872" spans="1:4" x14ac:dyDescent="0.2">
      <c r="A6872">
        <v>101304</v>
      </c>
      <c r="B6872" t="s">
        <v>7424</v>
      </c>
      <c r="C6872" t="s">
        <v>7331</v>
      </c>
      <c r="D6872">
        <v>62.25</v>
      </c>
    </row>
    <row r="6873" spans="1:4" x14ac:dyDescent="0.2">
      <c r="A6873">
        <v>95325</v>
      </c>
      <c r="B6873" t="s">
        <v>7425</v>
      </c>
      <c r="C6873" t="s">
        <v>181</v>
      </c>
      <c r="D6873">
        <v>0.54</v>
      </c>
    </row>
    <row r="6874" spans="1:4" x14ac:dyDescent="0.2">
      <c r="A6874">
        <v>101305</v>
      </c>
      <c r="B6874" t="s">
        <v>7426</v>
      </c>
      <c r="C6874" t="s">
        <v>7331</v>
      </c>
      <c r="D6874">
        <v>72.52</v>
      </c>
    </row>
    <row r="6875" spans="1:4" x14ac:dyDescent="0.2">
      <c r="A6875">
        <v>95328</v>
      </c>
      <c r="B6875" t="s">
        <v>7427</v>
      </c>
      <c r="C6875" t="s">
        <v>181</v>
      </c>
      <c r="D6875">
        <v>0.32</v>
      </c>
    </row>
    <row r="6876" spans="1:4" x14ac:dyDescent="0.2">
      <c r="A6876">
        <v>101307</v>
      </c>
      <c r="B6876" t="s">
        <v>7428</v>
      </c>
      <c r="C6876" t="s">
        <v>7331</v>
      </c>
      <c r="D6876">
        <v>43.32</v>
      </c>
    </row>
    <row r="6877" spans="1:4" x14ac:dyDescent="0.2">
      <c r="A6877">
        <v>101309</v>
      </c>
      <c r="B6877" t="s">
        <v>7429</v>
      </c>
      <c r="C6877" t="s">
        <v>7331</v>
      </c>
      <c r="D6877">
        <v>43.29</v>
      </c>
    </row>
    <row r="6878" spans="1:4" x14ac:dyDescent="0.2">
      <c r="A6878">
        <v>95329</v>
      </c>
      <c r="B6878" t="s">
        <v>7430</v>
      </c>
      <c r="C6878" t="s">
        <v>181</v>
      </c>
      <c r="D6878">
        <v>0.46</v>
      </c>
    </row>
    <row r="6879" spans="1:4" x14ac:dyDescent="0.2">
      <c r="A6879">
        <v>101310</v>
      </c>
      <c r="B6879" t="s">
        <v>7431</v>
      </c>
      <c r="C6879" t="s">
        <v>7331</v>
      </c>
      <c r="D6879">
        <v>61.17</v>
      </c>
    </row>
    <row r="6880" spans="1:4" x14ac:dyDescent="0.2">
      <c r="A6880">
        <v>101311</v>
      </c>
      <c r="B6880" t="s">
        <v>7432</v>
      </c>
      <c r="C6880" t="s">
        <v>7331</v>
      </c>
      <c r="D6880">
        <v>44.41</v>
      </c>
    </row>
    <row r="6881" spans="1:4" x14ac:dyDescent="0.2">
      <c r="A6881">
        <v>95330</v>
      </c>
      <c r="B6881" t="s">
        <v>7433</v>
      </c>
      <c r="C6881" t="s">
        <v>181</v>
      </c>
      <c r="D6881">
        <v>0.33</v>
      </c>
    </row>
    <row r="6882" spans="1:4" x14ac:dyDescent="0.2">
      <c r="A6882">
        <v>101312</v>
      </c>
      <c r="B6882" t="s">
        <v>7434</v>
      </c>
      <c r="C6882" t="s">
        <v>7331</v>
      </c>
      <c r="D6882">
        <v>41.67</v>
      </c>
    </row>
    <row r="6883" spans="1:4" x14ac:dyDescent="0.2">
      <c r="A6883">
        <v>95331</v>
      </c>
      <c r="B6883" t="s">
        <v>7435</v>
      </c>
      <c r="C6883" t="s">
        <v>181</v>
      </c>
      <c r="D6883">
        <v>0.31</v>
      </c>
    </row>
    <row r="6884" spans="1:4" x14ac:dyDescent="0.2">
      <c r="A6884">
        <v>95400</v>
      </c>
      <c r="B6884" t="s">
        <v>7436</v>
      </c>
      <c r="C6884" t="s">
        <v>181</v>
      </c>
      <c r="D6884">
        <v>0.12</v>
      </c>
    </row>
    <row r="6885" spans="1:4" x14ac:dyDescent="0.2">
      <c r="A6885">
        <v>95411</v>
      </c>
      <c r="B6885" t="s">
        <v>7437</v>
      </c>
      <c r="C6885" t="s">
        <v>7331</v>
      </c>
      <c r="D6885">
        <v>16.34</v>
      </c>
    </row>
    <row r="6886" spans="1:4" x14ac:dyDescent="0.2">
      <c r="A6886">
        <v>95332</v>
      </c>
      <c r="B6886" t="s">
        <v>7438</v>
      </c>
      <c r="C6886" t="s">
        <v>181</v>
      </c>
      <c r="D6886">
        <v>1.07</v>
      </c>
    </row>
    <row r="6887" spans="1:4" x14ac:dyDescent="0.2">
      <c r="A6887">
        <v>101313</v>
      </c>
      <c r="B6887" t="s">
        <v>7439</v>
      </c>
      <c r="C6887" t="s">
        <v>7331</v>
      </c>
      <c r="D6887">
        <v>142.41</v>
      </c>
    </row>
    <row r="6888" spans="1:4" x14ac:dyDescent="0.2">
      <c r="A6888">
        <v>95334</v>
      </c>
      <c r="B6888" t="s">
        <v>7440</v>
      </c>
      <c r="C6888" t="s">
        <v>181</v>
      </c>
      <c r="D6888">
        <v>1.02</v>
      </c>
    </row>
    <row r="6889" spans="1:4" x14ac:dyDescent="0.2">
      <c r="A6889">
        <v>101315</v>
      </c>
      <c r="B6889" t="s">
        <v>7441</v>
      </c>
      <c r="C6889" t="s">
        <v>7331</v>
      </c>
      <c r="D6889">
        <v>135.5</v>
      </c>
    </row>
    <row r="6890" spans="1:4" x14ac:dyDescent="0.2">
      <c r="A6890">
        <v>95335</v>
      </c>
      <c r="B6890" t="s">
        <v>7442</v>
      </c>
      <c r="C6890" t="s">
        <v>181</v>
      </c>
      <c r="D6890">
        <v>0.51</v>
      </c>
    </row>
    <row r="6891" spans="1:4" x14ac:dyDescent="0.2">
      <c r="A6891">
        <v>101316</v>
      </c>
      <c r="B6891" t="s">
        <v>7443</v>
      </c>
      <c r="C6891" t="s">
        <v>7331</v>
      </c>
      <c r="D6891">
        <v>68.34</v>
      </c>
    </row>
    <row r="6892" spans="1:4" x14ac:dyDescent="0.2">
      <c r="A6892">
        <v>95401</v>
      </c>
      <c r="B6892" t="s">
        <v>7444</v>
      </c>
      <c r="C6892" t="s">
        <v>181</v>
      </c>
      <c r="D6892">
        <v>0.98</v>
      </c>
    </row>
    <row r="6893" spans="1:4" x14ac:dyDescent="0.2">
      <c r="A6893">
        <v>95422</v>
      </c>
      <c r="B6893" t="s">
        <v>7445</v>
      </c>
      <c r="C6893" t="s">
        <v>7331</v>
      </c>
      <c r="D6893">
        <v>130.12</v>
      </c>
    </row>
    <row r="6894" spans="1:4" x14ac:dyDescent="0.2">
      <c r="A6894">
        <v>95402</v>
      </c>
      <c r="B6894" t="s">
        <v>7446</v>
      </c>
      <c r="C6894" t="s">
        <v>181</v>
      </c>
      <c r="D6894">
        <v>2.02</v>
      </c>
    </row>
    <row r="6895" spans="1:4" x14ac:dyDescent="0.2">
      <c r="A6895">
        <v>95415</v>
      </c>
      <c r="B6895" t="s">
        <v>7447</v>
      </c>
      <c r="C6895" t="s">
        <v>7331</v>
      </c>
      <c r="D6895">
        <v>267.7</v>
      </c>
    </row>
    <row r="6896" spans="1:4" x14ac:dyDescent="0.2">
      <c r="A6896">
        <v>95403</v>
      </c>
      <c r="B6896" t="s">
        <v>7448</v>
      </c>
      <c r="C6896" t="s">
        <v>181</v>
      </c>
      <c r="D6896">
        <v>2.25</v>
      </c>
    </row>
    <row r="6897" spans="1:4" x14ac:dyDescent="0.2">
      <c r="A6897">
        <v>95417</v>
      </c>
      <c r="B6897" t="s">
        <v>7449</v>
      </c>
      <c r="C6897" t="s">
        <v>7331</v>
      </c>
      <c r="D6897">
        <v>297.98</v>
      </c>
    </row>
    <row r="6898" spans="1:4" x14ac:dyDescent="0.2">
      <c r="A6898">
        <v>95404</v>
      </c>
      <c r="B6898" t="s">
        <v>7450</v>
      </c>
      <c r="C6898" t="s">
        <v>181</v>
      </c>
      <c r="D6898">
        <v>2.5099999999999998</v>
      </c>
    </row>
    <row r="6899" spans="1:4" x14ac:dyDescent="0.2">
      <c r="A6899">
        <v>95418</v>
      </c>
      <c r="B6899" t="s">
        <v>7451</v>
      </c>
      <c r="C6899" t="s">
        <v>7331</v>
      </c>
      <c r="D6899">
        <v>332.48</v>
      </c>
    </row>
    <row r="6900" spans="1:4" x14ac:dyDescent="0.2">
      <c r="A6900">
        <v>95337</v>
      </c>
      <c r="B6900" t="s">
        <v>7452</v>
      </c>
      <c r="C6900" t="s">
        <v>181</v>
      </c>
      <c r="D6900">
        <v>0.33</v>
      </c>
    </row>
    <row r="6901" spans="1:4" x14ac:dyDescent="0.2">
      <c r="A6901">
        <v>101322</v>
      </c>
      <c r="B6901" t="s">
        <v>7453</v>
      </c>
      <c r="C6901" t="s">
        <v>7331</v>
      </c>
      <c r="D6901">
        <v>43.85</v>
      </c>
    </row>
    <row r="6902" spans="1:4" x14ac:dyDescent="0.2">
      <c r="A6902">
        <v>95338</v>
      </c>
      <c r="B6902" t="s">
        <v>7454</v>
      </c>
      <c r="C6902" t="s">
        <v>181</v>
      </c>
      <c r="D6902">
        <v>0.62</v>
      </c>
    </row>
    <row r="6903" spans="1:4" x14ac:dyDescent="0.2">
      <c r="A6903">
        <v>101323</v>
      </c>
      <c r="B6903" t="s">
        <v>7455</v>
      </c>
      <c r="C6903" t="s">
        <v>7331</v>
      </c>
      <c r="D6903">
        <v>83.06</v>
      </c>
    </row>
    <row r="6904" spans="1:4" x14ac:dyDescent="0.2">
      <c r="A6904">
        <v>102918</v>
      </c>
      <c r="B6904" t="s">
        <v>7456</v>
      </c>
      <c r="C6904" t="s">
        <v>181</v>
      </c>
      <c r="D6904">
        <v>0</v>
      </c>
    </row>
    <row r="6905" spans="1:4" x14ac:dyDescent="0.2">
      <c r="A6905">
        <v>101325</v>
      </c>
      <c r="B6905" t="s">
        <v>7457</v>
      </c>
      <c r="C6905" t="s">
        <v>7331</v>
      </c>
      <c r="D6905">
        <v>80.290000000000006</v>
      </c>
    </row>
    <row r="6906" spans="1:4" x14ac:dyDescent="0.2">
      <c r="A6906">
        <v>95390</v>
      </c>
      <c r="B6906" t="s">
        <v>7458</v>
      </c>
      <c r="C6906" t="s">
        <v>181</v>
      </c>
      <c r="D6906">
        <v>0.11</v>
      </c>
    </row>
    <row r="6907" spans="1:4" x14ac:dyDescent="0.2">
      <c r="A6907">
        <v>101326</v>
      </c>
      <c r="B6907" t="s">
        <v>7459</v>
      </c>
      <c r="C6907" t="s">
        <v>7331</v>
      </c>
      <c r="D6907">
        <v>15.17</v>
      </c>
    </row>
    <row r="6908" spans="1:4" x14ac:dyDescent="0.2">
      <c r="A6908">
        <v>95340</v>
      </c>
      <c r="B6908" t="s">
        <v>7460</v>
      </c>
      <c r="C6908" t="s">
        <v>181</v>
      </c>
      <c r="D6908">
        <v>0.36</v>
      </c>
    </row>
    <row r="6909" spans="1:4" x14ac:dyDescent="0.2">
      <c r="A6909">
        <v>101330</v>
      </c>
      <c r="B6909" t="s">
        <v>7461</v>
      </c>
      <c r="C6909" t="s">
        <v>7331</v>
      </c>
      <c r="D6909">
        <v>48.95</v>
      </c>
    </row>
    <row r="6910" spans="1:4" x14ac:dyDescent="0.2">
      <c r="A6910">
        <v>101331</v>
      </c>
      <c r="B6910" t="s">
        <v>7462</v>
      </c>
      <c r="C6910" t="s">
        <v>7331</v>
      </c>
      <c r="D6910">
        <v>44.68</v>
      </c>
    </row>
    <row r="6911" spans="1:4" x14ac:dyDescent="0.2">
      <c r="A6911">
        <v>95341</v>
      </c>
      <c r="B6911" t="s">
        <v>7463</v>
      </c>
      <c r="C6911" t="s">
        <v>181</v>
      </c>
      <c r="D6911">
        <v>0.33</v>
      </c>
    </row>
    <row r="6912" spans="1:4" x14ac:dyDescent="0.2">
      <c r="A6912">
        <v>95339</v>
      </c>
      <c r="B6912" t="s">
        <v>7464</v>
      </c>
      <c r="C6912" t="s">
        <v>181</v>
      </c>
      <c r="D6912">
        <v>0.66</v>
      </c>
    </row>
    <row r="6913" spans="1:4" x14ac:dyDescent="0.2">
      <c r="A6913">
        <v>101329</v>
      </c>
      <c r="B6913" t="s">
        <v>7465</v>
      </c>
      <c r="C6913" t="s">
        <v>7331</v>
      </c>
      <c r="D6913">
        <v>88.11</v>
      </c>
    </row>
    <row r="6914" spans="1:4" x14ac:dyDescent="0.2">
      <c r="A6914">
        <v>95342</v>
      </c>
      <c r="B6914" t="s">
        <v>7466</v>
      </c>
      <c r="C6914" t="s">
        <v>181</v>
      </c>
      <c r="D6914">
        <v>0.28999999999999998</v>
      </c>
    </row>
    <row r="6915" spans="1:4" x14ac:dyDescent="0.2">
      <c r="A6915">
        <v>101333</v>
      </c>
      <c r="B6915" t="s">
        <v>7467</v>
      </c>
      <c r="C6915" t="s">
        <v>7331</v>
      </c>
      <c r="D6915">
        <v>39.619999999999997</v>
      </c>
    </row>
    <row r="6916" spans="1:4" x14ac:dyDescent="0.2">
      <c r="A6916">
        <v>100298</v>
      </c>
      <c r="B6916" t="s">
        <v>7468</v>
      </c>
      <c r="C6916" t="s">
        <v>181</v>
      </c>
      <c r="D6916">
        <v>0.69</v>
      </c>
    </row>
    <row r="6917" spans="1:4" x14ac:dyDescent="0.2">
      <c r="A6917">
        <v>101334</v>
      </c>
      <c r="B6917" t="s">
        <v>7469</v>
      </c>
      <c r="C6917" t="s">
        <v>7331</v>
      </c>
      <c r="D6917">
        <v>92.64</v>
      </c>
    </row>
    <row r="6918" spans="1:4" x14ac:dyDescent="0.2">
      <c r="A6918">
        <v>95405</v>
      </c>
      <c r="B6918" t="s">
        <v>7470</v>
      </c>
      <c r="C6918" t="s">
        <v>181</v>
      </c>
      <c r="D6918">
        <v>1.34</v>
      </c>
    </row>
    <row r="6919" spans="1:4" x14ac:dyDescent="0.2">
      <c r="A6919">
        <v>95423</v>
      </c>
      <c r="B6919" t="s">
        <v>7471</v>
      </c>
      <c r="C6919" t="s">
        <v>7331</v>
      </c>
      <c r="D6919">
        <v>178.79</v>
      </c>
    </row>
    <row r="6920" spans="1:4" x14ac:dyDescent="0.2">
      <c r="A6920">
        <v>100295</v>
      </c>
      <c r="B6920" t="s">
        <v>7472</v>
      </c>
      <c r="C6920" t="s">
        <v>181</v>
      </c>
      <c r="D6920">
        <v>0.83</v>
      </c>
    </row>
    <row r="6921" spans="1:4" x14ac:dyDescent="0.2">
      <c r="A6921">
        <v>101303</v>
      </c>
      <c r="B6921" t="s">
        <v>7473</v>
      </c>
      <c r="C6921" t="s">
        <v>7331</v>
      </c>
      <c r="D6921">
        <v>111.1</v>
      </c>
    </row>
    <row r="6922" spans="1:4" x14ac:dyDescent="0.2">
      <c r="A6922">
        <v>95344</v>
      </c>
      <c r="B6922" t="s">
        <v>7474</v>
      </c>
      <c r="C6922" t="s">
        <v>181</v>
      </c>
      <c r="D6922">
        <v>0.37</v>
      </c>
    </row>
    <row r="6923" spans="1:4" x14ac:dyDescent="0.2">
      <c r="A6923">
        <v>101308</v>
      </c>
      <c r="B6923" t="s">
        <v>7475</v>
      </c>
      <c r="C6923" t="s">
        <v>7331</v>
      </c>
      <c r="D6923">
        <v>50.1</v>
      </c>
    </row>
    <row r="6924" spans="1:4" x14ac:dyDescent="0.2">
      <c r="A6924">
        <v>105536</v>
      </c>
      <c r="B6924" t="s">
        <v>7476</v>
      </c>
      <c r="C6924" t="s">
        <v>181</v>
      </c>
      <c r="D6924">
        <v>0</v>
      </c>
    </row>
    <row r="6925" spans="1:4" x14ac:dyDescent="0.2">
      <c r="A6925">
        <v>101320</v>
      </c>
      <c r="B6925" t="s">
        <v>7477</v>
      </c>
      <c r="C6925" t="s">
        <v>7331</v>
      </c>
      <c r="D6925">
        <v>43.12</v>
      </c>
    </row>
    <row r="6926" spans="1:4" x14ac:dyDescent="0.2">
      <c r="A6926">
        <v>95343</v>
      </c>
      <c r="B6926" t="s">
        <v>7478</v>
      </c>
      <c r="C6926" t="s">
        <v>181</v>
      </c>
      <c r="D6926">
        <v>0.6</v>
      </c>
    </row>
    <row r="6927" spans="1:4" x14ac:dyDescent="0.2">
      <c r="A6927">
        <v>95345</v>
      </c>
      <c r="B6927" t="s">
        <v>7479</v>
      </c>
      <c r="C6927" t="s">
        <v>181</v>
      </c>
      <c r="D6927">
        <v>1.2</v>
      </c>
    </row>
    <row r="6928" spans="1:4" x14ac:dyDescent="0.2">
      <c r="A6928">
        <v>95346</v>
      </c>
      <c r="B6928" t="s">
        <v>7480</v>
      </c>
      <c r="C6928" t="s">
        <v>181</v>
      </c>
      <c r="D6928">
        <v>0.24</v>
      </c>
    </row>
    <row r="6929" spans="1:4" x14ac:dyDescent="0.2">
      <c r="A6929">
        <v>101324</v>
      </c>
      <c r="B6929" t="s">
        <v>7481</v>
      </c>
      <c r="C6929" t="s">
        <v>7331</v>
      </c>
      <c r="D6929">
        <v>31.92</v>
      </c>
    </row>
    <row r="6930" spans="1:4" x14ac:dyDescent="0.2">
      <c r="A6930">
        <v>101328</v>
      </c>
      <c r="B6930" t="s">
        <v>7482</v>
      </c>
      <c r="C6930" t="s">
        <v>7331</v>
      </c>
      <c r="D6930">
        <v>38.21</v>
      </c>
    </row>
    <row r="6931" spans="1:4" x14ac:dyDescent="0.2">
      <c r="A6931">
        <v>95347</v>
      </c>
      <c r="B6931" t="s">
        <v>7483</v>
      </c>
      <c r="C6931" t="s">
        <v>181</v>
      </c>
      <c r="D6931">
        <v>0.23</v>
      </c>
    </row>
    <row r="6932" spans="1:4" x14ac:dyDescent="0.2">
      <c r="A6932">
        <v>95408</v>
      </c>
      <c r="B6932" t="s">
        <v>7484</v>
      </c>
      <c r="C6932" t="s">
        <v>7331</v>
      </c>
      <c r="D6932">
        <v>30.72</v>
      </c>
    </row>
    <row r="6933" spans="1:4" x14ac:dyDescent="0.2">
      <c r="A6933">
        <v>95348</v>
      </c>
      <c r="B6933" t="s">
        <v>7485</v>
      </c>
      <c r="C6933" t="s">
        <v>181</v>
      </c>
      <c r="D6933">
        <v>0.28000000000000003</v>
      </c>
    </row>
    <row r="6934" spans="1:4" x14ac:dyDescent="0.2">
      <c r="A6934">
        <v>101332</v>
      </c>
      <c r="B6934" t="s">
        <v>7486</v>
      </c>
      <c r="C6934" t="s">
        <v>7331</v>
      </c>
      <c r="D6934">
        <v>25.03</v>
      </c>
    </row>
    <row r="6935" spans="1:4" x14ac:dyDescent="0.2">
      <c r="A6935">
        <v>95349</v>
      </c>
      <c r="B6935" t="s">
        <v>7487</v>
      </c>
      <c r="C6935" t="s">
        <v>181</v>
      </c>
      <c r="D6935">
        <v>0.18</v>
      </c>
    </row>
    <row r="6936" spans="1:4" x14ac:dyDescent="0.2">
      <c r="A6936">
        <v>101336</v>
      </c>
      <c r="B6936" t="s">
        <v>7488</v>
      </c>
      <c r="C6936" t="s">
        <v>7331</v>
      </c>
      <c r="D6936">
        <v>108.39</v>
      </c>
    </row>
    <row r="6937" spans="1:4" x14ac:dyDescent="0.2">
      <c r="A6937">
        <v>95351</v>
      </c>
      <c r="B6937" t="s">
        <v>7489</v>
      </c>
      <c r="C6937" t="s">
        <v>181</v>
      </c>
      <c r="D6937">
        <v>0.81</v>
      </c>
    </row>
    <row r="6938" spans="1:4" x14ac:dyDescent="0.2">
      <c r="A6938">
        <v>95352</v>
      </c>
      <c r="B6938" t="s">
        <v>7490</v>
      </c>
      <c r="C6938" t="s">
        <v>181</v>
      </c>
      <c r="D6938">
        <v>0.18</v>
      </c>
    </row>
    <row r="6939" spans="1:4" x14ac:dyDescent="0.2">
      <c r="A6939">
        <v>101337</v>
      </c>
      <c r="B6939" t="s">
        <v>7491</v>
      </c>
      <c r="C6939" t="s">
        <v>7331</v>
      </c>
      <c r="D6939">
        <v>24.37</v>
      </c>
    </row>
    <row r="6940" spans="1:4" x14ac:dyDescent="0.2">
      <c r="A6940">
        <v>101338</v>
      </c>
      <c r="B6940" t="s">
        <v>7492</v>
      </c>
      <c r="C6940" t="s">
        <v>7331</v>
      </c>
      <c r="D6940">
        <v>35.71</v>
      </c>
    </row>
    <row r="6941" spans="1:4" x14ac:dyDescent="0.2">
      <c r="A6941">
        <v>95354</v>
      </c>
      <c r="B6941" t="s">
        <v>7493</v>
      </c>
      <c r="C6941" t="s">
        <v>181</v>
      </c>
      <c r="D6941">
        <v>0.24</v>
      </c>
    </row>
    <row r="6942" spans="1:4" x14ac:dyDescent="0.2">
      <c r="A6942">
        <v>101339</v>
      </c>
      <c r="B6942" t="s">
        <v>7494</v>
      </c>
      <c r="C6942" t="s">
        <v>7331</v>
      </c>
      <c r="D6942">
        <v>32.340000000000003</v>
      </c>
    </row>
    <row r="6943" spans="1:4" x14ac:dyDescent="0.2">
      <c r="A6943">
        <v>101340</v>
      </c>
      <c r="B6943" t="s">
        <v>7495</v>
      </c>
      <c r="C6943" t="s">
        <v>7331</v>
      </c>
      <c r="D6943">
        <v>27.81</v>
      </c>
    </row>
    <row r="6944" spans="1:4" x14ac:dyDescent="0.2">
      <c r="A6944">
        <v>95389</v>
      </c>
      <c r="B6944" t="s">
        <v>7496</v>
      </c>
      <c r="C6944" t="s">
        <v>181</v>
      </c>
      <c r="D6944">
        <v>0.2</v>
      </c>
    </row>
    <row r="6945" spans="1:4" x14ac:dyDescent="0.2">
      <c r="A6945">
        <v>101341</v>
      </c>
      <c r="B6945" t="s">
        <v>7497</v>
      </c>
      <c r="C6945" t="s">
        <v>7331</v>
      </c>
      <c r="D6945">
        <v>33.520000000000003</v>
      </c>
    </row>
    <row r="6946" spans="1:4" x14ac:dyDescent="0.2">
      <c r="A6946">
        <v>95355</v>
      </c>
      <c r="B6946" t="s">
        <v>7498</v>
      </c>
      <c r="C6946" t="s">
        <v>181</v>
      </c>
      <c r="D6946">
        <v>0.25</v>
      </c>
    </row>
    <row r="6947" spans="1:4" x14ac:dyDescent="0.2">
      <c r="A6947">
        <v>95356</v>
      </c>
      <c r="B6947" t="s">
        <v>7499</v>
      </c>
      <c r="C6947" t="s">
        <v>181</v>
      </c>
      <c r="D6947">
        <v>0.24</v>
      </c>
    </row>
    <row r="6948" spans="1:4" x14ac:dyDescent="0.2">
      <c r="A6948">
        <v>101342</v>
      </c>
      <c r="B6948" t="s">
        <v>7500</v>
      </c>
      <c r="C6948" t="s">
        <v>7331</v>
      </c>
      <c r="D6948">
        <v>32.340000000000003</v>
      </c>
    </row>
    <row r="6949" spans="1:4" x14ac:dyDescent="0.2">
      <c r="A6949">
        <v>95357</v>
      </c>
      <c r="B6949" t="s">
        <v>7501</v>
      </c>
      <c r="C6949" t="s">
        <v>181</v>
      </c>
      <c r="D6949">
        <v>0.38</v>
      </c>
    </row>
    <row r="6950" spans="1:4" x14ac:dyDescent="0.2">
      <c r="A6950">
        <v>101343</v>
      </c>
      <c r="B6950" t="s">
        <v>7502</v>
      </c>
      <c r="C6950" t="s">
        <v>7331</v>
      </c>
      <c r="D6950">
        <v>51.41</v>
      </c>
    </row>
    <row r="6951" spans="1:4" x14ac:dyDescent="0.2">
      <c r="A6951">
        <v>95358</v>
      </c>
      <c r="B6951" t="s">
        <v>7503</v>
      </c>
      <c r="C6951" t="s">
        <v>181</v>
      </c>
      <c r="D6951">
        <v>0.4</v>
      </c>
    </row>
    <row r="6952" spans="1:4" x14ac:dyDescent="0.2">
      <c r="A6952">
        <v>101344</v>
      </c>
      <c r="B6952" t="s">
        <v>7504</v>
      </c>
      <c r="C6952" t="s">
        <v>7331</v>
      </c>
      <c r="D6952">
        <v>53.65</v>
      </c>
    </row>
    <row r="6953" spans="1:4" x14ac:dyDescent="0.2">
      <c r="A6953">
        <v>95359</v>
      </c>
      <c r="B6953" t="s">
        <v>7505</v>
      </c>
      <c r="C6953" t="s">
        <v>181</v>
      </c>
      <c r="D6953">
        <v>0.57999999999999996</v>
      </c>
    </row>
    <row r="6954" spans="1:4" x14ac:dyDescent="0.2">
      <c r="A6954">
        <v>101345</v>
      </c>
      <c r="B6954" t="s">
        <v>7506</v>
      </c>
      <c r="C6954" t="s">
        <v>7331</v>
      </c>
      <c r="D6954">
        <v>77.78</v>
      </c>
    </row>
    <row r="6955" spans="1:4" x14ac:dyDescent="0.2">
      <c r="A6955">
        <v>101346</v>
      </c>
      <c r="B6955" t="s">
        <v>7507</v>
      </c>
      <c r="C6955" t="s">
        <v>7331</v>
      </c>
      <c r="D6955">
        <v>40.01</v>
      </c>
    </row>
    <row r="6956" spans="1:4" x14ac:dyDescent="0.2">
      <c r="A6956">
        <v>101347</v>
      </c>
      <c r="B6956" t="s">
        <v>7508</v>
      </c>
      <c r="C6956" t="s">
        <v>7331</v>
      </c>
      <c r="D6956">
        <v>51.1</v>
      </c>
    </row>
    <row r="6957" spans="1:4" x14ac:dyDescent="0.2">
      <c r="A6957">
        <v>95361</v>
      </c>
      <c r="B6957" t="s">
        <v>7509</v>
      </c>
      <c r="C6957" t="s">
        <v>181</v>
      </c>
      <c r="D6957">
        <v>0.25</v>
      </c>
    </row>
    <row r="6958" spans="1:4" x14ac:dyDescent="0.2">
      <c r="A6958">
        <v>101348</v>
      </c>
      <c r="B6958" t="s">
        <v>7510</v>
      </c>
      <c r="C6958" t="s">
        <v>7331</v>
      </c>
      <c r="D6958">
        <v>33.520000000000003</v>
      </c>
    </row>
    <row r="6959" spans="1:4" x14ac:dyDescent="0.2">
      <c r="A6959">
        <v>101349</v>
      </c>
      <c r="B6959" t="s">
        <v>7511</v>
      </c>
      <c r="C6959" t="s">
        <v>7331</v>
      </c>
      <c r="D6959">
        <v>37.799999999999997</v>
      </c>
    </row>
    <row r="6960" spans="1:4" x14ac:dyDescent="0.2">
      <c r="A6960">
        <v>95362</v>
      </c>
      <c r="B6960" t="s">
        <v>7512</v>
      </c>
      <c r="C6960" t="s">
        <v>181</v>
      </c>
      <c r="D6960">
        <v>0.28000000000000003</v>
      </c>
    </row>
    <row r="6961" spans="1:4" x14ac:dyDescent="0.2">
      <c r="A6961">
        <v>95363</v>
      </c>
      <c r="B6961" t="s">
        <v>7513</v>
      </c>
      <c r="C6961" t="s">
        <v>181</v>
      </c>
      <c r="D6961">
        <v>0.28000000000000003</v>
      </c>
    </row>
    <row r="6962" spans="1:4" x14ac:dyDescent="0.2">
      <c r="A6962">
        <v>101350</v>
      </c>
      <c r="B6962" t="s">
        <v>7514</v>
      </c>
      <c r="C6962" t="s">
        <v>7331</v>
      </c>
      <c r="D6962">
        <v>37.799999999999997</v>
      </c>
    </row>
    <row r="6963" spans="1:4" x14ac:dyDescent="0.2">
      <c r="A6963">
        <v>95360</v>
      </c>
      <c r="B6963" t="s">
        <v>7515</v>
      </c>
      <c r="C6963" t="s">
        <v>181</v>
      </c>
      <c r="D6963">
        <v>0.38</v>
      </c>
    </row>
    <row r="6964" spans="1:4" x14ac:dyDescent="0.2">
      <c r="A6964">
        <v>101351</v>
      </c>
      <c r="B6964" t="s">
        <v>7516</v>
      </c>
      <c r="C6964" t="s">
        <v>7331</v>
      </c>
      <c r="D6964">
        <v>32.340000000000003</v>
      </c>
    </row>
    <row r="6965" spans="1:4" x14ac:dyDescent="0.2">
      <c r="A6965">
        <v>95365</v>
      </c>
      <c r="B6965" t="s">
        <v>7517</v>
      </c>
      <c r="C6965" t="s">
        <v>181</v>
      </c>
      <c r="D6965">
        <v>0.24</v>
      </c>
    </row>
    <row r="6966" spans="1:4" x14ac:dyDescent="0.2">
      <c r="A6966">
        <v>101352</v>
      </c>
      <c r="B6966" t="s">
        <v>7518</v>
      </c>
      <c r="C6966" t="s">
        <v>7331</v>
      </c>
      <c r="D6966">
        <v>32.340000000000003</v>
      </c>
    </row>
    <row r="6967" spans="1:4" x14ac:dyDescent="0.2">
      <c r="A6967">
        <v>95364</v>
      </c>
      <c r="B6967" t="s">
        <v>7519</v>
      </c>
      <c r="C6967" t="s">
        <v>181</v>
      </c>
      <c r="D6967">
        <v>0.24</v>
      </c>
    </row>
    <row r="6968" spans="1:4" x14ac:dyDescent="0.2">
      <c r="A6968">
        <v>95366</v>
      </c>
      <c r="B6968" t="s">
        <v>7520</v>
      </c>
      <c r="C6968" t="s">
        <v>181</v>
      </c>
      <c r="D6968">
        <v>0.25</v>
      </c>
    </row>
    <row r="6969" spans="1:4" x14ac:dyDescent="0.2">
      <c r="A6969">
        <v>101353</v>
      </c>
      <c r="B6969" t="s">
        <v>7521</v>
      </c>
      <c r="C6969" t="s">
        <v>7331</v>
      </c>
      <c r="D6969">
        <v>34.25</v>
      </c>
    </row>
    <row r="6970" spans="1:4" x14ac:dyDescent="0.2">
      <c r="A6970">
        <v>95367</v>
      </c>
      <c r="B6970" t="s">
        <v>7522</v>
      </c>
      <c r="C6970" t="s">
        <v>181</v>
      </c>
      <c r="D6970">
        <v>0.28000000000000003</v>
      </c>
    </row>
    <row r="6971" spans="1:4" x14ac:dyDescent="0.2">
      <c r="A6971">
        <v>101355</v>
      </c>
      <c r="B6971" t="s">
        <v>7523</v>
      </c>
      <c r="C6971" t="s">
        <v>7331</v>
      </c>
      <c r="D6971">
        <v>37.799999999999997</v>
      </c>
    </row>
    <row r="6972" spans="1:4" x14ac:dyDescent="0.2">
      <c r="A6972">
        <v>95368</v>
      </c>
      <c r="B6972" t="s">
        <v>7524</v>
      </c>
      <c r="C6972" t="s">
        <v>181</v>
      </c>
      <c r="D6972">
        <v>0.3</v>
      </c>
    </row>
    <row r="6973" spans="1:4" x14ac:dyDescent="0.2">
      <c r="A6973">
        <v>95369</v>
      </c>
      <c r="B6973" t="s">
        <v>7525</v>
      </c>
      <c r="C6973" t="s">
        <v>181</v>
      </c>
      <c r="D6973">
        <v>0.26</v>
      </c>
    </row>
    <row r="6974" spans="1:4" x14ac:dyDescent="0.2">
      <c r="A6974">
        <v>95370</v>
      </c>
      <c r="B6974" t="s">
        <v>7526</v>
      </c>
      <c r="C6974" t="s">
        <v>181</v>
      </c>
      <c r="D6974">
        <v>0.46</v>
      </c>
    </row>
    <row r="6975" spans="1:4" x14ac:dyDescent="0.2">
      <c r="A6975">
        <v>101356</v>
      </c>
      <c r="B6975" t="s">
        <v>7527</v>
      </c>
      <c r="C6975" t="s">
        <v>7331</v>
      </c>
      <c r="D6975">
        <v>62.25</v>
      </c>
    </row>
    <row r="6976" spans="1:4" x14ac:dyDescent="0.2">
      <c r="A6976">
        <v>95371</v>
      </c>
      <c r="B6976" t="s">
        <v>7528</v>
      </c>
      <c r="C6976" t="s">
        <v>181</v>
      </c>
      <c r="D6976">
        <v>0.62</v>
      </c>
    </row>
    <row r="6977" spans="1:4" x14ac:dyDescent="0.2">
      <c r="A6977">
        <v>101357</v>
      </c>
      <c r="B6977" t="s">
        <v>7529</v>
      </c>
      <c r="C6977" t="s">
        <v>7331</v>
      </c>
      <c r="D6977">
        <v>82.7</v>
      </c>
    </row>
    <row r="6978" spans="1:4" x14ac:dyDescent="0.2">
      <c r="A6978">
        <v>95372</v>
      </c>
      <c r="B6978" t="s">
        <v>7530</v>
      </c>
      <c r="C6978" t="s">
        <v>181</v>
      </c>
      <c r="D6978">
        <v>0.42</v>
      </c>
    </row>
    <row r="6979" spans="1:4" x14ac:dyDescent="0.2">
      <c r="A6979">
        <v>101358</v>
      </c>
      <c r="B6979" t="s">
        <v>7531</v>
      </c>
      <c r="C6979" t="s">
        <v>7331</v>
      </c>
      <c r="D6979">
        <v>55.75</v>
      </c>
    </row>
    <row r="6980" spans="1:4" x14ac:dyDescent="0.2">
      <c r="A6980">
        <v>95373</v>
      </c>
      <c r="B6980" t="s">
        <v>7532</v>
      </c>
      <c r="C6980" t="s">
        <v>181</v>
      </c>
      <c r="D6980">
        <v>0.38</v>
      </c>
    </row>
    <row r="6981" spans="1:4" x14ac:dyDescent="0.2">
      <c r="A6981">
        <v>101359</v>
      </c>
      <c r="B6981" t="s">
        <v>7533</v>
      </c>
      <c r="C6981" t="s">
        <v>7331</v>
      </c>
      <c r="D6981">
        <v>51.41</v>
      </c>
    </row>
    <row r="6982" spans="1:4" x14ac:dyDescent="0.2">
      <c r="A6982">
        <v>101360</v>
      </c>
      <c r="B6982" t="s">
        <v>7534</v>
      </c>
      <c r="C6982" t="s">
        <v>7331</v>
      </c>
      <c r="D6982">
        <v>55.75</v>
      </c>
    </row>
    <row r="6983" spans="1:4" x14ac:dyDescent="0.2">
      <c r="A6983">
        <v>95374</v>
      </c>
      <c r="B6983" t="s">
        <v>7535</v>
      </c>
      <c r="C6983" t="s">
        <v>181</v>
      </c>
      <c r="D6983">
        <v>0.42</v>
      </c>
    </row>
    <row r="6984" spans="1:4" x14ac:dyDescent="0.2">
      <c r="A6984">
        <v>95375</v>
      </c>
      <c r="B6984" t="s">
        <v>7536</v>
      </c>
      <c r="C6984" t="s">
        <v>181</v>
      </c>
      <c r="D6984">
        <v>0.51</v>
      </c>
    </row>
    <row r="6985" spans="1:4" x14ac:dyDescent="0.2">
      <c r="A6985">
        <v>101361</v>
      </c>
      <c r="B6985" t="s">
        <v>7537</v>
      </c>
      <c r="C6985" t="s">
        <v>7331</v>
      </c>
      <c r="D6985">
        <v>67.92</v>
      </c>
    </row>
    <row r="6986" spans="1:4" x14ac:dyDescent="0.2">
      <c r="A6986">
        <v>95376</v>
      </c>
      <c r="B6986" t="s">
        <v>7538</v>
      </c>
      <c r="C6986" t="s">
        <v>181</v>
      </c>
      <c r="D6986">
        <v>0.14000000000000001</v>
      </c>
    </row>
    <row r="6987" spans="1:4" x14ac:dyDescent="0.2">
      <c r="A6987">
        <v>95377</v>
      </c>
      <c r="B6987" t="s">
        <v>7539</v>
      </c>
      <c r="C6987" t="s">
        <v>181</v>
      </c>
      <c r="D6987">
        <v>0.33</v>
      </c>
    </row>
    <row r="6988" spans="1:4" x14ac:dyDescent="0.2">
      <c r="A6988">
        <v>101363</v>
      </c>
      <c r="B6988" t="s">
        <v>7540</v>
      </c>
      <c r="C6988" t="s">
        <v>7331</v>
      </c>
      <c r="D6988">
        <v>45</v>
      </c>
    </row>
    <row r="6989" spans="1:4" x14ac:dyDescent="0.2">
      <c r="A6989">
        <v>95378</v>
      </c>
      <c r="B6989" t="s">
        <v>7541</v>
      </c>
      <c r="C6989" t="s">
        <v>181</v>
      </c>
      <c r="D6989">
        <v>0.44</v>
      </c>
    </row>
    <row r="6990" spans="1:4" x14ac:dyDescent="0.2">
      <c r="A6990">
        <v>101364</v>
      </c>
      <c r="B6990" t="s">
        <v>7542</v>
      </c>
      <c r="C6990" t="s">
        <v>7331</v>
      </c>
      <c r="D6990">
        <v>59.02</v>
      </c>
    </row>
    <row r="6991" spans="1:4" x14ac:dyDescent="0.2">
      <c r="A6991">
        <v>95379</v>
      </c>
      <c r="B6991" t="s">
        <v>7543</v>
      </c>
      <c r="C6991" t="s">
        <v>181</v>
      </c>
      <c r="D6991">
        <v>0.42</v>
      </c>
    </row>
    <row r="6992" spans="1:4" x14ac:dyDescent="0.2">
      <c r="A6992">
        <v>101365</v>
      </c>
      <c r="B6992" t="s">
        <v>7544</v>
      </c>
      <c r="C6992" t="s">
        <v>7331</v>
      </c>
      <c r="D6992">
        <v>55.7</v>
      </c>
    </row>
    <row r="6993" spans="1:4" x14ac:dyDescent="0.2">
      <c r="A6993">
        <v>95380</v>
      </c>
      <c r="B6993" t="s">
        <v>7545</v>
      </c>
      <c r="C6993" t="s">
        <v>181</v>
      </c>
      <c r="D6993">
        <v>0.79</v>
      </c>
    </row>
    <row r="6994" spans="1:4" x14ac:dyDescent="0.2">
      <c r="A6994">
        <v>101366</v>
      </c>
      <c r="B6994" t="s">
        <v>7546</v>
      </c>
      <c r="C6994" t="s">
        <v>7331</v>
      </c>
      <c r="D6994">
        <v>105.9</v>
      </c>
    </row>
    <row r="6995" spans="1:4" x14ac:dyDescent="0.2">
      <c r="A6995">
        <v>100535</v>
      </c>
      <c r="B6995" t="s">
        <v>7547</v>
      </c>
      <c r="C6995" t="s">
        <v>181</v>
      </c>
      <c r="D6995">
        <v>0.37</v>
      </c>
    </row>
    <row r="6996" spans="1:4" x14ac:dyDescent="0.2">
      <c r="A6996">
        <v>100536</v>
      </c>
      <c r="B6996" t="s">
        <v>7548</v>
      </c>
      <c r="C6996" t="s">
        <v>7331</v>
      </c>
      <c r="D6996">
        <v>49.11</v>
      </c>
    </row>
    <row r="6997" spans="1:4" x14ac:dyDescent="0.2">
      <c r="A6997">
        <v>101368</v>
      </c>
      <c r="B6997" t="s">
        <v>7549</v>
      </c>
      <c r="C6997" t="s">
        <v>7331</v>
      </c>
      <c r="D6997">
        <v>50.15</v>
      </c>
    </row>
    <row r="6998" spans="1:4" x14ac:dyDescent="0.2">
      <c r="A6998">
        <v>101369</v>
      </c>
      <c r="B6998" t="s">
        <v>7550</v>
      </c>
      <c r="C6998" t="s">
        <v>7331</v>
      </c>
      <c r="D6998">
        <v>45.18</v>
      </c>
    </row>
    <row r="6999" spans="1:4" x14ac:dyDescent="0.2">
      <c r="A6999">
        <v>95385</v>
      </c>
      <c r="B6999" t="s">
        <v>7551</v>
      </c>
      <c r="C6999" t="s">
        <v>181</v>
      </c>
      <c r="D6999">
        <v>0.33</v>
      </c>
    </row>
    <row r="7000" spans="1:4" x14ac:dyDescent="0.2">
      <c r="A7000">
        <v>101370</v>
      </c>
      <c r="B7000" t="s">
        <v>7552</v>
      </c>
      <c r="C7000" t="s">
        <v>7331</v>
      </c>
      <c r="D7000">
        <v>43.89</v>
      </c>
    </row>
    <row r="7001" spans="1:4" x14ac:dyDescent="0.2">
      <c r="A7001">
        <v>95406</v>
      </c>
      <c r="B7001" t="s">
        <v>7553</v>
      </c>
      <c r="C7001" t="s">
        <v>181</v>
      </c>
      <c r="D7001">
        <v>0.21</v>
      </c>
    </row>
    <row r="7002" spans="1:4" x14ac:dyDescent="0.2">
      <c r="A7002">
        <v>95424</v>
      </c>
      <c r="B7002" t="s">
        <v>7554</v>
      </c>
      <c r="C7002" t="s">
        <v>7331</v>
      </c>
      <c r="D7002">
        <v>28.73</v>
      </c>
    </row>
    <row r="7003" spans="1:4" x14ac:dyDescent="0.2">
      <c r="A7003">
        <v>95386</v>
      </c>
      <c r="B7003" t="s">
        <v>7555</v>
      </c>
      <c r="C7003" t="s">
        <v>181</v>
      </c>
      <c r="D7003">
        <v>0.38</v>
      </c>
    </row>
    <row r="7004" spans="1:4" x14ac:dyDescent="0.2">
      <c r="A7004">
        <v>95383</v>
      </c>
      <c r="B7004" t="s">
        <v>7556</v>
      </c>
      <c r="C7004" t="s">
        <v>181</v>
      </c>
      <c r="D7004">
        <v>0.37</v>
      </c>
    </row>
    <row r="7005" spans="1:4" x14ac:dyDescent="0.2">
      <c r="A7005">
        <v>95384</v>
      </c>
      <c r="B7005" t="s">
        <v>7557</v>
      </c>
      <c r="C7005" t="s">
        <v>181</v>
      </c>
      <c r="D7005">
        <v>0.34</v>
      </c>
    </row>
    <row r="7006" spans="1:4" x14ac:dyDescent="0.2">
      <c r="A7006">
        <v>100299</v>
      </c>
      <c r="B7006" t="s">
        <v>7558</v>
      </c>
      <c r="C7006" t="s">
        <v>181</v>
      </c>
      <c r="D7006">
        <v>0.8</v>
      </c>
    </row>
    <row r="7007" spans="1:4" x14ac:dyDescent="0.2">
      <c r="A7007">
        <v>100315</v>
      </c>
      <c r="B7007" t="s">
        <v>7559</v>
      </c>
      <c r="C7007" t="s">
        <v>7331</v>
      </c>
      <c r="D7007">
        <v>106.54</v>
      </c>
    </row>
    <row r="7008" spans="1:4" x14ac:dyDescent="0.2">
      <c r="A7008">
        <v>95387</v>
      </c>
      <c r="B7008" t="s">
        <v>7560</v>
      </c>
      <c r="C7008" t="s">
        <v>181</v>
      </c>
      <c r="D7008">
        <v>0.37</v>
      </c>
    </row>
    <row r="7009" spans="1:4" x14ac:dyDescent="0.2">
      <c r="A7009">
        <v>101371</v>
      </c>
      <c r="B7009" t="s">
        <v>7561</v>
      </c>
      <c r="C7009" t="s">
        <v>7331</v>
      </c>
      <c r="D7009">
        <v>49.81</v>
      </c>
    </row>
    <row r="7010" spans="1:4" x14ac:dyDescent="0.2">
      <c r="A7010">
        <v>100288</v>
      </c>
      <c r="B7010" t="s">
        <v>7562</v>
      </c>
      <c r="C7010" t="s">
        <v>181</v>
      </c>
      <c r="D7010">
        <v>0.11</v>
      </c>
    </row>
    <row r="7011" spans="1:4" x14ac:dyDescent="0.2">
      <c r="A7011">
        <v>101372</v>
      </c>
      <c r="B7011" t="s">
        <v>7563</v>
      </c>
      <c r="C7011" t="s">
        <v>7331</v>
      </c>
      <c r="D7011">
        <v>15.84</v>
      </c>
    </row>
    <row r="7012" spans="1:4" x14ac:dyDescent="0.2">
      <c r="A7012">
        <v>90775</v>
      </c>
      <c r="B7012" t="s">
        <v>7564</v>
      </c>
      <c r="C7012" t="s">
        <v>181</v>
      </c>
      <c r="D7012">
        <v>26.68</v>
      </c>
    </row>
    <row r="7013" spans="1:4" x14ac:dyDescent="0.2">
      <c r="A7013">
        <v>93561</v>
      </c>
      <c r="B7013" t="s">
        <v>7564</v>
      </c>
      <c r="C7013" t="s">
        <v>7331</v>
      </c>
      <c r="D7013">
        <v>4717.9799999999996</v>
      </c>
    </row>
    <row r="7014" spans="1:4" x14ac:dyDescent="0.2">
      <c r="A7014">
        <v>88264</v>
      </c>
      <c r="B7014" t="s">
        <v>7565</v>
      </c>
      <c r="C7014" t="s">
        <v>181</v>
      </c>
      <c r="D7014">
        <v>39.94</v>
      </c>
    </row>
    <row r="7015" spans="1:4" x14ac:dyDescent="0.2">
      <c r="A7015">
        <v>101399</v>
      </c>
      <c r="B7015" t="s">
        <v>7565</v>
      </c>
      <c r="C7015" t="s">
        <v>7331</v>
      </c>
      <c r="D7015">
        <v>7106.54</v>
      </c>
    </row>
    <row r="7016" spans="1:4" x14ac:dyDescent="0.2">
      <c r="A7016">
        <v>88266</v>
      </c>
      <c r="B7016" t="s">
        <v>7566</v>
      </c>
      <c r="C7016" t="s">
        <v>181</v>
      </c>
      <c r="D7016">
        <v>44.21</v>
      </c>
    </row>
    <row r="7017" spans="1:4" x14ac:dyDescent="0.2">
      <c r="A7017">
        <v>101401</v>
      </c>
      <c r="B7017" t="s">
        <v>7566</v>
      </c>
      <c r="C7017" t="s">
        <v>7331</v>
      </c>
      <c r="D7017">
        <v>7861.42</v>
      </c>
    </row>
    <row r="7018" spans="1:4" x14ac:dyDescent="0.2">
      <c r="A7018">
        <v>88267</v>
      </c>
      <c r="B7018" t="s">
        <v>7567</v>
      </c>
      <c r="C7018" t="s">
        <v>181</v>
      </c>
      <c r="D7018">
        <v>38.590000000000003</v>
      </c>
    </row>
    <row r="7019" spans="1:4" x14ac:dyDescent="0.2">
      <c r="A7019">
        <v>101402</v>
      </c>
      <c r="B7019" t="s">
        <v>7567</v>
      </c>
      <c r="C7019" t="s">
        <v>7331</v>
      </c>
      <c r="D7019">
        <v>6885.45</v>
      </c>
    </row>
    <row r="7020" spans="1:4" x14ac:dyDescent="0.2">
      <c r="A7020">
        <v>90776</v>
      </c>
      <c r="B7020" t="s">
        <v>7568</v>
      </c>
      <c r="C7020" t="s">
        <v>181</v>
      </c>
      <c r="D7020">
        <v>50.2</v>
      </c>
    </row>
    <row r="7021" spans="1:4" x14ac:dyDescent="0.2">
      <c r="A7021">
        <v>93572</v>
      </c>
      <c r="B7021" t="s">
        <v>7569</v>
      </c>
      <c r="C7021" t="s">
        <v>7331</v>
      </c>
      <c r="D7021">
        <v>8821.83</v>
      </c>
    </row>
    <row r="7022" spans="1:4" x14ac:dyDescent="0.2">
      <c r="A7022">
        <v>90777</v>
      </c>
      <c r="B7022" t="s">
        <v>7570</v>
      </c>
      <c r="C7022" t="s">
        <v>181</v>
      </c>
      <c r="D7022">
        <v>141.27000000000001</v>
      </c>
    </row>
    <row r="7023" spans="1:4" x14ac:dyDescent="0.2">
      <c r="A7023">
        <v>93565</v>
      </c>
      <c r="B7023" t="s">
        <v>7570</v>
      </c>
      <c r="C7023" t="s">
        <v>7331</v>
      </c>
      <c r="D7023">
        <v>24776.18</v>
      </c>
    </row>
    <row r="7024" spans="1:4" x14ac:dyDescent="0.2">
      <c r="A7024">
        <v>90778</v>
      </c>
      <c r="B7024" t="s">
        <v>7571</v>
      </c>
      <c r="C7024" t="s">
        <v>181</v>
      </c>
      <c r="D7024">
        <v>156.99</v>
      </c>
    </row>
    <row r="7025" spans="1:4" x14ac:dyDescent="0.2">
      <c r="A7025">
        <v>93567</v>
      </c>
      <c r="B7025" t="s">
        <v>7571</v>
      </c>
      <c r="C7025" t="s">
        <v>7331</v>
      </c>
      <c r="D7025">
        <v>27529.51</v>
      </c>
    </row>
    <row r="7026" spans="1:4" x14ac:dyDescent="0.2">
      <c r="A7026">
        <v>90779</v>
      </c>
      <c r="B7026" t="s">
        <v>7572</v>
      </c>
      <c r="C7026" t="s">
        <v>181</v>
      </c>
      <c r="D7026">
        <v>174.89</v>
      </c>
    </row>
    <row r="7027" spans="1:4" x14ac:dyDescent="0.2">
      <c r="A7027">
        <v>93568</v>
      </c>
      <c r="B7027" t="s">
        <v>7572</v>
      </c>
      <c r="C7027" t="s">
        <v>7331</v>
      </c>
      <c r="D7027">
        <v>30666.89</v>
      </c>
    </row>
    <row r="7028" spans="1:4" x14ac:dyDescent="0.2">
      <c r="A7028">
        <v>88269</v>
      </c>
      <c r="B7028" t="s">
        <v>7573</v>
      </c>
      <c r="C7028" t="s">
        <v>181</v>
      </c>
      <c r="D7028">
        <v>39.04</v>
      </c>
    </row>
    <row r="7029" spans="1:4" x14ac:dyDescent="0.2">
      <c r="A7029">
        <v>101407</v>
      </c>
      <c r="B7029" t="s">
        <v>7573</v>
      </c>
      <c r="C7029" t="s">
        <v>7331</v>
      </c>
      <c r="D7029">
        <v>6983.29</v>
      </c>
    </row>
    <row r="7030" spans="1:4" x14ac:dyDescent="0.2">
      <c r="A7030">
        <v>88270</v>
      </c>
      <c r="B7030" t="s">
        <v>7574</v>
      </c>
      <c r="C7030" t="s">
        <v>181</v>
      </c>
      <c r="D7030">
        <v>40.229999999999997</v>
      </c>
    </row>
    <row r="7031" spans="1:4" x14ac:dyDescent="0.2">
      <c r="A7031">
        <v>101408</v>
      </c>
      <c r="B7031" t="s">
        <v>7574</v>
      </c>
      <c r="C7031" t="s">
        <v>7331</v>
      </c>
      <c r="D7031">
        <v>7177.24</v>
      </c>
    </row>
    <row r="7032" spans="1:4" x14ac:dyDescent="0.2">
      <c r="A7032">
        <v>102919</v>
      </c>
      <c r="B7032" t="s">
        <v>7575</v>
      </c>
      <c r="C7032" t="s">
        <v>181</v>
      </c>
      <c r="D7032">
        <v>0</v>
      </c>
    </row>
    <row r="7033" spans="1:4" x14ac:dyDescent="0.2">
      <c r="A7033">
        <v>101409</v>
      </c>
      <c r="B7033" t="s">
        <v>7576</v>
      </c>
      <c r="C7033" t="s">
        <v>7331</v>
      </c>
      <c r="D7033">
        <v>8966.7999999999993</v>
      </c>
    </row>
    <row r="7034" spans="1:4" x14ac:dyDescent="0.2">
      <c r="A7034">
        <v>88441</v>
      </c>
      <c r="B7034" t="s">
        <v>7577</v>
      </c>
      <c r="C7034" t="s">
        <v>181</v>
      </c>
      <c r="D7034">
        <v>32.659999999999997</v>
      </c>
    </row>
    <row r="7035" spans="1:4" x14ac:dyDescent="0.2">
      <c r="A7035">
        <v>101410</v>
      </c>
      <c r="B7035" t="s">
        <v>7577</v>
      </c>
      <c r="C7035" t="s">
        <v>7331</v>
      </c>
      <c r="D7035">
        <v>5870.32</v>
      </c>
    </row>
    <row r="7036" spans="1:4" x14ac:dyDescent="0.2">
      <c r="A7036">
        <v>88272</v>
      </c>
      <c r="B7036" t="s">
        <v>7578</v>
      </c>
      <c r="C7036" t="s">
        <v>181</v>
      </c>
      <c r="D7036">
        <v>48.62</v>
      </c>
    </row>
    <row r="7037" spans="1:4" x14ac:dyDescent="0.2">
      <c r="A7037">
        <v>88273</v>
      </c>
      <c r="B7037" t="s">
        <v>7579</v>
      </c>
      <c r="C7037" t="s">
        <v>181</v>
      </c>
      <c r="D7037">
        <v>35.19</v>
      </c>
    </row>
    <row r="7038" spans="1:4" x14ac:dyDescent="0.2">
      <c r="A7038">
        <v>101413</v>
      </c>
      <c r="B7038" t="s">
        <v>7579</v>
      </c>
      <c r="C7038" t="s">
        <v>7331</v>
      </c>
      <c r="D7038">
        <v>6301.66</v>
      </c>
    </row>
    <row r="7039" spans="1:4" x14ac:dyDescent="0.2">
      <c r="A7039">
        <v>101414</v>
      </c>
      <c r="B7039" t="s">
        <v>7580</v>
      </c>
      <c r="C7039" t="s">
        <v>7331</v>
      </c>
      <c r="D7039">
        <v>5955.56</v>
      </c>
    </row>
    <row r="7040" spans="1:4" x14ac:dyDescent="0.2">
      <c r="A7040">
        <v>88274</v>
      </c>
      <c r="B7040" t="s">
        <v>7581</v>
      </c>
      <c r="C7040" t="s">
        <v>181</v>
      </c>
      <c r="D7040">
        <v>33.200000000000003</v>
      </c>
    </row>
    <row r="7041" spans="1:4" x14ac:dyDescent="0.2">
      <c r="A7041">
        <v>101412</v>
      </c>
      <c r="B7041" t="s">
        <v>7582</v>
      </c>
      <c r="C7041" t="s">
        <v>7331</v>
      </c>
      <c r="D7041">
        <v>8665.74</v>
      </c>
    </row>
    <row r="7042" spans="1:4" x14ac:dyDescent="0.2">
      <c r="A7042">
        <v>101415</v>
      </c>
      <c r="B7042" t="s">
        <v>7583</v>
      </c>
      <c r="C7042" t="s">
        <v>7331</v>
      </c>
      <c r="D7042">
        <v>8034.83</v>
      </c>
    </row>
    <row r="7043" spans="1:4" x14ac:dyDescent="0.2">
      <c r="A7043">
        <v>100308</v>
      </c>
      <c r="B7043" t="s">
        <v>7584</v>
      </c>
      <c r="C7043" t="s">
        <v>181</v>
      </c>
      <c r="D7043">
        <v>36.04</v>
      </c>
    </row>
    <row r="7044" spans="1:4" x14ac:dyDescent="0.2">
      <c r="A7044">
        <v>101416</v>
      </c>
      <c r="B7044" t="s">
        <v>7584</v>
      </c>
      <c r="C7044" t="s">
        <v>7331</v>
      </c>
      <c r="D7044">
        <v>6439.94</v>
      </c>
    </row>
    <row r="7045" spans="1:4" x14ac:dyDescent="0.2">
      <c r="A7045">
        <v>88275</v>
      </c>
      <c r="B7045" t="s">
        <v>7585</v>
      </c>
      <c r="C7045" t="s">
        <v>181</v>
      </c>
      <c r="D7045">
        <v>45.12</v>
      </c>
    </row>
    <row r="7046" spans="1:4" x14ac:dyDescent="0.2">
      <c r="A7046">
        <v>90780</v>
      </c>
      <c r="B7046" t="s">
        <v>7586</v>
      </c>
      <c r="C7046" t="s">
        <v>181</v>
      </c>
      <c r="D7046">
        <v>67.88</v>
      </c>
    </row>
    <row r="7047" spans="1:4" x14ac:dyDescent="0.2">
      <c r="A7047">
        <v>94295</v>
      </c>
      <c r="B7047" t="s">
        <v>7586</v>
      </c>
      <c r="C7047" t="s">
        <v>7331</v>
      </c>
      <c r="D7047">
        <v>11917.82</v>
      </c>
    </row>
    <row r="7048" spans="1:4" x14ac:dyDescent="0.2">
      <c r="A7048">
        <v>88277</v>
      </c>
      <c r="B7048" t="s">
        <v>7587</v>
      </c>
      <c r="C7048" t="s">
        <v>181</v>
      </c>
      <c r="D7048">
        <v>50.5</v>
      </c>
    </row>
    <row r="7049" spans="1:4" x14ac:dyDescent="0.2">
      <c r="A7049">
        <v>101417</v>
      </c>
      <c r="B7049" t="s">
        <v>7588</v>
      </c>
      <c r="C7049" t="s">
        <v>7331</v>
      </c>
      <c r="D7049">
        <v>6787.5</v>
      </c>
    </row>
    <row r="7050" spans="1:4" x14ac:dyDescent="0.2">
      <c r="A7050">
        <v>100307</v>
      </c>
      <c r="B7050" t="s">
        <v>7589</v>
      </c>
      <c r="C7050" t="s">
        <v>181</v>
      </c>
      <c r="D7050">
        <v>38.06</v>
      </c>
    </row>
    <row r="7051" spans="1:4" x14ac:dyDescent="0.2">
      <c r="A7051">
        <v>88278</v>
      </c>
      <c r="B7051" t="s">
        <v>7590</v>
      </c>
      <c r="C7051" t="s">
        <v>181</v>
      </c>
      <c r="D7051">
        <v>41.98</v>
      </c>
    </row>
    <row r="7052" spans="1:4" x14ac:dyDescent="0.2">
      <c r="A7052">
        <v>101418</v>
      </c>
      <c r="B7052" t="s">
        <v>7591</v>
      </c>
      <c r="C7052" t="s">
        <v>7331</v>
      </c>
      <c r="D7052">
        <v>7481.62</v>
      </c>
    </row>
    <row r="7053" spans="1:4" x14ac:dyDescent="0.2">
      <c r="A7053">
        <v>105535</v>
      </c>
      <c r="B7053" t="s">
        <v>7592</v>
      </c>
      <c r="C7053" t="s">
        <v>181</v>
      </c>
      <c r="D7053">
        <v>0</v>
      </c>
    </row>
    <row r="7054" spans="1:4" x14ac:dyDescent="0.2">
      <c r="A7054">
        <v>101419</v>
      </c>
      <c r="B7054" t="s">
        <v>7593</v>
      </c>
      <c r="C7054" t="s">
        <v>7331</v>
      </c>
      <c r="D7054">
        <v>8829.24</v>
      </c>
    </row>
    <row r="7055" spans="1:4" x14ac:dyDescent="0.2">
      <c r="A7055">
        <v>88279</v>
      </c>
      <c r="B7055" t="s">
        <v>7594</v>
      </c>
      <c r="C7055" t="s">
        <v>181</v>
      </c>
      <c r="D7055">
        <v>50.42</v>
      </c>
    </row>
    <row r="7056" spans="1:4" x14ac:dyDescent="0.2">
      <c r="A7056">
        <v>88281</v>
      </c>
      <c r="B7056" t="s">
        <v>7595</v>
      </c>
      <c r="C7056" t="s">
        <v>181</v>
      </c>
      <c r="D7056">
        <v>56.47</v>
      </c>
    </row>
    <row r="7057" spans="1:4" x14ac:dyDescent="0.2">
      <c r="A7057">
        <v>93558</v>
      </c>
      <c r="B7057" t="s">
        <v>7596</v>
      </c>
      <c r="C7057" t="s">
        <v>7331</v>
      </c>
      <c r="D7057">
        <v>9717.56</v>
      </c>
    </row>
    <row r="7058" spans="1:4" x14ac:dyDescent="0.2">
      <c r="A7058">
        <v>101420</v>
      </c>
      <c r="B7058" t="s">
        <v>7597</v>
      </c>
      <c r="C7058" t="s">
        <v>7331</v>
      </c>
      <c r="D7058">
        <v>10033.219999999999</v>
      </c>
    </row>
    <row r="7059" spans="1:4" x14ac:dyDescent="0.2">
      <c r="A7059">
        <v>101421</v>
      </c>
      <c r="B7059" t="s">
        <v>7598</v>
      </c>
      <c r="C7059" t="s">
        <v>7331</v>
      </c>
      <c r="D7059">
        <v>11680.75</v>
      </c>
    </row>
    <row r="7060" spans="1:4" x14ac:dyDescent="0.2">
      <c r="A7060">
        <v>88282</v>
      </c>
      <c r="B7060" t="s">
        <v>7599</v>
      </c>
      <c r="C7060" t="s">
        <v>181</v>
      </c>
      <c r="D7060">
        <v>54.69</v>
      </c>
    </row>
    <row r="7061" spans="1:4" x14ac:dyDescent="0.2">
      <c r="A7061">
        <v>88283</v>
      </c>
      <c r="B7061" t="s">
        <v>7600</v>
      </c>
      <c r="C7061" t="s">
        <v>181</v>
      </c>
      <c r="D7061">
        <v>65.86</v>
      </c>
    </row>
    <row r="7062" spans="1:4" x14ac:dyDescent="0.2">
      <c r="A7062">
        <v>101422</v>
      </c>
      <c r="B7062" t="s">
        <v>7601</v>
      </c>
      <c r="C7062" t="s">
        <v>7331</v>
      </c>
      <c r="D7062">
        <v>8226.57</v>
      </c>
    </row>
    <row r="7063" spans="1:4" x14ac:dyDescent="0.2">
      <c r="A7063">
        <v>88284</v>
      </c>
      <c r="B7063" t="s">
        <v>7602</v>
      </c>
      <c r="C7063" t="s">
        <v>181</v>
      </c>
      <c r="D7063">
        <v>46.18</v>
      </c>
    </row>
    <row r="7064" spans="1:4" x14ac:dyDescent="0.2">
      <c r="A7064">
        <v>101424</v>
      </c>
      <c r="B7064" t="s">
        <v>7603</v>
      </c>
      <c r="C7064" t="s">
        <v>7331</v>
      </c>
      <c r="D7064">
        <v>10565.52</v>
      </c>
    </row>
    <row r="7065" spans="1:4" x14ac:dyDescent="0.2">
      <c r="A7065">
        <v>88286</v>
      </c>
      <c r="B7065" t="s">
        <v>7604</v>
      </c>
      <c r="C7065" t="s">
        <v>181</v>
      </c>
      <c r="D7065">
        <v>59.64</v>
      </c>
    </row>
    <row r="7066" spans="1:4" x14ac:dyDescent="0.2">
      <c r="A7066">
        <v>88288</v>
      </c>
      <c r="B7066" t="s">
        <v>7605</v>
      </c>
      <c r="C7066" t="s">
        <v>181</v>
      </c>
      <c r="D7066">
        <v>24.61</v>
      </c>
    </row>
    <row r="7067" spans="1:4" x14ac:dyDescent="0.2">
      <c r="A7067">
        <v>101425</v>
      </c>
      <c r="B7067" t="s">
        <v>7605</v>
      </c>
      <c r="C7067" t="s">
        <v>7331</v>
      </c>
      <c r="D7067">
        <v>4352.5</v>
      </c>
    </row>
    <row r="7068" spans="1:4" x14ac:dyDescent="0.2">
      <c r="A7068">
        <v>101426</v>
      </c>
      <c r="B7068" t="s">
        <v>7606</v>
      </c>
      <c r="C7068" t="s">
        <v>7331</v>
      </c>
      <c r="D7068">
        <v>7406.78</v>
      </c>
    </row>
    <row r="7069" spans="1:4" x14ac:dyDescent="0.2">
      <c r="A7069">
        <v>88291</v>
      </c>
      <c r="B7069" t="s">
        <v>7607</v>
      </c>
      <c r="C7069" t="s">
        <v>181</v>
      </c>
      <c r="D7069">
        <v>38.44</v>
      </c>
    </row>
    <row r="7070" spans="1:4" x14ac:dyDescent="0.2">
      <c r="A7070">
        <v>101427</v>
      </c>
      <c r="B7070" t="s">
        <v>7607</v>
      </c>
      <c r="C7070" t="s">
        <v>7331</v>
      </c>
      <c r="D7070">
        <v>6865.22</v>
      </c>
    </row>
    <row r="7071" spans="1:4" x14ac:dyDescent="0.2">
      <c r="A7071">
        <v>101428</v>
      </c>
      <c r="B7071" t="s">
        <v>7608</v>
      </c>
      <c r="C7071" t="s">
        <v>7331</v>
      </c>
      <c r="D7071">
        <v>6137.28</v>
      </c>
    </row>
    <row r="7072" spans="1:4" x14ac:dyDescent="0.2">
      <c r="A7072">
        <v>88377</v>
      </c>
      <c r="B7072" t="s">
        <v>7609</v>
      </c>
      <c r="C7072" t="s">
        <v>181</v>
      </c>
      <c r="D7072">
        <v>34.29</v>
      </c>
    </row>
    <row r="7073" spans="1:4" x14ac:dyDescent="0.2">
      <c r="A7073">
        <v>101429</v>
      </c>
      <c r="B7073" t="s">
        <v>7610</v>
      </c>
      <c r="C7073" t="s">
        <v>7331</v>
      </c>
      <c r="D7073">
        <v>7055.54</v>
      </c>
    </row>
    <row r="7074" spans="1:4" x14ac:dyDescent="0.2">
      <c r="A7074">
        <v>88292</v>
      </c>
      <c r="B7074" t="s">
        <v>7611</v>
      </c>
      <c r="C7074" t="s">
        <v>181</v>
      </c>
      <c r="D7074">
        <v>39.54</v>
      </c>
    </row>
    <row r="7075" spans="1:4" x14ac:dyDescent="0.2">
      <c r="A7075">
        <v>88293</v>
      </c>
      <c r="B7075" t="s">
        <v>7612</v>
      </c>
      <c r="C7075" t="s">
        <v>181</v>
      </c>
      <c r="D7075">
        <v>38.44</v>
      </c>
    </row>
    <row r="7076" spans="1:4" x14ac:dyDescent="0.2">
      <c r="A7076">
        <v>101430</v>
      </c>
      <c r="B7076" t="s">
        <v>7613</v>
      </c>
      <c r="C7076" t="s">
        <v>7331</v>
      </c>
      <c r="D7076">
        <v>6865.22</v>
      </c>
    </row>
    <row r="7077" spans="1:4" x14ac:dyDescent="0.2">
      <c r="A7077">
        <v>88294</v>
      </c>
      <c r="B7077" t="s">
        <v>7614</v>
      </c>
      <c r="C7077" t="s">
        <v>181</v>
      </c>
      <c r="D7077">
        <v>42.87</v>
      </c>
    </row>
    <row r="7078" spans="1:4" x14ac:dyDescent="0.2">
      <c r="A7078">
        <v>101431</v>
      </c>
      <c r="B7078" t="s">
        <v>7614</v>
      </c>
      <c r="C7078" t="s">
        <v>7331</v>
      </c>
      <c r="D7078">
        <v>7633.77</v>
      </c>
    </row>
    <row r="7079" spans="1:4" x14ac:dyDescent="0.2">
      <c r="A7079">
        <v>88295</v>
      </c>
      <c r="B7079" t="s">
        <v>7615</v>
      </c>
      <c r="C7079" t="s">
        <v>181</v>
      </c>
      <c r="D7079">
        <v>33.979999999999997</v>
      </c>
    </row>
    <row r="7080" spans="1:4" x14ac:dyDescent="0.2">
      <c r="A7080">
        <v>101432</v>
      </c>
      <c r="B7080" t="s">
        <v>7616</v>
      </c>
      <c r="C7080" t="s">
        <v>7331</v>
      </c>
      <c r="D7080">
        <v>6071.43</v>
      </c>
    </row>
    <row r="7081" spans="1:4" x14ac:dyDescent="0.2">
      <c r="A7081">
        <v>88296</v>
      </c>
      <c r="B7081" t="s">
        <v>7617</v>
      </c>
      <c r="C7081" t="s">
        <v>181</v>
      </c>
      <c r="D7081">
        <v>45.28</v>
      </c>
    </row>
    <row r="7082" spans="1:4" x14ac:dyDescent="0.2">
      <c r="A7082">
        <v>101433</v>
      </c>
      <c r="B7082" t="s">
        <v>7617</v>
      </c>
      <c r="C7082" t="s">
        <v>7331</v>
      </c>
      <c r="D7082">
        <v>8052.5</v>
      </c>
    </row>
    <row r="7083" spans="1:4" x14ac:dyDescent="0.2">
      <c r="A7083">
        <v>101434</v>
      </c>
      <c r="B7083" t="s">
        <v>7618</v>
      </c>
      <c r="C7083" t="s">
        <v>7331</v>
      </c>
      <c r="D7083">
        <v>6310.14</v>
      </c>
    </row>
    <row r="7084" spans="1:4" x14ac:dyDescent="0.2">
      <c r="A7084">
        <v>88298</v>
      </c>
      <c r="B7084" t="s">
        <v>7619</v>
      </c>
      <c r="C7084" t="s">
        <v>181</v>
      </c>
      <c r="D7084">
        <v>39.54</v>
      </c>
    </row>
    <row r="7085" spans="1:4" x14ac:dyDescent="0.2">
      <c r="A7085">
        <v>101436</v>
      </c>
      <c r="B7085" t="s">
        <v>7619</v>
      </c>
      <c r="C7085" t="s">
        <v>7331</v>
      </c>
      <c r="D7085">
        <v>7055.54</v>
      </c>
    </row>
    <row r="7086" spans="1:4" x14ac:dyDescent="0.2">
      <c r="A7086">
        <v>101437</v>
      </c>
      <c r="B7086" t="s">
        <v>7620</v>
      </c>
      <c r="C7086" t="s">
        <v>7331</v>
      </c>
      <c r="D7086">
        <v>7742.43</v>
      </c>
    </row>
    <row r="7087" spans="1:4" x14ac:dyDescent="0.2">
      <c r="A7087">
        <v>88299</v>
      </c>
      <c r="B7087" t="s">
        <v>7621</v>
      </c>
      <c r="C7087" t="s">
        <v>181</v>
      </c>
      <c r="D7087">
        <v>43.45</v>
      </c>
    </row>
    <row r="7088" spans="1:4" x14ac:dyDescent="0.2">
      <c r="A7088">
        <v>88300</v>
      </c>
      <c r="B7088" t="s">
        <v>7622</v>
      </c>
      <c r="C7088" t="s">
        <v>181</v>
      </c>
      <c r="D7088">
        <v>43.45</v>
      </c>
    </row>
    <row r="7089" spans="1:4" x14ac:dyDescent="0.2">
      <c r="A7089">
        <v>101438</v>
      </c>
      <c r="B7089" t="s">
        <v>7622</v>
      </c>
      <c r="C7089" t="s">
        <v>7331</v>
      </c>
      <c r="D7089">
        <v>7742.43</v>
      </c>
    </row>
    <row r="7090" spans="1:4" x14ac:dyDescent="0.2">
      <c r="A7090">
        <v>88297</v>
      </c>
      <c r="B7090" t="s">
        <v>7623</v>
      </c>
      <c r="C7090" t="s">
        <v>181</v>
      </c>
      <c r="D7090">
        <v>42.65</v>
      </c>
    </row>
    <row r="7091" spans="1:4" x14ac:dyDescent="0.2">
      <c r="A7091">
        <v>101435</v>
      </c>
      <c r="B7091" t="s">
        <v>7624</v>
      </c>
      <c r="C7091" t="s">
        <v>7331</v>
      </c>
      <c r="D7091">
        <v>7597.94</v>
      </c>
    </row>
    <row r="7092" spans="1:4" x14ac:dyDescent="0.2">
      <c r="A7092">
        <v>101440</v>
      </c>
      <c r="B7092" t="s">
        <v>7625</v>
      </c>
      <c r="C7092" t="s">
        <v>7331</v>
      </c>
      <c r="D7092">
        <v>6865.22</v>
      </c>
    </row>
    <row r="7093" spans="1:4" x14ac:dyDescent="0.2">
      <c r="A7093">
        <v>88302</v>
      </c>
      <c r="B7093" t="s">
        <v>7626</v>
      </c>
      <c r="C7093" t="s">
        <v>181</v>
      </c>
      <c r="D7093">
        <v>38.44</v>
      </c>
    </row>
    <row r="7094" spans="1:4" x14ac:dyDescent="0.2">
      <c r="A7094">
        <v>88301</v>
      </c>
      <c r="B7094" t="s">
        <v>7627</v>
      </c>
      <c r="C7094" t="s">
        <v>181</v>
      </c>
      <c r="D7094">
        <v>38.44</v>
      </c>
    </row>
    <row r="7095" spans="1:4" x14ac:dyDescent="0.2">
      <c r="A7095">
        <v>101439</v>
      </c>
      <c r="B7095" t="s">
        <v>7627</v>
      </c>
      <c r="C7095" t="s">
        <v>7331</v>
      </c>
      <c r="D7095">
        <v>6865.22</v>
      </c>
    </row>
    <row r="7096" spans="1:4" x14ac:dyDescent="0.2">
      <c r="A7096">
        <v>88303</v>
      </c>
      <c r="B7096" t="s">
        <v>7628</v>
      </c>
      <c r="C7096" t="s">
        <v>181</v>
      </c>
      <c r="D7096">
        <v>40.200000000000003</v>
      </c>
    </row>
    <row r="7097" spans="1:4" x14ac:dyDescent="0.2">
      <c r="A7097">
        <v>101441</v>
      </c>
      <c r="B7097" t="s">
        <v>7628</v>
      </c>
      <c r="C7097" t="s">
        <v>7331</v>
      </c>
      <c r="D7097">
        <v>7171.84</v>
      </c>
    </row>
    <row r="7098" spans="1:4" x14ac:dyDescent="0.2">
      <c r="A7098">
        <v>88304</v>
      </c>
      <c r="B7098" t="s">
        <v>7629</v>
      </c>
      <c r="C7098" t="s">
        <v>181</v>
      </c>
      <c r="D7098">
        <v>43.45</v>
      </c>
    </row>
    <row r="7099" spans="1:4" x14ac:dyDescent="0.2">
      <c r="A7099">
        <v>101443</v>
      </c>
      <c r="B7099" t="s">
        <v>7629</v>
      </c>
      <c r="C7099" t="s">
        <v>7331</v>
      </c>
      <c r="D7099">
        <v>7742.43</v>
      </c>
    </row>
    <row r="7100" spans="1:4" x14ac:dyDescent="0.2">
      <c r="A7100">
        <v>88306</v>
      </c>
      <c r="B7100" t="s">
        <v>7630</v>
      </c>
      <c r="C7100" t="s">
        <v>181</v>
      </c>
      <c r="D7100">
        <v>35.31</v>
      </c>
    </row>
    <row r="7101" spans="1:4" x14ac:dyDescent="0.2">
      <c r="A7101">
        <v>88307</v>
      </c>
      <c r="B7101" t="s">
        <v>7631</v>
      </c>
      <c r="C7101" t="s">
        <v>181</v>
      </c>
      <c r="D7101">
        <v>41.53</v>
      </c>
    </row>
    <row r="7102" spans="1:4" x14ac:dyDescent="0.2">
      <c r="A7102">
        <v>88308</v>
      </c>
      <c r="B7102" t="s">
        <v>7632</v>
      </c>
      <c r="C7102" t="s">
        <v>181</v>
      </c>
      <c r="D7102">
        <v>42.32</v>
      </c>
    </row>
    <row r="7103" spans="1:4" x14ac:dyDescent="0.2">
      <c r="A7103">
        <v>101444</v>
      </c>
      <c r="B7103" t="s">
        <v>7632</v>
      </c>
      <c r="C7103" t="s">
        <v>7331</v>
      </c>
      <c r="D7103">
        <v>7553.41</v>
      </c>
    </row>
    <row r="7104" spans="1:4" x14ac:dyDescent="0.2">
      <c r="A7104">
        <v>88309</v>
      </c>
      <c r="B7104" t="s">
        <v>7633</v>
      </c>
      <c r="C7104" t="s">
        <v>181</v>
      </c>
      <c r="D7104">
        <v>40.1</v>
      </c>
    </row>
    <row r="7105" spans="1:4" x14ac:dyDescent="0.2">
      <c r="A7105">
        <v>101445</v>
      </c>
      <c r="B7105" t="s">
        <v>7633</v>
      </c>
      <c r="C7105" t="s">
        <v>7331</v>
      </c>
      <c r="D7105">
        <v>7154.39</v>
      </c>
    </row>
    <row r="7106" spans="1:4" x14ac:dyDescent="0.2">
      <c r="A7106">
        <v>88310</v>
      </c>
      <c r="B7106" t="s">
        <v>7634</v>
      </c>
      <c r="C7106" t="s">
        <v>181</v>
      </c>
      <c r="D7106">
        <v>40.770000000000003</v>
      </c>
    </row>
    <row r="7107" spans="1:4" x14ac:dyDescent="0.2">
      <c r="A7107">
        <v>101446</v>
      </c>
      <c r="B7107" t="s">
        <v>7634</v>
      </c>
      <c r="C7107" t="s">
        <v>7331</v>
      </c>
      <c r="D7107">
        <v>7303.45</v>
      </c>
    </row>
    <row r="7108" spans="1:4" x14ac:dyDescent="0.2">
      <c r="A7108">
        <v>88311</v>
      </c>
      <c r="B7108" t="s">
        <v>7635</v>
      </c>
      <c r="C7108" t="s">
        <v>181</v>
      </c>
      <c r="D7108">
        <v>38.49</v>
      </c>
    </row>
    <row r="7109" spans="1:4" x14ac:dyDescent="0.2">
      <c r="A7109">
        <v>101447</v>
      </c>
      <c r="B7109" t="s">
        <v>7635</v>
      </c>
      <c r="C7109" t="s">
        <v>7331</v>
      </c>
      <c r="D7109">
        <v>6909.04</v>
      </c>
    </row>
    <row r="7110" spans="1:4" x14ac:dyDescent="0.2">
      <c r="A7110">
        <v>88312</v>
      </c>
      <c r="B7110" t="s">
        <v>7636</v>
      </c>
      <c r="C7110" t="s">
        <v>181</v>
      </c>
      <c r="D7110">
        <v>40.770000000000003</v>
      </c>
    </row>
    <row r="7111" spans="1:4" x14ac:dyDescent="0.2">
      <c r="A7111">
        <v>101448</v>
      </c>
      <c r="B7111" t="s">
        <v>7636</v>
      </c>
      <c r="C7111" t="s">
        <v>7331</v>
      </c>
      <c r="D7111">
        <v>7303.45</v>
      </c>
    </row>
    <row r="7112" spans="1:4" x14ac:dyDescent="0.2">
      <c r="A7112">
        <v>101449</v>
      </c>
      <c r="B7112" t="s">
        <v>7637</v>
      </c>
      <c r="C7112" t="s">
        <v>7331</v>
      </c>
      <c r="D7112">
        <v>5987.18</v>
      </c>
    </row>
    <row r="7113" spans="1:4" x14ac:dyDescent="0.2">
      <c r="A7113">
        <v>88313</v>
      </c>
      <c r="B7113" t="s">
        <v>7638</v>
      </c>
      <c r="C7113" t="s">
        <v>181</v>
      </c>
      <c r="D7113">
        <v>33.520000000000003</v>
      </c>
    </row>
    <row r="7114" spans="1:4" x14ac:dyDescent="0.2">
      <c r="A7114">
        <v>88314</v>
      </c>
      <c r="B7114" t="s">
        <v>7639</v>
      </c>
      <c r="C7114" t="s">
        <v>181</v>
      </c>
      <c r="D7114">
        <v>37.32</v>
      </c>
    </row>
    <row r="7115" spans="1:4" x14ac:dyDescent="0.2">
      <c r="A7115">
        <v>88315</v>
      </c>
      <c r="B7115" t="s">
        <v>7640</v>
      </c>
      <c r="C7115" t="s">
        <v>181</v>
      </c>
      <c r="D7115">
        <v>39.81</v>
      </c>
    </row>
    <row r="7116" spans="1:4" x14ac:dyDescent="0.2">
      <c r="A7116">
        <v>101451</v>
      </c>
      <c r="B7116" t="s">
        <v>7640</v>
      </c>
      <c r="C7116" t="s">
        <v>7331</v>
      </c>
      <c r="D7116">
        <v>7116.69</v>
      </c>
    </row>
    <row r="7117" spans="1:4" x14ac:dyDescent="0.2">
      <c r="A7117">
        <v>88316</v>
      </c>
      <c r="B7117" t="s">
        <v>7641</v>
      </c>
      <c r="C7117" t="s">
        <v>181</v>
      </c>
      <c r="D7117">
        <v>31.39</v>
      </c>
    </row>
    <row r="7118" spans="1:4" x14ac:dyDescent="0.2">
      <c r="A7118">
        <v>101452</v>
      </c>
      <c r="B7118" t="s">
        <v>7642</v>
      </c>
      <c r="C7118" t="s">
        <v>7331</v>
      </c>
      <c r="D7118">
        <v>5629.56</v>
      </c>
    </row>
    <row r="7119" spans="1:4" x14ac:dyDescent="0.2">
      <c r="A7119">
        <v>95967</v>
      </c>
      <c r="B7119" t="s">
        <v>7643</v>
      </c>
      <c r="C7119" t="s">
        <v>181</v>
      </c>
      <c r="D7119">
        <v>207.19</v>
      </c>
    </row>
    <row r="7120" spans="1:4" x14ac:dyDescent="0.2">
      <c r="A7120">
        <v>88318</v>
      </c>
      <c r="B7120" t="s">
        <v>7644</v>
      </c>
      <c r="C7120" t="s">
        <v>181</v>
      </c>
      <c r="D7120">
        <v>81.069999999999993</v>
      </c>
    </row>
    <row r="7121" spans="1:4" x14ac:dyDescent="0.2">
      <c r="A7121">
        <v>88317</v>
      </c>
      <c r="B7121" t="s">
        <v>7645</v>
      </c>
      <c r="C7121" t="s">
        <v>181</v>
      </c>
      <c r="D7121">
        <v>47.85</v>
      </c>
    </row>
    <row r="7122" spans="1:4" x14ac:dyDescent="0.2">
      <c r="A7122">
        <v>101453</v>
      </c>
      <c r="B7122" t="s">
        <v>7645</v>
      </c>
      <c r="C7122" t="s">
        <v>7331</v>
      </c>
      <c r="D7122">
        <v>8536.14</v>
      </c>
    </row>
    <row r="7123" spans="1:4" x14ac:dyDescent="0.2">
      <c r="A7123">
        <v>101454</v>
      </c>
      <c r="B7123" t="s">
        <v>7646</v>
      </c>
      <c r="C7123" t="s">
        <v>7331</v>
      </c>
      <c r="D7123">
        <v>14362.47</v>
      </c>
    </row>
    <row r="7124" spans="1:4" x14ac:dyDescent="0.2">
      <c r="A7124">
        <v>100533</v>
      </c>
      <c r="B7124" t="s">
        <v>7647</v>
      </c>
      <c r="C7124" t="s">
        <v>181</v>
      </c>
      <c r="D7124">
        <v>23.29</v>
      </c>
    </row>
    <row r="7125" spans="1:4" x14ac:dyDescent="0.2">
      <c r="A7125">
        <v>100534</v>
      </c>
      <c r="B7125" t="s">
        <v>7647</v>
      </c>
      <c r="C7125" t="s">
        <v>7331</v>
      </c>
      <c r="D7125">
        <v>4127.1499999999996</v>
      </c>
    </row>
    <row r="7126" spans="1:4" x14ac:dyDescent="0.2">
      <c r="A7126">
        <v>88323</v>
      </c>
      <c r="B7126" t="s">
        <v>7648</v>
      </c>
      <c r="C7126" t="s">
        <v>181</v>
      </c>
      <c r="D7126">
        <v>38.840000000000003</v>
      </c>
    </row>
    <row r="7127" spans="1:4" x14ac:dyDescent="0.2">
      <c r="A7127">
        <v>101458</v>
      </c>
      <c r="B7127" t="s">
        <v>7649</v>
      </c>
      <c r="C7127" t="s">
        <v>7331</v>
      </c>
      <c r="D7127">
        <v>6945.26</v>
      </c>
    </row>
    <row r="7128" spans="1:4" x14ac:dyDescent="0.2">
      <c r="A7128">
        <v>90781</v>
      </c>
      <c r="B7128" t="s">
        <v>7650</v>
      </c>
      <c r="C7128" t="s">
        <v>181</v>
      </c>
      <c r="D7128">
        <v>28.62</v>
      </c>
    </row>
    <row r="7129" spans="1:4" x14ac:dyDescent="0.2">
      <c r="A7129">
        <v>94296</v>
      </c>
      <c r="B7129" t="s">
        <v>7650</v>
      </c>
      <c r="C7129" t="s">
        <v>7331</v>
      </c>
      <c r="D7129">
        <v>5054.47</v>
      </c>
    </row>
    <row r="7130" spans="1:4" x14ac:dyDescent="0.2">
      <c r="A7130">
        <v>88324</v>
      </c>
      <c r="B7130" t="s">
        <v>7651</v>
      </c>
      <c r="C7130" t="s">
        <v>181</v>
      </c>
      <c r="D7130">
        <v>42.65</v>
      </c>
    </row>
    <row r="7131" spans="1:4" x14ac:dyDescent="0.2">
      <c r="A7131">
        <v>88321</v>
      </c>
      <c r="B7131" t="s">
        <v>7652</v>
      </c>
      <c r="C7131" t="s">
        <v>181</v>
      </c>
      <c r="D7131">
        <v>48.31</v>
      </c>
    </row>
    <row r="7132" spans="1:4" x14ac:dyDescent="0.2">
      <c r="A7132">
        <v>101456</v>
      </c>
      <c r="B7132" t="s">
        <v>7653</v>
      </c>
      <c r="C7132" t="s">
        <v>7331</v>
      </c>
      <c r="D7132">
        <v>8513.36</v>
      </c>
    </row>
    <row r="7133" spans="1:4" x14ac:dyDescent="0.2">
      <c r="A7133">
        <v>88322</v>
      </c>
      <c r="B7133" t="s">
        <v>7654</v>
      </c>
      <c r="C7133" t="s">
        <v>181</v>
      </c>
      <c r="D7133">
        <v>32.31</v>
      </c>
    </row>
    <row r="7134" spans="1:4" x14ac:dyDescent="0.2">
      <c r="A7134">
        <v>100309</v>
      </c>
      <c r="B7134" t="s">
        <v>7655</v>
      </c>
      <c r="C7134" t="s">
        <v>181</v>
      </c>
      <c r="D7134">
        <v>47.93</v>
      </c>
    </row>
    <row r="7135" spans="1:4" x14ac:dyDescent="0.2">
      <c r="A7135">
        <v>100321</v>
      </c>
      <c r="B7135" t="s">
        <v>7655</v>
      </c>
      <c r="C7135" t="s">
        <v>7331</v>
      </c>
      <c r="D7135">
        <v>8426.33</v>
      </c>
    </row>
    <row r="7136" spans="1:4" x14ac:dyDescent="0.2">
      <c r="A7136">
        <v>101457</v>
      </c>
      <c r="B7136" t="s">
        <v>7656</v>
      </c>
      <c r="C7136" t="s">
        <v>7331</v>
      </c>
      <c r="D7136">
        <v>6911.01</v>
      </c>
    </row>
    <row r="7137" spans="1:4" x14ac:dyDescent="0.2">
      <c r="A7137">
        <v>88325</v>
      </c>
      <c r="B7137" t="s">
        <v>7657</v>
      </c>
      <c r="C7137" t="s">
        <v>181</v>
      </c>
      <c r="D7137">
        <v>35.86</v>
      </c>
    </row>
    <row r="7138" spans="1:4" x14ac:dyDescent="0.2">
      <c r="A7138">
        <v>101459</v>
      </c>
      <c r="B7138" t="s">
        <v>7657</v>
      </c>
      <c r="C7138" t="s">
        <v>7331</v>
      </c>
      <c r="D7138">
        <v>6422.08</v>
      </c>
    </row>
    <row r="7139" spans="1:4" x14ac:dyDescent="0.2">
      <c r="A7139">
        <v>100289</v>
      </c>
      <c r="B7139" t="s">
        <v>7658</v>
      </c>
      <c r="C7139" t="s">
        <v>181</v>
      </c>
      <c r="D7139">
        <v>33.549999999999997</v>
      </c>
    </row>
    <row r="7140" spans="1:4" x14ac:dyDescent="0.2">
      <c r="A7140">
        <v>101460</v>
      </c>
      <c r="B7140" t="s">
        <v>7658</v>
      </c>
      <c r="C7140" t="s">
        <v>7331</v>
      </c>
      <c r="D7140">
        <v>6027.47</v>
      </c>
    </row>
    <row r="7141" spans="1:4" x14ac:dyDescent="0.2">
      <c r="A7141">
        <v>105011</v>
      </c>
      <c r="B7141" t="s">
        <v>7659</v>
      </c>
      <c r="C7141" t="s">
        <v>270</v>
      </c>
      <c r="D7141">
        <v>0.72</v>
      </c>
    </row>
    <row r="7142" spans="1:4" x14ac:dyDescent="0.2">
      <c r="A7142">
        <v>99061</v>
      </c>
      <c r="B7142" t="s">
        <v>7660</v>
      </c>
      <c r="C7142" t="s">
        <v>13</v>
      </c>
      <c r="D7142">
        <v>154.13</v>
      </c>
    </row>
    <row r="7143" spans="1:4" x14ac:dyDescent="0.2">
      <c r="A7143">
        <v>99060</v>
      </c>
      <c r="B7143" t="s">
        <v>7661</v>
      </c>
      <c r="C7143" t="s">
        <v>13</v>
      </c>
      <c r="D7143">
        <v>248.62</v>
      </c>
    </row>
    <row r="7144" spans="1:4" x14ac:dyDescent="0.2">
      <c r="A7144">
        <v>105008</v>
      </c>
      <c r="B7144" t="s">
        <v>7662</v>
      </c>
      <c r="C7144" t="s">
        <v>13</v>
      </c>
      <c r="D7144">
        <v>0</v>
      </c>
    </row>
    <row r="7145" spans="1:4" x14ac:dyDescent="0.2">
      <c r="A7145">
        <v>105009</v>
      </c>
      <c r="B7145" t="s">
        <v>7663</v>
      </c>
      <c r="C7145" t="s">
        <v>270</v>
      </c>
      <c r="D7145">
        <v>101.82</v>
      </c>
    </row>
    <row r="7146" spans="1:4" x14ac:dyDescent="0.2">
      <c r="A7146">
        <v>99059</v>
      </c>
      <c r="B7146" t="s">
        <v>7664</v>
      </c>
      <c r="C7146" t="s">
        <v>270</v>
      </c>
      <c r="D7146">
        <v>82.73</v>
      </c>
    </row>
    <row r="7147" spans="1:4" x14ac:dyDescent="0.2">
      <c r="A7147">
        <v>105137</v>
      </c>
      <c r="B7147" t="s">
        <v>7665</v>
      </c>
      <c r="C7147" t="s">
        <v>270</v>
      </c>
      <c r="D7147">
        <v>0</v>
      </c>
    </row>
    <row r="7148" spans="1:4" x14ac:dyDescent="0.2">
      <c r="A7148">
        <v>105136</v>
      </c>
      <c r="B7148" t="s">
        <v>7666</v>
      </c>
      <c r="C7148" t="s">
        <v>13</v>
      </c>
      <c r="D7148">
        <v>0</v>
      </c>
    </row>
    <row r="7149" spans="1:4" x14ac:dyDescent="0.2">
      <c r="A7149">
        <v>105007</v>
      </c>
      <c r="B7149" t="s">
        <v>7667</v>
      </c>
      <c r="C7149" t="s">
        <v>13</v>
      </c>
      <c r="D7149">
        <v>52.7</v>
      </c>
    </row>
    <row r="7150" spans="1:4" x14ac:dyDescent="0.2">
      <c r="A7150">
        <v>99063</v>
      </c>
      <c r="B7150" t="s">
        <v>7668</v>
      </c>
      <c r="C7150" t="s">
        <v>270</v>
      </c>
      <c r="D7150">
        <v>12.38</v>
      </c>
    </row>
    <row r="7151" spans="1:4" x14ac:dyDescent="0.2">
      <c r="A7151">
        <v>105010</v>
      </c>
      <c r="B7151" t="s">
        <v>7669</v>
      </c>
      <c r="C7151" t="s">
        <v>13</v>
      </c>
      <c r="D7151">
        <v>0</v>
      </c>
    </row>
    <row r="7152" spans="1:4" x14ac:dyDescent="0.2">
      <c r="A7152">
        <v>99062</v>
      </c>
      <c r="B7152" t="s">
        <v>7670</v>
      </c>
      <c r="C7152" t="s">
        <v>13</v>
      </c>
      <c r="D7152">
        <v>2.86</v>
      </c>
    </row>
    <row r="7153" spans="1:4" x14ac:dyDescent="0.2">
      <c r="A7153">
        <v>100857</v>
      </c>
      <c r="B7153" t="s">
        <v>7671</v>
      </c>
      <c r="C7153" t="s">
        <v>13</v>
      </c>
      <c r="D7153">
        <v>539.62</v>
      </c>
    </row>
    <row r="7154" spans="1:4" x14ac:dyDescent="0.2">
      <c r="A7154">
        <v>86905</v>
      </c>
      <c r="B7154" t="s">
        <v>7672</v>
      </c>
      <c r="C7154" t="s">
        <v>13</v>
      </c>
      <c r="D7154">
        <v>418.72</v>
      </c>
    </row>
    <row r="7155" spans="1:4" x14ac:dyDescent="0.2">
      <c r="A7155">
        <v>86908</v>
      </c>
      <c r="B7155" t="s">
        <v>7673</v>
      </c>
      <c r="C7155" t="s">
        <v>13</v>
      </c>
      <c r="D7155">
        <v>496.32</v>
      </c>
    </row>
    <row r="7156" spans="1:4" x14ac:dyDescent="0.2">
      <c r="A7156">
        <v>100849</v>
      </c>
      <c r="B7156" t="s">
        <v>7674</v>
      </c>
      <c r="C7156" t="s">
        <v>13</v>
      </c>
      <c r="D7156">
        <v>46.43</v>
      </c>
    </row>
    <row r="7157" spans="1:4" x14ac:dyDescent="0.2">
      <c r="A7157">
        <v>100851</v>
      </c>
      <c r="B7157" t="s">
        <v>7675</v>
      </c>
      <c r="C7157" t="s">
        <v>13</v>
      </c>
      <c r="D7157">
        <v>90.42</v>
      </c>
    </row>
    <row r="7158" spans="1:4" x14ac:dyDescent="0.2">
      <c r="A7158">
        <v>100850</v>
      </c>
      <c r="B7158" t="s">
        <v>7676</v>
      </c>
      <c r="C7158" t="s">
        <v>13</v>
      </c>
      <c r="D7158">
        <v>0</v>
      </c>
    </row>
    <row r="7159" spans="1:4" x14ac:dyDescent="0.2">
      <c r="A7159">
        <v>86895</v>
      </c>
      <c r="B7159" t="s">
        <v>7677</v>
      </c>
      <c r="C7159" t="s">
        <v>13</v>
      </c>
      <c r="D7159">
        <v>478.05</v>
      </c>
    </row>
    <row r="7160" spans="1:4" x14ac:dyDescent="0.2">
      <c r="A7160">
        <v>86889</v>
      </c>
      <c r="B7160" t="s">
        <v>7678</v>
      </c>
      <c r="C7160" t="s">
        <v>13</v>
      </c>
      <c r="D7160">
        <v>1023.11</v>
      </c>
    </row>
    <row r="7161" spans="1:4" x14ac:dyDescent="0.2">
      <c r="A7161">
        <v>86899</v>
      </c>
      <c r="B7161" t="s">
        <v>7679</v>
      </c>
      <c r="C7161" t="s">
        <v>13</v>
      </c>
      <c r="D7161">
        <v>376.73</v>
      </c>
    </row>
    <row r="7162" spans="1:4" x14ac:dyDescent="0.2">
      <c r="A7162">
        <v>86893</v>
      </c>
      <c r="B7162" t="s">
        <v>7680</v>
      </c>
      <c r="C7162" t="s">
        <v>13</v>
      </c>
      <c r="D7162">
        <v>753</v>
      </c>
    </row>
    <row r="7163" spans="1:4" x14ac:dyDescent="0.2">
      <c r="A7163">
        <v>86934</v>
      </c>
      <c r="B7163" t="s">
        <v>7681</v>
      </c>
      <c r="C7163" t="s">
        <v>13</v>
      </c>
      <c r="D7163">
        <v>564.85</v>
      </c>
    </row>
    <row r="7164" spans="1:4" x14ac:dyDescent="0.2">
      <c r="A7164">
        <v>86933</v>
      </c>
      <c r="B7164" t="s">
        <v>7682</v>
      </c>
      <c r="C7164" t="s">
        <v>13</v>
      </c>
      <c r="D7164">
        <v>579.77</v>
      </c>
    </row>
    <row r="7165" spans="1:4" x14ac:dyDescent="0.2">
      <c r="A7165">
        <v>86894</v>
      </c>
      <c r="B7165" t="s">
        <v>7683</v>
      </c>
      <c r="C7165" t="s">
        <v>13</v>
      </c>
      <c r="D7165">
        <v>417.81</v>
      </c>
    </row>
    <row r="7166" spans="1:4" x14ac:dyDescent="0.2">
      <c r="A7166">
        <v>93441</v>
      </c>
      <c r="B7166" t="s">
        <v>7684</v>
      </c>
      <c r="C7166" t="s">
        <v>13</v>
      </c>
      <c r="D7166">
        <v>1456.48</v>
      </c>
    </row>
    <row r="7167" spans="1:4" x14ac:dyDescent="0.2">
      <c r="A7167">
        <v>93396</v>
      </c>
      <c r="B7167" t="s">
        <v>7685</v>
      </c>
      <c r="C7167" t="s">
        <v>13</v>
      </c>
      <c r="D7167">
        <v>820.53</v>
      </c>
    </row>
    <row r="7168" spans="1:4" x14ac:dyDescent="0.2">
      <c r="A7168">
        <v>93442</v>
      </c>
      <c r="B7168" t="s">
        <v>7686</v>
      </c>
      <c r="C7168" t="s">
        <v>13</v>
      </c>
      <c r="D7168">
        <v>1425.87</v>
      </c>
    </row>
    <row r="7169" spans="1:4" x14ac:dyDescent="0.2">
      <c r="A7169">
        <v>86947</v>
      </c>
      <c r="B7169" t="s">
        <v>7687</v>
      </c>
      <c r="C7169" t="s">
        <v>13</v>
      </c>
      <c r="D7169">
        <v>1355.57</v>
      </c>
    </row>
    <row r="7170" spans="1:4" x14ac:dyDescent="0.2">
      <c r="A7170">
        <v>100875</v>
      </c>
      <c r="B7170" t="s">
        <v>7688</v>
      </c>
      <c r="C7170" t="s">
        <v>13</v>
      </c>
      <c r="D7170">
        <v>759.67</v>
      </c>
    </row>
    <row r="7171" spans="1:4" x14ac:dyDescent="0.2">
      <c r="A7171">
        <v>100863</v>
      </c>
      <c r="B7171" t="s">
        <v>7689</v>
      </c>
      <c r="C7171" t="s">
        <v>13</v>
      </c>
      <c r="D7171">
        <v>500.2</v>
      </c>
    </row>
    <row r="7172" spans="1:4" x14ac:dyDescent="0.2">
      <c r="A7172">
        <v>100864</v>
      </c>
      <c r="B7172" t="s">
        <v>7690</v>
      </c>
      <c r="C7172" t="s">
        <v>13</v>
      </c>
      <c r="D7172">
        <v>534.17999999999995</v>
      </c>
    </row>
    <row r="7173" spans="1:4" x14ac:dyDescent="0.2">
      <c r="A7173">
        <v>100865</v>
      </c>
      <c r="B7173" t="s">
        <v>7691</v>
      </c>
      <c r="C7173" t="s">
        <v>13</v>
      </c>
      <c r="D7173">
        <v>405.82</v>
      </c>
    </row>
    <row r="7174" spans="1:4" x14ac:dyDescent="0.2">
      <c r="A7174">
        <v>100866</v>
      </c>
      <c r="B7174" t="s">
        <v>7692</v>
      </c>
      <c r="C7174" t="s">
        <v>13</v>
      </c>
      <c r="D7174">
        <v>281.33999999999997</v>
      </c>
    </row>
    <row r="7175" spans="1:4" x14ac:dyDescent="0.2">
      <c r="A7175">
        <v>100867</v>
      </c>
      <c r="B7175" t="s">
        <v>7693</v>
      </c>
      <c r="C7175" t="s">
        <v>13</v>
      </c>
      <c r="D7175">
        <v>292.55</v>
      </c>
    </row>
    <row r="7176" spans="1:4" x14ac:dyDescent="0.2">
      <c r="A7176">
        <v>100868</v>
      </c>
      <c r="B7176" t="s">
        <v>7694</v>
      </c>
      <c r="C7176" t="s">
        <v>13</v>
      </c>
      <c r="D7176">
        <v>300.01</v>
      </c>
    </row>
    <row r="7177" spans="1:4" x14ac:dyDescent="0.2">
      <c r="A7177">
        <v>100869</v>
      </c>
      <c r="B7177" t="s">
        <v>7695</v>
      </c>
      <c r="C7177" t="s">
        <v>13</v>
      </c>
      <c r="D7177">
        <v>305.73</v>
      </c>
    </row>
    <row r="7178" spans="1:4" x14ac:dyDescent="0.2">
      <c r="A7178">
        <v>100870</v>
      </c>
      <c r="B7178" t="s">
        <v>7696</v>
      </c>
      <c r="C7178" t="s">
        <v>13</v>
      </c>
      <c r="D7178">
        <v>353.27</v>
      </c>
    </row>
    <row r="7179" spans="1:4" x14ac:dyDescent="0.2">
      <c r="A7179">
        <v>100871</v>
      </c>
      <c r="B7179" t="s">
        <v>7697</v>
      </c>
      <c r="C7179" t="s">
        <v>13</v>
      </c>
      <c r="D7179">
        <v>378.69</v>
      </c>
    </row>
    <row r="7180" spans="1:4" x14ac:dyDescent="0.2">
      <c r="A7180">
        <v>100872</v>
      </c>
      <c r="B7180" t="s">
        <v>7698</v>
      </c>
      <c r="C7180" t="s">
        <v>13</v>
      </c>
      <c r="D7180">
        <v>394.91</v>
      </c>
    </row>
    <row r="7181" spans="1:4" x14ac:dyDescent="0.2">
      <c r="A7181">
        <v>100873</v>
      </c>
      <c r="B7181" t="s">
        <v>7699</v>
      </c>
      <c r="C7181" t="s">
        <v>13</v>
      </c>
      <c r="D7181">
        <v>405.04</v>
      </c>
    </row>
    <row r="7182" spans="1:4" x14ac:dyDescent="0.2">
      <c r="A7182">
        <v>100860</v>
      </c>
      <c r="B7182" t="s">
        <v>7700</v>
      </c>
      <c r="C7182" t="s">
        <v>13</v>
      </c>
      <c r="D7182">
        <v>111.87</v>
      </c>
    </row>
    <row r="7183" spans="1:4" x14ac:dyDescent="0.2">
      <c r="A7183">
        <v>86936</v>
      </c>
      <c r="B7183" t="s">
        <v>7701</v>
      </c>
      <c r="C7183" t="s">
        <v>13</v>
      </c>
      <c r="D7183">
        <v>522.49</v>
      </c>
    </row>
    <row r="7184" spans="1:4" x14ac:dyDescent="0.2">
      <c r="A7184">
        <v>86935</v>
      </c>
      <c r="B7184" t="s">
        <v>7702</v>
      </c>
      <c r="C7184" t="s">
        <v>13</v>
      </c>
      <c r="D7184">
        <v>326.88</v>
      </c>
    </row>
    <row r="7185" spans="1:4" x14ac:dyDescent="0.2">
      <c r="A7185">
        <v>86901</v>
      </c>
      <c r="B7185" t="s">
        <v>7703</v>
      </c>
      <c r="C7185" t="s">
        <v>13</v>
      </c>
      <c r="D7185">
        <v>160.13</v>
      </c>
    </row>
    <row r="7186" spans="1:4" x14ac:dyDescent="0.2">
      <c r="A7186">
        <v>86938</v>
      </c>
      <c r="B7186" t="s">
        <v>7704</v>
      </c>
      <c r="C7186" t="s">
        <v>13</v>
      </c>
      <c r="D7186">
        <v>444.88</v>
      </c>
    </row>
    <row r="7187" spans="1:4" x14ac:dyDescent="0.2">
      <c r="A7187">
        <v>86937</v>
      </c>
      <c r="B7187" t="s">
        <v>7705</v>
      </c>
      <c r="C7187" t="s">
        <v>13</v>
      </c>
      <c r="D7187">
        <v>249.27</v>
      </c>
    </row>
    <row r="7188" spans="1:4" x14ac:dyDescent="0.2">
      <c r="A7188">
        <v>86900</v>
      </c>
      <c r="B7188" t="s">
        <v>7706</v>
      </c>
      <c r="C7188" t="s">
        <v>13</v>
      </c>
      <c r="D7188">
        <v>232.35</v>
      </c>
    </row>
    <row r="7189" spans="1:4" x14ac:dyDescent="0.2">
      <c r="A7189">
        <v>100852</v>
      </c>
      <c r="B7189" t="s">
        <v>7707</v>
      </c>
      <c r="C7189" t="s">
        <v>13</v>
      </c>
      <c r="D7189">
        <v>254.14</v>
      </c>
    </row>
    <row r="7190" spans="1:4" x14ac:dyDescent="0.2">
      <c r="A7190">
        <v>86886</v>
      </c>
      <c r="B7190" t="s">
        <v>7708</v>
      </c>
      <c r="C7190" t="s">
        <v>13</v>
      </c>
      <c r="D7190">
        <v>53.29</v>
      </c>
    </row>
    <row r="7191" spans="1:4" x14ac:dyDescent="0.2">
      <c r="A7191">
        <v>86887</v>
      </c>
      <c r="B7191" t="s">
        <v>7709</v>
      </c>
      <c r="C7191" t="s">
        <v>13</v>
      </c>
      <c r="D7191">
        <v>57.62</v>
      </c>
    </row>
    <row r="7192" spans="1:4" x14ac:dyDescent="0.2">
      <c r="A7192">
        <v>86884</v>
      </c>
      <c r="B7192" t="s">
        <v>7710</v>
      </c>
      <c r="C7192" t="s">
        <v>13</v>
      </c>
      <c r="D7192">
        <v>15.59</v>
      </c>
    </row>
    <row r="7193" spans="1:4" x14ac:dyDescent="0.2">
      <c r="A7193">
        <v>86885</v>
      </c>
      <c r="B7193" t="s">
        <v>7711</v>
      </c>
      <c r="C7193" t="s">
        <v>13</v>
      </c>
      <c r="D7193">
        <v>17.71</v>
      </c>
    </row>
    <row r="7194" spans="1:4" x14ac:dyDescent="0.2">
      <c r="A7194">
        <v>95546</v>
      </c>
      <c r="B7194" t="s">
        <v>7712</v>
      </c>
      <c r="C7194" t="s">
        <v>13</v>
      </c>
      <c r="D7194">
        <v>226.41</v>
      </c>
    </row>
    <row r="7195" spans="1:4" x14ac:dyDescent="0.2">
      <c r="A7195">
        <v>86902</v>
      </c>
      <c r="B7195" t="s">
        <v>7713</v>
      </c>
      <c r="C7195" t="s">
        <v>13</v>
      </c>
      <c r="D7195">
        <v>364.59</v>
      </c>
    </row>
    <row r="7196" spans="1:4" x14ac:dyDescent="0.2">
      <c r="A7196">
        <v>86939</v>
      </c>
      <c r="B7196" t="s">
        <v>7714</v>
      </c>
      <c r="C7196" t="s">
        <v>13</v>
      </c>
      <c r="D7196">
        <v>489.45</v>
      </c>
    </row>
    <row r="7197" spans="1:4" x14ac:dyDescent="0.2">
      <c r="A7197">
        <v>86903</v>
      </c>
      <c r="B7197" t="s">
        <v>7715</v>
      </c>
      <c r="C7197" t="s">
        <v>13</v>
      </c>
      <c r="D7197">
        <v>415.76</v>
      </c>
    </row>
    <row r="7198" spans="1:4" x14ac:dyDescent="0.2">
      <c r="A7198">
        <v>86940</v>
      </c>
      <c r="B7198" t="s">
        <v>7716</v>
      </c>
      <c r="C7198" t="s">
        <v>13</v>
      </c>
      <c r="D7198">
        <v>1234.47</v>
      </c>
    </row>
    <row r="7199" spans="1:4" x14ac:dyDescent="0.2">
      <c r="A7199">
        <v>86941</v>
      </c>
      <c r="B7199" t="s">
        <v>7717</v>
      </c>
      <c r="C7199" t="s">
        <v>13</v>
      </c>
      <c r="D7199">
        <v>905.35</v>
      </c>
    </row>
    <row r="7200" spans="1:4" x14ac:dyDescent="0.2">
      <c r="A7200">
        <v>86904</v>
      </c>
      <c r="B7200" t="s">
        <v>7718</v>
      </c>
      <c r="C7200" t="s">
        <v>13</v>
      </c>
      <c r="D7200">
        <v>168.06</v>
      </c>
    </row>
    <row r="7201" spans="1:4" x14ac:dyDescent="0.2">
      <c r="A7201">
        <v>86943</v>
      </c>
      <c r="B7201" t="s">
        <v>7719</v>
      </c>
      <c r="C7201" t="s">
        <v>13</v>
      </c>
      <c r="D7201">
        <v>292.92</v>
      </c>
    </row>
    <row r="7202" spans="1:4" x14ac:dyDescent="0.2">
      <c r="A7202">
        <v>86942</v>
      </c>
      <c r="B7202" t="s">
        <v>7720</v>
      </c>
      <c r="C7202" t="s">
        <v>13</v>
      </c>
      <c r="D7202">
        <v>307.83999999999997</v>
      </c>
    </row>
    <row r="7203" spans="1:4" x14ac:dyDescent="0.2">
      <c r="A7203">
        <v>100856</v>
      </c>
      <c r="B7203" t="s">
        <v>7721</v>
      </c>
      <c r="C7203" t="s">
        <v>13</v>
      </c>
      <c r="D7203">
        <v>40.119999999999997</v>
      </c>
    </row>
    <row r="7204" spans="1:4" x14ac:dyDescent="0.2">
      <c r="A7204">
        <v>100858</v>
      </c>
      <c r="B7204" t="s">
        <v>7722</v>
      </c>
      <c r="C7204" t="s">
        <v>13</v>
      </c>
      <c r="D7204">
        <v>713.42</v>
      </c>
    </row>
    <row r="7205" spans="1:4" x14ac:dyDescent="0.2">
      <c r="A7205">
        <v>100859</v>
      </c>
      <c r="B7205" t="s">
        <v>7723</v>
      </c>
      <c r="C7205" t="s">
        <v>13</v>
      </c>
      <c r="D7205">
        <v>1102.58</v>
      </c>
    </row>
    <row r="7206" spans="1:4" x14ac:dyDescent="0.2">
      <c r="A7206">
        <v>95544</v>
      </c>
      <c r="B7206" t="s">
        <v>7724</v>
      </c>
      <c r="C7206" t="s">
        <v>13</v>
      </c>
      <c r="D7206">
        <v>67.64</v>
      </c>
    </row>
    <row r="7207" spans="1:4" x14ac:dyDescent="0.2">
      <c r="A7207">
        <v>95543</v>
      </c>
      <c r="B7207" t="s">
        <v>7725</v>
      </c>
      <c r="C7207" t="s">
        <v>13</v>
      </c>
      <c r="D7207">
        <v>92.89</v>
      </c>
    </row>
    <row r="7208" spans="1:4" x14ac:dyDescent="0.2">
      <c r="A7208">
        <v>95542</v>
      </c>
      <c r="B7208" t="s">
        <v>7726</v>
      </c>
      <c r="C7208" t="s">
        <v>13</v>
      </c>
      <c r="D7208">
        <v>55.28</v>
      </c>
    </row>
    <row r="7209" spans="1:4" x14ac:dyDescent="0.2">
      <c r="A7209">
        <v>100874</v>
      </c>
      <c r="B7209" t="s">
        <v>7727</v>
      </c>
      <c r="C7209" t="s">
        <v>13</v>
      </c>
      <c r="D7209">
        <v>281.33999999999997</v>
      </c>
    </row>
    <row r="7210" spans="1:4" x14ac:dyDescent="0.2">
      <c r="A7210">
        <v>95545</v>
      </c>
      <c r="B7210" t="s">
        <v>7728</v>
      </c>
      <c r="C7210" t="s">
        <v>13</v>
      </c>
      <c r="D7210">
        <v>66.319999999999993</v>
      </c>
    </row>
    <row r="7211" spans="1:4" x14ac:dyDescent="0.2">
      <c r="A7211">
        <v>95547</v>
      </c>
      <c r="B7211" t="s">
        <v>7729</v>
      </c>
      <c r="C7211" t="s">
        <v>13</v>
      </c>
      <c r="D7211">
        <v>62.23</v>
      </c>
    </row>
    <row r="7212" spans="1:4" x14ac:dyDescent="0.2">
      <c r="A7212">
        <v>86883</v>
      </c>
      <c r="B7212" t="s">
        <v>7730</v>
      </c>
      <c r="C7212" t="s">
        <v>13</v>
      </c>
      <c r="D7212">
        <v>17.66</v>
      </c>
    </row>
    <row r="7213" spans="1:4" x14ac:dyDescent="0.2">
      <c r="A7213">
        <v>86881</v>
      </c>
      <c r="B7213" t="s">
        <v>7731</v>
      </c>
      <c r="C7213" t="s">
        <v>13</v>
      </c>
      <c r="D7213">
        <v>213.27</v>
      </c>
    </row>
    <row r="7214" spans="1:4" x14ac:dyDescent="0.2">
      <c r="A7214">
        <v>86882</v>
      </c>
      <c r="B7214" t="s">
        <v>7732</v>
      </c>
      <c r="C7214" t="s">
        <v>13</v>
      </c>
      <c r="D7214">
        <v>32.58</v>
      </c>
    </row>
    <row r="7215" spans="1:4" x14ac:dyDescent="0.2">
      <c r="A7215">
        <v>100862</v>
      </c>
      <c r="B7215" t="s">
        <v>7733</v>
      </c>
      <c r="C7215" t="s">
        <v>13</v>
      </c>
      <c r="D7215">
        <v>46.01</v>
      </c>
    </row>
    <row r="7216" spans="1:4" x14ac:dyDescent="0.2">
      <c r="A7216">
        <v>100861</v>
      </c>
      <c r="B7216" t="s">
        <v>7734</v>
      </c>
      <c r="C7216" t="s">
        <v>13</v>
      </c>
      <c r="D7216">
        <v>42.6</v>
      </c>
    </row>
    <row r="7217" spans="1:4" x14ac:dyDescent="0.2">
      <c r="A7217">
        <v>86872</v>
      </c>
      <c r="B7217" t="s">
        <v>7735</v>
      </c>
      <c r="C7217" t="s">
        <v>13</v>
      </c>
      <c r="D7217">
        <v>805.28</v>
      </c>
    </row>
    <row r="7218" spans="1:4" x14ac:dyDescent="0.2">
      <c r="A7218">
        <v>86919</v>
      </c>
      <c r="B7218" t="s">
        <v>7736</v>
      </c>
      <c r="C7218" t="s">
        <v>13</v>
      </c>
      <c r="D7218">
        <v>996.81</v>
      </c>
    </row>
    <row r="7219" spans="1:4" x14ac:dyDescent="0.2">
      <c r="A7219">
        <v>86920</v>
      </c>
      <c r="B7219" t="s">
        <v>7737</v>
      </c>
      <c r="C7219" t="s">
        <v>13</v>
      </c>
      <c r="D7219">
        <v>895.08</v>
      </c>
    </row>
    <row r="7220" spans="1:4" x14ac:dyDescent="0.2">
      <c r="A7220">
        <v>86921</v>
      </c>
      <c r="B7220" t="s">
        <v>7738</v>
      </c>
      <c r="C7220" t="s">
        <v>13</v>
      </c>
      <c r="D7220">
        <v>870.17</v>
      </c>
    </row>
    <row r="7221" spans="1:4" x14ac:dyDescent="0.2">
      <c r="A7221">
        <v>86874</v>
      </c>
      <c r="B7221" t="s">
        <v>7739</v>
      </c>
      <c r="C7221" t="s">
        <v>13</v>
      </c>
      <c r="D7221">
        <v>557.04</v>
      </c>
    </row>
    <row r="7222" spans="1:4" x14ac:dyDescent="0.2">
      <c r="A7222">
        <v>86922</v>
      </c>
      <c r="B7222" t="s">
        <v>7740</v>
      </c>
      <c r="C7222" t="s">
        <v>13</v>
      </c>
      <c r="D7222">
        <v>944.18</v>
      </c>
    </row>
    <row r="7223" spans="1:4" x14ac:dyDescent="0.2">
      <c r="A7223">
        <v>86923</v>
      </c>
      <c r="B7223" t="s">
        <v>7741</v>
      </c>
      <c r="C7223" t="s">
        <v>13</v>
      </c>
      <c r="D7223">
        <v>661.76</v>
      </c>
    </row>
    <row r="7224" spans="1:4" x14ac:dyDescent="0.2">
      <c r="A7224">
        <v>86924</v>
      </c>
      <c r="B7224" t="s">
        <v>7742</v>
      </c>
      <c r="C7224" t="s">
        <v>13</v>
      </c>
      <c r="D7224">
        <v>636.85</v>
      </c>
    </row>
    <row r="7225" spans="1:4" x14ac:dyDescent="0.2">
      <c r="A7225">
        <v>86875</v>
      </c>
      <c r="B7225" t="s">
        <v>7743</v>
      </c>
      <c r="C7225" t="s">
        <v>13</v>
      </c>
      <c r="D7225">
        <v>765</v>
      </c>
    </row>
    <row r="7226" spans="1:4" x14ac:dyDescent="0.2">
      <c r="A7226">
        <v>86925</v>
      </c>
      <c r="B7226" t="s">
        <v>7744</v>
      </c>
      <c r="C7226" t="s">
        <v>13</v>
      </c>
      <c r="D7226">
        <v>854.8</v>
      </c>
    </row>
    <row r="7227" spans="1:4" x14ac:dyDescent="0.2">
      <c r="A7227">
        <v>86926</v>
      </c>
      <c r="B7227" t="s">
        <v>7745</v>
      </c>
      <c r="C7227" t="s">
        <v>13</v>
      </c>
      <c r="D7227">
        <v>829.89</v>
      </c>
    </row>
    <row r="7228" spans="1:4" x14ac:dyDescent="0.2">
      <c r="A7228">
        <v>86876</v>
      </c>
      <c r="B7228" t="s">
        <v>7746</v>
      </c>
      <c r="C7228" t="s">
        <v>13</v>
      </c>
      <c r="D7228">
        <v>435.09</v>
      </c>
    </row>
    <row r="7229" spans="1:4" x14ac:dyDescent="0.2">
      <c r="A7229">
        <v>86929</v>
      </c>
      <c r="B7229" t="s">
        <v>7747</v>
      </c>
      <c r="C7229" t="s">
        <v>13</v>
      </c>
      <c r="D7229">
        <v>524.89</v>
      </c>
    </row>
    <row r="7230" spans="1:4" x14ac:dyDescent="0.2">
      <c r="A7230">
        <v>86930</v>
      </c>
      <c r="B7230" t="s">
        <v>7748</v>
      </c>
      <c r="C7230" t="s">
        <v>13</v>
      </c>
      <c r="D7230">
        <v>499.98</v>
      </c>
    </row>
    <row r="7231" spans="1:4" x14ac:dyDescent="0.2">
      <c r="A7231">
        <v>86927</v>
      </c>
      <c r="B7231" t="s">
        <v>7749</v>
      </c>
      <c r="C7231" t="s">
        <v>13</v>
      </c>
      <c r="D7231">
        <v>539.80999999999995</v>
      </c>
    </row>
    <row r="7232" spans="1:4" x14ac:dyDescent="0.2">
      <c r="A7232">
        <v>86928</v>
      </c>
      <c r="B7232" t="s">
        <v>7750</v>
      </c>
      <c r="C7232" t="s">
        <v>13</v>
      </c>
      <c r="D7232">
        <v>514.9</v>
      </c>
    </row>
    <row r="7233" spans="1:4" x14ac:dyDescent="0.2">
      <c r="A7233">
        <v>86914</v>
      </c>
      <c r="B7233" t="s">
        <v>7751</v>
      </c>
      <c r="C7233" t="s">
        <v>13</v>
      </c>
      <c r="D7233">
        <v>102.39</v>
      </c>
    </row>
    <row r="7234" spans="1:4" x14ac:dyDescent="0.2">
      <c r="A7234">
        <v>86913</v>
      </c>
      <c r="B7234" t="s">
        <v>7752</v>
      </c>
      <c r="C7234" t="s">
        <v>13</v>
      </c>
      <c r="D7234">
        <v>58.15</v>
      </c>
    </row>
    <row r="7235" spans="1:4" x14ac:dyDescent="0.2">
      <c r="A7235">
        <v>100853</v>
      </c>
      <c r="B7235" t="s">
        <v>7753</v>
      </c>
      <c r="C7235" t="s">
        <v>13</v>
      </c>
      <c r="D7235">
        <v>356.92</v>
      </c>
    </row>
    <row r="7236" spans="1:4" x14ac:dyDescent="0.2">
      <c r="A7236">
        <v>100854</v>
      </c>
      <c r="B7236" t="s">
        <v>7754</v>
      </c>
      <c r="C7236" t="s">
        <v>13</v>
      </c>
      <c r="D7236">
        <v>1833.06</v>
      </c>
    </row>
    <row r="7237" spans="1:4" x14ac:dyDescent="0.2">
      <c r="A7237">
        <v>86915</v>
      </c>
      <c r="B7237" t="s">
        <v>7755</v>
      </c>
      <c r="C7237" t="s">
        <v>13</v>
      </c>
      <c r="D7237">
        <v>147.22</v>
      </c>
    </row>
    <row r="7238" spans="1:4" x14ac:dyDescent="0.2">
      <c r="A7238">
        <v>86906</v>
      </c>
      <c r="B7238" t="s">
        <v>7756</v>
      </c>
      <c r="C7238" t="s">
        <v>13</v>
      </c>
      <c r="D7238">
        <v>77.62</v>
      </c>
    </row>
    <row r="7239" spans="1:4" x14ac:dyDescent="0.2">
      <c r="A7239">
        <v>86911</v>
      </c>
      <c r="B7239" t="s">
        <v>7757</v>
      </c>
      <c r="C7239" t="s">
        <v>13</v>
      </c>
      <c r="D7239">
        <v>90.9</v>
      </c>
    </row>
    <row r="7240" spans="1:4" x14ac:dyDescent="0.2">
      <c r="A7240">
        <v>86909</v>
      </c>
      <c r="B7240" t="s">
        <v>7758</v>
      </c>
      <c r="C7240" t="s">
        <v>13</v>
      </c>
      <c r="D7240">
        <v>134.79</v>
      </c>
    </row>
    <row r="7241" spans="1:4" x14ac:dyDescent="0.2">
      <c r="A7241">
        <v>86910</v>
      </c>
      <c r="B7241" t="s">
        <v>7759</v>
      </c>
      <c r="C7241" t="s">
        <v>13</v>
      </c>
      <c r="D7241">
        <v>131.96</v>
      </c>
    </row>
    <row r="7242" spans="1:4" x14ac:dyDescent="0.2">
      <c r="A7242">
        <v>86916</v>
      </c>
      <c r="B7242" t="s">
        <v>7760</v>
      </c>
      <c r="C7242" t="s">
        <v>13</v>
      </c>
      <c r="D7242">
        <v>33.24</v>
      </c>
    </row>
    <row r="7243" spans="1:4" x14ac:dyDescent="0.2">
      <c r="A7243">
        <v>95469</v>
      </c>
      <c r="B7243" t="s">
        <v>7761</v>
      </c>
      <c r="C7243" t="s">
        <v>13</v>
      </c>
      <c r="D7243">
        <v>334.3</v>
      </c>
    </row>
    <row r="7244" spans="1:4" x14ac:dyDescent="0.2">
      <c r="A7244">
        <v>95470</v>
      </c>
      <c r="B7244" t="s">
        <v>7762</v>
      </c>
      <c r="C7244" t="s">
        <v>13</v>
      </c>
      <c r="D7244">
        <v>344.68</v>
      </c>
    </row>
    <row r="7245" spans="1:4" x14ac:dyDescent="0.2">
      <c r="A7245">
        <v>95471</v>
      </c>
      <c r="B7245" t="s">
        <v>7763</v>
      </c>
      <c r="C7245" t="s">
        <v>13</v>
      </c>
      <c r="D7245">
        <v>838.27</v>
      </c>
    </row>
    <row r="7246" spans="1:4" x14ac:dyDescent="0.2">
      <c r="A7246">
        <v>95472</v>
      </c>
      <c r="B7246" t="s">
        <v>7764</v>
      </c>
      <c r="C7246" t="s">
        <v>13</v>
      </c>
      <c r="D7246">
        <v>848.65</v>
      </c>
    </row>
    <row r="7247" spans="1:4" x14ac:dyDescent="0.2">
      <c r="A7247">
        <v>100848</v>
      </c>
      <c r="B7247" t="s">
        <v>7765</v>
      </c>
      <c r="C7247" t="s">
        <v>13</v>
      </c>
      <c r="D7247">
        <v>601.76</v>
      </c>
    </row>
    <row r="7248" spans="1:4" x14ac:dyDescent="0.2">
      <c r="A7248">
        <v>86888</v>
      </c>
      <c r="B7248" t="s">
        <v>7766</v>
      </c>
      <c r="C7248" t="s">
        <v>13</v>
      </c>
      <c r="D7248">
        <v>539.20000000000005</v>
      </c>
    </row>
    <row r="7249" spans="1:4" x14ac:dyDescent="0.2">
      <c r="A7249">
        <v>86932</v>
      </c>
      <c r="B7249" t="s">
        <v>7767</v>
      </c>
      <c r="C7249" t="s">
        <v>13</v>
      </c>
      <c r="D7249">
        <v>596.82000000000005</v>
      </c>
    </row>
    <row r="7250" spans="1:4" x14ac:dyDescent="0.2">
      <c r="A7250">
        <v>86931</v>
      </c>
      <c r="B7250" t="s">
        <v>7768</v>
      </c>
      <c r="C7250" t="s">
        <v>13</v>
      </c>
      <c r="D7250">
        <v>556.91</v>
      </c>
    </row>
    <row r="7251" spans="1:4" x14ac:dyDescent="0.2">
      <c r="A7251">
        <v>100878</v>
      </c>
      <c r="B7251" t="s">
        <v>7769</v>
      </c>
      <c r="C7251" t="s">
        <v>13</v>
      </c>
      <c r="D7251">
        <v>723.05</v>
      </c>
    </row>
    <row r="7252" spans="1:4" x14ac:dyDescent="0.2">
      <c r="A7252">
        <v>86877</v>
      </c>
      <c r="B7252" t="s">
        <v>7770</v>
      </c>
      <c r="C7252" t="s">
        <v>13</v>
      </c>
      <c r="D7252">
        <v>71.48</v>
      </c>
    </row>
    <row r="7253" spans="1:4" x14ac:dyDescent="0.2">
      <c r="A7253">
        <v>86878</v>
      </c>
      <c r="B7253" t="s">
        <v>7771</v>
      </c>
      <c r="C7253" t="s">
        <v>13</v>
      </c>
      <c r="D7253">
        <v>76.87</v>
      </c>
    </row>
    <row r="7254" spans="1:4" x14ac:dyDescent="0.2">
      <c r="A7254">
        <v>86879</v>
      </c>
      <c r="B7254" t="s">
        <v>7772</v>
      </c>
      <c r="C7254" t="s">
        <v>13</v>
      </c>
      <c r="D7254">
        <v>13.99</v>
      </c>
    </row>
    <row r="7255" spans="1:4" x14ac:dyDescent="0.2">
      <c r="A7255">
        <v>86880</v>
      </c>
      <c r="B7255" t="s">
        <v>7773</v>
      </c>
      <c r="C7255" t="s">
        <v>13</v>
      </c>
      <c r="D7255">
        <v>38.479999999999997</v>
      </c>
    </row>
    <row r="7256" spans="1:4" x14ac:dyDescent="0.2">
      <c r="A7256">
        <v>101663</v>
      </c>
      <c r="B7256" t="s">
        <v>7774</v>
      </c>
      <c r="C7256" t="s">
        <v>13</v>
      </c>
      <c r="D7256">
        <v>33.659999999999997</v>
      </c>
    </row>
    <row r="7257" spans="1:4" x14ac:dyDescent="0.2">
      <c r="A7257">
        <v>101664</v>
      </c>
      <c r="B7257" t="s">
        <v>7775</v>
      </c>
      <c r="C7257" t="s">
        <v>13</v>
      </c>
      <c r="D7257">
        <v>35.18</v>
      </c>
    </row>
    <row r="7258" spans="1:4" x14ac:dyDescent="0.2">
      <c r="A7258">
        <v>101665</v>
      </c>
      <c r="B7258" t="s">
        <v>7776</v>
      </c>
      <c r="C7258" t="s">
        <v>13</v>
      </c>
      <c r="D7258">
        <v>41.68</v>
      </c>
    </row>
    <row r="7259" spans="1:4" x14ac:dyDescent="0.2">
      <c r="A7259">
        <v>101634</v>
      </c>
      <c r="B7259" t="s">
        <v>7777</v>
      </c>
      <c r="C7259" t="s">
        <v>13</v>
      </c>
      <c r="D7259">
        <v>0</v>
      </c>
    </row>
    <row r="7260" spans="1:4" x14ac:dyDescent="0.2">
      <c r="A7260">
        <v>101635</v>
      </c>
      <c r="B7260" t="s">
        <v>7778</v>
      </c>
      <c r="C7260" t="s">
        <v>13</v>
      </c>
      <c r="D7260">
        <v>0</v>
      </c>
    </row>
    <row r="7261" spans="1:4" x14ac:dyDescent="0.2">
      <c r="A7261">
        <v>101636</v>
      </c>
      <c r="B7261" t="s">
        <v>7779</v>
      </c>
      <c r="C7261" t="s">
        <v>13</v>
      </c>
      <c r="D7261">
        <v>147.59</v>
      </c>
    </row>
    <row r="7262" spans="1:4" x14ac:dyDescent="0.2">
      <c r="A7262">
        <v>101637</v>
      </c>
      <c r="B7262" t="s">
        <v>7780</v>
      </c>
      <c r="C7262" t="s">
        <v>13</v>
      </c>
      <c r="D7262">
        <v>141.97</v>
      </c>
    </row>
    <row r="7263" spans="1:4" x14ac:dyDescent="0.2">
      <c r="A7263">
        <v>101638</v>
      </c>
      <c r="B7263" t="s">
        <v>7781</v>
      </c>
      <c r="C7263" t="s">
        <v>13</v>
      </c>
      <c r="D7263">
        <v>0</v>
      </c>
    </row>
    <row r="7264" spans="1:4" x14ac:dyDescent="0.2">
      <c r="A7264">
        <v>101639</v>
      </c>
      <c r="B7264" t="s">
        <v>7782</v>
      </c>
      <c r="C7264" t="s">
        <v>13</v>
      </c>
      <c r="D7264">
        <v>0</v>
      </c>
    </row>
    <row r="7265" spans="1:4" x14ac:dyDescent="0.2">
      <c r="A7265">
        <v>105919</v>
      </c>
      <c r="B7265" t="s">
        <v>7783</v>
      </c>
      <c r="C7265" t="s">
        <v>13</v>
      </c>
      <c r="D7265">
        <v>0</v>
      </c>
    </row>
    <row r="7266" spans="1:4" x14ac:dyDescent="0.2">
      <c r="A7266">
        <v>101658</v>
      </c>
      <c r="B7266" t="s">
        <v>7784</v>
      </c>
      <c r="C7266" t="s">
        <v>13</v>
      </c>
      <c r="D7266">
        <v>420.94</v>
      </c>
    </row>
    <row r="7267" spans="1:4" x14ac:dyDescent="0.2">
      <c r="A7267">
        <v>101659</v>
      </c>
      <c r="B7267" t="s">
        <v>7785</v>
      </c>
      <c r="C7267" t="s">
        <v>13</v>
      </c>
      <c r="D7267">
        <v>475.67</v>
      </c>
    </row>
    <row r="7268" spans="1:4" x14ac:dyDescent="0.2">
      <c r="A7268">
        <v>101660</v>
      </c>
      <c r="B7268" t="s">
        <v>7786</v>
      </c>
      <c r="C7268" t="s">
        <v>13</v>
      </c>
      <c r="D7268">
        <v>734.02</v>
      </c>
    </row>
    <row r="7269" spans="1:4" x14ac:dyDescent="0.2">
      <c r="A7269">
        <v>101654</v>
      </c>
      <c r="B7269" t="s">
        <v>7787</v>
      </c>
      <c r="C7269" t="s">
        <v>13</v>
      </c>
      <c r="D7269">
        <v>184.03</v>
      </c>
    </row>
    <row r="7270" spans="1:4" x14ac:dyDescent="0.2">
      <c r="A7270">
        <v>101655</v>
      </c>
      <c r="B7270" t="s">
        <v>7788</v>
      </c>
      <c r="C7270" t="s">
        <v>13</v>
      </c>
      <c r="D7270">
        <v>270.07</v>
      </c>
    </row>
    <row r="7271" spans="1:4" x14ac:dyDescent="0.2">
      <c r="A7271">
        <v>101656</v>
      </c>
      <c r="B7271" t="s">
        <v>7789</v>
      </c>
      <c r="C7271" t="s">
        <v>13</v>
      </c>
      <c r="D7271">
        <v>290.16000000000003</v>
      </c>
    </row>
    <row r="7272" spans="1:4" x14ac:dyDescent="0.2">
      <c r="A7272">
        <v>101657</v>
      </c>
      <c r="B7272" t="s">
        <v>7790</v>
      </c>
      <c r="C7272" t="s">
        <v>13</v>
      </c>
      <c r="D7272">
        <v>332.95</v>
      </c>
    </row>
    <row r="7273" spans="1:4" x14ac:dyDescent="0.2">
      <c r="A7273">
        <v>105923</v>
      </c>
      <c r="B7273" t="s">
        <v>7791</v>
      </c>
      <c r="C7273" t="s">
        <v>13</v>
      </c>
      <c r="D7273">
        <v>0</v>
      </c>
    </row>
    <row r="7274" spans="1:4" x14ac:dyDescent="0.2">
      <c r="A7274">
        <v>105921</v>
      </c>
      <c r="B7274" t="s">
        <v>7792</v>
      </c>
      <c r="C7274" t="s">
        <v>13</v>
      </c>
      <c r="D7274">
        <v>0</v>
      </c>
    </row>
    <row r="7275" spans="1:4" x14ac:dyDescent="0.2">
      <c r="A7275">
        <v>105920</v>
      </c>
      <c r="B7275" t="s">
        <v>7793</v>
      </c>
      <c r="C7275" t="s">
        <v>13</v>
      </c>
      <c r="D7275">
        <v>0</v>
      </c>
    </row>
    <row r="7276" spans="1:4" x14ac:dyDescent="0.2">
      <c r="A7276">
        <v>105922</v>
      </c>
      <c r="B7276" t="s">
        <v>7794</v>
      </c>
      <c r="C7276" t="s">
        <v>13</v>
      </c>
      <c r="D7276">
        <v>0</v>
      </c>
    </row>
    <row r="7277" spans="1:4" x14ac:dyDescent="0.2">
      <c r="A7277">
        <v>101632</v>
      </c>
      <c r="B7277" t="s">
        <v>7795</v>
      </c>
      <c r="C7277" t="s">
        <v>13</v>
      </c>
      <c r="D7277">
        <v>23.68</v>
      </c>
    </row>
    <row r="7278" spans="1:4" x14ac:dyDescent="0.2">
      <c r="A7278">
        <v>101661</v>
      </c>
      <c r="B7278" t="s">
        <v>7796</v>
      </c>
      <c r="C7278" t="s">
        <v>13</v>
      </c>
      <c r="D7278">
        <v>155.94999999999999</v>
      </c>
    </row>
    <row r="7279" spans="1:4" x14ac:dyDescent="0.2">
      <c r="A7279">
        <v>105924</v>
      </c>
      <c r="B7279" t="s">
        <v>7797</v>
      </c>
      <c r="C7279" t="s">
        <v>13</v>
      </c>
      <c r="D7279">
        <v>17.149999999999999</v>
      </c>
    </row>
    <row r="7280" spans="1:4" x14ac:dyDescent="0.2">
      <c r="A7280">
        <v>101651</v>
      </c>
      <c r="B7280" t="s">
        <v>7798</v>
      </c>
      <c r="C7280" t="s">
        <v>13</v>
      </c>
      <c r="D7280">
        <v>70.739999999999995</v>
      </c>
    </row>
    <row r="7281" spans="1:4" x14ac:dyDescent="0.2">
      <c r="A7281">
        <v>101630</v>
      </c>
      <c r="B7281" t="s">
        <v>7799</v>
      </c>
      <c r="C7281" t="s">
        <v>13</v>
      </c>
      <c r="D7281">
        <v>84.63</v>
      </c>
    </row>
    <row r="7282" spans="1:4" x14ac:dyDescent="0.2">
      <c r="A7282">
        <v>101633</v>
      </c>
      <c r="B7282" t="s">
        <v>7800</v>
      </c>
      <c r="C7282" t="s">
        <v>13</v>
      </c>
      <c r="D7282">
        <v>91.18</v>
      </c>
    </row>
    <row r="7283" spans="1:4" x14ac:dyDescent="0.2">
      <c r="A7283">
        <v>104219</v>
      </c>
      <c r="B7283" t="s">
        <v>7801</v>
      </c>
      <c r="C7283" t="s">
        <v>16</v>
      </c>
      <c r="D7283">
        <v>96.41</v>
      </c>
    </row>
    <row r="7284" spans="1:4" x14ac:dyDescent="0.2">
      <c r="A7284">
        <v>104223</v>
      </c>
      <c r="B7284" t="s">
        <v>7802</v>
      </c>
      <c r="C7284" t="s">
        <v>16</v>
      </c>
      <c r="D7284">
        <v>126.16</v>
      </c>
    </row>
    <row r="7285" spans="1:4" x14ac:dyDescent="0.2">
      <c r="A7285">
        <v>104227</v>
      </c>
      <c r="B7285" t="s">
        <v>7803</v>
      </c>
      <c r="C7285" t="s">
        <v>16</v>
      </c>
      <c r="D7285">
        <v>144.97</v>
      </c>
    </row>
    <row r="7286" spans="1:4" x14ac:dyDescent="0.2">
      <c r="A7286">
        <v>104231</v>
      </c>
      <c r="B7286" t="s">
        <v>7804</v>
      </c>
      <c r="C7286" t="s">
        <v>16</v>
      </c>
      <c r="D7286">
        <v>160</v>
      </c>
    </row>
    <row r="7287" spans="1:4" x14ac:dyDescent="0.2">
      <c r="A7287">
        <v>104235</v>
      </c>
      <c r="B7287" t="s">
        <v>7805</v>
      </c>
      <c r="C7287" t="s">
        <v>16</v>
      </c>
      <c r="D7287">
        <v>77.430000000000007</v>
      </c>
    </row>
    <row r="7288" spans="1:4" x14ac:dyDescent="0.2">
      <c r="A7288">
        <v>104239</v>
      </c>
      <c r="B7288" t="s">
        <v>7806</v>
      </c>
      <c r="C7288" t="s">
        <v>16</v>
      </c>
      <c r="D7288">
        <v>106.02</v>
      </c>
    </row>
    <row r="7289" spans="1:4" x14ac:dyDescent="0.2">
      <c r="A7289">
        <v>104243</v>
      </c>
      <c r="B7289" t="s">
        <v>7807</v>
      </c>
      <c r="C7289" t="s">
        <v>16</v>
      </c>
      <c r="D7289">
        <v>123.6</v>
      </c>
    </row>
    <row r="7290" spans="1:4" x14ac:dyDescent="0.2">
      <c r="A7290">
        <v>104247</v>
      </c>
      <c r="B7290" t="s">
        <v>7808</v>
      </c>
      <c r="C7290" t="s">
        <v>16</v>
      </c>
      <c r="D7290">
        <v>131.53</v>
      </c>
    </row>
    <row r="7291" spans="1:4" x14ac:dyDescent="0.2">
      <c r="A7291">
        <v>87795</v>
      </c>
      <c r="B7291" t="s">
        <v>7809</v>
      </c>
      <c r="C7291" t="s">
        <v>16</v>
      </c>
      <c r="D7291">
        <v>80.5</v>
      </c>
    </row>
    <row r="7292" spans="1:4" x14ac:dyDescent="0.2">
      <c r="A7292">
        <v>87800</v>
      </c>
      <c r="B7292" t="s">
        <v>7810</v>
      </c>
      <c r="C7292" t="s">
        <v>16</v>
      </c>
      <c r="D7292">
        <v>110.45</v>
      </c>
    </row>
    <row r="7293" spans="1:4" x14ac:dyDescent="0.2">
      <c r="A7293">
        <v>87804</v>
      </c>
      <c r="B7293" t="s">
        <v>7811</v>
      </c>
      <c r="C7293" t="s">
        <v>16</v>
      </c>
      <c r="D7293">
        <v>128.03</v>
      </c>
    </row>
    <row r="7294" spans="1:4" x14ac:dyDescent="0.2">
      <c r="A7294">
        <v>87808</v>
      </c>
      <c r="B7294" t="s">
        <v>7812</v>
      </c>
      <c r="C7294" t="s">
        <v>16</v>
      </c>
      <c r="D7294">
        <v>135.82</v>
      </c>
    </row>
    <row r="7295" spans="1:4" x14ac:dyDescent="0.2">
      <c r="A7295">
        <v>87778</v>
      </c>
      <c r="B7295" t="s">
        <v>7813</v>
      </c>
      <c r="C7295" t="s">
        <v>16</v>
      </c>
      <c r="D7295">
        <v>101.41</v>
      </c>
    </row>
    <row r="7296" spans="1:4" x14ac:dyDescent="0.2">
      <c r="A7296">
        <v>87783</v>
      </c>
      <c r="B7296" t="s">
        <v>7814</v>
      </c>
      <c r="C7296" t="s">
        <v>16</v>
      </c>
      <c r="D7296">
        <v>132.65</v>
      </c>
    </row>
    <row r="7297" spans="1:4" x14ac:dyDescent="0.2">
      <c r="A7297">
        <v>87787</v>
      </c>
      <c r="B7297" t="s">
        <v>7815</v>
      </c>
      <c r="C7297" t="s">
        <v>16</v>
      </c>
      <c r="D7297">
        <v>151.46</v>
      </c>
    </row>
    <row r="7298" spans="1:4" x14ac:dyDescent="0.2">
      <c r="A7298">
        <v>87791</v>
      </c>
      <c r="B7298" t="s">
        <v>7816</v>
      </c>
      <c r="C7298" t="s">
        <v>16</v>
      </c>
      <c r="D7298">
        <v>167.15</v>
      </c>
    </row>
    <row r="7299" spans="1:4" x14ac:dyDescent="0.2">
      <c r="A7299">
        <v>87832</v>
      </c>
      <c r="B7299" t="s">
        <v>7817</v>
      </c>
      <c r="C7299" t="s">
        <v>16</v>
      </c>
      <c r="D7299">
        <v>162.61000000000001</v>
      </c>
    </row>
    <row r="7300" spans="1:4" x14ac:dyDescent="0.2">
      <c r="A7300">
        <v>87812</v>
      </c>
      <c r="B7300" t="s">
        <v>7818</v>
      </c>
      <c r="C7300" t="s">
        <v>16</v>
      </c>
      <c r="D7300">
        <v>130.5</v>
      </c>
    </row>
    <row r="7301" spans="1:4" x14ac:dyDescent="0.2">
      <c r="A7301">
        <v>87816</v>
      </c>
      <c r="B7301" t="s">
        <v>7819</v>
      </c>
      <c r="C7301" t="s">
        <v>16</v>
      </c>
      <c r="D7301">
        <v>160.51</v>
      </c>
    </row>
    <row r="7302" spans="1:4" x14ac:dyDescent="0.2">
      <c r="A7302">
        <v>87820</v>
      </c>
      <c r="B7302" t="s">
        <v>7820</v>
      </c>
      <c r="C7302" t="s">
        <v>16</v>
      </c>
      <c r="D7302">
        <v>178.09</v>
      </c>
    </row>
    <row r="7303" spans="1:4" x14ac:dyDescent="0.2">
      <c r="A7303">
        <v>87824</v>
      </c>
      <c r="B7303" t="s">
        <v>7821</v>
      </c>
      <c r="C7303" t="s">
        <v>16</v>
      </c>
      <c r="D7303">
        <v>208.19</v>
      </c>
    </row>
    <row r="7304" spans="1:4" x14ac:dyDescent="0.2">
      <c r="A7304">
        <v>87828</v>
      </c>
      <c r="B7304" t="s">
        <v>7822</v>
      </c>
      <c r="C7304" t="s">
        <v>16</v>
      </c>
      <c r="D7304">
        <v>130.59</v>
      </c>
    </row>
    <row r="7305" spans="1:4" x14ac:dyDescent="0.2">
      <c r="A7305">
        <v>104251</v>
      </c>
      <c r="B7305" t="s">
        <v>7823</v>
      </c>
      <c r="C7305" t="s">
        <v>16</v>
      </c>
      <c r="D7305">
        <v>121.49</v>
      </c>
    </row>
    <row r="7306" spans="1:4" x14ac:dyDescent="0.2">
      <c r="A7306">
        <v>104255</v>
      </c>
      <c r="B7306" t="s">
        <v>7824</v>
      </c>
      <c r="C7306" t="s">
        <v>16</v>
      </c>
      <c r="D7306">
        <v>150.08000000000001</v>
      </c>
    </row>
    <row r="7307" spans="1:4" x14ac:dyDescent="0.2">
      <c r="A7307">
        <v>104259</v>
      </c>
      <c r="B7307" t="s">
        <v>7825</v>
      </c>
      <c r="C7307" t="s">
        <v>16</v>
      </c>
      <c r="D7307">
        <v>167.66</v>
      </c>
    </row>
    <row r="7308" spans="1:4" x14ac:dyDescent="0.2">
      <c r="A7308">
        <v>104263</v>
      </c>
      <c r="B7308" t="s">
        <v>7826</v>
      </c>
      <c r="C7308" t="s">
        <v>16</v>
      </c>
      <c r="D7308">
        <v>195.32</v>
      </c>
    </row>
    <row r="7309" spans="1:4" x14ac:dyDescent="0.2">
      <c r="A7309">
        <v>87794</v>
      </c>
      <c r="B7309" t="s">
        <v>7827</v>
      </c>
      <c r="C7309" t="s">
        <v>16</v>
      </c>
      <c r="D7309">
        <v>55.9</v>
      </c>
    </row>
    <row r="7310" spans="1:4" x14ac:dyDescent="0.2">
      <c r="A7310">
        <v>87799</v>
      </c>
      <c r="B7310" t="s">
        <v>7828</v>
      </c>
      <c r="C7310" t="s">
        <v>16</v>
      </c>
      <c r="D7310">
        <v>77.84</v>
      </c>
    </row>
    <row r="7311" spans="1:4" x14ac:dyDescent="0.2">
      <c r="A7311">
        <v>87803</v>
      </c>
      <c r="B7311" t="s">
        <v>7829</v>
      </c>
      <c r="C7311" t="s">
        <v>16</v>
      </c>
      <c r="D7311">
        <v>86.12</v>
      </c>
    </row>
    <row r="7312" spans="1:4" x14ac:dyDescent="0.2">
      <c r="A7312">
        <v>87807</v>
      </c>
      <c r="B7312" t="s">
        <v>7830</v>
      </c>
      <c r="C7312" t="s">
        <v>16</v>
      </c>
      <c r="D7312">
        <v>94.19</v>
      </c>
    </row>
    <row r="7313" spans="1:4" x14ac:dyDescent="0.2">
      <c r="A7313">
        <v>104218</v>
      </c>
      <c r="B7313" t="s">
        <v>7831</v>
      </c>
      <c r="C7313" t="s">
        <v>16</v>
      </c>
      <c r="D7313">
        <v>71.069999999999993</v>
      </c>
    </row>
    <row r="7314" spans="1:4" x14ac:dyDescent="0.2">
      <c r="A7314">
        <v>87777</v>
      </c>
      <c r="B7314" t="s">
        <v>7832</v>
      </c>
      <c r="C7314" t="s">
        <v>16</v>
      </c>
      <c r="D7314">
        <v>76.64</v>
      </c>
    </row>
    <row r="7315" spans="1:4" x14ac:dyDescent="0.2">
      <c r="A7315">
        <v>104222</v>
      </c>
      <c r="B7315" t="s">
        <v>7833</v>
      </c>
      <c r="C7315" t="s">
        <v>16</v>
      </c>
      <c r="D7315">
        <v>91.93</v>
      </c>
    </row>
    <row r="7316" spans="1:4" x14ac:dyDescent="0.2">
      <c r="A7316">
        <v>87781</v>
      </c>
      <c r="B7316" t="s">
        <v>7834</v>
      </c>
      <c r="C7316" t="s">
        <v>16</v>
      </c>
      <c r="D7316">
        <v>99.08</v>
      </c>
    </row>
    <row r="7317" spans="1:4" x14ac:dyDescent="0.2">
      <c r="A7317">
        <v>104226</v>
      </c>
      <c r="B7317" t="s">
        <v>7835</v>
      </c>
      <c r="C7317" t="s">
        <v>16</v>
      </c>
      <c r="D7317">
        <v>100.79</v>
      </c>
    </row>
    <row r="7318" spans="1:4" x14ac:dyDescent="0.2">
      <c r="A7318">
        <v>87786</v>
      </c>
      <c r="B7318" t="s">
        <v>7836</v>
      </c>
      <c r="C7318" t="s">
        <v>16</v>
      </c>
      <c r="D7318">
        <v>107.94</v>
      </c>
    </row>
    <row r="7319" spans="1:4" x14ac:dyDescent="0.2">
      <c r="A7319">
        <v>104230</v>
      </c>
      <c r="B7319" t="s">
        <v>7837</v>
      </c>
      <c r="C7319" t="s">
        <v>16</v>
      </c>
      <c r="D7319">
        <v>118.91</v>
      </c>
    </row>
    <row r="7320" spans="1:4" x14ac:dyDescent="0.2">
      <c r="A7320">
        <v>104234</v>
      </c>
      <c r="B7320" t="s">
        <v>7838</v>
      </c>
      <c r="C7320" t="s">
        <v>16</v>
      </c>
      <c r="D7320">
        <v>52.61</v>
      </c>
    </row>
    <row r="7321" spans="1:4" x14ac:dyDescent="0.2">
      <c r="A7321">
        <v>104238</v>
      </c>
      <c r="B7321" t="s">
        <v>7839</v>
      </c>
      <c r="C7321" t="s">
        <v>16</v>
      </c>
      <c r="D7321">
        <v>72.97</v>
      </c>
    </row>
    <row r="7322" spans="1:4" x14ac:dyDescent="0.2">
      <c r="A7322">
        <v>104242</v>
      </c>
      <c r="B7322" t="s">
        <v>7840</v>
      </c>
      <c r="C7322" t="s">
        <v>16</v>
      </c>
      <c r="D7322">
        <v>81.25</v>
      </c>
    </row>
    <row r="7323" spans="1:4" x14ac:dyDescent="0.2">
      <c r="A7323">
        <v>104246</v>
      </c>
      <c r="B7323" t="s">
        <v>7841</v>
      </c>
      <c r="C7323" t="s">
        <v>16</v>
      </c>
      <c r="D7323">
        <v>88.82</v>
      </c>
    </row>
    <row r="7324" spans="1:4" x14ac:dyDescent="0.2">
      <c r="A7324">
        <v>104250</v>
      </c>
      <c r="B7324" t="s">
        <v>7842</v>
      </c>
      <c r="C7324" t="s">
        <v>16</v>
      </c>
      <c r="D7324">
        <v>101.17</v>
      </c>
    </row>
    <row r="7325" spans="1:4" x14ac:dyDescent="0.2">
      <c r="A7325">
        <v>87811</v>
      </c>
      <c r="B7325" t="s">
        <v>7843</v>
      </c>
      <c r="C7325" t="s">
        <v>16</v>
      </c>
      <c r="D7325">
        <v>111.19</v>
      </c>
    </row>
    <row r="7326" spans="1:4" x14ac:dyDescent="0.2">
      <c r="A7326">
        <v>104254</v>
      </c>
      <c r="B7326" t="s">
        <v>7844</v>
      </c>
      <c r="C7326" t="s">
        <v>16</v>
      </c>
      <c r="D7326">
        <v>121.54</v>
      </c>
    </row>
    <row r="7327" spans="1:4" x14ac:dyDescent="0.2">
      <c r="A7327">
        <v>87815</v>
      </c>
      <c r="B7327" t="s">
        <v>7845</v>
      </c>
      <c r="C7327" t="s">
        <v>16</v>
      </c>
      <c r="D7327">
        <v>133.12</v>
      </c>
    </row>
    <row r="7328" spans="1:4" x14ac:dyDescent="0.2">
      <c r="A7328">
        <v>104258</v>
      </c>
      <c r="B7328" t="s">
        <v>7846</v>
      </c>
      <c r="C7328" t="s">
        <v>16</v>
      </c>
      <c r="D7328">
        <v>129.82</v>
      </c>
    </row>
    <row r="7329" spans="1:4" x14ac:dyDescent="0.2">
      <c r="A7329">
        <v>87819</v>
      </c>
      <c r="B7329" t="s">
        <v>7847</v>
      </c>
      <c r="C7329" t="s">
        <v>16</v>
      </c>
      <c r="D7329">
        <v>141.4</v>
      </c>
    </row>
    <row r="7330" spans="1:4" x14ac:dyDescent="0.2">
      <c r="A7330">
        <v>104262</v>
      </c>
      <c r="B7330" t="s">
        <v>7848</v>
      </c>
      <c r="C7330" t="s">
        <v>16</v>
      </c>
      <c r="D7330">
        <v>168.13</v>
      </c>
    </row>
    <row r="7331" spans="1:4" x14ac:dyDescent="0.2">
      <c r="A7331">
        <v>87823</v>
      </c>
      <c r="B7331" t="s">
        <v>7849</v>
      </c>
      <c r="C7331" t="s">
        <v>16</v>
      </c>
      <c r="D7331">
        <v>183.93</v>
      </c>
    </row>
    <row r="7332" spans="1:4" x14ac:dyDescent="0.2">
      <c r="A7332">
        <v>87827</v>
      </c>
      <c r="B7332" t="s">
        <v>7850</v>
      </c>
      <c r="C7332" t="s">
        <v>16</v>
      </c>
      <c r="D7332">
        <v>103.85</v>
      </c>
    </row>
    <row r="7333" spans="1:4" x14ac:dyDescent="0.2">
      <c r="A7333">
        <v>87831</v>
      </c>
      <c r="B7333" t="s">
        <v>7851</v>
      </c>
      <c r="C7333" t="s">
        <v>16</v>
      </c>
      <c r="D7333">
        <v>125.61</v>
      </c>
    </row>
    <row r="7334" spans="1:4" x14ac:dyDescent="0.2">
      <c r="A7334">
        <v>104220</v>
      </c>
      <c r="B7334" t="s">
        <v>7852</v>
      </c>
      <c r="C7334" t="s">
        <v>16</v>
      </c>
      <c r="D7334">
        <v>67.790000000000006</v>
      </c>
    </row>
    <row r="7335" spans="1:4" x14ac:dyDescent="0.2">
      <c r="A7335">
        <v>104203</v>
      </c>
      <c r="B7335" t="s">
        <v>7853</v>
      </c>
      <c r="C7335" t="s">
        <v>16</v>
      </c>
      <c r="D7335">
        <v>73.38</v>
      </c>
    </row>
    <row r="7336" spans="1:4" x14ac:dyDescent="0.2">
      <c r="A7336">
        <v>104224</v>
      </c>
      <c r="B7336" t="s">
        <v>7854</v>
      </c>
      <c r="C7336" t="s">
        <v>16</v>
      </c>
      <c r="D7336">
        <v>87.61</v>
      </c>
    </row>
    <row r="7337" spans="1:4" x14ac:dyDescent="0.2">
      <c r="A7337">
        <v>104204</v>
      </c>
      <c r="B7337" t="s">
        <v>7855</v>
      </c>
      <c r="C7337" t="s">
        <v>16</v>
      </c>
      <c r="D7337">
        <v>94.87</v>
      </c>
    </row>
    <row r="7338" spans="1:4" x14ac:dyDescent="0.2">
      <c r="A7338">
        <v>104228</v>
      </c>
      <c r="B7338" t="s">
        <v>7856</v>
      </c>
      <c r="C7338" t="s">
        <v>16</v>
      </c>
      <c r="D7338">
        <v>95.2</v>
      </c>
    </row>
    <row r="7339" spans="1:4" x14ac:dyDescent="0.2">
      <c r="A7339">
        <v>104205</v>
      </c>
      <c r="B7339" t="s">
        <v>7857</v>
      </c>
      <c r="C7339" t="s">
        <v>16</v>
      </c>
      <c r="D7339">
        <v>102.46</v>
      </c>
    </row>
    <row r="7340" spans="1:4" x14ac:dyDescent="0.2">
      <c r="A7340">
        <v>104232</v>
      </c>
      <c r="B7340" t="s">
        <v>7858</v>
      </c>
      <c r="C7340" t="s">
        <v>16</v>
      </c>
      <c r="D7340">
        <v>105.35</v>
      </c>
    </row>
    <row r="7341" spans="1:4" x14ac:dyDescent="0.2">
      <c r="A7341">
        <v>104206</v>
      </c>
      <c r="B7341" t="s">
        <v>7859</v>
      </c>
      <c r="C7341" t="s">
        <v>16</v>
      </c>
      <c r="D7341">
        <v>113.35</v>
      </c>
    </row>
    <row r="7342" spans="1:4" x14ac:dyDescent="0.2">
      <c r="A7342">
        <v>104236</v>
      </c>
      <c r="B7342" t="s">
        <v>7860</v>
      </c>
      <c r="C7342" t="s">
        <v>16</v>
      </c>
      <c r="D7342">
        <v>49.3</v>
      </c>
    </row>
    <row r="7343" spans="1:4" x14ac:dyDescent="0.2">
      <c r="A7343">
        <v>104207</v>
      </c>
      <c r="B7343" t="s">
        <v>7861</v>
      </c>
      <c r="C7343" t="s">
        <v>16</v>
      </c>
      <c r="D7343">
        <v>52.73</v>
      </c>
    </row>
    <row r="7344" spans="1:4" x14ac:dyDescent="0.2">
      <c r="A7344">
        <v>104240</v>
      </c>
      <c r="B7344" t="s">
        <v>7862</v>
      </c>
      <c r="C7344" t="s">
        <v>16</v>
      </c>
      <c r="D7344">
        <v>68.75</v>
      </c>
    </row>
    <row r="7345" spans="1:4" x14ac:dyDescent="0.2">
      <c r="A7345">
        <v>104208</v>
      </c>
      <c r="B7345" t="s">
        <v>7863</v>
      </c>
      <c r="C7345" t="s">
        <v>16</v>
      </c>
      <c r="D7345">
        <v>73.7</v>
      </c>
    </row>
    <row r="7346" spans="1:4" x14ac:dyDescent="0.2">
      <c r="A7346">
        <v>104244</v>
      </c>
      <c r="B7346" t="s">
        <v>7864</v>
      </c>
      <c r="C7346" t="s">
        <v>16</v>
      </c>
      <c r="D7346">
        <v>75.88</v>
      </c>
    </row>
    <row r="7347" spans="1:4" x14ac:dyDescent="0.2">
      <c r="A7347">
        <v>104209</v>
      </c>
      <c r="B7347" t="s">
        <v>7865</v>
      </c>
      <c r="C7347" t="s">
        <v>16</v>
      </c>
      <c r="D7347">
        <v>80.84</v>
      </c>
    </row>
    <row r="7348" spans="1:4" x14ac:dyDescent="0.2">
      <c r="A7348">
        <v>104248</v>
      </c>
      <c r="B7348" t="s">
        <v>7866</v>
      </c>
      <c r="C7348" t="s">
        <v>16</v>
      </c>
      <c r="D7348">
        <v>78.489999999999995</v>
      </c>
    </row>
    <row r="7349" spans="1:4" x14ac:dyDescent="0.2">
      <c r="A7349">
        <v>104210</v>
      </c>
      <c r="B7349" t="s">
        <v>7867</v>
      </c>
      <c r="C7349" t="s">
        <v>16</v>
      </c>
      <c r="D7349">
        <v>83.29</v>
      </c>
    </row>
    <row r="7350" spans="1:4" x14ac:dyDescent="0.2">
      <c r="A7350">
        <v>104252</v>
      </c>
      <c r="B7350" t="s">
        <v>7868</v>
      </c>
      <c r="C7350" t="s">
        <v>16</v>
      </c>
      <c r="D7350">
        <v>98.86</v>
      </c>
    </row>
    <row r="7351" spans="1:4" x14ac:dyDescent="0.2">
      <c r="A7351">
        <v>104211</v>
      </c>
      <c r="B7351" t="s">
        <v>7869</v>
      </c>
      <c r="C7351" t="s">
        <v>16</v>
      </c>
      <c r="D7351">
        <v>108.93</v>
      </c>
    </row>
    <row r="7352" spans="1:4" x14ac:dyDescent="0.2">
      <c r="A7352">
        <v>104212</v>
      </c>
      <c r="B7352" t="s">
        <v>7870</v>
      </c>
      <c r="C7352" t="s">
        <v>16</v>
      </c>
      <c r="D7352">
        <v>129.97</v>
      </c>
    </row>
    <row r="7353" spans="1:4" x14ac:dyDescent="0.2">
      <c r="A7353">
        <v>104213</v>
      </c>
      <c r="B7353" t="s">
        <v>7871</v>
      </c>
      <c r="C7353" t="s">
        <v>16</v>
      </c>
      <c r="D7353">
        <v>137.11000000000001</v>
      </c>
    </row>
    <row r="7354" spans="1:4" x14ac:dyDescent="0.2">
      <c r="A7354">
        <v>104214</v>
      </c>
      <c r="B7354" t="s">
        <v>7872</v>
      </c>
      <c r="C7354" t="s">
        <v>16</v>
      </c>
      <c r="D7354">
        <v>164.51</v>
      </c>
    </row>
    <row r="7355" spans="1:4" x14ac:dyDescent="0.2">
      <c r="A7355">
        <v>104215</v>
      </c>
      <c r="B7355" t="s">
        <v>7873</v>
      </c>
      <c r="C7355" t="s">
        <v>16</v>
      </c>
      <c r="D7355">
        <v>100.33</v>
      </c>
    </row>
    <row r="7356" spans="1:4" x14ac:dyDescent="0.2">
      <c r="A7356">
        <v>104216</v>
      </c>
      <c r="B7356" t="s">
        <v>7874</v>
      </c>
      <c r="C7356" t="s">
        <v>16</v>
      </c>
      <c r="D7356">
        <v>120.71</v>
      </c>
    </row>
    <row r="7357" spans="1:4" x14ac:dyDescent="0.2">
      <c r="A7357">
        <v>104217</v>
      </c>
      <c r="B7357" t="s">
        <v>7875</v>
      </c>
      <c r="C7357" t="s">
        <v>16</v>
      </c>
      <c r="D7357">
        <v>65.349999999999994</v>
      </c>
    </row>
    <row r="7358" spans="1:4" x14ac:dyDescent="0.2">
      <c r="A7358">
        <v>104221</v>
      </c>
      <c r="B7358" t="s">
        <v>7876</v>
      </c>
      <c r="C7358" t="s">
        <v>16</v>
      </c>
      <c r="D7358">
        <v>84.26</v>
      </c>
    </row>
    <row r="7359" spans="1:4" x14ac:dyDescent="0.2">
      <c r="A7359">
        <v>104225</v>
      </c>
      <c r="B7359" t="s">
        <v>7877</v>
      </c>
      <c r="C7359" t="s">
        <v>16</v>
      </c>
      <c r="D7359">
        <v>91.17</v>
      </c>
    </row>
    <row r="7360" spans="1:4" x14ac:dyDescent="0.2">
      <c r="A7360">
        <v>104229</v>
      </c>
      <c r="B7360" t="s">
        <v>7878</v>
      </c>
      <c r="C7360" t="s">
        <v>16</v>
      </c>
      <c r="D7360">
        <v>108.33</v>
      </c>
    </row>
    <row r="7361" spans="1:4" x14ac:dyDescent="0.2">
      <c r="A7361">
        <v>104233</v>
      </c>
      <c r="B7361" t="s">
        <v>7879</v>
      </c>
      <c r="C7361" t="s">
        <v>16</v>
      </c>
      <c r="D7361">
        <v>47.27</v>
      </c>
    </row>
    <row r="7362" spans="1:4" x14ac:dyDescent="0.2">
      <c r="A7362">
        <v>104237</v>
      </c>
      <c r="B7362" t="s">
        <v>7880</v>
      </c>
      <c r="C7362" t="s">
        <v>16</v>
      </c>
      <c r="D7362">
        <v>65.81</v>
      </c>
    </row>
    <row r="7363" spans="1:4" x14ac:dyDescent="0.2">
      <c r="A7363">
        <v>104241</v>
      </c>
      <c r="B7363" t="s">
        <v>7881</v>
      </c>
      <c r="C7363" t="s">
        <v>16</v>
      </c>
      <c r="D7363">
        <v>72.27</v>
      </c>
    </row>
    <row r="7364" spans="1:4" x14ac:dyDescent="0.2">
      <c r="A7364">
        <v>104245</v>
      </c>
      <c r="B7364" t="s">
        <v>7882</v>
      </c>
      <c r="C7364" t="s">
        <v>16</v>
      </c>
      <c r="D7364">
        <v>78.930000000000007</v>
      </c>
    </row>
    <row r="7365" spans="1:4" x14ac:dyDescent="0.2">
      <c r="A7365">
        <v>104249</v>
      </c>
      <c r="B7365" t="s">
        <v>7883</v>
      </c>
      <c r="C7365" t="s">
        <v>16</v>
      </c>
      <c r="D7365">
        <v>95.83</v>
      </c>
    </row>
    <row r="7366" spans="1:4" x14ac:dyDescent="0.2">
      <c r="A7366">
        <v>104253</v>
      </c>
      <c r="B7366" t="s">
        <v>7884</v>
      </c>
      <c r="C7366" t="s">
        <v>16</v>
      </c>
      <c r="D7366">
        <v>114.38</v>
      </c>
    </row>
    <row r="7367" spans="1:4" x14ac:dyDescent="0.2">
      <c r="A7367">
        <v>104256</v>
      </c>
      <c r="B7367" t="s">
        <v>7885</v>
      </c>
      <c r="C7367" t="s">
        <v>16</v>
      </c>
      <c r="D7367">
        <v>118.31</v>
      </c>
    </row>
    <row r="7368" spans="1:4" x14ac:dyDescent="0.2">
      <c r="A7368">
        <v>104260</v>
      </c>
      <c r="B7368" t="s">
        <v>7886</v>
      </c>
      <c r="C7368" t="s">
        <v>16</v>
      </c>
      <c r="D7368">
        <v>125.44</v>
      </c>
    </row>
    <row r="7369" spans="1:4" x14ac:dyDescent="0.2">
      <c r="A7369">
        <v>104264</v>
      </c>
      <c r="B7369" t="s">
        <v>7887</v>
      </c>
      <c r="C7369" t="s">
        <v>16</v>
      </c>
      <c r="D7369">
        <v>150.11000000000001</v>
      </c>
    </row>
    <row r="7370" spans="1:4" x14ac:dyDescent="0.2">
      <c r="A7370">
        <v>87792</v>
      </c>
      <c r="B7370" t="s">
        <v>7888</v>
      </c>
      <c r="C7370" t="s">
        <v>16</v>
      </c>
      <c r="D7370">
        <v>50.56</v>
      </c>
    </row>
    <row r="7371" spans="1:4" x14ac:dyDescent="0.2">
      <c r="A7371">
        <v>87797</v>
      </c>
      <c r="B7371" t="s">
        <v>7889</v>
      </c>
      <c r="C7371" t="s">
        <v>16</v>
      </c>
      <c r="D7371">
        <v>70.680000000000007</v>
      </c>
    </row>
    <row r="7372" spans="1:4" x14ac:dyDescent="0.2">
      <c r="A7372">
        <v>87801</v>
      </c>
      <c r="B7372" t="s">
        <v>7890</v>
      </c>
      <c r="C7372" t="s">
        <v>16</v>
      </c>
      <c r="D7372">
        <v>77.14</v>
      </c>
    </row>
    <row r="7373" spans="1:4" x14ac:dyDescent="0.2">
      <c r="A7373">
        <v>87805</v>
      </c>
      <c r="B7373" t="s">
        <v>7891</v>
      </c>
      <c r="C7373" t="s">
        <v>16</v>
      </c>
      <c r="D7373">
        <v>84.3</v>
      </c>
    </row>
    <row r="7374" spans="1:4" x14ac:dyDescent="0.2">
      <c r="A7374">
        <v>87775</v>
      </c>
      <c r="B7374" t="s">
        <v>7892</v>
      </c>
      <c r="C7374" t="s">
        <v>16</v>
      </c>
      <c r="D7374">
        <v>70.92</v>
      </c>
    </row>
    <row r="7375" spans="1:4" x14ac:dyDescent="0.2">
      <c r="A7375">
        <v>87779</v>
      </c>
      <c r="B7375" t="s">
        <v>7893</v>
      </c>
      <c r="C7375" t="s">
        <v>16</v>
      </c>
      <c r="D7375">
        <v>91.41</v>
      </c>
    </row>
    <row r="7376" spans="1:4" x14ac:dyDescent="0.2">
      <c r="A7376">
        <v>87784</v>
      </c>
      <c r="B7376" t="s">
        <v>7894</v>
      </c>
      <c r="C7376" t="s">
        <v>16</v>
      </c>
      <c r="D7376">
        <v>98.32</v>
      </c>
    </row>
    <row r="7377" spans="1:4" x14ac:dyDescent="0.2">
      <c r="A7377">
        <v>87788</v>
      </c>
      <c r="B7377" t="s">
        <v>7895</v>
      </c>
      <c r="C7377" t="s">
        <v>16</v>
      </c>
      <c r="D7377">
        <v>117.19</v>
      </c>
    </row>
    <row r="7378" spans="1:4" x14ac:dyDescent="0.2">
      <c r="A7378">
        <v>87809</v>
      </c>
      <c r="B7378" t="s">
        <v>7896</v>
      </c>
      <c r="C7378" t="s">
        <v>16</v>
      </c>
      <c r="D7378">
        <v>105.85</v>
      </c>
    </row>
    <row r="7379" spans="1:4" x14ac:dyDescent="0.2">
      <c r="A7379">
        <v>87813</v>
      </c>
      <c r="B7379" t="s">
        <v>7897</v>
      </c>
      <c r="C7379" t="s">
        <v>16</v>
      </c>
      <c r="D7379">
        <v>125.96</v>
      </c>
    </row>
    <row r="7380" spans="1:4" x14ac:dyDescent="0.2">
      <c r="A7380">
        <v>104257</v>
      </c>
      <c r="B7380" t="s">
        <v>7898</v>
      </c>
      <c r="C7380" t="s">
        <v>16</v>
      </c>
      <c r="D7380">
        <v>120.84</v>
      </c>
    </row>
    <row r="7381" spans="1:4" x14ac:dyDescent="0.2">
      <c r="A7381">
        <v>87817</v>
      </c>
      <c r="B7381" t="s">
        <v>7899</v>
      </c>
      <c r="C7381" t="s">
        <v>16</v>
      </c>
      <c r="D7381">
        <v>132.41999999999999</v>
      </c>
    </row>
    <row r="7382" spans="1:4" x14ac:dyDescent="0.2">
      <c r="A7382">
        <v>104261</v>
      </c>
      <c r="B7382" t="s">
        <v>7900</v>
      </c>
      <c r="C7382" t="s">
        <v>16</v>
      </c>
      <c r="D7382">
        <v>158.24</v>
      </c>
    </row>
    <row r="7383" spans="1:4" x14ac:dyDescent="0.2">
      <c r="A7383">
        <v>87821</v>
      </c>
      <c r="B7383" t="s">
        <v>7901</v>
      </c>
      <c r="C7383" t="s">
        <v>16</v>
      </c>
      <c r="D7383">
        <v>174.04</v>
      </c>
    </row>
    <row r="7384" spans="1:4" x14ac:dyDescent="0.2">
      <c r="A7384">
        <v>87825</v>
      </c>
      <c r="B7384" t="s">
        <v>7902</v>
      </c>
      <c r="C7384" t="s">
        <v>16</v>
      </c>
      <c r="D7384">
        <v>97.32</v>
      </c>
    </row>
    <row r="7385" spans="1:4" x14ac:dyDescent="0.2">
      <c r="A7385">
        <v>87829</v>
      </c>
      <c r="B7385" t="s">
        <v>7903</v>
      </c>
      <c r="C7385" t="s">
        <v>16</v>
      </c>
      <c r="D7385">
        <v>116.85</v>
      </c>
    </row>
    <row r="7386" spans="1:4" x14ac:dyDescent="0.2">
      <c r="A7386">
        <v>87557</v>
      </c>
      <c r="B7386" t="s">
        <v>7904</v>
      </c>
      <c r="C7386" t="s">
        <v>16</v>
      </c>
      <c r="D7386">
        <v>47.18</v>
      </c>
    </row>
    <row r="7387" spans="1:4" x14ac:dyDescent="0.2">
      <c r="A7387">
        <v>87539</v>
      </c>
      <c r="B7387" t="s">
        <v>7905</v>
      </c>
      <c r="C7387" t="s">
        <v>16</v>
      </c>
      <c r="D7387">
        <v>70.64</v>
      </c>
    </row>
    <row r="7388" spans="1:4" x14ac:dyDescent="0.2">
      <c r="A7388">
        <v>104972</v>
      </c>
      <c r="B7388" t="s">
        <v>7906</v>
      </c>
      <c r="C7388" t="s">
        <v>16</v>
      </c>
      <c r="D7388">
        <v>46.03</v>
      </c>
    </row>
    <row r="7389" spans="1:4" x14ac:dyDescent="0.2">
      <c r="A7389">
        <v>104954</v>
      </c>
      <c r="B7389" t="s">
        <v>7907</v>
      </c>
      <c r="C7389" t="s">
        <v>16</v>
      </c>
      <c r="D7389">
        <v>63.22</v>
      </c>
    </row>
    <row r="7390" spans="1:4" x14ac:dyDescent="0.2">
      <c r="A7390">
        <v>104976</v>
      </c>
      <c r="B7390" t="s">
        <v>7908</v>
      </c>
      <c r="C7390" t="s">
        <v>16</v>
      </c>
      <c r="D7390">
        <v>40.31</v>
      </c>
    </row>
    <row r="7391" spans="1:4" x14ac:dyDescent="0.2">
      <c r="A7391">
        <v>104966</v>
      </c>
      <c r="B7391" t="s">
        <v>7909</v>
      </c>
      <c r="C7391" t="s">
        <v>16</v>
      </c>
      <c r="D7391">
        <v>57.49</v>
      </c>
    </row>
    <row r="7392" spans="1:4" x14ac:dyDescent="0.2">
      <c r="A7392">
        <v>104968</v>
      </c>
      <c r="B7392" t="s">
        <v>7910</v>
      </c>
      <c r="C7392" t="s">
        <v>16</v>
      </c>
      <c r="D7392">
        <v>55.64</v>
      </c>
    </row>
    <row r="7393" spans="1:4" x14ac:dyDescent="0.2">
      <c r="A7393">
        <v>104962</v>
      </c>
      <c r="B7393" t="s">
        <v>7911</v>
      </c>
      <c r="C7393" t="s">
        <v>16</v>
      </c>
      <c r="D7393">
        <v>72.83</v>
      </c>
    </row>
    <row r="7394" spans="1:4" x14ac:dyDescent="0.2">
      <c r="A7394">
        <v>87550</v>
      </c>
      <c r="B7394" t="s">
        <v>7912</v>
      </c>
      <c r="C7394" t="s">
        <v>16</v>
      </c>
      <c r="D7394">
        <v>35.4</v>
      </c>
    </row>
    <row r="7395" spans="1:4" x14ac:dyDescent="0.2">
      <c r="A7395">
        <v>87532</v>
      </c>
      <c r="B7395" t="s">
        <v>7913</v>
      </c>
      <c r="C7395" t="s">
        <v>16</v>
      </c>
      <c r="D7395">
        <v>49.72</v>
      </c>
    </row>
    <row r="7396" spans="1:4" x14ac:dyDescent="0.2">
      <c r="A7396">
        <v>87554</v>
      </c>
      <c r="B7396" t="s">
        <v>7914</v>
      </c>
      <c r="C7396" t="s">
        <v>16</v>
      </c>
      <c r="D7396">
        <v>31.7</v>
      </c>
    </row>
    <row r="7397" spans="1:4" x14ac:dyDescent="0.2">
      <c r="A7397">
        <v>87536</v>
      </c>
      <c r="B7397" t="s">
        <v>7915</v>
      </c>
      <c r="C7397" t="s">
        <v>16</v>
      </c>
      <c r="D7397">
        <v>46.02</v>
      </c>
    </row>
    <row r="7398" spans="1:4" x14ac:dyDescent="0.2">
      <c r="A7398">
        <v>87528</v>
      </c>
      <c r="B7398" t="s">
        <v>7916</v>
      </c>
      <c r="C7398" t="s">
        <v>16</v>
      </c>
      <c r="D7398">
        <v>55.93</v>
      </c>
    </row>
    <row r="7399" spans="1:4" x14ac:dyDescent="0.2">
      <c r="A7399">
        <v>87546</v>
      </c>
      <c r="B7399" t="s">
        <v>7917</v>
      </c>
      <c r="C7399" t="s">
        <v>16</v>
      </c>
      <c r="D7399">
        <v>41.6</v>
      </c>
    </row>
    <row r="7400" spans="1:4" x14ac:dyDescent="0.2">
      <c r="A7400">
        <v>104971</v>
      </c>
      <c r="B7400" t="s">
        <v>7918</v>
      </c>
      <c r="C7400" t="s">
        <v>16</v>
      </c>
      <c r="D7400">
        <v>42.5</v>
      </c>
    </row>
    <row r="7401" spans="1:4" x14ac:dyDescent="0.2">
      <c r="A7401">
        <v>104965</v>
      </c>
      <c r="B7401" t="s">
        <v>7919</v>
      </c>
      <c r="C7401" t="s">
        <v>16</v>
      </c>
      <c r="D7401">
        <v>57.68</v>
      </c>
    </row>
    <row r="7402" spans="1:4" x14ac:dyDescent="0.2">
      <c r="A7402">
        <v>104975</v>
      </c>
      <c r="B7402" t="s">
        <v>7920</v>
      </c>
      <c r="C7402" t="s">
        <v>16</v>
      </c>
      <c r="D7402">
        <v>36.78</v>
      </c>
    </row>
    <row r="7403" spans="1:4" x14ac:dyDescent="0.2">
      <c r="A7403">
        <v>104957</v>
      </c>
      <c r="B7403" t="s">
        <v>7921</v>
      </c>
      <c r="C7403" t="s">
        <v>16</v>
      </c>
      <c r="D7403">
        <v>51.95</v>
      </c>
    </row>
    <row r="7404" spans="1:4" x14ac:dyDescent="0.2">
      <c r="A7404">
        <v>104967</v>
      </c>
      <c r="B7404" t="s">
        <v>7922</v>
      </c>
      <c r="C7404" t="s">
        <v>16</v>
      </c>
      <c r="D7404">
        <v>52.11</v>
      </c>
    </row>
    <row r="7405" spans="1:4" x14ac:dyDescent="0.2">
      <c r="A7405">
        <v>104961</v>
      </c>
      <c r="B7405" t="s">
        <v>7923</v>
      </c>
      <c r="C7405" t="s">
        <v>16</v>
      </c>
      <c r="D7405">
        <v>67.290000000000006</v>
      </c>
    </row>
    <row r="7406" spans="1:4" x14ac:dyDescent="0.2">
      <c r="A7406">
        <v>87549</v>
      </c>
      <c r="B7406" t="s">
        <v>7924</v>
      </c>
      <c r="C7406" t="s">
        <v>16</v>
      </c>
      <c r="D7406">
        <v>31.87</v>
      </c>
    </row>
    <row r="7407" spans="1:4" x14ac:dyDescent="0.2">
      <c r="A7407">
        <v>87531</v>
      </c>
      <c r="B7407" t="s">
        <v>7925</v>
      </c>
      <c r="C7407" t="s">
        <v>16</v>
      </c>
      <c r="D7407">
        <v>44.18</v>
      </c>
    </row>
    <row r="7408" spans="1:4" x14ac:dyDescent="0.2">
      <c r="A7408">
        <v>87553</v>
      </c>
      <c r="B7408" t="s">
        <v>7926</v>
      </c>
      <c r="C7408" t="s">
        <v>16</v>
      </c>
      <c r="D7408">
        <v>28.17</v>
      </c>
    </row>
    <row r="7409" spans="1:4" x14ac:dyDescent="0.2">
      <c r="A7409">
        <v>87535</v>
      </c>
      <c r="B7409" t="s">
        <v>7927</v>
      </c>
      <c r="C7409" t="s">
        <v>16</v>
      </c>
      <c r="D7409">
        <v>40.479999999999997</v>
      </c>
    </row>
    <row r="7410" spans="1:4" x14ac:dyDescent="0.2">
      <c r="A7410">
        <v>87527</v>
      </c>
      <c r="B7410" t="s">
        <v>7928</v>
      </c>
      <c r="C7410" t="s">
        <v>16</v>
      </c>
      <c r="D7410">
        <v>50.39</v>
      </c>
    </row>
    <row r="7411" spans="1:4" x14ac:dyDescent="0.2">
      <c r="A7411">
        <v>87545</v>
      </c>
      <c r="B7411" t="s">
        <v>7929</v>
      </c>
      <c r="C7411" t="s">
        <v>16</v>
      </c>
      <c r="D7411">
        <v>38.07</v>
      </c>
    </row>
    <row r="7412" spans="1:4" x14ac:dyDescent="0.2">
      <c r="A7412">
        <v>104960</v>
      </c>
      <c r="B7412" t="s">
        <v>7930</v>
      </c>
      <c r="C7412" t="s">
        <v>16</v>
      </c>
      <c r="D7412">
        <v>44.99</v>
      </c>
    </row>
    <row r="7413" spans="1:4" x14ac:dyDescent="0.2">
      <c r="A7413">
        <v>87561</v>
      </c>
      <c r="B7413" t="s">
        <v>7931</v>
      </c>
      <c r="C7413" t="s">
        <v>16</v>
      </c>
      <c r="D7413">
        <v>46.38</v>
      </c>
    </row>
    <row r="7414" spans="1:4" x14ac:dyDescent="0.2">
      <c r="A7414">
        <v>104953</v>
      </c>
      <c r="B7414" t="s">
        <v>7932</v>
      </c>
      <c r="C7414" t="s">
        <v>16</v>
      </c>
      <c r="D7414">
        <v>68.45</v>
      </c>
    </row>
    <row r="7415" spans="1:4" x14ac:dyDescent="0.2">
      <c r="A7415">
        <v>87543</v>
      </c>
      <c r="B7415" t="s">
        <v>7933</v>
      </c>
      <c r="C7415" t="s">
        <v>16</v>
      </c>
      <c r="D7415">
        <v>27.85</v>
      </c>
    </row>
    <row r="7416" spans="1:4" x14ac:dyDescent="0.2">
      <c r="A7416">
        <v>104959</v>
      </c>
      <c r="B7416" t="s">
        <v>7934</v>
      </c>
      <c r="C7416" t="s">
        <v>16</v>
      </c>
      <c r="D7416">
        <v>32.630000000000003</v>
      </c>
    </row>
    <row r="7417" spans="1:4" x14ac:dyDescent="0.2">
      <c r="A7417">
        <v>104958</v>
      </c>
      <c r="B7417" t="s">
        <v>7935</v>
      </c>
      <c r="C7417" t="s">
        <v>16</v>
      </c>
      <c r="D7417">
        <v>29.1</v>
      </c>
    </row>
    <row r="7418" spans="1:4" x14ac:dyDescent="0.2">
      <c r="A7418">
        <v>104970</v>
      </c>
      <c r="B7418" t="s">
        <v>7936</v>
      </c>
      <c r="C7418" t="s">
        <v>16</v>
      </c>
      <c r="D7418">
        <v>48.81</v>
      </c>
    </row>
    <row r="7419" spans="1:4" x14ac:dyDescent="0.2">
      <c r="A7419">
        <v>104964</v>
      </c>
      <c r="B7419" t="s">
        <v>7937</v>
      </c>
      <c r="C7419" t="s">
        <v>16</v>
      </c>
      <c r="D7419">
        <v>65.989999999999995</v>
      </c>
    </row>
    <row r="7420" spans="1:4" x14ac:dyDescent="0.2">
      <c r="A7420">
        <v>104956</v>
      </c>
      <c r="B7420" t="s">
        <v>7938</v>
      </c>
      <c r="C7420" t="s">
        <v>16</v>
      </c>
      <c r="D7420">
        <v>58.92</v>
      </c>
    </row>
    <row r="7421" spans="1:4" x14ac:dyDescent="0.2">
      <c r="A7421">
        <v>104974</v>
      </c>
      <c r="B7421" t="s">
        <v>7939</v>
      </c>
      <c r="C7421" t="s">
        <v>16</v>
      </c>
      <c r="D7421">
        <v>41.73</v>
      </c>
    </row>
    <row r="7422" spans="1:4" x14ac:dyDescent="0.2">
      <c r="A7422">
        <v>87548</v>
      </c>
      <c r="B7422" t="s">
        <v>7940</v>
      </c>
      <c r="C7422" t="s">
        <v>16</v>
      </c>
      <c r="D7422">
        <v>37.19</v>
      </c>
    </row>
    <row r="7423" spans="1:4" x14ac:dyDescent="0.2">
      <c r="A7423">
        <v>87530</v>
      </c>
      <c r="B7423" t="s">
        <v>7941</v>
      </c>
      <c r="C7423" t="s">
        <v>16</v>
      </c>
      <c r="D7423">
        <v>51.52</v>
      </c>
    </row>
    <row r="7424" spans="1:4" x14ac:dyDescent="0.2">
      <c r="A7424">
        <v>104952</v>
      </c>
      <c r="B7424" t="s">
        <v>7942</v>
      </c>
      <c r="C7424" t="s">
        <v>16</v>
      </c>
      <c r="D7424">
        <v>46.96</v>
      </c>
    </row>
    <row r="7425" spans="1:4" x14ac:dyDescent="0.2">
      <c r="A7425">
        <v>104969</v>
      </c>
      <c r="B7425" t="s">
        <v>7943</v>
      </c>
      <c r="C7425" t="s">
        <v>16</v>
      </c>
      <c r="D7425">
        <v>45.28</v>
      </c>
    </row>
    <row r="7426" spans="1:4" x14ac:dyDescent="0.2">
      <c r="A7426">
        <v>104963</v>
      </c>
      <c r="B7426" t="s">
        <v>7944</v>
      </c>
      <c r="C7426" t="s">
        <v>16</v>
      </c>
      <c r="D7426">
        <v>60.45</v>
      </c>
    </row>
    <row r="7427" spans="1:4" x14ac:dyDescent="0.2">
      <c r="A7427">
        <v>104955</v>
      </c>
      <c r="B7427" t="s">
        <v>7945</v>
      </c>
      <c r="C7427" t="s">
        <v>16</v>
      </c>
      <c r="D7427">
        <v>53.38</v>
      </c>
    </row>
    <row r="7428" spans="1:4" x14ac:dyDescent="0.2">
      <c r="A7428">
        <v>104973</v>
      </c>
      <c r="B7428" t="s">
        <v>7946</v>
      </c>
      <c r="C7428" t="s">
        <v>16</v>
      </c>
      <c r="D7428">
        <v>38.200000000000003</v>
      </c>
    </row>
    <row r="7429" spans="1:4" x14ac:dyDescent="0.2">
      <c r="A7429">
        <v>87547</v>
      </c>
      <c r="B7429" t="s">
        <v>7947</v>
      </c>
      <c r="C7429" t="s">
        <v>16</v>
      </c>
      <c r="D7429">
        <v>33.659999999999997</v>
      </c>
    </row>
    <row r="7430" spans="1:4" x14ac:dyDescent="0.2">
      <c r="A7430">
        <v>87529</v>
      </c>
      <c r="B7430" t="s">
        <v>7948</v>
      </c>
      <c r="C7430" t="s">
        <v>16</v>
      </c>
      <c r="D7430">
        <v>45.98</v>
      </c>
    </row>
    <row r="7431" spans="1:4" x14ac:dyDescent="0.2">
      <c r="A7431">
        <v>104951</v>
      </c>
      <c r="B7431" t="s">
        <v>7949</v>
      </c>
      <c r="C7431" t="s">
        <v>16</v>
      </c>
      <c r="D7431">
        <v>41.42</v>
      </c>
    </row>
    <row r="7432" spans="1:4" x14ac:dyDescent="0.2">
      <c r="A7432">
        <v>104978</v>
      </c>
      <c r="B7432" t="s">
        <v>7950</v>
      </c>
      <c r="C7432" t="s">
        <v>16</v>
      </c>
      <c r="D7432">
        <v>48.77</v>
      </c>
    </row>
    <row r="7433" spans="1:4" x14ac:dyDescent="0.2">
      <c r="A7433">
        <v>104977</v>
      </c>
      <c r="B7433" t="s">
        <v>7951</v>
      </c>
      <c r="C7433" t="s">
        <v>16</v>
      </c>
      <c r="D7433">
        <v>63.71</v>
      </c>
    </row>
    <row r="7434" spans="1:4" x14ac:dyDescent="0.2">
      <c r="A7434">
        <v>90408</v>
      </c>
      <c r="B7434" t="s">
        <v>7952</v>
      </c>
      <c r="C7434" t="s">
        <v>16</v>
      </c>
      <c r="D7434">
        <v>42.23</v>
      </c>
    </row>
    <row r="7435" spans="1:4" x14ac:dyDescent="0.2">
      <c r="A7435">
        <v>90406</v>
      </c>
      <c r="B7435" t="s">
        <v>7953</v>
      </c>
      <c r="C7435" t="s">
        <v>16</v>
      </c>
      <c r="D7435">
        <v>55.75</v>
      </c>
    </row>
    <row r="7436" spans="1:4" x14ac:dyDescent="0.2">
      <c r="A7436">
        <v>103313</v>
      </c>
      <c r="B7436" t="s">
        <v>7954</v>
      </c>
      <c r="C7436" t="s">
        <v>13</v>
      </c>
      <c r="D7436">
        <v>0</v>
      </c>
    </row>
    <row r="7437" spans="1:4" x14ac:dyDescent="0.2">
      <c r="A7437">
        <v>103309</v>
      </c>
      <c r="B7437" t="s">
        <v>7955</v>
      </c>
      <c r="C7437" t="s">
        <v>13</v>
      </c>
      <c r="D7437">
        <v>0</v>
      </c>
    </row>
    <row r="7438" spans="1:4" x14ac:dyDescent="0.2">
      <c r="A7438">
        <v>103312</v>
      </c>
      <c r="B7438" t="s">
        <v>7956</v>
      </c>
      <c r="C7438" t="s">
        <v>13</v>
      </c>
      <c r="D7438">
        <v>0</v>
      </c>
    </row>
    <row r="7439" spans="1:4" x14ac:dyDescent="0.2">
      <c r="A7439">
        <v>103296</v>
      </c>
      <c r="B7439" t="s">
        <v>7957</v>
      </c>
      <c r="C7439" t="s">
        <v>13</v>
      </c>
      <c r="D7439">
        <v>0</v>
      </c>
    </row>
    <row r="7440" spans="1:4" x14ac:dyDescent="0.2">
      <c r="A7440">
        <v>103300</v>
      </c>
      <c r="B7440" t="s">
        <v>7958</v>
      </c>
      <c r="C7440" t="s">
        <v>13</v>
      </c>
      <c r="D7440">
        <v>0</v>
      </c>
    </row>
    <row r="7441" spans="1:4" x14ac:dyDescent="0.2">
      <c r="A7441">
        <v>103301</v>
      </c>
      <c r="B7441" t="s">
        <v>7959</v>
      </c>
      <c r="C7441" t="s">
        <v>13</v>
      </c>
      <c r="D7441">
        <v>0</v>
      </c>
    </row>
    <row r="7442" spans="1:4" x14ac:dyDescent="0.2">
      <c r="A7442">
        <v>103304</v>
      </c>
      <c r="B7442" t="s">
        <v>7960</v>
      </c>
      <c r="C7442" t="s">
        <v>13</v>
      </c>
      <c r="D7442">
        <v>1267.01</v>
      </c>
    </row>
    <row r="7443" spans="1:4" x14ac:dyDescent="0.2">
      <c r="A7443">
        <v>103305</v>
      </c>
      <c r="B7443" t="s">
        <v>7961</v>
      </c>
      <c r="C7443" t="s">
        <v>13</v>
      </c>
      <c r="D7443">
        <v>0</v>
      </c>
    </row>
    <row r="7444" spans="1:4" x14ac:dyDescent="0.2">
      <c r="A7444">
        <v>103294</v>
      </c>
      <c r="B7444" t="s">
        <v>7962</v>
      </c>
      <c r="C7444" t="s">
        <v>13</v>
      </c>
      <c r="D7444">
        <v>0</v>
      </c>
    </row>
    <row r="7445" spans="1:4" x14ac:dyDescent="0.2">
      <c r="A7445">
        <v>103298</v>
      </c>
      <c r="B7445" t="s">
        <v>7963</v>
      </c>
      <c r="C7445" t="s">
        <v>13</v>
      </c>
      <c r="D7445">
        <v>0</v>
      </c>
    </row>
    <row r="7446" spans="1:4" x14ac:dyDescent="0.2">
      <c r="A7446">
        <v>103293</v>
      </c>
      <c r="B7446" t="s">
        <v>7964</v>
      </c>
      <c r="C7446" t="s">
        <v>13</v>
      </c>
      <c r="D7446">
        <v>0</v>
      </c>
    </row>
    <row r="7447" spans="1:4" x14ac:dyDescent="0.2">
      <c r="A7447">
        <v>103297</v>
      </c>
      <c r="B7447" t="s">
        <v>7965</v>
      </c>
      <c r="C7447" t="s">
        <v>13</v>
      </c>
      <c r="D7447">
        <v>0</v>
      </c>
    </row>
    <row r="7448" spans="1:4" x14ac:dyDescent="0.2">
      <c r="A7448">
        <v>103311</v>
      </c>
      <c r="B7448" t="s">
        <v>7966</v>
      </c>
      <c r="C7448" t="s">
        <v>13</v>
      </c>
      <c r="D7448">
        <v>0</v>
      </c>
    </row>
    <row r="7449" spans="1:4" x14ac:dyDescent="0.2">
      <c r="A7449">
        <v>103306</v>
      </c>
      <c r="B7449" t="s">
        <v>7967</v>
      </c>
      <c r="C7449" t="s">
        <v>13</v>
      </c>
      <c r="D7449">
        <v>0</v>
      </c>
    </row>
    <row r="7450" spans="1:4" x14ac:dyDescent="0.2">
      <c r="A7450">
        <v>103308</v>
      </c>
      <c r="B7450" t="s">
        <v>7968</v>
      </c>
      <c r="C7450" t="s">
        <v>13</v>
      </c>
      <c r="D7450">
        <v>0</v>
      </c>
    </row>
    <row r="7451" spans="1:4" x14ac:dyDescent="0.2">
      <c r="A7451">
        <v>103295</v>
      </c>
      <c r="B7451" t="s">
        <v>7969</v>
      </c>
      <c r="C7451" t="s">
        <v>13</v>
      </c>
      <c r="D7451">
        <v>0</v>
      </c>
    </row>
    <row r="7452" spans="1:4" x14ac:dyDescent="0.2">
      <c r="A7452">
        <v>103299</v>
      </c>
      <c r="B7452" t="s">
        <v>7970</v>
      </c>
      <c r="C7452" t="s">
        <v>13</v>
      </c>
      <c r="D7452">
        <v>0</v>
      </c>
    </row>
    <row r="7453" spans="1:4" x14ac:dyDescent="0.2">
      <c r="A7453">
        <v>103302</v>
      </c>
      <c r="B7453" t="s">
        <v>7971</v>
      </c>
      <c r="C7453" t="s">
        <v>13</v>
      </c>
      <c r="D7453">
        <v>0</v>
      </c>
    </row>
    <row r="7454" spans="1:4" x14ac:dyDescent="0.2">
      <c r="A7454">
        <v>103307</v>
      </c>
      <c r="B7454" t="s">
        <v>7972</v>
      </c>
      <c r="C7454" t="s">
        <v>13</v>
      </c>
      <c r="D7454">
        <v>1378.49</v>
      </c>
    </row>
    <row r="7455" spans="1:4" x14ac:dyDescent="0.2">
      <c r="A7455">
        <v>103310</v>
      </c>
      <c r="B7455" t="s">
        <v>7973</v>
      </c>
      <c r="C7455" t="s">
        <v>13</v>
      </c>
      <c r="D7455">
        <v>1303.68</v>
      </c>
    </row>
    <row r="7456" spans="1:4" x14ac:dyDescent="0.2">
      <c r="A7456">
        <v>103303</v>
      </c>
      <c r="B7456" t="s">
        <v>7974</v>
      </c>
      <c r="C7456" t="s">
        <v>13</v>
      </c>
      <c r="D7456">
        <v>0</v>
      </c>
    </row>
    <row r="7457" spans="1:4" x14ac:dyDescent="0.2">
      <c r="A7457">
        <v>103314</v>
      </c>
      <c r="B7457" t="s">
        <v>7975</v>
      </c>
      <c r="C7457" t="s">
        <v>16</v>
      </c>
      <c r="D7457">
        <v>319.51</v>
      </c>
    </row>
    <row r="7458" spans="1:4" x14ac:dyDescent="0.2">
      <c r="A7458">
        <v>103315</v>
      </c>
      <c r="B7458" t="s">
        <v>7976</v>
      </c>
      <c r="C7458" t="s">
        <v>16</v>
      </c>
      <c r="D7458">
        <v>307.41000000000003</v>
      </c>
    </row>
    <row r="7459" spans="1:4" x14ac:dyDescent="0.2">
      <c r="A7459">
        <v>105188</v>
      </c>
      <c r="B7459" t="s">
        <v>7977</v>
      </c>
      <c r="C7459" t="s">
        <v>16</v>
      </c>
      <c r="D7459">
        <v>152.19</v>
      </c>
    </row>
    <row r="7460" spans="1:4" x14ac:dyDescent="0.2">
      <c r="A7460">
        <v>87841</v>
      </c>
      <c r="B7460" t="s">
        <v>7978</v>
      </c>
      <c r="C7460" t="s">
        <v>16</v>
      </c>
      <c r="D7460">
        <v>138.54</v>
      </c>
    </row>
    <row r="7461" spans="1:4" x14ac:dyDescent="0.2">
      <c r="A7461">
        <v>87853</v>
      </c>
      <c r="B7461" t="s">
        <v>7979</v>
      </c>
      <c r="C7461" t="s">
        <v>16</v>
      </c>
      <c r="D7461">
        <v>155.15</v>
      </c>
    </row>
    <row r="7462" spans="1:4" x14ac:dyDescent="0.2">
      <c r="A7462">
        <v>105187</v>
      </c>
      <c r="B7462" t="s">
        <v>7980</v>
      </c>
      <c r="C7462" t="s">
        <v>16</v>
      </c>
      <c r="D7462">
        <v>206.82</v>
      </c>
    </row>
    <row r="7463" spans="1:4" x14ac:dyDescent="0.2">
      <c r="A7463">
        <v>87840</v>
      </c>
      <c r="B7463" t="s">
        <v>7981</v>
      </c>
      <c r="C7463" t="s">
        <v>16</v>
      </c>
      <c r="D7463">
        <v>193.17</v>
      </c>
    </row>
    <row r="7464" spans="1:4" x14ac:dyDescent="0.2">
      <c r="A7464">
        <v>87852</v>
      </c>
      <c r="B7464" t="s">
        <v>7982</v>
      </c>
      <c r="C7464" t="s">
        <v>16</v>
      </c>
      <c r="D7464">
        <v>209.78</v>
      </c>
    </row>
    <row r="7465" spans="1:4" x14ac:dyDescent="0.2">
      <c r="A7465">
        <v>105186</v>
      </c>
      <c r="B7465" t="s">
        <v>7983</v>
      </c>
      <c r="C7465" t="s">
        <v>16</v>
      </c>
      <c r="D7465">
        <v>160.52000000000001</v>
      </c>
    </row>
    <row r="7466" spans="1:4" x14ac:dyDescent="0.2">
      <c r="A7466">
        <v>87839</v>
      </c>
      <c r="B7466" t="s">
        <v>7984</v>
      </c>
      <c r="C7466" t="s">
        <v>16</v>
      </c>
      <c r="D7466">
        <v>147.05000000000001</v>
      </c>
    </row>
    <row r="7467" spans="1:4" x14ac:dyDescent="0.2">
      <c r="A7467">
        <v>87851</v>
      </c>
      <c r="B7467" t="s">
        <v>7985</v>
      </c>
      <c r="C7467" t="s">
        <v>16</v>
      </c>
      <c r="D7467">
        <v>164.41</v>
      </c>
    </row>
    <row r="7468" spans="1:4" x14ac:dyDescent="0.2">
      <c r="A7468">
        <v>105185</v>
      </c>
      <c r="B7468" t="s">
        <v>7986</v>
      </c>
      <c r="C7468" t="s">
        <v>16</v>
      </c>
      <c r="D7468">
        <v>215.51</v>
      </c>
    </row>
    <row r="7469" spans="1:4" x14ac:dyDescent="0.2">
      <c r="A7469">
        <v>87838</v>
      </c>
      <c r="B7469" t="s">
        <v>7987</v>
      </c>
      <c r="C7469" t="s">
        <v>16</v>
      </c>
      <c r="D7469">
        <v>202.12</v>
      </c>
    </row>
    <row r="7470" spans="1:4" x14ac:dyDescent="0.2">
      <c r="A7470">
        <v>87850</v>
      </c>
      <c r="B7470" t="s">
        <v>7988</v>
      </c>
      <c r="C7470" t="s">
        <v>16</v>
      </c>
      <c r="D7470">
        <v>219.46</v>
      </c>
    </row>
    <row r="7471" spans="1:4" x14ac:dyDescent="0.2">
      <c r="A7471">
        <v>105110</v>
      </c>
      <c r="B7471" t="s">
        <v>7989</v>
      </c>
      <c r="C7471" t="s">
        <v>270</v>
      </c>
      <c r="D7471">
        <v>288.12</v>
      </c>
    </row>
    <row r="7472" spans="1:4" x14ac:dyDescent="0.2">
      <c r="A7472">
        <v>105105</v>
      </c>
      <c r="B7472" t="s">
        <v>7990</v>
      </c>
      <c r="C7472" t="s">
        <v>270</v>
      </c>
      <c r="D7472">
        <v>95.29</v>
      </c>
    </row>
    <row r="7473" spans="1:4" x14ac:dyDescent="0.2">
      <c r="A7473">
        <v>105103</v>
      </c>
      <c r="B7473" t="s">
        <v>7991</v>
      </c>
      <c r="C7473" t="s">
        <v>270</v>
      </c>
      <c r="D7473">
        <v>135.71</v>
      </c>
    </row>
    <row r="7474" spans="1:4" x14ac:dyDescent="0.2">
      <c r="A7474">
        <v>105112</v>
      </c>
      <c r="B7474" t="s">
        <v>7992</v>
      </c>
      <c r="C7474" t="s">
        <v>270</v>
      </c>
      <c r="D7474">
        <v>240.63</v>
      </c>
    </row>
    <row r="7475" spans="1:4" x14ac:dyDescent="0.2">
      <c r="A7475">
        <v>105109</v>
      </c>
      <c r="B7475" t="s">
        <v>7993</v>
      </c>
      <c r="C7475" t="s">
        <v>13</v>
      </c>
      <c r="D7475">
        <v>0</v>
      </c>
    </row>
    <row r="7476" spans="1:4" x14ac:dyDescent="0.2">
      <c r="A7476">
        <v>105108</v>
      </c>
      <c r="B7476" t="s">
        <v>7994</v>
      </c>
      <c r="C7476" t="s">
        <v>13</v>
      </c>
      <c r="D7476">
        <v>0</v>
      </c>
    </row>
    <row r="7477" spans="1:4" x14ac:dyDescent="0.2">
      <c r="A7477">
        <v>105104</v>
      </c>
      <c r="B7477" t="s">
        <v>7995</v>
      </c>
      <c r="C7477" t="s">
        <v>13</v>
      </c>
      <c r="D7477">
        <v>5982.23</v>
      </c>
    </row>
    <row r="7478" spans="1:4" x14ac:dyDescent="0.2">
      <c r="A7478">
        <v>105107</v>
      </c>
      <c r="B7478" t="s">
        <v>7996</v>
      </c>
      <c r="C7478" t="s">
        <v>13</v>
      </c>
      <c r="D7478">
        <v>4561.63</v>
      </c>
    </row>
    <row r="7479" spans="1:4" x14ac:dyDescent="0.2">
      <c r="A7479">
        <v>105106</v>
      </c>
      <c r="B7479" t="s">
        <v>7997</v>
      </c>
      <c r="C7479" t="s">
        <v>13</v>
      </c>
      <c r="D7479">
        <v>3089.3</v>
      </c>
    </row>
    <row r="7480" spans="1:4" x14ac:dyDescent="0.2">
      <c r="A7480">
        <v>105111</v>
      </c>
      <c r="B7480" t="s">
        <v>7998</v>
      </c>
      <c r="C7480" t="s">
        <v>13</v>
      </c>
      <c r="D7480">
        <v>21069.8</v>
      </c>
    </row>
    <row r="7481" spans="1:4" x14ac:dyDescent="0.2">
      <c r="A7481">
        <v>98520</v>
      </c>
      <c r="B7481" t="s">
        <v>7999</v>
      </c>
      <c r="C7481" t="s">
        <v>16</v>
      </c>
      <c r="D7481">
        <v>5.92</v>
      </c>
    </row>
    <row r="7482" spans="1:4" x14ac:dyDescent="0.2">
      <c r="A7482">
        <v>98521</v>
      </c>
      <c r="B7482" t="s">
        <v>8000</v>
      </c>
      <c r="C7482" t="s">
        <v>16</v>
      </c>
      <c r="D7482">
        <v>0.47</v>
      </c>
    </row>
    <row r="7483" spans="1:4" x14ac:dyDescent="0.2">
      <c r="A7483">
        <v>105521</v>
      </c>
      <c r="B7483" t="s">
        <v>8001</v>
      </c>
      <c r="C7483" t="s">
        <v>16</v>
      </c>
      <c r="D7483">
        <v>4.1399999999999997</v>
      </c>
    </row>
    <row r="7484" spans="1:4" x14ac:dyDescent="0.2">
      <c r="A7484">
        <v>98509</v>
      </c>
      <c r="B7484" t="s">
        <v>8002</v>
      </c>
      <c r="C7484" t="s">
        <v>13</v>
      </c>
      <c r="D7484">
        <v>18.61</v>
      </c>
    </row>
    <row r="7485" spans="1:4" x14ac:dyDescent="0.2">
      <c r="A7485">
        <v>98507</v>
      </c>
      <c r="B7485" t="s">
        <v>8003</v>
      </c>
      <c r="C7485" t="s">
        <v>13</v>
      </c>
      <c r="D7485">
        <v>0</v>
      </c>
    </row>
    <row r="7486" spans="1:4" x14ac:dyDescent="0.2">
      <c r="A7486">
        <v>98508</v>
      </c>
      <c r="B7486" t="s">
        <v>8004</v>
      </c>
      <c r="C7486" t="s">
        <v>13</v>
      </c>
      <c r="D7486">
        <v>0</v>
      </c>
    </row>
    <row r="7487" spans="1:4" x14ac:dyDescent="0.2">
      <c r="A7487">
        <v>98506</v>
      </c>
      <c r="B7487" t="s">
        <v>8005</v>
      </c>
      <c r="C7487" t="s">
        <v>13</v>
      </c>
      <c r="D7487">
        <v>0</v>
      </c>
    </row>
    <row r="7488" spans="1:4" x14ac:dyDescent="0.2">
      <c r="A7488">
        <v>98505</v>
      </c>
      <c r="B7488" t="s">
        <v>8006</v>
      </c>
      <c r="C7488" t="s">
        <v>16</v>
      </c>
      <c r="D7488">
        <v>32.85</v>
      </c>
    </row>
    <row r="7489" spans="1:4" x14ac:dyDescent="0.2">
      <c r="A7489">
        <v>98504</v>
      </c>
      <c r="B7489" t="s">
        <v>8007</v>
      </c>
      <c r="C7489" t="s">
        <v>16</v>
      </c>
      <c r="D7489">
        <v>17.739999999999998</v>
      </c>
    </row>
    <row r="7490" spans="1:4" x14ac:dyDescent="0.2">
      <c r="A7490">
        <v>98503</v>
      </c>
      <c r="B7490" t="s">
        <v>8008</v>
      </c>
      <c r="C7490" t="s">
        <v>16</v>
      </c>
      <c r="D7490">
        <v>24.76</v>
      </c>
    </row>
    <row r="7491" spans="1:4" x14ac:dyDescent="0.2">
      <c r="A7491">
        <v>103946</v>
      </c>
      <c r="B7491" t="s">
        <v>8009</v>
      </c>
      <c r="C7491" t="s">
        <v>16</v>
      </c>
      <c r="D7491">
        <v>22.75</v>
      </c>
    </row>
    <row r="7492" spans="1:4" x14ac:dyDescent="0.2">
      <c r="A7492">
        <v>98517</v>
      </c>
      <c r="B7492" t="s">
        <v>8010</v>
      </c>
      <c r="C7492" t="s">
        <v>13</v>
      </c>
      <c r="D7492">
        <v>0</v>
      </c>
    </row>
    <row r="7493" spans="1:4" x14ac:dyDescent="0.2">
      <c r="A7493">
        <v>98518</v>
      </c>
      <c r="B7493" t="s">
        <v>8011</v>
      </c>
      <c r="C7493" t="s">
        <v>13</v>
      </c>
      <c r="D7493">
        <v>0</v>
      </c>
    </row>
    <row r="7494" spans="1:4" x14ac:dyDescent="0.2">
      <c r="A7494">
        <v>98516</v>
      </c>
      <c r="B7494" t="s">
        <v>8012</v>
      </c>
      <c r="C7494" t="s">
        <v>13</v>
      </c>
      <c r="D7494">
        <v>302.70999999999998</v>
      </c>
    </row>
    <row r="7495" spans="1:4" x14ac:dyDescent="0.2">
      <c r="A7495">
        <v>98514</v>
      </c>
      <c r="B7495" t="s">
        <v>8013</v>
      </c>
      <c r="C7495" t="s">
        <v>13</v>
      </c>
      <c r="D7495">
        <v>0</v>
      </c>
    </row>
    <row r="7496" spans="1:4" x14ac:dyDescent="0.2">
      <c r="A7496">
        <v>98515</v>
      </c>
      <c r="B7496" t="s">
        <v>8014</v>
      </c>
      <c r="C7496" t="s">
        <v>13</v>
      </c>
      <c r="D7496">
        <v>0</v>
      </c>
    </row>
    <row r="7497" spans="1:4" x14ac:dyDescent="0.2">
      <c r="A7497">
        <v>98513</v>
      </c>
      <c r="B7497" t="s">
        <v>8015</v>
      </c>
      <c r="C7497" t="s">
        <v>13</v>
      </c>
      <c r="D7497">
        <v>0</v>
      </c>
    </row>
    <row r="7498" spans="1:4" x14ac:dyDescent="0.2">
      <c r="A7498">
        <v>98511</v>
      </c>
      <c r="B7498" t="s">
        <v>8016</v>
      </c>
      <c r="C7498" t="s">
        <v>13</v>
      </c>
      <c r="D7498">
        <v>86.51</v>
      </c>
    </row>
    <row r="7499" spans="1:4" x14ac:dyDescent="0.2">
      <c r="A7499">
        <v>98512</v>
      </c>
      <c r="B7499" t="s">
        <v>8017</v>
      </c>
      <c r="C7499" t="s">
        <v>13</v>
      </c>
      <c r="D7499">
        <v>0</v>
      </c>
    </row>
    <row r="7500" spans="1:4" x14ac:dyDescent="0.2">
      <c r="A7500">
        <v>98510</v>
      </c>
      <c r="B7500" t="s">
        <v>8018</v>
      </c>
      <c r="C7500" t="s">
        <v>13</v>
      </c>
      <c r="D7500">
        <v>59.9</v>
      </c>
    </row>
    <row r="7501" spans="1:4" x14ac:dyDescent="0.2">
      <c r="A7501">
        <v>98519</v>
      </c>
      <c r="B7501" t="s">
        <v>8019</v>
      </c>
      <c r="C7501" t="s">
        <v>16</v>
      </c>
      <c r="D7501">
        <v>5.3</v>
      </c>
    </row>
    <row r="7502" spans="1:4" x14ac:dyDescent="0.2">
      <c r="A7502">
        <v>91599</v>
      </c>
      <c r="B7502" t="s">
        <v>8020</v>
      </c>
      <c r="C7502" t="s">
        <v>107</v>
      </c>
      <c r="D7502">
        <v>7.67</v>
      </c>
    </row>
    <row r="7503" spans="1:4" x14ac:dyDescent="0.2">
      <c r="A7503">
        <v>100065</v>
      </c>
      <c r="B7503" t="s">
        <v>8021</v>
      </c>
      <c r="C7503" t="s">
        <v>107</v>
      </c>
      <c r="D7503">
        <v>0</v>
      </c>
    </row>
    <row r="7504" spans="1:4" x14ac:dyDescent="0.2">
      <c r="A7504">
        <v>100069</v>
      </c>
      <c r="B7504" t="s">
        <v>8022</v>
      </c>
      <c r="C7504" t="s">
        <v>107</v>
      </c>
      <c r="D7504">
        <v>0</v>
      </c>
    </row>
    <row r="7505" spans="1:4" x14ac:dyDescent="0.2">
      <c r="A7505">
        <v>100063</v>
      </c>
      <c r="B7505" t="s">
        <v>8023</v>
      </c>
      <c r="C7505" t="s">
        <v>107</v>
      </c>
      <c r="D7505">
        <v>0</v>
      </c>
    </row>
    <row r="7506" spans="1:4" x14ac:dyDescent="0.2">
      <c r="A7506">
        <v>91597</v>
      </c>
      <c r="B7506" t="s">
        <v>8024</v>
      </c>
      <c r="C7506" t="s">
        <v>107</v>
      </c>
      <c r="D7506">
        <v>7.28</v>
      </c>
    </row>
    <row r="7507" spans="1:4" x14ac:dyDescent="0.2">
      <c r="A7507">
        <v>91598</v>
      </c>
      <c r="B7507" t="s">
        <v>8025</v>
      </c>
      <c r="C7507" t="s">
        <v>107</v>
      </c>
      <c r="D7507">
        <v>9.33</v>
      </c>
    </row>
    <row r="7508" spans="1:4" x14ac:dyDescent="0.2">
      <c r="A7508">
        <v>91596</v>
      </c>
      <c r="B7508" t="s">
        <v>8026</v>
      </c>
      <c r="C7508" t="s">
        <v>107</v>
      </c>
      <c r="D7508">
        <v>9.56</v>
      </c>
    </row>
    <row r="7509" spans="1:4" x14ac:dyDescent="0.2">
      <c r="A7509">
        <v>100064</v>
      </c>
      <c r="B7509" t="s">
        <v>8027</v>
      </c>
      <c r="C7509" t="s">
        <v>107</v>
      </c>
      <c r="D7509">
        <v>9.48</v>
      </c>
    </row>
    <row r="7510" spans="1:4" x14ac:dyDescent="0.2">
      <c r="A7510">
        <v>100066</v>
      </c>
      <c r="B7510" t="s">
        <v>8028</v>
      </c>
      <c r="C7510" t="s">
        <v>107</v>
      </c>
      <c r="D7510">
        <v>9.4600000000000009</v>
      </c>
    </row>
    <row r="7511" spans="1:4" x14ac:dyDescent="0.2">
      <c r="A7511">
        <v>91603</v>
      </c>
      <c r="B7511" t="s">
        <v>8029</v>
      </c>
      <c r="C7511" t="s">
        <v>107</v>
      </c>
      <c r="D7511">
        <v>11.02</v>
      </c>
    </row>
    <row r="7512" spans="1:4" x14ac:dyDescent="0.2">
      <c r="A7512">
        <v>100068</v>
      </c>
      <c r="B7512" t="s">
        <v>8030</v>
      </c>
      <c r="C7512" t="s">
        <v>107</v>
      </c>
      <c r="D7512">
        <v>9.44</v>
      </c>
    </row>
    <row r="7513" spans="1:4" x14ac:dyDescent="0.2">
      <c r="A7513">
        <v>100067</v>
      </c>
      <c r="B7513" t="s">
        <v>8031</v>
      </c>
      <c r="C7513" t="s">
        <v>107</v>
      </c>
      <c r="D7513">
        <v>13.67</v>
      </c>
    </row>
    <row r="7514" spans="1:4" x14ac:dyDescent="0.2">
      <c r="A7514">
        <v>91601</v>
      </c>
      <c r="B7514" t="s">
        <v>8032</v>
      </c>
      <c r="C7514" t="s">
        <v>107</v>
      </c>
      <c r="D7514">
        <v>13.8</v>
      </c>
    </row>
    <row r="7515" spans="1:4" x14ac:dyDescent="0.2">
      <c r="A7515">
        <v>91602</v>
      </c>
      <c r="B7515" t="s">
        <v>8033</v>
      </c>
      <c r="C7515" t="s">
        <v>107</v>
      </c>
      <c r="D7515">
        <v>12.56</v>
      </c>
    </row>
    <row r="7516" spans="1:4" x14ac:dyDescent="0.2">
      <c r="A7516">
        <v>91593</v>
      </c>
      <c r="B7516" t="s">
        <v>8034</v>
      </c>
      <c r="C7516" t="s">
        <v>107</v>
      </c>
      <c r="D7516">
        <v>9.67</v>
      </c>
    </row>
    <row r="7517" spans="1:4" x14ac:dyDescent="0.2">
      <c r="A7517">
        <v>105814</v>
      </c>
      <c r="B7517" t="s">
        <v>8035</v>
      </c>
      <c r="C7517" t="s">
        <v>107</v>
      </c>
      <c r="D7517">
        <v>9.2799999999999994</v>
      </c>
    </row>
    <row r="7518" spans="1:4" x14ac:dyDescent="0.2">
      <c r="A7518">
        <v>91594</v>
      </c>
      <c r="B7518" t="s">
        <v>8036</v>
      </c>
      <c r="C7518" t="s">
        <v>107</v>
      </c>
      <c r="D7518">
        <v>9.68</v>
      </c>
    </row>
    <row r="7519" spans="1:4" x14ac:dyDescent="0.2">
      <c r="A7519">
        <v>91595</v>
      </c>
      <c r="B7519" t="s">
        <v>8037</v>
      </c>
      <c r="C7519" t="s">
        <v>107</v>
      </c>
      <c r="D7519">
        <v>10.039999999999999</v>
      </c>
    </row>
    <row r="7520" spans="1:4" x14ac:dyDescent="0.2">
      <c r="A7520">
        <v>105815</v>
      </c>
      <c r="B7520" t="s">
        <v>8038</v>
      </c>
      <c r="C7520" t="s">
        <v>107</v>
      </c>
      <c r="D7520">
        <v>0</v>
      </c>
    </row>
    <row r="7521" spans="1:4" x14ac:dyDescent="0.2">
      <c r="A7521">
        <v>91600</v>
      </c>
      <c r="B7521" t="s">
        <v>8039</v>
      </c>
      <c r="C7521" t="s">
        <v>107</v>
      </c>
      <c r="D7521">
        <v>11.24</v>
      </c>
    </row>
    <row r="7522" spans="1:4" x14ac:dyDescent="0.2">
      <c r="A7522">
        <v>99235</v>
      </c>
      <c r="B7522" t="s">
        <v>8040</v>
      </c>
      <c r="C7522" t="s">
        <v>48</v>
      </c>
      <c r="D7522">
        <v>657.82</v>
      </c>
    </row>
    <row r="7523" spans="1:4" x14ac:dyDescent="0.2">
      <c r="A7523">
        <v>105539</v>
      </c>
      <c r="B7523" t="s">
        <v>8041</v>
      </c>
      <c r="C7523" t="s">
        <v>48</v>
      </c>
      <c r="D7523">
        <v>0</v>
      </c>
    </row>
    <row r="7524" spans="1:4" x14ac:dyDescent="0.2">
      <c r="A7524">
        <v>99439</v>
      </c>
      <c r="B7524" t="s">
        <v>8042</v>
      </c>
      <c r="C7524" t="s">
        <v>48</v>
      </c>
      <c r="D7524">
        <v>728.71</v>
      </c>
    </row>
    <row r="7525" spans="1:4" x14ac:dyDescent="0.2">
      <c r="A7525">
        <v>105540</v>
      </c>
      <c r="B7525" t="s">
        <v>8043</v>
      </c>
      <c r="C7525" t="s">
        <v>48</v>
      </c>
      <c r="D7525">
        <v>0</v>
      </c>
    </row>
    <row r="7526" spans="1:4" x14ac:dyDescent="0.2">
      <c r="A7526">
        <v>103184</v>
      </c>
      <c r="B7526" t="s">
        <v>8044</v>
      </c>
      <c r="C7526" t="s">
        <v>48</v>
      </c>
      <c r="D7526">
        <v>687.63</v>
      </c>
    </row>
    <row r="7527" spans="1:4" x14ac:dyDescent="0.2">
      <c r="A7527">
        <v>103183</v>
      </c>
      <c r="B7527" t="s">
        <v>8045</v>
      </c>
      <c r="C7527" t="s">
        <v>48</v>
      </c>
      <c r="D7527">
        <v>832.19</v>
      </c>
    </row>
    <row r="7528" spans="1:4" x14ac:dyDescent="0.2">
      <c r="A7528">
        <v>99434</v>
      </c>
      <c r="B7528" t="s">
        <v>8046</v>
      </c>
      <c r="C7528" t="s">
        <v>48</v>
      </c>
      <c r="D7528">
        <v>742.33</v>
      </c>
    </row>
    <row r="7529" spans="1:4" x14ac:dyDescent="0.2">
      <c r="A7529">
        <v>99431</v>
      </c>
      <c r="B7529" t="s">
        <v>8047</v>
      </c>
      <c r="C7529" t="s">
        <v>48</v>
      </c>
      <c r="D7529">
        <v>737.12</v>
      </c>
    </row>
    <row r="7530" spans="1:4" x14ac:dyDescent="0.2">
      <c r="A7530">
        <v>99435</v>
      </c>
      <c r="B7530" t="s">
        <v>8048</v>
      </c>
      <c r="C7530" t="s">
        <v>48</v>
      </c>
      <c r="D7530">
        <v>723.71</v>
      </c>
    </row>
    <row r="7531" spans="1:4" x14ac:dyDescent="0.2">
      <c r="A7531">
        <v>99432</v>
      </c>
      <c r="B7531" t="s">
        <v>8049</v>
      </c>
      <c r="C7531" t="s">
        <v>48</v>
      </c>
      <c r="D7531">
        <v>719.98</v>
      </c>
    </row>
    <row r="7532" spans="1:4" x14ac:dyDescent="0.2">
      <c r="A7532">
        <v>99438</v>
      </c>
      <c r="B7532" t="s">
        <v>8050</v>
      </c>
      <c r="C7532" t="s">
        <v>48</v>
      </c>
      <c r="D7532">
        <v>711.26</v>
      </c>
    </row>
    <row r="7533" spans="1:4" x14ac:dyDescent="0.2">
      <c r="A7533">
        <v>105538</v>
      </c>
      <c r="B7533" t="s">
        <v>8051</v>
      </c>
      <c r="C7533" t="s">
        <v>48</v>
      </c>
      <c r="D7533">
        <v>0</v>
      </c>
    </row>
    <row r="7534" spans="1:4" x14ac:dyDescent="0.2">
      <c r="A7534">
        <v>99436</v>
      </c>
      <c r="B7534" t="s">
        <v>8052</v>
      </c>
      <c r="C7534" t="s">
        <v>48</v>
      </c>
      <c r="D7534">
        <v>816.84</v>
      </c>
    </row>
    <row r="7535" spans="1:4" x14ac:dyDescent="0.2">
      <c r="A7535">
        <v>99437</v>
      </c>
      <c r="B7535" t="s">
        <v>8053</v>
      </c>
      <c r="C7535" t="s">
        <v>48</v>
      </c>
      <c r="D7535">
        <v>701.44</v>
      </c>
    </row>
    <row r="7536" spans="1:4" x14ac:dyDescent="0.2">
      <c r="A7536">
        <v>105537</v>
      </c>
      <c r="B7536" t="s">
        <v>8054</v>
      </c>
      <c r="C7536" t="s">
        <v>48</v>
      </c>
      <c r="D7536">
        <v>0</v>
      </c>
    </row>
    <row r="7537" spans="1:4" x14ac:dyDescent="0.2">
      <c r="A7537">
        <v>99433</v>
      </c>
      <c r="B7537" t="s">
        <v>8055</v>
      </c>
      <c r="C7537" t="s">
        <v>48</v>
      </c>
      <c r="D7537">
        <v>787.13</v>
      </c>
    </row>
    <row r="7538" spans="1:4" x14ac:dyDescent="0.2">
      <c r="A7538">
        <v>104422</v>
      </c>
      <c r="B7538" t="s">
        <v>8056</v>
      </c>
      <c r="C7538" t="s">
        <v>16</v>
      </c>
      <c r="D7538">
        <v>12.53</v>
      </c>
    </row>
    <row r="7539" spans="1:4" x14ac:dyDescent="0.2">
      <c r="A7539">
        <v>105824</v>
      </c>
      <c r="B7539" t="s">
        <v>8057</v>
      </c>
      <c r="C7539" t="s">
        <v>16</v>
      </c>
      <c r="D7539">
        <v>16.59</v>
      </c>
    </row>
    <row r="7540" spans="1:4" x14ac:dyDescent="0.2">
      <c r="A7540">
        <v>105825</v>
      </c>
      <c r="B7540" t="s">
        <v>8058</v>
      </c>
      <c r="C7540" t="s">
        <v>16</v>
      </c>
      <c r="D7540">
        <v>9</v>
      </c>
    </row>
    <row r="7541" spans="1:4" x14ac:dyDescent="0.2">
      <c r="A7541">
        <v>104421</v>
      </c>
      <c r="B7541" t="s">
        <v>8059</v>
      </c>
      <c r="C7541" t="s">
        <v>16</v>
      </c>
      <c r="D7541">
        <v>19.940000000000001</v>
      </c>
    </row>
    <row r="7542" spans="1:4" x14ac:dyDescent="0.2">
      <c r="A7542">
        <v>105822</v>
      </c>
      <c r="B7542" t="s">
        <v>8060</v>
      </c>
      <c r="C7542" t="s">
        <v>16</v>
      </c>
      <c r="D7542">
        <v>24</v>
      </c>
    </row>
    <row r="7543" spans="1:4" x14ac:dyDescent="0.2">
      <c r="A7543">
        <v>105823</v>
      </c>
      <c r="B7543" t="s">
        <v>8061</v>
      </c>
      <c r="C7543" t="s">
        <v>16</v>
      </c>
      <c r="D7543">
        <v>16.41</v>
      </c>
    </row>
    <row r="7544" spans="1:4" x14ac:dyDescent="0.2">
      <c r="A7544">
        <v>104423</v>
      </c>
      <c r="B7544" t="s">
        <v>8062</v>
      </c>
      <c r="C7544" t="s">
        <v>16</v>
      </c>
      <c r="D7544">
        <v>17.72</v>
      </c>
    </row>
    <row r="7545" spans="1:4" x14ac:dyDescent="0.2">
      <c r="A7545">
        <v>105826</v>
      </c>
      <c r="B7545" t="s">
        <v>8063</v>
      </c>
      <c r="C7545" t="s">
        <v>16</v>
      </c>
      <c r="D7545">
        <v>21.78</v>
      </c>
    </row>
    <row r="7546" spans="1:4" x14ac:dyDescent="0.2">
      <c r="A7546">
        <v>105827</v>
      </c>
      <c r="B7546" t="s">
        <v>8064</v>
      </c>
      <c r="C7546" t="s">
        <v>16</v>
      </c>
      <c r="D7546">
        <v>14.19</v>
      </c>
    </row>
    <row r="7547" spans="1:4" x14ac:dyDescent="0.2">
      <c r="A7547">
        <v>104425</v>
      </c>
      <c r="B7547" t="s">
        <v>8065</v>
      </c>
      <c r="C7547" t="s">
        <v>16</v>
      </c>
      <c r="D7547">
        <v>10.28</v>
      </c>
    </row>
    <row r="7548" spans="1:4" x14ac:dyDescent="0.2">
      <c r="A7548">
        <v>105828</v>
      </c>
      <c r="B7548" t="s">
        <v>8066</v>
      </c>
      <c r="C7548" t="s">
        <v>16</v>
      </c>
      <c r="D7548">
        <v>14.34</v>
      </c>
    </row>
    <row r="7549" spans="1:4" x14ac:dyDescent="0.2">
      <c r="A7549">
        <v>105829</v>
      </c>
      <c r="B7549" t="s">
        <v>8067</v>
      </c>
      <c r="C7549" t="s">
        <v>16</v>
      </c>
      <c r="D7549">
        <v>6.75</v>
      </c>
    </row>
    <row r="7550" spans="1:4" x14ac:dyDescent="0.2">
      <c r="A7550">
        <v>91525</v>
      </c>
      <c r="B7550" t="s">
        <v>8068</v>
      </c>
      <c r="C7550" t="s">
        <v>16</v>
      </c>
      <c r="D7550">
        <v>9.02</v>
      </c>
    </row>
    <row r="7551" spans="1:4" x14ac:dyDescent="0.2">
      <c r="A7551">
        <v>105818</v>
      </c>
      <c r="B7551" t="s">
        <v>8069</v>
      </c>
      <c r="C7551" t="s">
        <v>16</v>
      </c>
      <c r="D7551">
        <v>14.71</v>
      </c>
    </row>
    <row r="7552" spans="1:4" x14ac:dyDescent="0.2">
      <c r="A7552">
        <v>105819</v>
      </c>
      <c r="B7552" t="s">
        <v>8070</v>
      </c>
      <c r="C7552" t="s">
        <v>16</v>
      </c>
      <c r="D7552">
        <v>7.19</v>
      </c>
    </row>
    <row r="7553" spans="1:4" x14ac:dyDescent="0.2">
      <c r="A7553">
        <v>104414</v>
      </c>
      <c r="B7553" t="s">
        <v>8071</v>
      </c>
      <c r="C7553" t="s">
        <v>16</v>
      </c>
      <c r="D7553">
        <v>7.86</v>
      </c>
    </row>
    <row r="7554" spans="1:4" x14ac:dyDescent="0.2">
      <c r="A7554">
        <v>105816</v>
      </c>
      <c r="B7554" t="s">
        <v>8072</v>
      </c>
      <c r="C7554" t="s">
        <v>16</v>
      </c>
      <c r="D7554">
        <v>13.55</v>
      </c>
    </row>
    <row r="7555" spans="1:4" x14ac:dyDescent="0.2">
      <c r="A7555">
        <v>105817</v>
      </c>
      <c r="B7555" t="s">
        <v>8073</v>
      </c>
      <c r="C7555" t="s">
        <v>16</v>
      </c>
      <c r="D7555">
        <v>6.03</v>
      </c>
    </row>
    <row r="7556" spans="1:4" x14ac:dyDescent="0.2">
      <c r="A7556">
        <v>104415</v>
      </c>
      <c r="B7556" t="s">
        <v>8074</v>
      </c>
      <c r="C7556" t="s">
        <v>16</v>
      </c>
      <c r="D7556">
        <v>15.15</v>
      </c>
    </row>
    <row r="7557" spans="1:4" x14ac:dyDescent="0.2">
      <c r="A7557">
        <v>105820</v>
      </c>
      <c r="B7557" t="s">
        <v>8075</v>
      </c>
      <c r="C7557" t="s">
        <v>16</v>
      </c>
      <c r="D7557">
        <v>20.84</v>
      </c>
    </row>
    <row r="7558" spans="1:4" x14ac:dyDescent="0.2">
      <c r="A7558">
        <v>105821</v>
      </c>
      <c r="B7558" t="s">
        <v>8076</v>
      </c>
      <c r="C7558" t="s">
        <v>16</v>
      </c>
      <c r="D7558">
        <v>13.32</v>
      </c>
    </row>
    <row r="7559" spans="1:4" x14ac:dyDescent="0.2">
      <c r="A7559">
        <v>104418</v>
      </c>
      <c r="B7559" t="s">
        <v>8077</v>
      </c>
      <c r="C7559" t="s">
        <v>16</v>
      </c>
      <c r="D7559">
        <v>3.66</v>
      </c>
    </row>
    <row r="7560" spans="1:4" x14ac:dyDescent="0.2">
      <c r="A7560">
        <v>91515</v>
      </c>
      <c r="B7560" t="s">
        <v>8078</v>
      </c>
      <c r="C7560" t="s">
        <v>16</v>
      </c>
      <c r="D7560">
        <v>6.76</v>
      </c>
    </row>
    <row r="7561" spans="1:4" x14ac:dyDescent="0.2">
      <c r="A7561">
        <v>104419</v>
      </c>
      <c r="B7561" t="s">
        <v>8079</v>
      </c>
      <c r="C7561" t="s">
        <v>16</v>
      </c>
      <c r="D7561">
        <v>5.85</v>
      </c>
    </row>
    <row r="7562" spans="1:4" x14ac:dyDescent="0.2">
      <c r="A7562">
        <v>91519</v>
      </c>
      <c r="B7562" t="s">
        <v>8080</v>
      </c>
      <c r="C7562" t="s">
        <v>16</v>
      </c>
      <c r="D7562">
        <v>2.79</v>
      </c>
    </row>
    <row r="7563" spans="1:4" x14ac:dyDescent="0.2">
      <c r="A7563">
        <v>91520</v>
      </c>
      <c r="B7563" t="s">
        <v>8081</v>
      </c>
      <c r="C7563" t="s">
        <v>16</v>
      </c>
      <c r="D7563">
        <v>2.84</v>
      </c>
    </row>
    <row r="7564" spans="1:4" x14ac:dyDescent="0.2">
      <c r="A7564">
        <v>104416</v>
      </c>
      <c r="B7564" t="s">
        <v>8082</v>
      </c>
      <c r="C7564" t="s">
        <v>16</v>
      </c>
      <c r="D7564">
        <v>2.35</v>
      </c>
    </row>
    <row r="7565" spans="1:4" x14ac:dyDescent="0.2">
      <c r="A7565">
        <v>104417</v>
      </c>
      <c r="B7565" t="s">
        <v>8083</v>
      </c>
      <c r="C7565" t="s">
        <v>16</v>
      </c>
      <c r="D7565">
        <v>5.36</v>
      </c>
    </row>
    <row r="7566" spans="1:4" x14ac:dyDescent="0.2">
      <c r="A7566">
        <v>91522</v>
      </c>
      <c r="B7566" t="s">
        <v>8084</v>
      </c>
      <c r="C7566" t="s">
        <v>16</v>
      </c>
      <c r="D7566">
        <v>4.82</v>
      </c>
    </row>
    <row r="7567" spans="1:4" x14ac:dyDescent="0.2">
      <c r="A7567">
        <v>104412</v>
      </c>
      <c r="B7567" t="s">
        <v>8085</v>
      </c>
      <c r="C7567" t="s">
        <v>16</v>
      </c>
      <c r="D7567">
        <v>4.3099999999999996</v>
      </c>
    </row>
    <row r="7568" spans="1:4" x14ac:dyDescent="0.2">
      <c r="A7568">
        <v>104413</v>
      </c>
      <c r="B7568" t="s">
        <v>8086</v>
      </c>
      <c r="C7568" t="s">
        <v>16</v>
      </c>
      <c r="D7568">
        <v>7.36</v>
      </c>
    </row>
    <row r="7569" spans="1:4" x14ac:dyDescent="0.2">
      <c r="A7569">
        <v>102569</v>
      </c>
      <c r="B7569" t="s">
        <v>8087</v>
      </c>
      <c r="C7569" t="s">
        <v>16</v>
      </c>
      <c r="D7569">
        <v>0</v>
      </c>
    </row>
    <row r="7570" spans="1:4" x14ac:dyDescent="0.2">
      <c r="A7570">
        <v>102574</v>
      </c>
      <c r="B7570" t="s">
        <v>8088</v>
      </c>
      <c r="C7570" t="s">
        <v>16</v>
      </c>
      <c r="D7570">
        <v>0</v>
      </c>
    </row>
    <row r="7571" spans="1:4" x14ac:dyDescent="0.2">
      <c r="A7571">
        <v>102573</v>
      </c>
      <c r="B7571" t="s">
        <v>8089</v>
      </c>
      <c r="C7571" t="s">
        <v>16</v>
      </c>
      <c r="D7571">
        <v>0</v>
      </c>
    </row>
    <row r="7572" spans="1:4" x14ac:dyDescent="0.2">
      <c r="A7572">
        <v>102577</v>
      </c>
      <c r="B7572" t="s">
        <v>8090</v>
      </c>
      <c r="C7572" t="s">
        <v>16</v>
      </c>
      <c r="D7572">
        <v>0</v>
      </c>
    </row>
    <row r="7573" spans="1:4" x14ac:dyDescent="0.2">
      <c r="A7573">
        <v>102576</v>
      </c>
      <c r="B7573" t="s">
        <v>8091</v>
      </c>
      <c r="C7573" t="s">
        <v>16</v>
      </c>
      <c r="D7573">
        <v>0</v>
      </c>
    </row>
    <row r="7574" spans="1:4" x14ac:dyDescent="0.2">
      <c r="A7574">
        <v>103083</v>
      </c>
      <c r="B7574" t="s">
        <v>8092</v>
      </c>
      <c r="C7574" t="s">
        <v>16</v>
      </c>
      <c r="D7574">
        <v>0</v>
      </c>
    </row>
    <row r="7575" spans="1:4" x14ac:dyDescent="0.2">
      <c r="A7575">
        <v>103081</v>
      </c>
      <c r="B7575" t="s">
        <v>8093</v>
      </c>
      <c r="C7575" t="s">
        <v>16</v>
      </c>
      <c r="D7575">
        <v>0</v>
      </c>
    </row>
    <row r="7576" spans="1:4" x14ac:dyDescent="0.2">
      <c r="A7576">
        <v>103082</v>
      </c>
      <c r="B7576" t="s">
        <v>8094</v>
      </c>
      <c r="C7576" t="s">
        <v>16</v>
      </c>
      <c r="D7576">
        <v>0</v>
      </c>
    </row>
    <row r="7577" spans="1:4" x14ac:dyDescent="0.2">
      <c r="A7577">
        <v>103086</v>
      </c>
      <c r="B7577" t="s">
        <v>8095</v>
      </c>
      <c r="C7577" t="s">
        <v>16</v>
      </c>
      <c r="D7577">
        <v>0</v>
      </c>
    </row>
    <row r="7578" spans="1:4" x14ac:dyDescent="0.2">
      <c r="A7578">
        <v>103085</v>
      </c>
      <c r="B7578" t="s">
        <v>8096</v>
      </c>
      <c r="C7578" t="s">
        <v>16</v>
      </c>
      <c r="D7578">
        <v>0</v>
      </c>
    </row>
    <row r="7579" spans="1:4" x14ac:dyDescent="0.2">
      <c r="A7579">
        <v>104726</v>
      </c>
      <c r="B7579" t="s">
        <v>8097</v>
      </c>
      <c r="C7579" t="s">
        <v>16</v>
      </c>
      <c r="D7579">
        <v>0</v>
      </c>
    </row>
    <row r="7580" spans="1:4" x14ac:dyDescent="0.2">
      <c r="A7580">
        <v>104725</v>
      </c>
      <c r="B7580" t="s">
        <v>8098</v>
      </c>
      <c r="C7580" t="s">
        <v>16</v>
      </c>
      <c r="D7580">
        <v>0</v>
      </c>
    </row>
    <row r="7581" spans="1:4" x14ac:dyDescent="0.2">
      <c r="A7581">
        <v>96374</v>
      </c>
      <c r="B7581" t="s">
        <v>8099</v>
      </c>
      <c r="C7581" t="s">
        <v>270</v>
      </c>
      <c r="D7581">
        <v>36.78</v>
      </c>
    </row>
    <row r="7582" spans="1:4" x14ac:dyDescent="0.2">
      <c r="A7582">
        <v>96373</v>
      </c>
      <c r="B7582" t="s">
        <v>8100</v>
      </c>
      <c r="C7582" t="s">
        <v>270</v>
      </c>
      <c r="D7582">
        <v>12.2</v>
      </c>
    </row>
    <row r="7583" spans="1:4" x14ac:dyDescent="0.2">
      <c r="A7583">
        <v>96368</v>
      </c>
      <c r="B7583" t="s">
        <v>8101</v>
      </c>
      <c r="C7583" t="s">
        <v>16</v>
      </c>
      <c r="D7583">
        <v>187.43</v>
      </c>
    </row>
    <row r="7584" spans="1:4" x14ac:dyDescent="0.2">
      <c r="A7584">
        <v>96364</v>
      </c>
      <c r="B7584" t="s">
        <v>8102</v>
      </c>
      <c r="C7584" t="s">
        <v>16</v>
      </c>
      <c r="D7584">
        <v>157.91999999999999</v>
      </c>
    </row>
    <row r="7585" spans="1:4" x14ac:dyDescent="0.2">
      <c r="A7585">
        <v>96369</v>
      </c>
      <c r="B7585" t="s">
        <v>8103</v>
      </c>
      <c r="C7585" t="s">
        <v>16</v>
      </c>
      <c r="D7585">
        <v>210.78</v>
      </c>
    </row>
    <row r="7586" spans="1:4" x14ac:dyDescent="0.2">
      <c r="A7586">
        <v>104723</v>
      </c>
      <c r="B7586" t="s">
        <v>8104</v>
      </c>
      <c r="C7586" t="s">
        <v>16</v>
      </c>
      <c r="D7586">
        <v>252.78</v>
      </c>
    </row>
    <row r="7587" spans="1:4" x14ac:dyDescent="0.2">
      <c r="A7587">
        <v>96367</v>
      </c>
      <c r="B7587" t="s">
        <v>8105</v>
      </c>
      <c r="C7587" t="s">
        <v>16</v>
      </c>
      <c r="D7587">
        <v>173.37</v>
      </c>
    </row>
    <row r="7588" spans="1:4" x14ac:dyDescent="0.2">
      <c r="A7588">
        <v>104722</v>
      </c>
      <c r="B7588" t="s">
        <v>8106</v>
      </c>
      <c r="C7588" t="s">
        <v>16</v>
      </c>
      <c r="D7588">
        <v>198.63</v>
      </c>
    </row>
    <row r="7589" spans="1:4" x14ac:dyDescent="0.2">
      <c r="A7589">
        <v>96366</v>
      </c>
      <c r="B7589" t="s">
        <v>8107</v>
      </c>
      <c r="C7589" t="s">
        <v>16</v>
      </c>
      <c r="D7589">
        <v>159.84</v>
      </c>
    </row>
    <row r="7590" spans="1:4" x14ac:dyDescent="0.2">
      <c r="A7590">
        <v>96361</v>
      </c>
      <c r="B7590" t="s">
        <v>8108</v>
      </c>
      <c r="C7590" t="s">
        <v>16</v>
      </c>
      <c r="D7590">
        <v>149.88999999999999</v>
      </c>
    </row>
    <row r="7591" spans="1:4" x14ac:dyDescent="0.2">
      <c r="A7591">
        <v>104719</v>
      </c>
      <c r="B7591" t="s">
        <v>8109</v>
      </c>
      <c r="C7591" t="s">
        <v>16</v>
      </c>
      <c r="D7591">
        <v>188.16</v>
      </c>
    </row>
    <row r="7592" spans="1:4" x14ac:dyDescent="0.2">
      <c r="A7592">
        <v>96360</v>
      </c>
      <c r="B7592" t="s">
        <v>8110</v>
      </c>
      <c r="C7592" t="s">
        <v>16</v>
      </c>
      <c r="D7592">
        <v>128.43</v>
      </c>
    </row>
    <row r="7593" spans="1:4" x14ac:dyDescent="0.2">
      <c r="A7593">
        <v>96359</v>
      </c>
      <c r="B7593" t="s">
        <v>8111</v>
      </c>
      <c r="C7593" t="s">
        <v>16</v>
      </c>
      <c r="D7593">
        <v>112.52</v>
      </c>
    </row>
    <row r="7594" spans="1:4" x14ac:dyDescent="0.2">
      <c r="A7594">
        <v>104718</v>
      </c>
      <c r="B7594" t="s">
        <v>8112</v>
      </c>
      <c r="C7594" t="s">
        <v>16</v>
      </c>
      <c r="D7594">
        <v>134.01</v>
      </c>
    </row>
    <row r="7595" spans="1:4" x14ac:dyDescent="0.2">
      <c r="A7595">
        <v>96358</v>
      </c>
      <c r="B7595" t="s">
        <v>8113</v>
      </c>
      <c r="C7595" t="s">
        <v>16</v>
      </c>
      <c r="D7595">
        <v>100.87</v>
      </c>
    </row>
    <row r="7596" spans="1:4" x14ac:dyDescent="0.2">
      <c r="A7596">
        <v>96371</v>
      </c>
      <c r="B7596" t="s">
        <v>8114</v>
      </c>
      <c r="C7596" t="s">
        <v>16</v>
      </c>
      <c r="D7596">
        <v>76.84</v>
      </c>
    </row>
    <row r="7597" spans="1:4" x14ac:dyDescent="0.2">
      <c r="A7597">
        <v>104724</v>
      </c>
      <c r="B7597" t="s">
        <v>8115</v>
      </c>
      <c r="C7597" t="s">
        <v>16</v>
      </c>
      <c r="D7597">
        <v>96.44</v>
      </c>
    </row>
    <row r="7598" spans="1:4" x14ac:dyDescent="0.2">
      <c r="A7598">
        <v>96370</v>
      </c>
      <c r="B7598" t="s">
        <v>8116</v>
      </c>
      <c r="C7598" t="s">
        <v>16</v>
      </c>
      <c r="D7598">
        <v>66.180000000000007</v>
      </c>
    </row>
    <row r="7599" spans="1:4" x14ac:dyDescent="0.2">
      <c r="A7599">
        <v>96365</v>
      </c>
      <c r="B7599" t="s">
        <v>8117</v>
      </c>
      <c r="C7599" t="s">
        <v>16</v>
      </c>
      <c r="D7599">
        <v>180.35</v>
      </c>
    </row>
    <row r="7600" spans="1:4" x14ac:dyDescent="0.2">
      <c r="A7600">
        <v>104721</v>
      </c>
      <c r="B7600" t="s">
        <v>8118</v>
      </c>
      <c r="C7600" t="s">
        <v>16</v>
      </c>
      <c r="D7600">
        <v>220.47</v>
      </c>
    </row>
    <row r="7601" spans="1:4" x14ac:dyDescent="0.2">
      <c r="A7601">
        <v>96363</v>
      </c>
      <c r="B7601" t="s">
        <v>8119</v>
      </c>
      <c r="C7601" t="s">
        <v>16</v>
      </c>
      <c r="D7601">
        <v>142.94</v>
      </c>
    </row>
    <row r="7602" spans="1:4" x14ac:dyDescent="0.2">
      <c r="A7602">
        <v>104720</v>
      </c>
      <c r="B7602" t="s">
        <v>8120</v>
      </c>
      <c r="C7602" t="s">
        <v>16</v>
      </c>
      <c r="D7602">
        <v>166.32</v>
      </c>
    </row>
    <row r="7603" spans="1:4" x14ac:dyDescent="0.2">
      <c r="A7603">
        <v>96362</v>
      </c>
      <c r="B7603" t="s">
        <v>8121</v>
      </c>
      <c r="C7603" t="s">
        <v>16</v>
      </c>
      <c r="D7603">
        <v>130.34</v>
      </c>
    </row>
    <row r="7604" spans="1:4" x14ac:dyDescent="0.2">
      <c r="A7604">
        <v>103191</v>
      </c>
      <c r="B7604" t="s">
        <v>8122</v>
      </c>
      <c r="C7604" t="s">
        <v>13</v>
      </c>
      <c r="D7604">
        <v>2412.2399999999998</v>
      </c>
    </row>
    <row r="7605" spans="1:4" x14ac:dyDescent="0.2">
      <c r="A7605">
        <v>103206</v>
      </c>
      <c r="B7605" t="s">
        <v>8123</v>
      </c>
      <c r="C7605" t="s">
        <v>13</v>
      </c>
      <c r="D7605">
        <v>2440.69</v>
      </c>
    </row>
    <row r="7606" spans="1:4" x14ac:dyDescent="0.2">
      <c r="A7606">
        <v>103211</v>
      </c>
      <c r="B7606" t="s">
        <v>8124</v>
      </c>
      <c r="C7606" t="s">
        <v>13</v>
      </c>
      <c r="D7606">
        <v>0</v>
      </c>
    </row>
    <row r="7607" spans="1:4" x14ac:dyDescent="0.2">
      <c r="A7607">
        <v>103196</v>
      </c>
      <c r="B7607" t="s">
        <v>8125</v>
      </c>
      <c r="C7607" t="s">
        <v>13</v>
      </c>
      <c r="D7607">
        <v>0</v>
      </c>
    </row>
    <row r="7608" spans="1:4" x14ac:dyDescent="0.2">
      <c r="A7608">
        <v>103212</v>
      </c>
      <c r="B7608" t="s">
        <v>8126</v>
      </c>
      <c r="C7608" t="s">
        <v>13</v>
      </c>
      <c r="D7608">
        <v>0</v>
      </c>
    </row>
    <row r="7609" spans="1:4" x14ac:dyDescent="0.2">
      <c r="A7609">
        <v>103197</v>
      </c>
      <c r="B7609" t="s">
        <v>8127</v>
      </c>
      <c r="C7609" t="s">
        <v>13</v>
      </c>
      <c r="D7609">
        <v>0</v>
      </c>
    </row>
    <row r="7610" spans="1:4" x14ac:dyDescent="0.2">
      <c r="A7610">
        <v>103217</v>
      </c>
      <c r="B7610" t="s">
        <v>8128</v>
      </c>
      <c r="C7610" t="s">
        <v>13</v>
      </c>
      <c r="D7610">
        <v>0</v>
      </c>
    </row>
    <row r="7611" spans="1:4" x14ac:dyDescent="0.2">
      <c r="A7611">
        <v>103202</v>
      </c>
      <c r="B7611" t="s">
        <v>8129</v>
      </c>
      <c r="C7611" t="s">
        <v>13</v>
      </c>
      <c r="D7611">
        <v>0</v>
      </c>
    </row>
    <row r="7612" spans="1:4" x14ac:dyDescent="0.2">
      <c r="A7612">
        <v>103215</v>
      </c>
      <c r="B7612" t="s">
        <v>8130</v>
      </c>
      <c r="C7612" t="s">
        <v>13</v>
      </c>
      <c r="D7612">
        <v>0</v>
      </c>
    </row>
    <row r="7613" spans="1:4" x14ac:dyDescent="0.2">
      <c r="A7613">
        <v>103200</v>
      </c>
      <c r="B7613" t="s">
        <v>8131</v>
      </c>
      <c r="C7613" t="s">
        <v>13</v>
      </c>
      <c r="D7613">
        <v>0</v>
      </c>
    </row>
    <row r="7614" spans="1:4" x14ac:dyDescent="0.2">
      <c r="A7614">
        <v>103216</v>
      </c>
      <c r="B7614" t="s">
        <v>8132</v>
      </c>
      <c r="C7614" t="s">
        <v>13</v>
      </c>
      <c r="D7614">
        <v>0</v>
      </c>
    </row>
    <row r="7615" spans="1:4" x14ac:dyDescent="0.2">
      <c r="A7615">
        <v>103201</v>
      </c>
      <c r="B7615" t="s">
        <v>8133</v>
      </c>
      <c r="C7615" t="s">
        <v>13</v>
      </c>
      <c r="D7615">
        <v>0</v>
      </c>
    </row>
    <row r="7616" spans="1:4" x14ac:dyDescent="0.2">
      <c r="A7616">
        <v>103185</v>
      </c>
      <c r="B7616" t="s">
        <v>8134</v>
      </c>
      <c r="C7616" t="s">
        <v>13</v>
      </c>
      <c r="D7616">
        <v>6212.16</v>
      </c>
    </row>
    <row r="7617" spans="1:4" x14ac:dyDescent="0.2">
      <c r="A7617">
        <v>103218</v>
      </c>
      <c r="B7617" t="s">
        <v>8135</v>
      </c>
      <c r="C7617" t="s">
        <v>13</v>
      </c>
      <c r="D7617">
        <v>0</v>
      </c>
    </row>
    <row r="7618" spans="1:4" x14ac:dyDescent="0.2">
      <c r="A7618">
        <v>103203</v>
      </c>
      <c r="B7618" t="s">
        <v>8136</v>
      </c>
      <c r="C7618" t="s">
        <v>13</v>
      </c>
      <c r="D7618">
        <v>0</v>
      </c>
    </row>
    <row r="7619" spans="1:4" x14ac:dyDescent="0.2">
      <c r="A7619">
        <v>103213</v>
      </c>
      <c r="B7619" t="s">
        <v>8137</v>
      </c>
      <c r="C7619" t="s">
        <v>13</v>
      </c>
      <c r="D7619">
        <v>0</v>
      </c>
    </row>
    <row r="7620" spans="1:4" x14ac:dyDescent="0.2">
      <c r="A7620">
        <v>103198</v>
      </c>
      <c r="B7620" t="s">
        <v>8138</v>
      </c>
      <c r="C7620" t="s">
        <v>13</v>
      </c>
      <c r="D7620">
        <v>0</v>
      </c>
    </row>
    <row r="7621" spans="1:4" x14ac:dyDescent="0.2">
      <c r="A7621">
        <v>103214</v>
      </c>
      <c r="B7621" t="s">
        <v>8139</v>
      </c>
      <c r="C7621" t="s">
        <v>13</v>
      </c>
      <c r="D7621">
        <v>0</v>
      </c>
    </row>
    <row r="7622" spans="1:4" x14ac:dyDescent="0.2">
      <c r="A7622">
        <v>103199</v>
      </c>
      <c r="B7622" t="s">
        <v>8140</v>
      </c>
      <c r="C7622" t="s">
        <v>13</v>
      </c>
      <c r="D7622">
        <v>0</v>
      </c>
    </row>
    <row r="7623" spans="1:4" x14ac:dyDescent="0.2">
      <c r="A7623">
        <v>103219</v>
      </c>
      <c r="B7623" t="s">
        <v>8141</v>
      </c>
      <c r="C7623" t="s">
        <v>13</v>
      </c>
      <c r="D7623">
        <v>0</v>
      </c>
    </row>
    <row r="7624" spans="1:4" x14ac:dyDescent="0.2">
      <c r="A7624">
        <v>103204</v>
      </c>
      <c r="B7624" t="s">
        <v>8142</v>
      </c>
      <c r="C7624" t="s">
        <v>13</v>
      </c>
      <c r="D7624">
        <v>0</v>
      </c>
    </row>
    <row r="7625" spans="1:4" x14ac:dyDescent="0.2">
      <c r="A7625">
        <v>103186</v>
      </c>
      <c r="B7625" t="s">
        <v>8143</v>
      </c>
      <c r="C7625" t="s">
        <v>13</v>
      </c>
      <c r="D7625">
        <v>6510.85</v>
      </c>
    </row>
    <row r="7626" spans="1:4" x14ac:dyDescent="0.2">
      <c r="A7626">
        <v>103210</v>
      </c>
      <c r="B7626" t="s">
        <v>8144</v>
      </c>
      <c r="C7626" t="s">
        <v>13</v>
      </c>
      <c r="D7626">
        <v>2384.02</v>
      </c>
    </row>
    <row r="7627" spans="1:4" x14ac:dyDescent="0.2">
      <c r="A7627">
        <v>103195</v>
      </c>
      <c r="B7627" t="s">
        <v>8145</v>
      </c>
      <c r="C7627" t="s">
        <v>13</v>
      </c>
      <c r="D7627">
        <v>2227.52</v>
      </c>
    </row>
    <row r="7628" spans="1:4" x14ac:dyDescent="0.2">
      <c r="A7628">
        <v>103205</v>
      </c>
      <c r="B7628" t="s">
        <v>8146</v>
      </c>
      <c r="C7628" t="s">
        <v>13</v>
      </c>
      <c r="D7628">
        <v>4150.8900000000003</v>
      </c>
    </row>
    <row r="7629" spans="1:4" x14ac:dyDescent="0.2">
      <c r="A7629">
        <v>103190</v>
      </c>
      <c r="B7629" t="s">
        <v>8147</v>
      </c>
      <c r="C7629" t="s">
        <v>13</v>
      </c>
      <c r="D7629">
        <v>4122.4399999999996</v>
      </c>
    </row>
    <row r="7630" spans="1:4" x14ac:dyDescent="0.2">
      <c r="A7630">
        <v>103207</v>
      </c>
      <c r="B7630" t="s">
        <v>8148</v>
      </c>
      <c r="C7630" t="s">
        <v>13</v>
      </c>
      <c r="D7630">
        <v>2594.33</v>
      </c>
    </row>
    <row r="7631" spans="1:4" x14ac:dyDescent="0.2">
      <c r="A7631">
        <v>103192</v>
      </c>
      <c r="B7631" t="s">
        <v>8149</v>
      </c>
      <c r="C7631" t="s">
        <v>13</v>
      </c>
      <c r="D7631">
        <v>2565.88</v>
      </c>
    </row>
    <row r="7632" spans="1:4" x14ac:dyDescent="0.2">
      <c r="A7632">
        <v>103208</v>
      </c>
      <c r="B7632" t="s">
        <v>8150</v>
      </c>
      <c r="C7632" t="s">
        <v>13</v>
      </c>
      <c r="D7632">
        <v>2013.06</v>
      </c>
    </row>
    <row r="7633" spans="1:4" x14ac:dyDescent="0.2">
      <c r="A7633">
        <v>103193</v>
      </c>
      <c r="B7633" t="s">
        <v>8151</v>
      </c>
      <c r="C7633" t="s">
        <v>13</v>
      </c>
      <c r="D7633">
        <v>1984.61</v>
      </c>
    </row>
    <row r="7634" spans="1:4" x14ac:dyDescent="0.2">
      <c r="A7634">
        <v>103187</v>
      </c>
      <c r="B7634" t="s">
        <v>8152</v>
      </c>
      <c r="C7634" t="s">
        <v>13</v>
      </c>
      <c r="D7634">
        <v>4917.13</v>
      </c>
    </row>
    <row r="7635" spans="1:4" x14ac:dyDescent="0.2">
      <c r="A7635">
        <v>103188</v>
      </c>
      <c r="B7635" t="s">
        <v>8153</v>
      </c>
      <c r="C7635" t="s">
        <v>13</v>
      </c>
      <c r="D7635">
        <v>5273.8</v>
      </c>
    </row>
    <row r="7636" spans="1:4" x14ac:dyDescent="0.2">
      <c r="A7636">
        <v>103189</v>
      </c>
      <c r="B7636" t="s">
        <v>8154</v>
      </c>
      <c r="C7636" t="s">
        <v>13</v>
      </c>
      <c r="D7636">
        <v>2649.62</v>
      </c>
    </row>
    <row r="7637" spans="1:4" x14ac:dyDescent="0.2">
      <c r="A7637">
        <v>103209</v>
      </c>
      <c r="B7637" t="s">
        <v>8155</v>
      </c>
      <c r="C7637" t="s">
        <v>13</v>
      </c>
      <c r="D7637">
        <v>2871.03</v>
      </c>
    </row>
    <row r="7638" spans="1:4" x14ac:dyDescent="0.2">
      <c r="A7638">
        <v>103194</v>
      </c>
      <c r="B7638" t="s">
        <v>8156</v>
      </c>
      <c r="C7638" t="s">
        <v>13</v>
      </c>
      <c r="D7638">
        <v>2842.58</v>
      </c>
    </row>
    <row r="7639" spans="1:4" x14ac:dyDescent="0.2">
      <c r="A7639">
        <v>95001</v>
      </c>
      <c r="B7639" t="s">
        <v>8157</v>
      </c>
      <c r="C7639" t="s">
        <v>16</v>
      </c>
      <c r="D7639">
        <v>0</v>
      </c>
    </row>
    <row r="7640" spans="1:4" x14ac:dyDescent="0.2">
      <c r="A7640">
        <v>95000</v>
      </c>
      <c r="B7640" t="s">
        <v>8158</v>
      </c>
      <c r="C7640" t="s">
        <v>16</v>
      </c>
      <c r="D7640">
        <v>0</v>
      </c>
    </row>
    <row r="7641" spans="1:4" x14ac:dyDescent="0.2">
      <c r="A7641">
        <v>95005</v>
      </c>
      <c r="B7641" t="s">
        <v>8159</v>
      </c>
      <c r="C7641" t="s">
        <v>16</v>
      </c>
      <c r="D7641">
        <v>0</v>
      </c>
    </row>
    <row r="7642" spans="1:4" x14ac:dyDescent="0.2">
      <c r="A7642">
        <v>95004</v>
      </c>
      <c r="B7642" t="s">
        <v>8160</v>
      </c>
      <c r="C7642" t="s">
        <v>16</v>
      </c>
      <c r="D7642">
        <v>0</v>
      </c>
    </row>
    <row r="7643" spans="1:4" x14ac:dyDescent="0.2">
      <c r="A7643">
        <v>95003</v>
      </c>
      <c r="B7643" t="s">
        <v>8161</v>
      </c>
      <c r="C7643" t="s">
        <v>16</v>
      </c>
      <c r="D7643">
        <v>0</v>
      </c>
    </row>
    <row r="7644" spans="1:4" x14ac:dyDescent="0.2">
      <c r="A7644">
        <v>95002</v>
      </c>
      <c r="B7644" t="s">
        <v>8162</v>
      </c>
      <c r="C7644" t="s">
        <v>16</v>
      </c>
      <c r="D7644">
        <v>0</v>
      </c>
    </row>
    <row r="7645" spans="1:4" x14ac:dyDescent="0.2">
      <c r="A7645">
        <v>95007</v>
      </c>
      <c r="B7645" t="s">
        <v>8163</v>
      </c>
      <c r="C7645" t="s">
        <v>16</v>
      </c>
      <c r="D7645">
        <v>0</v>
      </c>
    </row>
    <row r="7646" spans="1:4" x14ac:dyDescent="0.2">
      <c r="A7646">
        <v>95006</v>
      </c>
      <c r="B7646" t="s">
        <v>8164</v>
      </c>
      <c r="C7646" t="s">
        <v>16</v>
      </c>
      <c r="D7646">
        <v>0</v>
      </c>
    </row>
    <row r="7647" spans="1:4" x14ac:dyDescent="0.2">
      <c r="A7647">
        <v>104313</v>
      </c>
      <c r="B7647" t="s">
        <v>8165</v>
      </c>
      <c r="C7647" t="s">
        <v>16</v>
      </c>
      <c r="D7647">
        <v>0</v>
      </c>
    </row>
    <row r="7648" spans="1:4" x14ac:dyDescent="0.2">
      <c r="A7648">
        <v>104312</v>
      </c>
      <c r="B7648" t="s">
        <v>8166</v>
      </c>
      <c r="C7648" t="s">
        <v>16</v>
      </c>
      <c r="D7648">
        <v>0</v>
      </c>
    </row>
    <row r="7649" spans="1:4" x14ac:dyDescent="0.2">
      <c r="A7649">
        <v>94992</v>
      </c>
      <c r="B7649" t="s">
        <v>8167</v>
      </c>
      <c r="C7649" t="s">
        <v>16</v>
      </c>
      <c r="D7649">
        <v>79.7</v>
      </c>
    </row>
    <row r="7650" spans="1:4" x14ac:dyDescent="0.2">
      <c r="A7650">
        <v>94994</v>
      </c>
      <c r="B7650" t="s">
        <v>8168</v>
      </c>
      <c r="C7650" t="s">
        <v>16</v>
      </c>
      <c r="D7650">
        <v>96.84</v>
      </c>
    </row>
    <row r="7651" spans="1:4" x14ac:dyDescent="0.2">
      <c r="A7651">
        <v>94990</v>
      </c>
      <c r="B7651" t="s">
        <v>8169</v>
      </c>
      <c r="C7651" t="s">
        <v>48</v>
      </c>
      <c r="D7651">
        <v>825.6</v>
      </c>
    </row>
    <row r="7652" spans="1:4" x14ac:dyDescent="0.2">
      <c r="A7652">
        <v>94991</v>
      </c>
      <c r="B7652" t="s">
        <v>8170</v>
      </c>
      <c r="C7652" t="s">
        <v>48</v>
      </c>
      <c r="D7652">
        <v>756.53</v>
      </c>
    </row>
    <row r="7653" spans="1:4" x14ac:dyDescent="0.2">
      <c r="A7653">
        <v>104626</v>
      </c>
      <c r="B7653" t="s">
        <v>8171</v>
      </c>
      <c r="C7653" t="s">
        <v>48</v>
      </c>
      <c r="D7653">
        <v>773.54</v>
      </c>
    </row>
    <row r="7654" spans="1:4" x14ac:dyDescent="0.2">
      <c r="A7654">
        <v>94993</v>
      </c>
      <c r="B7654" t="s">
        <v>8172</v>
      </c>
      <c r="C7654" t="s">
        <v>16</v>
      </c>
      <c r="D7654">
        <v>75.56</v>
      </c>
    </row>
    <row r="7655" spans="1:4" x14ac:dyDescent="0.2">
      <c r="A7655">
        <v>94995</v>
      </c>
      <c r="B7655" t="s">
        <v>8173</v>
      </c>
      <c r="C7655" t="s">
        <v>16</v>
      </c>
      <c r="D7655">
        <v>91.31</v>
      </c>
    </row>
    <row r="7656" spans="1:4" x14ac:dyDescent="0.2">
      <c r="A7656">
        <v>101169</v>
      </c>
      <c r="B7656" t="s">
        <v>8174</v>
      </c>
      <c r="C7656" t="s">
        <v>16</v>
      </c>
      <c r="D7656">
        <v>193.29</v>
      </c>
    </row>
    <row r="7657" spans="1:4" x14ac:dyDescent="0.2">
      <c r="A7657">
        <v>104383</v>
      </c>
      <c r="B7657" t="s">
        <v>8175</v>
      </c>
      <c r="C7657" t="s">
        <v>16</v>
      </c>
      <c r="D7657">
        <v>0</v>
      </c>
    </row>
    <row r="7658" spans="1:4" x14ac:dyDescent="0.2">
      <c r="A7658">
        <v>101167</v>
      </c>
      <c r="B7658" t="s">
        <v>8176</v>
      </c>
      <c r="C7658" t="s">
        <v>16</v>
      </c>
      <c r="D7658">
        <v>177.75</v>
      </c>
    </row>
    <row r="7659" spans="1:4" x14ac:dyDescent="0.2">
      <c r="A7659">
        <v>101172</v>
      </c>
      <c r="B7659" t="s">
        <v>8177</v>
      </c>
      <c r="C7659" t="s">
        <v>16</v>
      </c>
      <c r="D7659">
        <v>79.62</v>
      </c>
    </row>
    <row r="7660" spans="1:4" x14ac:dyDescent="0.2">
      <c r="A7660">
        <v>104384</v>
      </c>
      <c r="B7660" t="s">
        <v>8178</v>
      </c>
      <c r="C7660" t="s">
        <v>16</v>
      </c>
      <c r="D7660">
        <v>0</v>
      </c>
    </row>
    <row r="7661" spans="1:4" x14ac:dyDescent="0.2">
      <c r="A7661">
        <v>101170</v>
      </c>
      <c r="B7661" t="s">
        <v>8179</v>
      </c>
      <c r="C7661" t="s">
        <v>16</v>
      </c>
      <c r="D7661">
        <v>54.15</v>
      </c>
    </row>
    <row r="7662" spans="1:4" x14ac:dyDescent="0.2">
      <c r="A7662">
        <v>104438</v>
      </c>
      <c r="B7662" t="s">
        <v>8180</v>
      </c>
      <c r="C7662" t="s">
        <v>16</v>
      </c>
      <c r="D7662">
        <v>0</v>
      </c>
    </row>
    <row r="7663" spans="1:4" x14ac:dyDescent="0.2">
      <c r="A7663">
        <v>92402</v>
      </c>
      <c r="B7663" t="s">
        <v>8181</v>
      </c>
      <c r="C7663" t="s">
        <v>16</v>
      </c>
      <c r="D7663">
        <v>91.97</v>
      </c>
    </row>
    <row r="7664" spans="1:4" x14ac:dyDescent="0.2">
      <c r="A7664">
        <v>104429</v>
      </c>
      <c r="B7664" t="s">
        <v>8182</v>
      </c>
      <c r="C7664" t="s">
        <v>16</v>
      </c>
      <c r="D7664">
        <v>0</v>
      </c>
    </row>
    <row r="7665" spans="1:4" x14ac:dyDescent="0.2">
      <c r="A7665">
        <v>104426</v>
      </c>
      <c r="B7665" t="s">
        <v>8183</v>
      </c>
      <c r="C7665" t="s">
        <v>16</v>
      </c>
      <c r="D7665">
        <v>0</v>
      </c>
    </row>
    <row r="7666" spans="1:4" x14ac:dyDescent="0.2">
      <c r="A7666">
        <v>104436</v>
      </c>
      <c r="B7666" t="s">
        <v>8184</v>
      </c>
      <c r="C7666" t="s">
        <v>16</v>
      </c>
      <c r="D7666">
        <v>0</v>
      </c>
    </row>
    <row r="7667" spans="1:4" x14ac:dyDescent="0.2">
      <c r="A7667">
        <v>104434</v>
      </c>
      <c r="B7667" t="s">
        <v>8185</v>
      </c>
      <c r="C7667" t="s">
        <v>16</v>
      </c>
      <c r="D7667">
        <v>0</v>
      </c>
    </row>
    <row r="7668" spans="1:4" x14ac:dyDescent="0.2">
      <c r="A7668">
        <v>104432</v>
      </c>
      <c r="B7668" t="s">
        <v>8186</v>
      </c>
      <c r="C7668" t="s">
        <v>16</v>
      </c>
      <c r="D7668">
        <v>116.52</v>
      </c>
    </row>
    <row r="7669" spans="1:4" x14ac:dyDescent="0.2">
      <c r="A7669">
        <v>93679</v>
      </c>
      <c r="B7669" t="s">
        <v>8187</v>
      </c>
      <c r="C7669" t="s">
        <v>16</v>
      </c>
      <c r="D7669">
        <v>111.6</v>
      </c>
    </row>
    <row r="7670" spans="1:4" x14ac:dyDescent="0.2">
      <c r="A7670">
        <v>92396</v>
      </c>
      <c r="B7670" t="s">
        <v>8188</v>
      </c>
      <c r="C7670" t="s">
        <v>16</v>
      </c>
      <c r="D7670">
        <v>95.19</v>
      </c>
    </row>
    <row r="7671" spans="1:4" x14ac:dyDescent="0.2">
      <c r="A7671">
        <v>104439</v>
      </c>
      <c r="B7671" t="s">
        <v>8189</v>
      </c>
      <c r="C7671" t="s">
        <v>16</v>
      </c>
      <c r="D7671">
        <v>0</v>
      </c>
    </row>
    <row r="7672" spans="1:4" x14ac:dyDescent="0.2">
      <c r="A7672">
        <v>104440</v>
      </c>
      <c r="B7672" t="s">
        <v>8190</v>
      </c>
      <c r="C7672" t="s">
        <v>16</v>
      </c>
      <c r="D7672">
        <v>0</v>
      </c>
    </row>
    <row r="7673" spans="1:4" x14ac:dyDescent="0.2">
      <c r="A7673">
        <v>92406</v>
      </c>
      <c r="B7673" t="s">
        <v>8191</v>
      </c>
      <c r="C7673" t="s">
        <v>16</v>
      </c>
      <c r="D7673">
        <v>153.93</v>
      </c>
    </row>
    <row r="7674" spans="1:4" x14ac:dyDescent="0.2">
      <c r="A7674">
        <v>92403</v>
      </c>
      <c r="B7674" t="s">
        <v>8192</v>
      </c>
      <c r="C7674" t="s">
        <v>16</v>
      </c>
      <c r="D7674">
        <v>77.48</v>
      </c>
    </row>
    <row r="7675" spans="1:4" x14ac:dyDescent="0.2">
      <c r="A7675">
        <v>92404</v>
      </c>
      <c r="B7675" t="s">
        <v>8193</v>
      </c>
      <c r="C7675" t="s">
        <v>16</v>
      </c>
      <c r="D7675">
        <v>90.4</v>
      </c>
    </row>
    <row r="7676" spans="1:4" x14ac:dyDescent="0.2">
      <c r="A7676">
        <v>104430</v>
      </c>
      <c r="B7676" t="s">
        <v>8194</v>
      </c>
      <c r="C7676" t="s">
        <v>16</v>
      </c>
      <c r="D7676">
        <v>0</v>
      </c>
    </row>
    <row r="7677" spans="1:4" x14ac:dyDescent="0.2">
      <c r="A7677">
        <v>104431</v>
      </c>
      <c r="B7677" t="s">
        <v>8195</v>
      </c>
      <c r="C7677" t="s">
        <v>16</v>
      </c>
      <c r="D7677">
        <v>0</v>
      </c>
    </row>
    <row r="7678" spans="1:4" x14ac:dyDescent="0.2">
      <c r="A7678">
        <v>104427</v>
      </c>
      <c r="B7678" t="s">
        <v>8196</v>
      </c>
      <c r="C7678" t="s">
        <v>16</v>
      </c>
      <c r="D7678">
        <v>0</v>
      </c>
    </row>
    <row r="7679" spans="1:4" x14ac:dyDescent="0.2">
      <c r="A7679">
        <v>104428</v>
      </c>
      <c r="B7679" t="s">
        <v>8197</v>
      </c>
      <c r="C7679" t="s">
        <v>16</v>
      </c>
      <c r="D7679">
        <v>0</v>
      </c>
    </row>
    <row r="7680" spans="1:4" x14ac:dyDescent="0.2">
      <c r="A7680">
        <v>92391</v>
      </c>
      <c r="B7680" t="s">
        <v>8198</v>
      </c>
      <c r="C7680" t="s">
        <v>16</v>
      </c>
      <c r="D7680">
        <v>82.86</v>
      </c>
    </row>
    <row r="7681" spans="1:4" x14ac:dyDescent="0.2">
      <c r="A7681">
        <v>92392</v>
      </c>
      <c r="B7681" t="s">
        <v>8199</v>
      </c>
      <c r="C7681" t="s">
        <v>16</v>
      </c>
      <c r="D7681">
        <v>90.8</v>
      </c>
    </row>
    <row r="7682" spans="1:4" x14ac:dyDescent="0.2">
      <c r="A7682">
        <v>104437</v>
      </c>
      <c r="B7682" t="s">
        <v>8200</v>
      </c>
      <c r="C7682" t="s">
        <v>16</v>
      </c>
      <c r="D7682">
        <v>0</v>
      </c>
    </row>
    <row r="7683" spans="1:4" x14ac:dyDescent="0.2">
      <c r="A7683">
        <v>104435</v>
      </c>
      <c r="B7683" t="s">
        <v>8201</v>
      </c>
      <c r="C7683" t="s">
        <v>16</v>
      </c>
      <c r="D7683">
        <v>0</v>
      </c>
    </row>
    <row r="7684" spans="1:4" x14ac:dyDescent="0.2">
      <c r="A7684">
        <v>104433</v>
      </c>
      <c r="B7684" t="s">
        <v>8202</v>
      </c>
      <c r="C7684" t="s">
        <v>16</v>
      </c>
      <c r="D7684">
        <v>100.27</v>
      </c>
    </row>
    <row r="7685" spans="1:4" x14ac:dyDescent="0.2">
      <c r="A7685">
        <v>93680</v>
      </c>
      <c r="B7685" t="s">
        <v>8203</v>
      </c>
      <c r="C7685" t="s">
        <v>16</v>
      </c>
      <c r="D7685">
        <v>97.05</v>
      </c>
    </row>
    <row r="7686" spans="1:4" x14ac:dyDescent="0.2">
      <c r="A7686">
        <v>93681</v>
      </c>
      <c r="B7686" t="s">
        <v>8204</v>
      </c>
      <c r="C7686" t="s">
        <v>16</v>
      </c>
      <c r="D7686">
        <v>116.36</v>
      </c>
    </row>
    <row r="7687" spans="1:4" x14ac:dyDescent="0.2">
      <c r="A7687">
        <v>92397</v>
      </c>
      <c r="B7687" t="s">
        <v>8205</v>
      </c>
      <c r="C7687" t="s">
        <v>16</v>
      </c>
      <c r="D7687">
        <v>81.05</v>
      </c>
    </row>
    <row r="7688" spans="1:4" x14ac:dyDescent="0.2">
      <c r="A7688">
        <v>92398</v>
      </c>
      <c r="B7688" t="s">
        <v>8206</v>
      </c>
      <c r="C7688" t="s">
        <v>16</v>
      </c>
      <c r="D7688">
        <v>93.98</v>
      </c>
    </row>
    <row r="7689" spans="1:4" x14ac:dyDescent="0.2">
      <c r="A7689">
        <v>92400</v>
      </c>
      <c r="B7689" t="s">
        <v>8207</v>
      </c>
      <c r="C7689" t="s">
        <v>16</v>
      </c>
      <c r="D7689">
        <v>110.08</v>
      </c>
    </row>
    <row r="7690" spans="1:4" x14ac:dyDescent="0.2">
      <c r="A7690">
        <v>92395</v>
      </c>
      <c r="B7690" t="s">
        <v>8208</v>
      </c>
      <c r="C7690" t="s">
        <v>16</v>
      </c>
      <c r="D7690">
        <v>131.86000000000001</v>
      </c>
    </row>
    <row r="7691" spans="1:4" x14ac:dyDescent="0.2">
      <c r="A7691">
        <v>92393</v>
      </c>
      <c r="B7691" t="s">
        <v>8209</v>
      </c>
      <c r="C7691" t="s">
        <v>16</v>
      </c>
      <c r="D7691">
        <v>83.73</v>
      </c>
    </row>
    <row r="7692" spans="1:4" x14ac:dyDescent="0.2">
      <c r="A7692">
        <v>92394</v>
      </c>
      <c r="B7692" t="s">
        <v>8210</v>
      </c>
      <c r="C7692" t="s">
        <v>16</v>
      </c>
      <c r="D7692">
        <v>100.75</v>
      </c>
    </row>
    <row r="7693" spans="1:4" x14ac:dyDescent="0.2">
      <c r="A7693">
        <v>97115</v>
      </c>
      <c r="B7693" t="s">
        <v>8211</v>
      </c>
      <c r="C7693" t="s">
        <v>107</v>
      </c>
      <c r="D7693">
        <v>65.19</v>
      </c>
    </row>
    <row r="7694" spans="1:4" x14ac:dyDescent="0.2">
      <c r="A7694">
        <v>97113</v>
      </c>
      <c r="B7694" t="s">
        <v>8212</v>
      </c>
      <c r="C7694" t="s">
        <v>16</v>
      </c>
      <c r="D7694">
        <v>2.62</v>
      </c>
    </row>
    <row r="7695" spans="1:4" x14ac:dyDescent="0.2">
      <c r="A7695">
        <v>97120</v>
      </c>
      <c r="B7695" t="s">
        <v>8213</v>
      </c>
      <c r="C7695" t="s">
        <v>107</v>
      </c>
      <c r="D7695">
        <v>10.72</v>
      </c>
    </row>
    <row r="7696" spans="1:4" x14ac:dyDescent="0.2">
      <c r="A7696">
        <v>97116</v>
      </c>
      <c r="B7696" t="s">
        <v>8214</v>
      </c>
      <c r="C7696" t="s">
        <v>107</v>
      </c>
      <c r="D7696">
        <v>26.47</v>
      </c>
    </row>
    <row r="7697" spans="1:4" x14ac:dyDescent="0.2">
      <c r="A7697">
        <v>97117</v>
      </c>
      <c r="B7697" t="s">
        <v>8215</v>
      </c>
      <c r="C7697" t="s">
        <v>107</v>
      </c>
      <c r="D7697">
        <v>22.54</v>
      </c>
    </row>
    <row r="7698" spans="1:4" x14ac:dyDescent="0.2">
      <c r="A7698">
        <v>97118</v>
      </c>
      <c r="B7698" t="s">
        <v>8216</v>
      </c>
      <c r="C7698" t="s">
        <v>107</v>
      </c>
      <c r="D7698">
        <v>18.39</v>
      </c>
    </row>
    <row r="7699" spans="1:4" x14ac:dyDescent="0.2">
      <c r="A7699">
        <v>97119</v>
      </c>
      <c r="B7699" t="s">
        <v>8217</v>
      </c>
      <c r="C7699" t="s">
        <v>107</v>
      </c>
      <c r="D7699">
        <v>16.28</v>
      </c>
    </row>
    <row r="7700" spans="1:4" x14ac:dyDescent="0.2">
      <c r="A7700">
        <v>97114</v>
      </c>
      <c r="B7700" t="s">
        <v>8218</v>
      </c>
      <c r="C7700" t="s">
        <v>270</v>
      </c>
      <c r="D7700">
        <v>0.54</v>
      </c>
    </row>
    <row r="7701" spans="1:4" x14ac:dyDescent="0.2">
      <c r="A7701">
        <v>97111</v>
      </c>
      <c r="B7701" t="s">
        <v>8219</v>
      </c>
      <c r="C7701" t="s">
        <v>16</v>
      </c>
      <c r="D7701">
        <v>209.12</v>
      </c>
    </row>
    <row r="7702" spans="1:4" x14ac:dyDescent="0.2">
      <c r="A7702">
        <v>97112</v>
      </c>
      <c r="B7702" t="s">
        <v>8220</v>
      </c>
      <c r="C7702" t="s">
        <v>16</v>
      </c>
      <c r="D7702">
        <v>218.15</v>
      </c>
    </row>
    <row r="7703" spans="1:4" x14ac:dyDescent="0.2">
      <c r="A7703">
        <v>103904</v>
      </c>
      <c r="B7703" t="s">
        <v>8221</v>
      </c>
      <c r="C7703" t="s">
        <v>16</v>
      </c>
      <c r="D7703">
        <v>136.47</v>
      </c>
    </row>
    <row r="7704" spans="1:4" x14ac:dyDescent="0.2">
      <c r="A7704">
        <v>103905</v>
      </c>
      <c r="B7704" t="s">
        <v>8222</v>
      </c>
      <c r="C7704" t="s">
        <v>16</v>
      </c>
      <c r="D7704">
        <v>143.91</v>
      </c>
    </row>
    <row r="7705" spans="1:4" x14ac:dyDescent="0.2">
      <c r="A7705">
        <v>103907</v>
      </c>
      <c r="B7705" t="s">
        <v>8223</v>
      </c>
      <c r="C7705" t="s">
        <v>16</v>
      </c>
      <c r="D7705">
        <v>151.26</v>
      </c>
    </row>
    <row r="7706" spans="1:4" x14ac:dyDescent="0.2">
      <c r="A7706">
        <v>103911</v>
      </c>
      <c r="B7706" t="s">
        <v>8224</v>
      </c>
      <c r="C7706" t="s">
        <v>16</v>
      </c>
      <c r="D7706">
        <v>220.2</v>
      </c>
    </row>
    <row r="7707" spans="1:4" x14ac:dyDescent="0.2">
      <c r="A7707">
        <v>97104</v>
      </c>
      <c r="B7707" t="s">
        <v>8225</v>
      </c>
      <c r="C7707" t="s">
        <v>16</v>
      </c>
      <c r="D7707">
        <v>140.16</v>
      </c>
    </row>
    <row r="7708" spans="1:4" x14ac:dyDescent="0.2">
      <c r="A7708">
        <v>103906</v>
      </c>
      <c r="B7708" t="s">
        <v>8226</v>
      </c>
      <c r="C7708" t="s">
        <v>16</v>
      </c>
      <c r="D7708">
        <v>175.76</v>
      </c>
    </row>
    <row r="7709" spans="1:4" x14ac:dyDescent="0.2">
      <c r="A7709">
        <v>97105</v>
      </c>
      <c r="B7709" t="s">
        <v>8227</v>
      </c>
      <c r="C7709" t="s">
        <v>16</v>
      </c>
      <c r="D7709">
        <v>158.06</v>
      </c>
    </row>
    <row r="7710" spans="1:4" x14ac:dyDescent="0.2">
      <c r="A7710">
        <v>97106</v>
      </c>
      <c r="B7710" t="s">
        <v>8228</v>
      </c>
      <c r="C7710" t="s">
        <v>16</v>
      </c>
      <c r="D7710">
        <v>174.96</v>
      </c>
    </row>
    <row r="7711" spans="1:4" x14ac:dyDescent="0.2">
      <c r="A7711">
        <v>97107</v>
      </c>
      <c r="B7711" t="s">
        <v>8229</v>
      </c>
      <c r="C7711" t="s">
        <v>16</v>
      </c>
      <c r="D7711">
        <v>199.01</v>
      </c>
    </row>
    <row r="7712" spans="1:4" x14ac:dyDescent="0.2">
      <c r="A7712">
        <v>97108</v>
      </c>
      <c r="B7712" t="s">
        <v>8230</v>
      </c>
      <c r="C7712" t="s">
        <v>16</v>
      </c>
      <c r="D7712">
        <v>226.35</v>
      </c>
    </row>
    <row r="7713" spans="1:4" x14ac:dyDescent="0.2">
      <c r="A7713">
        <v>97109</v>
      </c>
      <c r="B7713" t="s">
        <v>8231</v>
      </c>
      <c r="C7713" t="s">
        <v>16</v>
      </c>
      <c r="D7713">
        <v>249.86</v>
      </c>
    </row>
    <row r="7714" spans="1:4" x14ac:dyDescent="0.2">
      <c r="A7714">
        <v>103913</v>
      </c>
      <c r="B7714" t="s">
        <v>8232</v>
      </c>
      <c r="C7714" t="s">
        <v>16</v>
      </c>
      <c r="D7714">
        <v>123.32</v>
      </c>
    </row>
    <row r="7715" spans="1:4" x14ac:dyDescent="0.2">
      <c r="A7715">
        <v>103914</v>
      </c>
      <c r="B7715" t="s">
        <v>8233</v>
      </c>
      <c r="C7715" t="s">
        <v>16</v>
      </c>
      <c r="D7715">
        <v>143.84</v>
      </c>
    </row>
    <row r="7716" spans="1:4" x14ac:dyDescent="0.2">
      <c r="A7716">
        <v>103915</v>
      </c>
      <c r="B7716" t="s">
        <v>8234</v>
      </c>
      <c r="C7716" t="s">
        <v>16</v>
      </c>
      <c r="D7716">
        <v>155.97</v>
      </c>
    </row>
    <row r="7717" spans="1:4" x14ac:dyDescent="0.2">
      <c r="A7717">
        <v>103916</v>
      </c>
      <c r="B7717" t="s">
        <v>8235</v>
      </c>
      <c r="C7717" t="s">
        <v>16</v>
      </c>
      <c r="D7717">
        <v>179.79</v>
      </c>
    </row>
    <row r="7718" spans="1:4" x14ac:dyDescent="0.2">
      <c r="A7718">
        <v>103917</v>
      </c>
      <c r="B7718" t="s">
        <v>8236</v>
      </c>
      <c r="C7718" t="s">
        <v>16</v>
      </c>
      <c r="D7718">
        <v>204.65</v>
      </c>
    </row>
    <row r="7719" spans="1:4" x14ac:dyDescent="0.2">
      <c r="A7719">
        <v>103918</v>
      </c>
      <c r="B7719" t="s">
        <v>8237</v>
      </c>
      <c r="C7719" t="s">
        <v>16</v>
      </c>
      <c r="D7719">
        <v>216.96</v>
      </c>
    </row>
    <row r="7720" spans="1:4" x14ac:dyDescent="0.2">
      <c r="A7720">
        <v>103919</v>
      </c>
      <c r="B7720" t="s">
        <v>8238</v>
      </c>
      <c r="C7720" t="s">
        <v>16</v>
      </c>
      <c r="D7720">
        <v>0</v>
      </c>
    </row>
    <row r="7721" spans="1:4" x14ac:dyDescent="0.2">
      <c r="A7721">
        <v>103920</v>
      </c>
      <c r="B7721" t="s">
        <v>8239</v>
      </c>
      <c r="C7721" t="s">
        <v>16</v>
      </c>
      <c r="D7721">
        <v>0</v>
      </c>
    </row>
    <row r="7722" spans="1:4" x14ac:dyDescent="0.2">
      <c r="A7722">
        <v>103921</v>
      </c>
      <c r="B7722" t="s">
        <v>8240</v>
      </c>
      <c r="C7722" t="s">
        <v>16</v>
      </c>
      <c r="D7722">
        <v>0</v>
      </c>
    </row>
    <row r="7723" spans="1:4" x14ac:dyDescent="0.2">
      <c r="A7723">
        <v>103922</v>
      </c>
      <c r="B7723" t="s">
        <v>8241</v>
      </c>
      <c r="C7723" t="s">
        <v>16</v>
      </c>
      <c r="D7723">
        <v>0</v>
      </c>
    </row>
    <row r="7724" spans="1:4" x14ac:dyDescent="0.2">
      <c r="A7724">
        <v>103923</v>
      </c>
      <c r="B7724" t="s">
        <v>8242</v>
      </c>
      <c r="C7724" t="s">
        <v>16</v>
      </c>
      <c r="D7724">
        <v>0</v>
      </c>
    </row>
    <row r="7725" spans="1:4" x14ac:dyDescent="0.2">
      <c r="A7725">
        <v>103908</v>
      </c>
      <c r="B7725" t="s">
        <v>8243</v>
      </c>
      <c r="C7725" t="s">
        <v>16</v>
      </c>
      <c r="D7725">
        <v>170.04</v>
      </c>
    </row>
    <row r="7726" spans="1:4" x14ac:dyDescent="0.2">
      <c r="A7726">
        <v>103909</v>
      </c>
      <c r="B7726" t="s">
        <v>8244</v>
      </c>
      <c r="C7726" t="s">
        <v>16</v>
      </c>
      <c r="D7726">
        <v>193.48</v>
      </c>
    </row>
    <row r="7727" spans="1:4" x14ac:dyDescent="0.2">
      <c r="A7727">
        <v>103912</v>
      </c>
      <c r="B7727" t="s">
        <v>8245</v>
      </c>
      <c r="C7727" t="s">
        <v>16</v>
      </c>
      <c r="D7727">
        <v>243.1</v>
      </c>
    </row>
    <row r="7728" spans="1:4" x14ac:dyDescent="0.2">
      <c r="A7728">
        <v>101979</v>
      </c>
      <c r="B7728" t="s">
        <v>8246</v>
      </c>
      <c r="C7728" t="s">
        <v>270</v>
      </c>
      <c r="D7728">
        <v>45.73</v>
      </c>
    </row>
    <row r="7729" spans="1:4" x14ac:dyDescent="0.2">
      <c r="A7729">
        <v>101970</v>
      </c>
      <c r="B7729" t="s">
        <v>8247</v>
      </c>
      <c r="C7729" t="s">
        <v>270</v>
      </c>
      <c r="D7729">
        <v>0</v>
      </c>
    </row>
    <row r="7730" spans="1:4" x14ac:dyDescent="0.2">
      <c r="A7730">
        <v>101972</v>
      </c>
      <c r="B7730" t="s">
        <v>8248</v>
      </c>
      <c r="C7730" t="s">
        <v>270</v>
      </c>
      <c r="D7730">
        <v>0</v>
      </c>
    </row>
    <row r="7731" spans="1:4" x14ac:dyDescent="0.2">
      <c r="A7731">
        <v>101966</v>
      </c>
      <c r="B7731" t="s">
        <v>8249</v>
      </c>
      <c r="C7731" t="s">
        <v>270</v>
      </c>
      <c r="D7731">
        <v>202.7</v>
      </c>
    </row>
    <row r="7732" spans="1:4" x14ac:dyDescent="0.2">
      <c r="A7732">
        <v>101976</v>
      </c>
      <c r="B7732" t="s">
        <v>8250</v>
      </c>
      <c r="C7732" t="s">
        <v>270</v>
      </c>
      <c r="D7732">
        <v>0</v>
      </c>
    </row>
    <row r="7733" spans="1:4" x14ac:dyDescent="0.2">
      <c r="A7733">
        <v>101978</v>
      </c>
      <c r="B7733" t="s">
        <v>8251</v>
      </c>
      <c r="C7733" t="s">
        <v>270</v>
      </c>
      <c r="D7733">
        <v>0</v>
      </c>
    </row>
    <row r="7734" spans="1:4" x14ac:dyDescent="0.2">
      <c r="A7734">
        <v>101967</v>
      </c>
      <c r="B7734" t="s">
        <v>8252</v>
      </c>
      <c r="C7734" t="s">
        <v>270</v>
      </c>
      <c r="D7734">
        <v>0</v>
      </c>
    </row>
    <row r="7735" spans="1:4" x14ac:dyDescent="0.2">
      <c r="A7735">
        <v>101968</v>
      </c>
      <c r="B7735" t="s">
        <v>8253</v>
      </c>
      <c r="C7735" t="s">
        <v>270</v>
      </c>
      <c r="D7735">
        <v>0</v>
      </c>
    </row>
    <row r="7736" spans="1:4" x14ac:dyDescent="0.2">
      <c r="A7736">
        <v>101965</v>
      </c>
      <c r="B7736" t="s">
        <v>8254</v>
      </c>
      <c r="C7736" t="s">
        <v>270</v>
      </c>
      <c r="D7736">
        <v>163.89</v>
      </c>
    </row>
    <row r="7737" spans="1:4" x14ac:dyDescent="0.2">
      <c r="A7737">
        <v>104100</v>
      </c>
      <c r="B7737" t="s">
        <v>8255</v>
      </c>
      <c r="C7737" t="s">
        <v>16</v>
      </c>
      <c r="D7737">
        <v>0</v>
      </c>
    </row>
    <row r="7738" spans="1:4" x14ac:dyDescent="0.2">
      <c r="A7738">
        <v>104099</v>
      </c>
      <c r="B7738" t="s">
        <v>8256</v>
      </c>
      <c r="C7738" t="s">
        <v>16</v>
      </c>
      <c r="D7738">
        <v>0</v>
      </c>
    </row>
    <row r="7739" spans="1:4" x14ac:dyDescent="0.2">
      <c r="A7739">
        <v>104102</v>
      </c>
      <c r="B7739" t="s">
        <v>8257</v>
      </c>
      <c r="C7739" t="s">
        <v>16</v>
      </c>
      <c r="D7739">
        <v>0</v>
      </c>
    </row>
    <row r="7740" spans="1:4" x14ac:dyDescent="0.2">
      <c r="A7740">
        <v>104101</v>
      </c>
      <c r="B7740" t="s">
        <v>8258</v>
      </c>
      <c r="C7740" t="s">
        <v>16</v>
      </c>
      <c r="D7740">
        <v>0</v>
      </c>
    </row>
    <row r="7741" spans="1:4" x14ac:dyDescent="0.2">
      <c r="A7741">
        <v>104103</v>
      </c>
      <c r="B7741" t="s">
        <v>8259</v>
      </c>
      <c r="C7741" t="s">
        <v>16</v>
      </c>
      <c r="D7741">
        <v>0</v>
      </c>
    </row>
    <row r="7742" spans="1:4" x14ac:dyDescent="0.2">
      <c r="A7742">
        <v>92123</v>
      </c>
      <c r="B7742" t="s">
        <v>8260</v>
      </c>
      <c r="C7742" t="s">
        <v>48</v>
      </c>
      <c r="D7742">
        <v>66.95</v>
      </c>
    </row>
    <row r="7743" spans="1:4" x14ac:dyDescent="0.2">
      <c r="A7743">
        <v>92121</v>
      </c>
      <c r="B7743" t="s">
        <v>8261</v>
      </c>
      <c r="C7743" t="s">
        <v>48</v>
      </c>
      <c r="D7743">
        <v>44.15</v>
      </c>
    </row>
    <row r="7744" spans="1:4" x14ac:dyDescent="0.2">
      <c r="A7744">
        <v>92122</v>
      </c>
      <c r="B7744" t="s">
        <v>8262</v>
      </c>
      <c r="C7744" t="s">
        <v>48</v>
      </c>
      <c r="D7744">
        <v>75.27</v>
      </c>
    </row>
    <row r="7745" spans="1:4" x14ac:dyDescent="0.2">
      <c r="A7745">
        <v>103615</v>
      </c>
      <c r="B7745" t="s">
        <v>8263</v>
      </c>
      <c r="C7745" t="s">
        <v>270</v>
      </c>
      <c r="D7745">
        <v>0</v>
      </c>
    </row>
    <row r="7746" spans="1:4" x14ac:dyDescent="0.2">
      <c r="A7746">
        <v>103637</v>
      </c>
      <c r="B7746" t="s">
        <v>8264</v>
      </c>
      <c r="C7746" t="s">
        <v>270</v>
      </c>
      <c r="D7746">
        <v>0</v>
      </c>
    </row>
    <row r="7747" spans="1:4" x14ac:dyDescent="0.2">
      <c r="A7747">
        <v>103593</v>
      </c>
      <c r="B7747" t="s">
        <v>8265</v>
      </c>
      <c r="C7747" t="s">
        <v>270</v>
      </c>
      <c r="D7747">
        <v>0</v>
      </c>
    </row>
    <row r="7748" spans="1:4" x14ac:dyDescent="0.2">
      <c r="A7748">
        <v>103616</v>
      </c>
      <c r="B7748" t="s">
        <v>8266</v>
      </c>
      <c r="C7748" t="s">
        <v>270</v>
      </c>
      <c r="D7748">
        <v>0</v>
      </c>
    </row>
    <row r="7749" spans="1:4" x14ac:dyDescent="0.2">
      <c r="A7749">
        <v>103638</v>
      </c>
      <c r="B7749" t="s">
        <v>8267</v>
      </c>
      <c r="C7749" t="s">
        <v>270</v>
      </c>
      <c r="D7749">
        <v>0</v>
      </c>
    </row>
    <row r="7750" spans="1:4" x14ac:dyDescent="0.2">
      <c r="A7750">
        <v>103594</v>
      </c>
      <c r="B7750" t="s">
        <v>8268</v>
      </c>
      <c r="C7750" t="s">
        <v>270</v>
      </c>
      <c r="D7750">
        <v>0</v>
      </c>
    </row>
    <row r="7751" spans="1:4" x14ac:dyDescent="0.2">
      <c r="A7751">
        <v>103617</v>
      </c>
      <c r="B7751" t="s">
        <v>8269</v>
      </c>
      <c r="C7751" t="s">
        <v>270</v>
      </c>
      <c r="D7751">
        <v>0</v>
      </c>
    </row>
    <row r="7752" spans="1:4" x14ac:dyDescent="0.2">
      <c r="A7752">
        <v>103639</v>
      </c>
      <c r="B7752" t="s">
        <v>8270</v>
      </c>
      <c r="C7752" t="s">
        <v>270</v>
      </c>
      <c r="D7752">
        <v>0</v>
      </c>
    </row>
    <row r="7753" spans="1:4" x14ac:dyDescent="0.2">
      <c r="A7753">
        <v>103595</v>
      </c>
      <c r="B7753" t="s">
        <v>8271</v>
      </c>
      <c r="C7753" t="s">
        <v>270</v>
      </c>
      <c r="D7753">
        <v>0</v>
      </c>
    </row>
    <row r="7754" spans="1:4" x14ac:dyDescent="0.2">
      <c r="A7754">
        <v>103609</v>
      </c>
      <c r="B7754" t="s">
        <v>8272</v>
      </c>
      <c r="C7754" t="s">
        <v>270</v>
      </c>
      <c r="D7754">
        <v>0</v>
      </c>
    </row>
    <row r="7755" spans="1:4" x14ac:dyDescent="0.2">
      <c r="A7755">
        <v>103631</v>
      </c>
      <c r="B7755" t="s">
        <v>8273</v>
      </c>
      <c r="C7755" t="s">
        <v>270</v>
      </c>
      <c r="D7755">
        <v>0</v>
      </c>
    </row>
    <row r="7756" spans="1:4" x14ac:dyDescent="0.2">
      <c r="A7756">
        <v>103587</v>
      </c>
      <c r="B7756" t="s">
        <v>8274</v>
      </c>
      <c r="C7756" t="s">
        <v>270</v>
      </c>
      <c r="D7756">
        <v>0</v>
      </c>
    </row>
    <row r="7757" spans="1:4" x14ac:dyDescent="0.2">
      <c r="A7757">
        <v>103618</v>
      </c>
      <c r="B7757" t="s">
        <v>8275</v>
      </c>
      <c r="C7757" t="s">
        <v>270</v>
      </c>
      <c r="D7757">
        <v>0</v>
      </c>
    </row>
    <row r="7758" spans="1:4" x14ac:dyDescent="0.2">
      <c r="A7758">
        <v>103640</v>
      </c>
      <c r="B7758" t="s">
        <v>8276</v>
      </c>
      <c r="C7758" t="s">
        <v>270</v>
      </c>
      <c r="D7758">
        <v>0</v>
      </c>
    </row>
    <row r="7759" spans="1:4" x14ac:dyDescent="0.2">
      <c r="A7759">
        <v>103596</v>
      </c>
      <c r="B7759" t="s">
        <v>8277</v>
      </c>
      <c r="C7759" t="s">
        <v>270</v>
      </c>
      <c r="D7759">
        <v>0</v>
      </c>
    </row>
    <row r="7760" spans="1:4" x14ac:dyDescent="0.2">
      <c r="A7760">
        <v>103619</v>
      </c>
      <c r="B7760" t="s">
        <v>8278</v>
      </c>
      <c r="C7760" t="s">
        <v>270</v>
      </c>
      <c r="D7760">
        <v>0</v>
      </c>
    </row>
    <row r="7761" spans="1:4" x14ac:dyDescent="0.2">
      <c r="A7761">
        <v>103641</v>
      </c>
      <c r="B7761" t="s">
        <v>8279</v>
      </c>
      <c r="C7761" t="s">
        <v>270</v>
      </c>
      <c r="D7761">
        <v>0</v>
      </c>
    </row>
    <row r="7762" spans="1:4" x14ac:dyDescent="0.2">
      <c r="A7762">
        <v>103597</v>
      </c>
      <c r="B7762" t="s">
        <v>8280</v>
      </c>
      <c r="C7762" t="s">
        <v>270</v>
      </c>
      <c r="D7762">
        <v>0</v>
      </c>
    </row>
    <row r="7763" spans="1:4" x14ac:dyDescent="0.2">
      <c r="A7763">
        <v>103620</v>
      </c>
      <c r="B7763" t="s">
        <v>8281</v>
      </c>
      <c r="C7763" t="s">
        <v>270</v>
      </c>
      <c r="D7763">
        <v>0</v>
      </c>
    </row>
    <row r="7764" spans="1:4" x14ac:dyDescent="0.2">
      <c r="A7764">
        <v>103642</v>
      </c>
      <c r="B7764" t="s">
        <v>8282</v>
      </c>
      <c r="C7764" t="s">
        <v>270</v>
      </c>
      <c r="D7764">
        <v>0</v>
      </c>
    </row>
    <row r="7765" spans="1:4" x14ac:dyDescent="0.2">
      <c r="A7765">
        <v>103598</v>
      </c>
      <c r="B7765" t="s">
        <v>8283</v>
      </c>
      <c r="C7765" t="s">
        <v>270</v>
      </c>
      <c r="D7765">
        <v>0</v>
      </c>
    </row>
    <row r="7766" spans="1:4" x14ac:dyDescent="0.2">
      <c r="A7766">
        <v>103621</v>
      </c>
      <c r="B7766" t="s">
        <v>8284</v>
      </c>
      <c r="C7766" t="s">
        <v>270</v>
      </c>
      <c r="D7766">
        <v>0</v>
      </c>
    </row>
    <row r="7767" spans="1:4" x14ac:dyDescent="0.2">
      <c r="A7767">
        <v>103643</v>
      </c>
      <c r="B7767" t="s">
        <v>8285</v>
      </c>
      <c r="C7767" t="s">
        <v>270</v>
      </c>
      <c r="D7767">
        <v>0</v>
      </c>
    </row>
    <row r="7768" spans="1:4" x14ac:dyDescent="0.2">
      <c r="A7768">
        <v>103599</v>
      </c>
      <c r="B7768" t="s">
        <v>8286</v>
      </c>
      <c r="C7768" t="s">
        <v>270</v>
      </c>
      <c r="D7768">
        <v>0</v>
      </c>
    </row>
    <row r="7769" spans="1:4" x14ac:dyDescent="0.2">
      <c r="A7769">
        <v>103622</v>
      </c>
      <c r="B7769" t="s">
        <v>8287</v>
      </c>
      <c r="C7769" t="s">
        <v>270</v>
      </c>
      <c r="D7769">
        <v>0</v>
      </c>
    </row>
    <row r="7770" spans="1:4" x14ac:dyDescent="0.2">
      <c r="A7770">
        <v>103644</v>
      </c>
      <c r="B7770" t="s">
        <v>8288</v>
      </c>
      <c r="C7770" t="s">
        <v>270</v>
      </c>
      <c r="D7770">
        <v>0</v>
      </c>
    </row>
    <row r="7771" spans="1:4" x14ac:dyDescent="0.2">
      <c r="A7771">
        <v>103600</v>
      </c>
      <c r="B7771" t="s">
        <v>8289</v>
      </c>
      <c r="C7771" t="s">
        <v>270</v>
      </c>
      <c r="D7771">
        <v>0</v>
      </c>
    </row>
    <row r="7772" spans="1:4" x14ac:dyDescent="0.2">
      <c r="A7772">
        <v>103610</v>
      </c>
      <c r="B7772" t="s">
        <v>8290</v>
      </c>
      <c r="C7772" t="s">
        <v>270</v>
      </c>
      <c r="D7772">
        <v>0</v>
      </c>
    </row>
    <row r="7773" spans="1:4" x14ac:dyDescent="0.2">
      <c r="A7773">
        <v>103632</v>
      </c>
      <c r="B7773" t="s">
        <v>8291</v>
      </c>
      <c r="C7773" t="s">
        <v>270</v>
      </c>
      <c r="D7773">
        <v>0</v>
      </c>
    </row>
    <row r="7774" spans="1:4" x14ac:dyDescent="0.2">
      <c r="A7774">
        <v>103588</v>
      </c>
      <c r="B7774" t="s">
        <v>8292</v>
      </c>
      <c r="C7774" t="s">
        <v>270</v>
      </c>
      <c r="D7774">
        <v>0</v>
      </c>
    </row>
    <row r="7775" spans="1:4" x14ac:dyDescent="0.2">
      <c r="A7775">
        <v>103623</v>
      </c>
      <c r="B7775" t="s">
        <v>8293</v>
      </c>
      <c r="C7775" t="s">
        <v>270</v>
      </c>
      <c r="D7775">
        <v>0</v>
      </c>
    </row>
    <row r="7776" spans="1:4" x14ac:dyDescent="0.2">
      <c r="A7776">
        <v>103645</v>
      </c>
      <c r="B7776" t="s">
        <v>8294</v>
      </c>
      <c r="C7776" t="s">
        <v>270</v>
      </c>
      <c r="D7776">
        <v>0</v>
      </c>
    </row>
    <row r="7777" spans="1:4" x14ac:dyDescent="0.2">
      <c r="A7777">
        <v>103601</v>
      </c>
      <c r="B7777" t="s">
        <v>8295</v>
      </c>
      <c r="C7777" t="s">
        <v>270</v>
      </c>
      <c r="D7777">
        <v>0</v>
      </c>
    </row>
    <row r="7778" spans="1:4" x14ac:dyDescent="0.2">
      <c r="A7778">
        <v>103624</v>
      </c>
      <c r="B7778" t="s">
        <v>8296</v>
      </c>
      <c r="C7778" t="s">
        <v>270</v>
      </c>
      <c r="D7778">
        <v>0</v>
      </c>
    </row>
    <row r="7779" spans="1:4" x14ac:dyDescent="0.2">
      <c r="A7779">
        <v>103646</v>
      </c>
      <c r="B7779" t="s">
        <v>8297</v>
      </c>
      <c r="C7779" t="s">
        <v>270</v>
      </c>
      <c r="D7779">
        <v>0</v>
      </c>
    </row>
    <row r="7780" spans="1:4" x14ac:dyDescent="0.2">
      <c r="A7780">
        <v>103602</v>
      </c>
      <c r="B7780" t="s">
        <v>8298</v>
      </c>
      <c r="C7780" t="s">
        <v>270</v>
      </c>
      <c r="D7780">
        <v>0</v>
      </c>
    </row>
    <row r="7781" spans="1:4" x14ac:dyDescent="0.2">
      <c r="A7781">
        <v>103625</v>
      </c>
      <c r="B7781" t="s">
        <v>8299</v>
      </c>
      <c r="C7781" t="s">
        <v>270</v>
      </c>
      <c r="D7781">
        <v>0</v>
      </c>
    </row>
    <row r="7782" spans="1:4" x14ac:dyDescent="0.2">
      <c r="A7782">
        <v>103647</v>
      </c>
      <c r="B7782" t="s">
        <v>8300</v>
      </c>
      <c r="C7782" t="s">
        <v>270</v>
      </c>
      <c r="D7782">
        <v>0</v>
      </c>
    </row>
    <row r="7783" spans="1:4" x14ac:dyDescent="0.2">
      <c r="A7783">
        <v>103603</v>
      </c>
      <c r="B7783" t="s">
        <v>8301</v>
      </c>
      <c r="C7783" t="s">
        <v>270</v>
      </c>
      <c r="D7783">
        <v>0</v>
      </c>
    </row>
    <row r="7784" spans="1:4" x14ac:dyDescent="0.2">
      <c r="A7784">
        <v>103611</v>
      </c>
      <c r="B7784" t="s">
        <v>8302</v>
      </c>
      <c r="C7784" t="s">
        <v>270</v>
      </c>
      <c r="D7784">
        <v>0</v>
      </c>
    </row>
    <row r="7785" spans="1:4" x14ac:dyDescent="0.2">
      <c r="A7785">
        <v>103633</v>
      </c>
      <c r="B7785" t="s">
        <v>8303</v>
      </c>
      <c r="C7785" t="s">
        <v>270</v>
      </c>
      <c r="D7785">
        <v>0</v>
      </c>
    </row>
    <row r="7786" spans="1:4" x14ac:dyDescent="0.2">
      <c r="A7786">
        <v>103589</v>
      </c>
      <c r="B7786" t="s">
        <v>8304</v>
      </c>
      <c r="C7786" t="s">
        <v>270</v>
      </c>
      <c r="D7786">
        <v>0</v>
      </c>
    </row>
    <row r="7787" spans="1:4" x14ac:dyDescent="0.2">
      <c r="A7787">
        <v>103626</v>
      </c>
      <c r="B7787" t="s">
        <v>8305</v>
      </c>
      <c r="C7787" t="s">
        <v>270</v>
      </c>
      <c r="D7787">
        <v>0</v>
      </c>
    </row>
    <row r="7788" spans="1:4" x14ac:dyDescent="0.2">
      <c r="A7788">
        <v>103648</v>
      </c>
      <c r="B7788" t="s">
        <v>8306</v>
      </c>
      <c r="C7788" t="s">
        <v>270</v>
      </c>
      <c r="D7788">
        <v>0</v>
      </c>
    </row>
    <row r="7789" spans="1:4" x14ac:dyDescent="0.2">
      <c r="A7789">
        <v>103604</v>
      </c>
      <c r="B7789" t="s">
        <v>8307</v>
      </c>
      <c r="C7789" t="s">
        <v>270</v>
      </c>
      <c r="D7789">
        <v>0</v>
      </c>
    </row>
    <row r="7790" spans="1:4" x14ac:dyDescent="0.2">
      <c r="A7790">
        <v>103627</v>
      </c>
      <c r="B7790" t="s">
        <v>8308</v>
      </c>
      <c r="C7790" t="s">
        <v>270</v>
      </c>
      <c r="D7790">
        <v>0</v>
      </c>
    </row>
    <row r="7791" spans="1:4" x14ac:dyDescent="0.2">
      <c r="A7791">
        <v>103649</v>
      </c>
      <c r="B7791" t="s">
        <v>8309</v>
      </c>
      <c r="C7791" t="s">
        <v>270</v>
      </c>
      <c r="D7791">
        <v>0</v>
      </c>
    </row>
    <row r="7792" spans="1:4" x14ac:dyDescent="0.2">
      <c r="A7792">
        <v>103605</v>
      </c>
      <c r="B7792" t="s">
        <v>8310</v>
      </c>
      <c r="C7792" t="s">
        <v>270</v>
      </c>
      <c r="D7792">
        <v>0</v>
      </c>
    </row>
    <row r="7793" spans="1:4" x14ac:dyDescent="0.2">
      <c r="A7793">
        <v>103612</v>
      </c>
      <c r="B7793" t="s">
        <v>8311</v>
      </c>
      <c r="C7793" t="s">
        <v>270</v>
      </c>
      <c r="D7793">
        <v>0</v>
      </c>
    </row>
    <row r="7794" spans="1:4" x14ac:dyDescent="0.2">
      <c r="A7794">
        <v>103634</v>
      </c>
      <c r="B7794" t="s">
        <v>8312</v>
      </c>
      <c r="C7794" t="s">
        <v>270</v>
      </c>
      <c r="D7794">
        <v>0</v>
      </c>
    </row>
    <row r="7795" spans="1:4" x14ac:dyDescent="0.2">
      <c r="A7795">
        <v>103590</v>
      </c>
      <c r="B7795" t="s">
        <v>8313</v>
      </c>
      <c r="C7795" t="s">
        <v>270</v>
      </c>
      <c r="D7795">
        <v>0</v>
      </c>
    </row>
    <row r="7796" spans="1:4" x14ac:dyDescent="0.2">
      <c r="A7796">
        <v>103628</v>
      </c>
      <c r="B7796" t="s">
        <v>8314</v>
      </c>
      <c r="C7796" t="s">
        <v>270</v>
      </c>
      <c r="D7796">
        <v>0</v>
      </c>
    </row>
    <row r="7797" spans="1:4" x14ac:dyDescent="0.2">
      <c r="A7797">
        <v>103650</v>
      </c>
      <c r="B7797" t="s">
        <v>8315</v>
      </c>
      <c r="C7797" t="s">
        <v>270</v>
      </c>
      <c r="D7797">
        <v>0</v>
      </c>
    </row>
    <row r="7798" spans="1:4" x14ac:dyDescent="0.2">
      <c r="A7798">
        <v>103606</v>
      </c>
      <c r="B7798" t="s">
        <v>8316</v>
      </c>
      <c r="C7798" t="s">
        <v>270</v>
      </c>
      <c r="D7798">
        <v>0</v>
      </c>
    </row>
    <row r="7799" spans="1:4" x14ac:dyDescent="0.2">
      <c r="A7799">
        <v>103629</v>
      </c>
      <c r="B7799" t="s">
        <v>8317</v>
      </c>
      <c r="C7799" t="s">
        <v>270</v>
      </c>
      <c r="D7799">
        <v>0</v>
      </c>
    </row>
    <row r="7800" spans="1:4" x14ac:dyDescent="0.2">
      <c r="A7800">
        <v>103651</v>
      </c>
      <c r="B7800" t="s">
        <v>8318</v>
      </c>
      <c r="C7800" t="s">
        <v>270</v>
      </c>
      <c r="D7800">
        <v>0</v>
      </c>
    </row>
    <row r="7801" spans="1:4" x14ac:dyDescent="0.2">
      <c r="A7801">
        <v>103607</v>
      </c>
      <c r="B7801" t="s">
        <v>8319</v>
      </c>
      <c r="C7801" t="s">
        <v>270</v>
      </c>
      <c r="D7801">
        <v>0</v>
      </c>
    </row>
    <row r="7802" spans="1:4" x14ac:dyDescent="0.2">
      <c r="A7802">
        <v>103613</v>
      </c>
      <c r="B7802" t="s">
        <v>8320</v>
      </c>
      <c r="C7802" t="s">
        <v>270</v>
      </c>
      <c r="D7802">
        <v>0</v>
      </c>
    </row>
    <row r="7803" spans="1:4" x14ac:dyDescent="0.2">
      <c r="A7803">
        <v>103635</v>
      </c>
      <c r="B7803" t="s">
        <v>8321</v>
      </c>
      <c r="C7803" t="s">
        <v>270</v>
      </c>
      <c r="D7803">
        <v>0</v>
      </c>
    </row>
    <row r="7804" spans="1:4" x14ac:dyDescent="0.2">
      <c r="A7804">
        <v>103591</v>
      </c>
      <c r="B7804" t="s">
        <v>8322</v>
      </c>
      <c r="C7804" t="s">
        <v>270</v>
      </c>
      <c r="D7804">
        <v>0</v>
      </c>
    </row>
    <row r="7805" spans="1:4" x14ac:dyDescent="0.2">
      <c r="A7805">
        <v>103630</v>
      </c>
      <c r="B7805" t="s">
        <v>8323</v>
      </c>
      <c r="C7805" t="s">
        <v>270</v>
      </c>
      <c r="D7805">
        <v>0</v>
      </c>
    </row>
    <row r="7806" spans="1:4" x14ac:dyDescent="0.2">
      <c r="A7806">
        <v>103652</v>
      </c>
      <c r="B7806" t="s">
        <v>8324</v>
      </c>
      <c r="C7806" t="s">
        <v>270</v>
      </c>
      <c r="D7806">
        <v>0</v>
      </c>
    </row>
    <row r="7807" spans="1:4" x14ac:dyDescent="0.2">
      <c r="A7807">
        <v>103608</v>
      </c>
      <c r="B7807" t="s">
        <v>8325</v>
      </c>
      <c r="C7807" t="s">
        <v>270</v>
      </c>
      <c r="D7807">
        <v>0</v>
      </c>
    </row>
    <row r="7808" spans="1:4" x14ac:dyDescent="0.2">
      <c r="A7808">
        <v>103614</v>
      </c>
      <c r="B7808" t="s">
        <v>8326</v>
      </c>
      <c r="C7808" t="s">
        <v>270</v>
      </c>
      <c r="D7808">
        <v>0</v>
      </c>
    </row>
    <row r="7809" spans="1:4" x14ac:dyDescent="0.2">
      <c r="A7809">
        <v>103636</v>
      </c>
      <c r="B7809" t="s">
        <v>8327</v>
      </c>
      <c r="C7809" t="s">
        <v>270</v>
      </c>
      <c r="D7809">
        <v>0</v>
      </c>
    </row>
    <row r="7810" spans="1:4" x14ac:dyDescent="0.2">
      <c r="A7810">
        <v>103592</v>
      </c>
      <c r="B7810" t="s">
        <v>8328</v>
      </c>
      <c r="C7810" t="s">
        <v>270</v>
      </c>
      <c r="D7810">
        <v>0</v>
      </c>
    </row>
    <row r="7811" spans="1:4" x14ac:dyDescent="0.2">
      <c r="A7811">
        <v>88412</v>
      </c>
      <c r="B7811" t="s">
        <v>8329</v>
      </c>
      <c r="C7811" t="s">
        <v>16</v>
      </c>
      <c r="D7811">
        <v>5.26</v>
      </c>
    </row>
    <row r="7812" spans="1:4" x14ac:dyDescent="0.2">
      <c r="A7812">
        <v>88411</v>
      </c>
      <c r="B7812" t="s">
        <v>8330</v>
      </c>
      <c r="C7812" t="s">
        <v>16</v>
      </c>
      <c r="D7812">
        <v>6.45</v>
      </c>
    </row>
    <row r="7813" spans="1:4" x14ac:dyDescent="0.2">
      <c r="A7813">
        <v>88415</v>
      </c>
      <c r="B7813" t="s">
        <v>8331</v>
      </c>
      <c r="C7813" t="s">
        <v>16</v>
      </c>
      <c r="D7813">
        <v>6.54</v>
      </c>
    </row>
    <row r="7814" spans="1:4" x14ac:dyDescent="0.2">
      <c r="A7814">
        <v>88413</v>
      </c>
      <c r="B7814" t="s">
        <v>8332</v>
      </c>
      <c r="C7814" t="s">
        <v>16</v>
      </c>
      <c r="D7814">
        <v>7.97</v>
      </c>
    </row>
    <row r="7815" spans="1:4" x14ac:dyDescent="0.2">
      <c r="A7815">
        <v>88414</v>
      </c>
      <c r="B7815" t="s">
        <v>8333</v>
      </c>
      <c r="C7815" t="s">
        <v>16</v>
      </c>
      <c r="D7815">
        <v>9.48</v>
      </c>
    </row>
    <row r="7816" spans="1:4" x14ac:dyDescent="0.2">
      <c r="A7816">
        <v>96131</v>
      </c>
      <c r="B7816" t="s">
        <v>8334</v>
      </c>
      <c r="C7816" t="s">
        <v>16</v>
      </c>
      <c r="D7816">
        <v>35.22</v>
      </c>
    </row>
    <row r="7817" spans="1:4" x14ac:dyDescent="0.2">
      <c r="A7817">
        <v>96126</v>
      </c>
      <c r="B7817" t="s">
        <v>8335</v>
      </c>
      <c r="C7817" t="s">
        <v>16</v>
      </c>
      <c r="D7817">
        <v>22.69</v>
      </c>
    </row>
    <row r="7818" spans="1:4" x14ac:dyDescent="0.2">
      <c r="A7818">
        <v>96132</v>
      </c>
      <c r="B7818" t="s">
        <v>8336</v>
      </c>
      <c r="C7818" t="s">
        <v>16</v>
      </c>
      <c r="D7818">
        <v>22.43</v>
      </c>
    </row>
    <row r="7819" spans="1:4" x14ac:dyDescent="0.2">
      <c r="A7819">
        <v>96127</v>
      </c>
      <c r="B7819" t="s">
        <v>8337</v>
      </c>
      <c r="C7819" t="s">
        <v>16</v>
      </c>
      <c r="D7819">
        <v>14.07</v>
      </c>
    </row>
    <row r="7820" spans="1:4" x14ac:dyDescent="0.2">
      <c r="A7820">
        <v>96135</v>
      </c>
      <c r="B7820" t="s">
        <v>8338</v>
      </c>
      <c r="C7820" t="s">
        <v>16</v>
      </c>
      <c r="D7820">
        <v>38.18</v>
      </c>
    </row>
    <row r="7821" spans="1:4" x14ac:dyDescent="0.2">
      <c r="A7821">
        <v>96130</v>
      </c>
      <c r="B7821" t="s">
        <v>8339</v>
      </c>
      <c r="C7821" t="s">
        <v>16</v>
      </c>
      <c r="D7821">
        <v>24.76</v>
      </c>
    </row>
    <row r="7822" spans="1:4" x14ac:dyDescent="0.2">
      <c r="A7822">
        <v>96133</v>
      </c>
      <c r="B7822" t="s">
        <v>8340</v>
      </c>
      <c r="C7822" t="s">
        <v>16</v>
      </c>
      <c r="D7822">
        <v>58.78</v>
      </c>
    </row>
    <row r="7823" spans="1:4" x14ac:dyDescent="0.2">
      <c r="A7823">
        <v>96128</v>
      </c>
      <c r="B7823" t="s">
        <v>8341</v>
      </c>
      <c r="C7823" t="s">
        <v>16</v>
      </c>
      <c r="D7823">
        <v>38.83</v>
      </c>
    </row>
    <row r="7824" spans="1:4" x14ac:dyDescent="0.2">
      <c r="A7824">
        <v>96134</v>
      </c>
      <c r="B7824" t="s">
        <v>8342</v>
      </c>
      <c r="C7824" t="s">
        <v>16</v>
      </c>
      <c r="D7824">
        <v>69.06</v>
      </c>
    </row>
    <row r="7825" spans="1:4" x14ac:dyDescent="0.2">
      <c r="A7825">
        <v>96129</v>
      </c>
      <c r="B7825" t="s">
        <v>8343</v>
      </c>
      <c r="C7825" t="s">
        <v>16</v>
      </c>
      <c r="D7825">
        <v>45.55</v>
      </c>
    </row>
    <row r="7826" spans="1:4" x14ac:dyDescent="0.2">
      <c r="A7826">
        <v>88432</v>
      </c>
      <c r="B7826" t="s">
        <v>8344</v>
      </c>
      <c r="C7826" t="s">
        <v>16</v>
      </c>
      <c r="D7826">
        <v>38.97</v>
      </c>
    </row>
    <row r="7827" spans="1:4" x14ac:dyDescent="0.2">
      <c r="A7827">
        <v>88426</v>
      </c>
      <c r="B7827" t="s">
        <v>8345</v>
      </c>
      <c r="C7827" t="s">
        <v>16</v>
      </c>
      <c r="D7827">
        <v>22.87</v>
      </c>
    </row>
    <row r="7828" spans="1:4" x14ac:dyDescent="0.2">
      <c r="A7828">
        <v>88417</v>
      </c>
      <c r="B7828" t="s">
        <v>8346</v>
      </c>
      <c r="C7828" t="s">
        <v>16</v>
      </c>
      <c r="D7828">
        <v>20.260000000000002</v>
      </c>
    </row>
    <row r="7829" spans="1:4" x14ac:dyDescent="0.2">
      <c r="A7829">
        <v>88424</v>
      </c>
      <c r="B7829" t="s">
        <v>8347</v>
      </c>
      <c r="C7829" t="s">
        <v>16</v>
      </c>
      <c r="D7829">
        <v>29.2</v>
      </c>
    </row>
    <row r="7830" spans="1:4" x14ac:dyDescent="0.2">
      <c r="A7830">
        <v>88416</v>
      </c>
      <c r="B7830" t="s">
        <v>8348</v>
      </c>
      <c r="C7830" t="s">
        <v>16</v>
      </c>
      <c r="D7830">
        <v>24.34</v>
      </c>
    </row>
    <row r="7831" spans="1:4" x14ac:dyDescent="0.2">
      <c r="A7831">
        <v>88431</v>
      </c>
      <c r="B7831" t="s">
        <v>8349</v>
      </c>
      <c r="C7831" t="s">
        <v>16</v>
      </c>
      <c r="D7831">
        <v>29.98</v>
      </c>
    </row>
    <row r="7832" spans="1:4" x14ac:dyDescent="0.2">
      <c r="A7832">
        <v>88423</v>
      </c>
      <c r="B7832" t="s">
        <v>8350</v>
      </c>
      <c r="C7832" t="s">
        <v>16</v>
      </c>
      <c r="D7832">
        <v>24.51</v>
      </c>
    </row>
    <row r="7833" spans="1:4" x14ac:dyDescent="0.2">
      <c r="A7833">
        <v>88428</v>
      </c>
      <c r="B7833" t="s">
        <v>8351</v>
      </c>
      <c r="C7833" t="s">
        <v>16</v>
      </c>
      <c r="D7833">
        <v>38.18</v>
      </c>
    </row>
    <row r="7834" spans="1:4" x14ac:dyDescent="0.2">
      <c r="A7834">
        <v>88420</v>
      </c>
      <c r="B7834" t="s">
        <v>8352</v>
      </c>
      <c r="C7834" t="s">
        <v>16</v>
      </c>
      <c r="D7834">
        <v>28.85</v>
      </c>
    </row>
    <row r="7835" spans="1:4" x14ac:dyDescent="0.2">
      <c r="A7835">
        <v>88429</v>
      </c>
      <c r="B7835" t="s">
        <v>8353</v>
      </c>
      <c r="C7835" t="s">
        <v>16</v>
      </c>
      <c r="D7835">
        <v>45.57</v>
      </c>
    </row>
    <row r="7836" spans="1:4" x14ac:dyDescent="0.2">
      <c r="A7836">
        <v>88421</v>
      </c>
      <c r="B7836" t="s">
        <v>8354</v>
      </c>
      <c r="C7836" t="s">
        <v>16</v>
      </c>
      <c r="D7836">
        <v>34.71</v>
      </c>
    </row>
    <row r="7837" spans="1:4" x14ac:dyDescent="0.2">
      <c r="A7837">
        <v>95622</v>
      </c>
      <c r="B7837" t="s">
        <v>8355</v>
      </c>
      <c r="C7837" t="s">
        <v>16</v>
      </c>
      <c r="D7837">
        <v>18.59</v>
      </c>
    </row>
    <row r="7838" spans="1:4" x14ac:dyDescent="0.2">
      <c r="A7838">
        <v>95623</v>
      </c>
      <c r="B7838" t="s">
        <v>8356</v>
      </c>
      <c r="C7838" t="s">
        <v>16</v>
      </c>
      <c r="D7838">
        <v>12.64</v>
      </c>
    </row>
    <row r="7839" spans="1:4" x14ac:dyDescent="0.2">
      <c r="A7839">
        <v>95626</v>
      </c>
      <c r="B7839" t="s">
        <v>8357</v>
      </c>
      <c r="C7839" t="s">
        <v>16</v>
      </c>
      <c r="D7839">
        <v>19.829999999999998</v>
      </c>
    </row>
    <row r="7840" spans="1:4" x14ac:dyDescent="0.2">
      <c r="A7840">
        <v>95624</v>
      </c>
      <c r="B7840" t="s">
        <v>8358</v>
      </c>
      <c r="C7840" t="s">
        <v>16</v>
      </c>
      <c r="D7840">
        <v>29.06</v>
      </c>
    </row>
    <row r="7841" spans="1:4" x14ac:dyDescent="0.2">
      <c r="A7841">
        <v>95625</v>
      </c>
      <c r="B7841" t="s">
        <v>8359</v>
      </c>
      <c r="C7841" t="s">
        <v>16</v>
      </c>
      <c r="D7841">
        <v>34.28</v>
      </c>
    </row>
    <row r="7842" spans="1:4" x14ac:dyDescent="0.2">
      <c r="A7842">
        <v>88497</v>
      </c>
      <c r="B7842" t="s">
        <v>8360</v>
      </c>
      <c r="C7842" t="s">
        <v>16</v>
      </c>
      <c r="D7842">
        <v>23.39</v>
      </c>
    </row>
    <row r="7843" spans="1:4" x14ac:dyDescent="0.2">
      <c r="A7843">
        <v>104648</v>
      </c>
      <c r="B7843" t="s">
        <v>8361</v>
      </c>
      <c r="C7843" t="s">
        <v>16</v>
      </c>
      <c r="D7843">
        <v>0</v>
      </c>
    </row>
    <row r="7844" spans="1:4" x14ac:dyDescent="0.2">
      <c r="A7844">
        <v>88495</v>
      </c>
      <c r="B7844" t="s">
        <v>8362</v>
      </c>
      <c r="C7844" t="s">
        <v>16</v>
      </c>
      <c r="D7844">
        <v>15.25</v>
      </c>
    </row>
    <row r="7845" spans="1:4" x14ac:dyDescent="0.2">
      <c r="A7845">
        <v>104646</v>
      </c>
      <c r="B7845" t="s">
        <v>8363</v>
      </c>
      <c r="C7845" t="s">
        <v>16</v>
      </c>
      <c r="D7845">
        <v>0</v>
      </c>
    </row>
    <row r="7846" spans="1:4" x14ac:dyDescent="0.2">
      <c r="A7846">
        <v>88496</v>
      </c>
      <c r="B7846" t="s">
        <v>8364</v>
      </c>
      <c r="C7846" t="s">
        <v>16</v>
      </c>
      <c r="D7846">
        <v>42.91</v>
      </c>
    </row>
    <row r="7847" spans="1:4" x14ac:dyDescent="0.2">
      <c r="A7847">
        <v>104647</v>
      </c>
      <c r="B7847" t="s">
        <v>8365</v>
      </c>
      <c r="C7847" t="s">
        <v>16</v>
      </c>
      <c r="D7847">
        <v>0</v>
      </c>
    </row>
    <row r="7848" spans="1:4" x14ac:dyDescent="0.2">
      <c r="A7848">
        <v>88494</v>
      </c>
      <c r="B7848" t="s">
        <v>8366</v>
      </c>
      <c r="C7848" t="s">
        <v>16</v>
      </c>
      <c r="D7848">
        <v>28.54</v>
      </c>
    </row>
    <row r="7849" spans="1:4" x14ac:dyDescent="0.2">
      <c r="A7849">
        <v>104645</v>
      </c>
      <c r="B7849" t="s">
        <v>8367</v>
      </c>
      <c r="C7849" t="s">
        <v>16</v>
      </c>
      <c r="D7849">
        <v>0</v>
      </c>
    </row>
    <row r="7850" spans="1:4" x14ac:dyDescent="0.2">
      <c r="A7850">
        <v>88485</v>
      </c>
      <c r="B7850" t="s">
        <v>8368</v>
      </c>
      <c r="C7850" t="s">
        <v>16</v>
      </c>
      <c r="D7850">
        <v>5.64</v>
      </c>
    </row>
    <row r="7851" spans="1:4" x14ac:dyDescent="0.2">
      <c r="A7851">
        <v>88484</v>
      </c>
      <c r="B7851" t="s">
        <v>8369</v>
      </c>
      <c r="C7851" t="s">
        <v>16</v>
      </c>
      <c r="D7851">
        <v>6.97</v>
      </c>
    </row>
    <row r="7852" spans="1:4" x14ac:dyDescent="0.2">
      <c r="A7852">
        <v>104638</v>
      </c>
      <c r="B7852" t="s">
        <v>8370</v>
      </c>
      <c r="C7852" t="s">
        <v>16</v>
      </c>
      <c r="D7852">
        <v>0</v>
      </c>
    </row>
    <row r="7853" spans="1:4" x14ac:dyDescent="0.2">
      <c r="A7853">
        <v>104637</v>
      </c>
      <c r="B7853" t="s">
        <v>8371</v>
      </c>
      <c r="C7853" t="s">
        <v>16</v>
      </c>
      <c r="D7853">
        <v>0</v>
      </c>
    </row>
    <row r="7854" spans="1:4" x14ac:dyDescent="0.2">
      <c r="A7854">
        <v>104641</v>
      </c>
      <c r="B7854" t="s">
        <v>8372</v>
      </c>
      <c r="C7854" t="s">
        <v>16</v>
      </c>
      <c r="D7854">
        <v>11.96</v>
      </c>
    </row>
    <row r="7855" spans="1:4" x14ac:dyDescent="0.2">
      <c r="A7855">
        <v>104639</v>
      </c>
      <c r="B7855" t="s">
        <v>8373</v>
      </c>
      <c r="C7855" t="s">
        <v>16</v>
      </c>
      <c r="D7855">
        <v>15.24</v>
      </c>
    </row>
    <row r="7856" spans="1:4" x14ac:dyDescent="0.2">
      <c r="A7856">
        <v>104644</v>
      </c>
      <c r="B7856" t="s">
        <v>8374</v>
      </c>
      <c r="C7856" t="s">
        <v>16</v>
      </c>
      <c r="D7856">
        <v>0</v>
      </c>
    </row>
    <row r="7857" spans="1:4" x14ac:dyDescent="0.2">
      <c r="A7857">
        <v>104643</v>
      </c>
      <c r="B7857" t="s">
        <v>8375</v>
      </c>
      <c r="C7857" t="s">
        <v>16</v>
      </c>
      <c r="D7857">
        <v>0</v>
      </c>
    </row>
    <row r="7858" spans="1:4" x14ac:dyDescent="0.2">
      <c r="A7858">
        <v>88489</v>
      </c>
      <c r="B7858" t="s">
        <v>8376</v>
      </c>
      <c r="C7858" t="s">
        <v>16</v>
      </c>
      <c r="D7858">
        <v>15.75</v>
      </c>
    </row>
    <row r="7859" spans="1:4" x14ac:dyDescent="0.2">
      <c r="A7859">
        <v>88488</v>
      </c>
      <c r="B7859" t="s">
        <v>8377</v>
      </c>
      <c r="C7859" t="s">
        <v>16</v>
      </c>
      <c r="D7859">
        <v>19.03</v>
      </c>
    </row>
    <row r="7860" spans="1:4" x14ac:dyDescent="0.2">
      <c r="A7860">
        <v>104642</v>
      </c>
      <c r="B7860" t="s">
        <v>8378</v>
      </c>
      <c r="C7860" t="s">
        <v>16</v>
      </c>
      <c r="D7860">
        <v>13.36</v>
      </c>
    </row>
    <row r="7861" spans="1:4" x14ac:dyDescent="0.2">
      <c r="A7861">
        <v>104640</v>
      </c>
      <c r="B7861" t="s">
        <v>8379</v>
      </c>
      <c r="C7861" t="s">
        <v>16</v>
      </c>
      <c r="D7861">
        <v>16.64</v>
      </c>
    </row>
    <row r="7862" spans="1:4" x14ac:dyDescent="0.2">
      <c r="A7862">
        <v>95305</v>
      </c>
      <c r="B7862" t="s">
        <v>8380</v>
      </c>
      <c r="C7862" t="s">
        <v>16</v>
      </c>
      <c r="D7862">
        <v>16.47</v>
      </c>
    </row>
    <row r="7863" spans="1:4" x14ac:dyDescent="0.2">
      <c r="A7863">
        <v>95306</v>
      </c>
      <c r="B7863" t="s">
        <v>8381</v>
      </c>
      <c r="C7863" t="s">
        <v>16</v>
      </c>
      <c r="D7863">
        <v>19.559999999999999</v>
      </c>
    </row>
    <row r="7864" spans="1:4" x14ac:dyDescent="0.2">
      <c r="A7864">
        <v>102201</v>
      </c>
      <c r="B7864" t="s">
        <v>8382</v>
      </c>
      <c r="C7864" t="s">
        <v>16</v>
      </c>
      <c r="D7864">
        <v>24.47</v>
      </c>
    </row>
    <row r="7865" spans="1:4" x14ac:dyDescent="0.2">
      <c r="A7865">
        <v>102200</v>
      </c>
      <c r="B7865" t="s">
        <v>8383</v>
      </c>
      <c r="C7865" t="s">
        <v>16</v>
      </c>
      <c r="D7865">
        <v>25.2</v>
      </c>
    </row>
    <row r="7866" spans="1:4" x14ac:dyDescent="0.2">
      <c r="A7866">
        <v>102202</v>
      </c>
      <c r="B7866" t="s">
        <v>8384</v>
      </c>
      <c r="C7866" t="s">
        <v>16</v>
      </c>
      <c r="D7866">
        <v>55.39</v>
      </c>
    </row>
    <row r="7867" spans="1:4" x14ac:dyDescent="0.2">
      <c r="A7867">
        <v>102193</v>
      </c>
      <c r="B7867" t="s">
        <v>8385</v>
      </c>
      <c r="C7867" t="s">
        <v>16</v>
      </c>
      <c r="D7867">
        <v>2.68</v>
      </c>
    </row>
    <row r="7868" spans="1:4" x14ac:dyDescent="0.2">
      <c r="A7868">
        <v>102194</v>
      </c>
      <c r="B7868" t="s">
        <v>8386</v>
      </c>
      <c r="C7868" t="s">
        <v>16</v>
      </c>
      <c r="D7868">
        <v>11.22</v>
      </c>
    </row>
    <row r="7869" spans="1:4" x14ac:dyDescent="0.2">
      <c r="A7869">
        <v>102198</v>
      </c>
      <c r="B7869" t="s">
        <v>8387</v>
      </c>
      <c r="C7869" t="s">
        <v>16</v>
      </c>
      <c r="D7869">
        <v>0</v>
      </c>
    </row>
    <row r="7870" spans="1:4" x14ac:dyDescent="0.2">
      <c r="A7870">
        <v>102197</v>
      </c>
      <c r="B7870" t="s">
        <v>8388</v>
      </c>
      <c r="C7870" t="s">
        <v>16</v>
      </c>
      <c r="D7870">
        <v>30.12</v>
      </c>
    </row>
    <row r="7871" spans="1:4" x14ac:dyDescent="0.2">
      <c r="A7871">
        <v>102195</v>
      </c>
      <c r="B7871" t="s">
        <v>8389</v>
      </c>
      <c r="C7871" t="s">
        <v>16</v>
      </c>
      <c r="D7871">
        <v>0</v>
      </c>
    </row>
    <row r="7872" spans="1:4" x14ac:dyDescent="0.2">
      <c r="A7872">
        <v>102199</v>
      </c>
      <c r="B7872" t="s">
        <v>8390</v>
      </c>
      <c r="C7872" t="s">
        <v>16</v>
      </c>
      <c r="D7872">
        <v>0</v>
      </c>
    </row>
    <row r="7873" spans="1:4" x14ac:dyDescent="0.2">
      <c r="A7873">
        <v>102196</v>
      </c>
      <c r="B7873" t="s">
        <v>8391</v>
      </c>
      <c r="C7873" t="s">
        <v>16</v>
      </c>
      <c r="D7873">
        <v>0</v>
      </c>
    </row>
    <row r="7874" spans="1:4" x14ac:dyDescent="0.2">
      <c r="A7874">
        <v>102233</v>
      </c>
      <c r="B7874" t="s">
        <v>8392</v>
      </c>
      <c r="C7874" t="s">
        <v>16</v>
      </c>
      <c r="D7874">
        <v>15.39</v>
      </c>
    </row>
    <row r="7875" spans="1:4" x14ac:dyDescent="0.2">
      <c r="A7875">
        <v>102234</v>
      </c>
      <c r="B7875" t="s">
        <v>8393</v>
      </c>
      <c r="C7875" t="s">
        <v>16</v>
      </c>
      <c r="D7875">
        <v>30.79</v>
      </c>
    </row>
    <row r="7876" spans="1:4" x14ac:dyDescent="0.2">
      <c r="A7876">
        <v>102207</v>
      </c>
      <c r="B7876" t="s">
        <v>8394</v>
      </c>
      <c r="C7876" t="s">
        <v>16</v>
      </c>
      <c r="D7876">
        <v>11.79</v>
      </c>
    </row>
    <row r="7877" spans="1:4" x14ac:dyDescent="0.2">
      <c r="A7877">
        <v>102217</v>
      </c>
      <c r="B7877" t="s">
        <v>8395</v>
      </c>
      <c r="C7877" t="s">
        <v>16</v>
      </c>
      <c r="D7877">
        <v>23.61</v>
      </c>
    </row>
    <row r="7878" spans="1:4" x14ac:dyDescent="0.2">
      <c r="A7878">
        <v>102227</v>
      </c>
      <c r="B7878" t="s">
        <v>8396</v>
      </c>
      <c r="C7878" t="s">
        <v>16</v>
      </c>
      <c r="D7878">
        <v>35.43</v>
      </c>
    </row>
    <row r="7879" spans="1:4" x14ac:dyDescent="0.2">
      <c r="A7879">
        <v>102211</v>
      </c>
      <c r="B7879" t="s">
        <v>8397</v>
      </c>
      <c r="C7879" t="s">
        <v>16</v>
      </c>
      <c r="D7879">
        <v>0</v>
      </c>
    </row>
    <row r="7880" spans="1:4" x14ac:dyDescent="0.2">
      <c r="A7880">
        <v>102221</v>
      </c>
      <c r="B7880" t="s">
        <v>8398</v>
      </c>
      <c r="C7880" t="s">
        <v>16</v>
      </c>
      <c r="D7880">
        <v>0</v>
      </c>
    </row>
    <row r="7881" spans="1:4" x14ac:dyDescent="0.2">
      <c r="A7881">
        <v>102231</v>
      </c>
      <c r="B7881" t="s">
        <v>8399</v>
      </c>
      <c r="C7881" t="s">
        <v>16</v>
      </c>
      <c r="D7881">
        <v>0</v>
      </c>
    </row>
    <row r="7882" spans="1:4" x14ac:dyDescent="0.2">
      <c r="A7882">
        <v>102209</v>
      </c>
      <c r="B7882" t="s">
        <v>8400</v>
      </c>
      <c r="C7882" t="s">
        <v>16</v>
      </c>
      <c r="D7882">
        <v>11.63</v>
      </c>
    </row>
    <row r="7883" spans="1:4" x14ac:dyDescent="0.2">
      <c r="A7883">
        <v>102219</v>
      </c>
      <c r="B7883" t="s">
        <v>8401</v>
      </c>
      <c r="C7883" t="s">
        <v>16</v>
      </c>
      <c r="D7883">
        <v>23.27</v>
      </c>
    </row>
    <row r="7884" spans="1:4" x14ac:dyDescent="0.2">
      <c r="A7884">
        <v>102229</v>
      </c>
      <c r="B7884" t="s">
        <v>8402</v>
      </c>
      <c r="C7884" t="s">
        <v>16</v>
      </c>
      <c r="D7884">
        <v>34.909999999999997</v>
      </c>
    </row>
    <row r="7885" spans="1:4" x14ac:dyDescent="0.2">
      <c r="A7885">
        <v>102210</v>
      </c>
      <c r="B7885" t="s">
        <v>8403</v>
      </c>
      <c r="C7885" t="s">
        <v>16</v>
      </c>
      <c r="D7885">
        <v>11.1</v>
      </c>
    </row>
    <row r="7886" spans="1:4" x14ac:dyDescent="0.2">
      <c r="A7886">
        <v>102220</v>
      </c>
      <c r="B7886" t="s">
        <v>8404</v>
      </c>
      <c r="C7886" t="s">
        <v>16</v>
      </c>
      <c r="D7886">
        <v>22.23</v>
      </c>
    </row>
    <row r="7887" spans="1:4" x14ac:dyDescent="0.2">
      <c r="A7887">
        <v>102230</v>
      </c>
      <c r="B7887" t="s">
        <v>8405</v>
      </c>
      <c r="C7887" t="s">
        <v>16</v>
      </c>
      <c r="D7887">
        <v>33.35</v>
      </c>
    </row>
    <row r="7888" spans="1:4" x14ac:dyDescent="0.2">
      <c r="A7888">
        <v>102208</v>
      </c>
      <c r="B7888" t="s">
        <v>8406</v>
      </c>
      <c r="C7888" t="s">
        <v>16</v>
      </c>
      <c r="D7888">
        <v>11.29</v>
      </c>
    </row>
    <row r="7889" spans="1:4" x14ac:dyDescent="0.2">
      <c r="A7889">
        <v>102218</v>
      </c>
      <c r="B7889" t="s">
        <v>8407</v>
      </c>
      <c r="C7889" t="s">
        <v>16</v>
      </c>
      <c r="D7889">
        <v>22.58</v>
      </c>
    </row>
    <row r="7890" spans="1:4" x14ac:dyDescent="0.2">
      <c r="A7890">
        <v>102228</v>
      </c>
      <c r="B7890" t="s">
        <v>8408</v>
      </c>
      <c r="C7890" t="s">
        <v>16</v>
      </c>
      <c r="D7890">
        <v>33.89</v>
      </c>
    </row>
    <row r="7891" spans="1:4" x14ac:dyDescent="0.2">
      <c r="A7891">
        <v>102212</v>
      </c>
      <c r="B7891" t="s">
        <v>8409</v>
      </c>
      <c r="C7891" t="s">
        <v>16</v>
      </c>
      <c r="D7891">
        <v>0</v>
      </c>
    </row>
    <row r="7892" spans="1:4" x14ac:dyDescent="0.2">
      <c r="A7892">
        <v>102222</v>
      </c>
      <c r="B7892" t="s">
        <v>8410</v>
      </c>
      <c r="C7892" t="s">
        <v>16</v>
      </c>
      <c r="D7892">
        <v>0</v>
      </c>
    </row>
    <row r="7893" spans="1:4" x14ac:dyDescent="0.2">
      <c r="A7893">
        <v>102232</v>
      </c>
      <c r="B7893" t="s">
        <v>8411</v>
      </c>
      <c r="C7893" t="s">
        <v>16</v>
      </c>
      <c r="D7893">
        <v>0</v>
      </c>
    </row>
    <row r="7894" spans="1:4" x14ac:dyDescent="0.2">
      <c r="A7894">
        <v>102203</v>
      </c>
      <c r="B7894" t="s">
        <v>8412</v>
      </c>
      <c r="C7894" t="s">
        <v>16</v>
      </c>
      <c r="D7894">
        <v>13.62</v>
      </c>
    </row>
    <row r="7895" spans="1:4" x14ac:dyDescent="0.2">
      <c r="A7895">
        <v>102213</v>
      </c>
      <c r="B7895" t="s">
        <v>8413</v>
      </c>
      <c r="C7895" t="s">
        <v>16</v>
      </c>
      <c r="D7895">
        <v>27.25</v>
      </c>
    </row>
    <row r="7896" spans="1:4" x14ac:dyDescent="0.2">
      <c r="A7896">
        <v>102223</v>
      </c>
      <c r="B7896" t="s">
        <v>8414</v>
      </c>
      <c r="C7896" t="s">
        <v>16</v>
      </c>
      <c r="D7896">
        <v>40.89</v>
      </c>
    </row>
    <row r="7897" spans="1:4" x14ac:dyDescent="0.2">
      <c r="A7897">
        <v>102204</v>
      </c>
      <c r="B7897" t="s">
        <v>8415</v>
      </c>
      <c r="C7897" t="s">
        <v>16</v>
      </c>
      <c r="D7897">
        <v>13.99</v>
      </c>
    </row>
    <row r="7898" spans="1:4" x14ac:dyDescent="0.2">
      <c r="A7898">
        <v>102214</v>
      </c>
      <c r="B7898" t="s">
        <v>8416</v>
      </c>
      <c r="C7898" t="s">
        <v>16</v>
      </c>
      <c r="D7898">
        <v>27.99</v>
      </c>
    </row>
    <row r="7899" spans="1:4" x14ac:dyDescent="0.2">
      <c r="A7899">
        <v>102224</v>
      </c>
      <c r="B7899" t="s">
        <v>8417</v>
      </c>
      <c r="C7899" t="s">
        <v>16</v>
      </c>
      <c r="D7899">
        <v>41.99</v>
      </c>
    </row>
    <row r="7900" spans="1:4" x14ac:dyDescent="0.2">
      <c r="A7900">
        <v>102205</v>
      </c>
      <c r="B7900" t="s">
        <v>8418</v>
      </c>
      <c r="C7900" t="s">
        <v>16</v>
      </c>
      <c r="D7900">
        <v>12.82</v>
      </c>
    </row>
    <row r="7901" spans="1:4" x14ac:dyDescent="0.2">
      <c r="A7901">
        <v>102215</v>
      </c>
      <c r="B7901" t="s">
        <v>8419</v>
      </c>
      <c r="C7901" t="s">
        <v>16</v>
      </c>
      <c r="D7901">
        <v>25.66</v>
      </c>
    </row>
    <row r="7902" spans="1:4" x14ac:dyDescent="0.2">
      <c r="A7902">
        <v>102225</v>
      </c>
      <c r="B7902" t="s">
        <v>8420</v>
      </c>
      <c r="C7902" t="s">
        <v>16</v>
      </c>
      <c r="D7902">
        <v>38.49</v>
      </c>
    </row>
    <row r="7903" spans="1:4" x14ac:dyDescent="0.2">
      <c r="A7903">
        <v>102206</v>
      </c>
      <c r="B7903" t="s">
        <v>8421</v>
      </c>
      <c r="C7903" t="s">
        <v>16</v>
      </c>
      <c r="D7903">
        <v>0</v>
      </c>
    </row>
    <row r="7904" spans="1:4" x14ac:dyDescent="0.2">
      <c r="A7904">
        <v>102216</v>
      </c>
      <c r="B7904" t="s">
        <v>8422</v>
      </c>
      <c r="C7904" t="s">
        <v>16</v>
      </c>
      <c r="D7904">
        <v>0</v>
      </c>
    </row>
    <row r="7905" spans="1:4" x14ac:dyDescent="0.2">
      <c r="A7905">
        <v>102226</v>
      </c>
      <c r="B7905" t="s">
        <v>8423</v>
      </c>
      <c r="C7905" t="s">
        <v>16</v>
      </c>
      <c r="D7905">
        <v>0</v>
      </c>
    </row>
    <row r="7906" spans="1:4" x14ac:dyDescent="0.2">
      <c r="A7906">
        <v>100718</v>
      </c>
      <c r="B7906" t="s">
        <v>8424</v>
      </c>
      <c r="C7906" t="s">
        <v>270</v>
      </c>
      <c r="D7906">
        <v>1.92</v>
      </c>
    </row>
    <row r="7907" spans="1:4" x14ac:dyDescent="0.2">
      <c r="A7907">
        <v>100716</v>
      </c>
      <c r="B7907" t="s">
        <v>8425</v>
      </c>
      <c r="C7907" t="s">
        <v>16</v>
      </c>
      <c r="D7907">
        <v>26.01</v>
      </c>
    </row>
    <row r="7908" spans="1:4" x14ac:dyDescent="0.2">
      <c r="A7908">
        <v>100717</v>
      </c>
      <c r="B7908" t="s">
        <v>8426</v>
      </c>
      <c r="C7908" t="s">
        <v>16</v>
      </c>
      <c r="D7908">
        <v>13.25</v>
      </c>
    </row>
    <row r="7909" spans="1:4" x14ac:dyDescent="0.2">
      <c r="A7909">
        <v>100754</v>
      </c>
      <c r="B7909" t="s">
        <v>8427</v>
      </c>
      <c r="C7909" t="s">
        <v>16</v>
      </c>
      <c r="D7909">
        <v>41.42</v>
      </c>
    </row>
    <row r="7910" spans="1:4" x14ac:dyDescent="0.2">
      <c r="A7910">
        <v>100736</v>
      </c>
      <c r="B7910" t="s">
        <v>8428</v>
      </c>
      <c r="C7910" t="s">
        <v>16</v>
      </c>
      <c r="D7910">
        <v>20.71</v>
      </c>
    </row>
    <row r="7911" spans="1:4" x14ac:dyDescent="0.2">
      <c r="A7911">
        <v>100753</v>
      </c>
      <c r="B7911" t="s">
        <v>8429</v>
      </c>
      <c r="C7911" t="s">
        <v>16</v>
      </c>
      <c r="D7911">
        <v>31.04</v>
      </c>
    </row>
    <row r="7912" spans="1:4" x14ac:dyDescent="0.2">
      <c r="A7912">
        <v>100735</v>
      </c>
      <c r="B7912" t="s">
        <v>8430</v>
      </c>
      <c r="C7912" t="s">
        <v>16</v>
      </c>
      <c r="D7912">
        <v>15.51</v>
      </c>
    </row>
    <row r="7913" spans="1:4" x14ac:dyDescent="0.2">
      <c r="A7913">
        <v>100734</v>
      </c>
      <c r="B7913" t="s">
        <v>8431</v>
      </c>
      <c r="C7913" t="s">
        <v>16</v>
      </c>
      <c r="D7913">
        <v>22.26</v>
      </c>
    </row>
    <row r="7914" spans="1:4" x14ac:dyDescent="0.2">
      <c r="A7914">
        <v>100733</v>
      </c>
      <c r="B7914" t="s">
        <v>8432</v>
      </c>
      <c r="C7914" t="s">
        <v>16</v>
      </c>
      <c r="D7914">
        <v>17.350000000000001</v>
      </c>
    </row>
    <row r="7915" spans="1:4" x14ac:dyDescent="0.2">
      <c r="A7915">
        <v>100740</v>
      </c>
      <c r="B7915" t="s">
        <v>8433</v>
      </c>
      <c r="C7915" t="s">
        <v>16</v>
      </c>
      <c r="D7915">
        <v>15.63</v>
      </c>
    </row>
    <row r="7916" spans="1:4" x14ac:dyDescent="0.2">
      <c r="A7916">
        <v>100758</v>
      </c>
      <c r="B7916" t="s">
        <v>8434</v>
      </c>
      <c r="C7916" t="s">
        <v>16</v>
      </c>
      <c r="D7916">
        <v>69.39</v>
      </c>
    </row>
    <row r="7917" spans="1:4" x14ac:dyDescent="0.2">
      <c r="A7917">
        <v>100742</v>
      </c>
      <c r="B7917" t="s">
        <v>8435</v>
      </c>
      <c r="C7917" t="s">
        <v>16</v>
      </c>
      <c r="D7917">
        <v>34.67</v>
      </c>
    </row>
    <row r="7918" spans="1:4" x14ac:dyDescent="0.2">
      <c r="A7918">
        <v>100739</v>
      </c>
      <c r="B7918" t="s">
        <v>8436</v>
      </c>
      <c r="C7918" t="s">
        <v>16</v>
      </c>
      <c r="D7918">
        <v>14.25</v>
      </c>
    </row>
    <row r="7919" spans="1:4" x14ac:dyDescent="0.2">
      <c r="A7919">
        <v>100757</v>
      </c>
      <c r="B7919" t="s">
        <v>8437</v>
      </c>
      <c r="C7919" t="s">
        <v>16</v>
      </c>
      <c r="D7919">
        <v>67.739999999999995</v>
      </c>
    </row>
    <row r="7920" spans="1:4" x14ac:dyDescent="0.2">
      <c r="A7920">
        <v>100741</v>
      </c>
      <c r="B7920" t="s">
        <v>8438</v>
      </c>
      <c r="C7920" t="s">
        <v>16</v>
      </c>
      <c r="D7920">
        <v>33.86</v>
      </c>
    </row>
    <row r="7921" spans="1:4" x14ac:dyDescent="0.2">
      <c r="A7921">
        <v>100744</v>
      </c>
      <c r="B7921" t="s">
        <v>8439</v>
      </c>
      <c r="C7921" t="s">
        <v>16</v>
      </c>
      <c r="D7921">
        <v>15.42</v>
      </c>
    </row>
    <row r="7922" spans="1:4" x14ac:dyDescent="0.2">
      <c r="A7922">
        <v>100760</v>
      </c>
      <c r="B7922" t="s">
        <v>8440</v>
      </c>
      <c r="C7922" t="s">
        <v>16</v>
      </c>
      <c r="D7922">
        <v>68.959999999999994</v>
      </c>
    </row>
    <row r="7923" spans="1:4" x14ac:dyDescent="0.2">
      <c r="A7923">
        <v>100746</v>
      </c>
      <c r="B7923" t="s">
        <v>8441</v>
      </c>
      <c r="C7923" t="s">
        <v>16</v>
      </c>
      <c r="D7923">
        <v>34.46</v>
      </c>
    </row>
    <row r="7924" spans="1:4" x14ac:dyDescent="0.2">
      <c r="A7924">
        <v>100743</v>
      </c>
      <c r="B7924" t="s">
        <v>8442</v>
      </c>
      <c r="C7924" t="s">
        <v>16</v>
      </c>
      <c r="D7924">
        <v>13.92</v>
      </c>
    </row>
    <row r="7925" spans="1:4" x14ac:dyDescent="0.2">
      <c r="A7925">
        <v>100759</v>
      </c>
      <c r="B7925" t="s">
        <v>8443</v>
      </c>
      <c r="C7925" t="s">
        <v>16</v>
      </c>
      <c r="D7925">
        <v>67.040000000000006</v>
      </c>
    </row>
    <row r="7926" spans="1:4" x14ac:dyDescent="0.2">
      <c r="A7926">
        <v>100745</v>
      </c>
      <c r="B7926" t="s">
        <v>8444</v>
      </c>
      <c r="C7926" t="s">
        <v>16</v>
      </c>
      <c r="D7926">
        <v>33.51</v>
      </c>
    </row>
    <row r="7927" spans="1:4" x14ac:dyDescent="0.2">
      <c r="A7927">
        <v>100748</v>
      </c>
      <c r="B7927" t="s">
        <v>8445</v>
      </c>
      <c r="C7927" t="s">
        <v>16</v>
      </c>
      <c r="D7927">
        <v>15.5</v>
      </c>
    </row>
    <row r="7928" spans="1:4" x14ac:dyDescent="0.2">
      <c r="A7928">
        <v>100762</v>
      </c>
      <c r="B7928" t="s">
        <v>8446</v>
      </c>
      <c r="C7928" t="s">
        <v>16</v>
      </c>
      <c r="D7928">
        <v>69.14</v>
      </c>
    </row>
    <row r="7929" spans="1:4" x14ac:dyDescent="0.2">
      <c r="A7929">
        <v>100750</v>
      </c>
      <c r="B7929" t="s">
        <v>8447</v>
      </c>
      <c r="C7929" t="s">
        <v>16</v>
      </c>
      <c r="D7929">
        <v>34.549999999999997</v>
      </c>
    </row>
    <row r="7930" spans="1:4" x14ac:dyDescent="0.2">
      <c r="A7930">
        <v>100747</v>
      </c>
      <c r="B7930" t="s">
        <v>8448</v>
      </c>
      <c r="C7930" t="s">
        <v>16</v>
      </c>
      <c r="D7930">
        <v>14.05</v>
      </c>
    </row>
    <row r="7931" spans="1:4" x14ac:dyDescent="0.2">
      <c r="A7931">
        <v>100761</v>
      </c>
      <c r="B7931" t="s">
        <v>8449</v>
      </c>
      <c r="C7931" t="s">
        <v>16</v>
      </c>
      <c r="D7931">
        <v>67.33</v>
      </c>
    </row>
    <row r="7932" spans="1:4" x14ac:dyDescent="0.2">
      <c r="A7932">
        <v>100749</v>
      </c>
      <c r="B7932" t="s">
        <v>8450</v>
      </c>
      <c r="C7932" t="s">
        <v>16</v>
      </c>
      <c r="D7932">
        <v>33.659999999999997</v>
      </c>
    </row>
    <row r="7933" spans="1:4" x14ac:dyDescent="0.2">
      <c r="A7933">
        <v>100720</v>
      </c>
      <c r="B7933" t="s">
        <v>8451</v>
      </c>
      <c r="C7933" t="s">
        <v>16</v>
      </c>
      <c r="D7933">
        <v>14.88</v>
      </c>
    </row>
    <row r="7934" spans="1:4" x14ac:dyDescent="0.2">
      <c r="A7934">
        <v>100722</v>
      </c>
      <c r="B7934" t="s">
        <v>8452</v>
      </c>
      <c r="C7934" t="s">
        <v>16</v>
      </c>
      <c r="D7934">
        <v>33.96</v>
      </c>
    </row>
    <row r="7935" spans="1:4" x14ac:dyDescent="0.2">
      <c r="A7935">
        <v>100719</v>
      </c>
      <c r="B7935" t="s">
        <v>8453</v>
      </c>
      <c r="C7935" t="s">
        <v>16</v>
      </c>
      <c r="D7935">
        <v>14.48</v>
      </c>
    </row>
    <row r="7936" spans="1:4" x14ac:dyDescent="0.2">
      <c r="A7936">
        <v>100721</v>
      </c>
      <c r="B7936" t="s">
        <v>8454</v>
      </c>
      <c r="C7936" t="s">
        <v>16</v>
      </c>
      <c r="D7936">
        <v>34.35</v>
      </c>
    </row>
    <row r="7937" spans="1:4" x14ac:dyDescent="0.2">
      <c r="A7937">
        <v>100724</v>
      </c>
      <c r="B7937" t="s">
        <v>8455</v>
      </c>
      <c r="C7937" t="s">
        <v>16</v>
      </c>
      <c r="D7937">
        <v>19.170000000000002</v>
      </c>
    </row>
    <row r="7938" spans="1:4" x14ac:dyDescent="0.2">
      <c r="A7938">
        <v>100726</v>
      </c>
      <c r="B7938" t="s">
        <v>8456</v>
      </c>
      <c r="C7938" t="s">
        <v>16</v>
      </c>
      <c r="D7938">
        <v>38.130000000000003</v>
      </c>
    </row>
    <row r="7939" spans="1:4" x14ac:dyDescent="0.2">
      <c r="A7939">
        <v>100723</v>
      </c>
      <c r="B7939" t="s">
        <v>8457</v>
      </c>
      <c r="C7939" t="s">
        <v>16</v>
      </c>
      <c r="D7939">
        <v>15.53</v>
      </c>
    </row>
    <row r="7940" spans="1:4" x14ac:dyDescent="0.2">
      <c r="A7940">
        <v>100725</v>
      </c>
      <c r="B7940" t="s">
        <v>8458</v>
      </c>
      <c r="C7940" t="s">
        <v>16</v>
      </c>
      <c r="D7940">
        <v>34.700000000000003</v>
      </c>
    </row>
    <row r="7941" spans="1:4" x14ac:dyDescent="0.2">
      <c r="A7941">
        <v>100752</v>
      </c>
      <c r="B7941" t="s">
        <v>8459</v>
      </c>
      <c r="C7941" t="s">
        <v>16</v>
      </c>
      <c r="D7941">
        <v>63.52</v>
      </c>
    </row>
    <row r="7942" spans="1:4" x14ac:dyDescent="0.2">
      <c r="A7942">
        <v>100730</v>
      </c>
      <c r="B7942" t="s">
        <v>8460</v>
      </c>
      <c r="C7942" t="s">
        <v>16</v>
      </c>
      <c r="D7942">
        <v>31.76</v>
      </c>
    </row>
    <row r="7943" spans="1:4" x14ac:dyDescent="0.2">
      <c r="A7943">
        <v>100751</v>
      </c>
      <c r="B7943" t="s">
        <v>8461</v>
      </c>
      <c r="C7943" t="s">
        <v>16</v>
      </c>
      <c r="D7943">
        <v>53.53</v>
      </c>
    </row>
    <row r="7944" spans="1:4" x14ac:dyDescent="0.2">
      <c r="A7944">
        <v>100729</v>
      </c>
      <c r="B7944" t="s">
        <v>8462</v>
      </c>
      <c r="C7944" t="s">
        <v>16</v>
      </c>
      <c r="D7944">
        <v>26.76</v>
      </c>
    </row>
    <row r="7945" spans="1:4" x14ac:dyDescent="0.2">
      <c r="A7945">
        <v>100728</v>
      </c>
      <c r="B7945" t="s">
        <v>8463</v>
      </c>
      <c r="C7945" t="s">
        <v>16</v>
      </c>
      <c r="D7945">
        <v>32.39</v>
      </c>
    </row>
    <row r="7946" spans="1:4" x14ac:dyDescent="0.2">
      <c r="A7946">
        <v>100732</v>
      </c>
      <c r="B7946" t="s">
        <v>8464</v>
      </c>
      <c r="C7946" t="s">
        <v>16</v>
      </c>
      <c r="D7946">
        <v>0</v>
      </c>
    </row>
    <row r="7947" spans="1:4" x14ac:dyDescent="0.2">
      <c r="A7947">
        <v>100731</v>
      </c>
      <c r="B7947" t="s">
        <v>8465</v>
      </c>
      <c r="C7947" t="s">
        <v>16</v>
      </c>
      <c r="D7947">
        <v>0</v>
      </c>
    </row>
    <row r="7948" spans="1:4" x14ac:dyDescent="0.2">
      <c r="A7948">
        <v>100727</v>
      </c>
      <c r="B7948" t="s">
        <v>8466</v>
      </c>
      <c r="C7948" t="s">
        <v>16</v>
      </c>
      <c r="D7948">
        <v>35.61</v>
      </c>
    </row>
    <row r="7949" spans="1:4" x14ac:dyDescent="0.2">
      <c r="A7949">
        <v>100756</v>
      </c>
      <c r="B7949" t="s">
        <v>8467</v>
      </c>
      <c r="C7949" t="s">
        <v>16</v>
      </c>
      <c r="D7949">
        <v>0</v>
      </c>
    </row>
    <row r="7950" spans="1:4" x14ac:dyDescent="0.2">
      <c r="A7950">
        <v>100738</v>
      </c>
      <c r="B7950" t="s">
        <v>8468</v>
      </c>
      <c r="C7950" t="s">
        <v>16</v>
      </c>
      <c r="D7950">
        <v>0</v>
      </c>
    </row>
    <row r="7951" spans="1:4" x14ac:dyDescent="0.2">
      <c r="A7951">
        <v>100755</v>
      </c>
      <c r="B7951" t="s">
        <v>8469</v>
      </c>
      <c r="C7951" t="s">
        <v>16</v>
      </c>
      <c r="D7951">
        <v>0</v>
      </c>
    </row>
    <row r="7952" spans="1:4" x14ac:dyDescent="0.2">
      <c r="A7952">
        <v>100737</v>
      </c>
      <c r="B7952" t="s">
        <v>8470</v>
      </c>
      <c r="C7952" t="s">
        <v>16</v>
      </c>
      <c r="D7952">
        <v>0</v>
      </c>
    </row>
    <row r="7953" spans="1:4" x14ac:dyDescent="0.2">
      <c r="A7953">
        <v>102499</v>
      </c>
      <c r="B7953" t="s">
        <v>8471</v>
      </c>
      <c r="C7953" t="s">
        <v>16</v>
      </c>
      <c r="D7953">
        <v>4.12</v>
      </c>
    </row>
    <row r="7954" spans="1:4" x14ac:dyDescent="0.2">
      <c r="A7954">
        <v>102505</v>
      </c>
      <c r="B7954" t="s">
        <v>8472</v>
      </c>
      <c r="C7954" t="s">
        <v>270</v>
      </c>
      <c r="D7954">
        <v>14.55</v>
      </c>
    </row>
    <row r="7955" spans="1:4" x14ac:dyDescent="0.2">
      <c r="A7955">
        <v>102504</v>
      </c>
      <c r="B7955" t="s">
        <v>8473</v>
      </c>
      <c r="C7955" t="s">
        <v>270</v>
      </c>
      <c r="D7955">
        <v>13.82</v>
      </c>
    </row>
    <row r="7956" spans="1:4" x14ac:dyDescent="0.2">
      <c r="A7956">
        <v>102506</v>
      </c>
      <c r="B7956" t="s">
        <v>8474</v>
      </c>
      <c r="C7956" t="s">
        <v>270</v>
      </c>
      <c r="D7956">
        <v>15.21</v>
      </c>
    </row>
    <row r="7957" spans="1:4" x14ac:dyDescent="0.2">
      <c r="A7957">
        <v>102500</v>
      </c>
      <c r="B7957" t="s">
        <v>8475</v>
      </c>
      <c r="C7957" t="s">
        <v>270</v>
      </c>
      <c r="D7957">
        <v>5.9</v>
      </c>
    </row>
    <row r="7958" spans="1:4" x14ac:dyDescent="0.2">
      <c r="A7958">
        <v>102502</v>
      </c>
      <c r="B7958" t="s">
        <v>8476</v>
      </c>
      <c r="C7958" t="s">
        <v>270</v>
      </c>
      <c r="D7958">
        <v>0</v>
      </c>
    </row>
    <row r="7959" spans="1:4" x14ac:dyDescent="0.2">
      <c r="A7959">
        <v>102507</v>
      </c>
      <c r="B7959" t="s">
        <v>8477</v>
      </c>
      <c r="C7959" t="s">
        <v>270</v>
      </c>
      <c r="D7959">
        <v>8.67</v>
      </c>
    </row>
    <row r="7960" spans="1:4" x14ac:dyDescent="0.2">
      <c r="A7960">
        <v>102510</v>
      </c>
      <c r="B7960" t="s">
        <v>8478</v>
      </c>
      <c r="C7960" t="s">
        <v>270</v>
      </c>
      <c r="D7960">
        <v>0</v>
      </c>
    </row>
    <row r="7961" spans="1:4" x14ac:dyDescent="0.2">
      <c r="A7961">
        <v>102512</v>
      </c>
      <c r="B7961" t="s">
        <v>8479</v>
      </c>
      <c r="C7961" t="s">
        <v>270</v>
      </c>
      <c r="D7961">
        <v>7.65</v>
      </c>
    </row>
    <row r="7962" spans="1:4" x14ac:dyDescent="0.2">
      <c r="A7962">
        <v>102501</v>
      </c>
      <c r="B7962" t="s">
        <v>8480</v>
      </c>
      <c r="C7962" t="s">
        <v>16</v>
      </c>
      <c r="D7962">
        <v>32.71</v>
      </c>
    </row>
    <row r="7963" spans="1:4" x14ac:dyDescent="0.2">
      <c r="A7963">
        <v>102503</v>
      </c>
      <c r="B7963" t="s">
        <v>8481</v>
      </c>
      <c r="C7963" t="s">
        <v>16</v>
      </c>
      <c r="D7963">
        <v>0</v>
      </c>
    </row>
    <row r="7964" spans="1:4" x14ac:dyDescent="0.2">
      <c r="A7964">
        <v>102508</v>
      </c>
      <c r="B7964" t="s">
        <v>8482</v>
      </c>
      <c r="C7964" t="s">
        <v>16</v>
      </c>
      <c r="D7964">
        <v>60.91</v>
      </c>
    </row>
    <row r="7965" spans="1:4" x14ac:dyDescent="0.2">
      <c r="A7965">
        <v>102511</v>
      </c>
      <c r="B7965" t="s">
        <v>8483</v>
      </c>
      <c r="C7965" t="s">
        <v>16</v>
      </c>
      <c r="D7965">
        <v>0</v>
      </c>
    </row>
    <row r="7966" spans="1:4" x14ac:dyDescent="0.2">
      <c r="A7966">
        <v>102509</v>
      </c>
      <c r="B7966" t="s">
        <v>8484</v>
      </c>
      <c r="C7966" t="s">
        <v>16</v>
      </c>
      <c r="D7966">
        <v>42.3</v>
      </c>
    </row>
    <row r="7967" spans="1:4" x14ac:dyDescent="0.2">
      <c r="A7967">
        <v>102498</v>
      </c>
      <c r="B7967" t="s">
        <v>8485</v>
      </c>
      <c r="C7967" t="s">
        <v>270</v>
      </c>
      <c r="D7967">
        <v>2.2599999999999998</v>
      </c>
    </row>
    <row r="7968" spans="1:4" x14ac:dyDescent="0.2">
      <c r="A7968">
        <v>102519</v>
      </c>
      <c r="B7968" t="s">
        <v>8486</v>
      </c>
      <c r="C7968" t="s">
        <v>13</v>
      </c>
      <c r="D7968">
        <v>0</v>
      </c>
    </row>
    <row r="7969" spans="1:4" x14ac:dyDescent="0.2">
      <c r="A7969">
        <v>102491</v>
      </c>
      <c r="B7969" t="s">
        <v>8487</v>
      </c>
      <c r="C7969" t="s">
        <v>16</v>
      </c>
      <c r="D7969">
        <v>26.38</v>
      </c>
    </row>
    <row r="7970" spans="1:4" x14ac:dyDescent="0.2">
      <c r="A7970">
        <v>102492</v>
      </c>
      <c r="B7970" t="s">
        <v>8488</v>
      </c>
      <c r="C7970" t="s">
        <v>16</v>
      </c>
      <c r="D7970">
        <v>33.549999999999997</v>
      </c>
    </row>
    <row r="7971" spans="1:4" x14ac:dyDescent="0.2">
      <c r="A7971">
        <v>102804</v>
      </c>
      <c r="B7971" t="s">
        <v>8489</v>
      </c>
      <c r="C7971" t="s">
        <v>16</v>
      </c>
      <c r="D7971">
        <v>0</v>
      </c>
    </row>
    <row r="7972" spans="1:4" x14ac:dyDescent="0.2">
      <c r="A7972">
        <v>102494</v>
      </c>
      <c r="B7972" t="s">
        <v>8490</v>
      </c>
      <c r="C7972" t="s">
        <v>16</v>
      </c>
      <c r="D7972">
        <v>84.59</v>
      </c>
    </row>
    <row r="7973" spans="1:4" x14ac:dyDescent="0.2">
      <c r="A7973">
        <v>102805</v>
      </c>
      <c r="B7973" t="s">
        <v>8491</v>
      </c>
      <c r="C7973" t="s">
        <v>16</v>
      </c>
      <c r="D7973">
        <v>0</v>
      </c>
    </row>
    <row r="7974" spans="1:4" x14ac:dyDescent="0.2">
      <c r="A7974">
        <v>102490</v>
      </c>
      <c r="B7974" t="s">
        <v>8492</v>
      </c>
      <c r="C7974" t="s">
        <v>16</v>
      </c>
      <c r="D7974">
        <v>0</v>
      </c>
    </row>
    <row r="7975" spans="1:4" x14ac:dyDescent="0.2">
      <c r="A7975">
        <v>102496</v>
      </c>
      <c r="B7975" t="s">
        <v>8493</v>
      </c>
      <c r="C7975" t="s">
        <v>270</v>
      </c>
      <c r="D7975">
        <v>18.02</v>
      </c>
    </row>
    <row r="7976" spans="1:4" x14ac:dyDescent="0.2">
      <c r="A7976">
        <v>102497</v>
      </c>
      <c r="B7976" t="s">
        <v>8494</v>
      </c>
      <c r="C7976" t="s">
        <v>270</v>
      </c>
      <c r="D7976">
        <v>6.63</v>
      </c>
    </row>
    <row r="7977" spans="1:4" x14ac:dyDescent="0.2">
      <c r="A7977">
        <v>102520</v>
      </c>
      <c r="B7977" t="s">
        <v>8495</v>
      </c>
      <c r="C7977" t="s">
        <v>16</v>
      </c>
      <c r="D7977">
        <v>111.28</v>
      </c>
    </row>
    <row r="7978" spans="1:4" x14ac:dyDescent="0.2">
      <c r="A7978">
        <v>102518</v>
      </c>
      <c r="B7978" t="s">
        <v>8496</v>
      </c>
      <c r="C7978" t="s">
        <v>13</v>
      </c>
      <c r="D7978">
        <v>0</v>
      </c>
    </row>
    <row r="7979" spans="1:4" x14ac:dyDescent="0.2">
      <c r="A7979">
        <v>102514</v>
      </c>
      <c r="B7979" t="s">
        <v>8497</v>
      </c>
      <c r="C7979" t="s">
        <v>13</v>
      </c>
      <c r="D7979">
        <v>0</v>
      </c>
    </row>
    <row r="7980" spans="1:4" x14ac:dyDescent="0.2">
      <c r="A7980">
        <v>102516</v>
      </c>
      <c r="B7980" t="s">
        <v>8498</v>
      </c>
      <c r="C7980" t="s">
        <v>13</v>
      </c>
      <c r="D7980">
        <v>0</v>
      </c>
    </row>
    <row r="7981" spans="1:4" x14ac:dyDescent="0.2">
      <c r="A7981">
        <v>102515</v>
      </c>
      <c r="B7981" t="s">
        <v>8499</v>
      </c>
      <c r="C7981" t="s">
        <v>13</v>
      </c>
      <c r="D7981">
        <v>0</v>
      </c>
    </row>
    <row r="7982" spans="1:4" x14ac:dyDescent="0.2">
      <c r="A7982">
        <v>102517</v>
      </c>
      <c r="B7982" t="s">
        <v>8500</v>
      </c>
      <c r="C7982" t="s">
        <v>13</v>
      </c>
      <c r="D7982">
        <v>0</v>
      </c>
    </row>
    <row r="7983" spans="1:4" x14ac:dyDescent="0.2">
      <c r="A7983">
        <v>102513</v>
      </c>
      <c r="B7983" t="s">
        <v>8501</v>
      </c>
      <c r="C7983" t="s">
        <v>16</v>
      </c>
      <c r="D7983">
        <v>63.88</v>
      </c>
    </row>
    <row r="7984" spans="1:4" x14ac:dyDescent="0.2">
      <c r="A7984">
        <v>102489</v>
      </c>
      <c r="B7984" t="s">
        <v>8502</v>
      </c>
      <c r="C7984" t="s">
        <v>16</v>
      </c>
      <c r="D7984">
        <v>35.64</v>
      </c>
    </row>
    <row r="7985" spans="1:4" x14ac:dyDescent="0.2">
      <c r="A7985">
        <v>102488</v>
      </c>
      <c r="B7985" t="s">
        <v>8503</v>
      </c>
      <c r="C7985" t="s">
        <v>16</v>
      </c>
      <c r="D7985">
        <v>5.19</v>
      </c>
    </row>
    <row r="7986" spans="1:4" x14ac:dyDescent="0.2">
      <c r="A7986">
        <v>101730</v>
      </c>
      <c r="B7986" t="s">
        <v>8504</v>
      </c>
      <c r="C7986" t="s">
        <v>16</v>
      </c>
      <c r="D7986">
        <v>0</v>
      </c>
    </row>
    <row r="7987" spans="1:4" x14ac:dyDescent="0.2">
      <c r="A7987">
        <v>101746</v>
      </c>
      <c r="B7987" t="s">
        <v>8505</v>
      </c>
      <c r="C7987" t="s">
        <v>16</v>
      </c>
      <c r="D7987">
        <v>368.35</v>
      </c>
    </row>
    <row r="7988" spans="1:4" x14ac:dyDescent="0.2">
      <c r="A7988">
        <v>98679</v>
      </c>
      <c r="B7988" t="s">
        <v>8506</v>
      </c>
      <c r="C7988" t="s">
        <v>16</v>
      </c>
      <c r="D7988">
        <v>41.91</v>
      </c>
    </row>
    <row r="7989" spans="1:4" x14ac:dyDescent="0.2">
      <c r="A7989">
        <v>98680</v>
      </c>
      <c r="B7989" t="s">
        <v>8507</v>
      </c>
      <c r="C7989" t="s">
        <v>16</v>
      </c>
      <c r="D7989">
        <v>51.54</v>
      </c>
    </row>
    <row r="7990" spans="1:4" x14ac:dyDescent="0.2">
      <c r="A7990">
        <v>101749</v>
      </c>
      <c r="B7990" t="s">
        <v>8508</v>
      </c>
      <c r="C7990" t="s">
        <v>16</v>
      </c>
      <c r="D7990">
        <v>59.43</v>
      </c>
    </row>
    <row r="7991" spans="1:4" x14ac:dyDescent="0.2">
      <c r="A7991">
        <v>98681</v>
      </c>
      <c r="B7991" t="s">
        <v>8509</v>
      </c>
      <c r="C7991" t="s">
        <v>16</v>
      </c>
      <c r="D7991">
        <v>38.46</v>
      </c>
    </row>
    <row r="7992" spans="1:4" x14ac:dyDescent="0.2">
      <c r="A7992">
        <v>98682</v>
      </c>
      <c r="B7992" t="s">
        <v>8510</v>
      </c>
      <c r="C7992" t="s">
        <v>16</v>
      </c>
      <c r="D7992">
        <v>48.1</v>
      </c>
    </row>
    <row r="7993" spans="1:4" x14ac:dyDescent="0.2">
      <c r="A7993">
        <v>101750</v>
      </c>
      <c r="B7993" t="s">
        <v>8511</v>
      </c>
      <c r="C7993" t="s">
        <v>16</v>
      </c>
      <c r="D7993">
        <v>55.98</v>
      </c>
    </row>
    <row r="7994" spans="1:4" x14ac:dyDescent="0.2">
      <c r="A7994">
        <v>101737</v>
      </c>
      <c r="B7994" t="s">
        <v>8512</v>
      </c>
      <c r="C7994" t="s">
        <v>16</v>
      </c>
      <c r="D7994">
        <v>158.9</v>
      </c>
    </row>
    <row r="7995" spans="1:4" x14ac:dyDescent="0.2">
      <c r="A7995">
        <v>101735</v>
      </c>
      <c r="B7995" t="s">
        <v>8513</v>
      </c>
      <c r="C7995" t="s">
        <v>16</v>
      </c>
      <c r="D7995">
        <v>510.96</v>
      </c>
    </row>
    <row r="7996" spans="1:4" x14ac:dyDescent="0.2">
      <c r="A7996">
        <v>101734</v>
      </c>
      <c r="B7996" t="s">
        <v>8514</v>
      </c>
      <c r="C7996" t="s">
        <v>16</v>
      </c>
      <c r="D7996">
        <v>498.81</v>
      </c>
    </row>
    <row r="7997" spans="1:4" x14ac:dyDescent="0.2">
      <c r="A7997">
        <v>101736</v>
      </c>
      <c r="B7997" t="s">
        <v>8515</v>
      </c>
      <c r="C7997" t="s">
        <v>16</v>
      </c>
      <c r="D7997">
        <v>134.85</v>
      </c>
    </row>
    <row r="7998" spans="1:4" x14ac:dyDescent="0.2">
      <c r="A7998">
        <v>101733</v>
      </c>
      <c r="B7998" t="s">
        <v>8516</v>
      </c>
      <c r="C7998" t="s">
        <v>16</v>
      </c>
      <c r="D7998">
        <v>331.22</v>
      </c>
    </row>
    <row r="7999" spans="1:4" x14ac:dyDescent="0.2">
      <c r="A7999">
        <v>98678</v>
      </c>
      <c r="B7999" t="s">
        <v>8517</v>
      </c>
      <c r="C7999" t="s">
        <v>16</v>
      </c>
      <c r="D7999">
        <v>518.97</v>
      </c>
    </row>
    <row r="8000" spans="1:4" x14ac:dyDescent="0.2">
      <c r="A8000">
        <v>98677</v>
      </c>
      <c r="B8000" t="s">
        <v>8518</v>
      </c>
      <c r="C8000" t="s">
        <v>16</v>
      </c>
      <c r="D8000">
        <v>0</v>
      </c>
    </row>
    <row r="8001" spans="1:4" x14ac:dyDescent="0.2">
      <c r="A8001">
        <v>98676</v>
      </c>
      <c r="B8001" t="s">
        <v>8519</v>
      </c>
      <c r="C8001" t="s">
        <v>16</v>
      </c>
      <c r="D8001">
        <v>0</v>
      </c>
    </row>
    <row r="8002" spans="1:4" x14ac:dyDescent="0.2">
      <c r="A8002">
        <v>98675</v>
      </c>
      <c r="B8002" t="s">
        <v>8520</v>
      </c>
      <c r="C8002" t="s">
        <v>16</v>
      </c>
      <c r="D8002">
        <v>0</v>
      </c>
    </row>
    <row r="8003" spans="1:4" x14ac:dyDescent="0.2">
      <c r="A8003">
        <v>101747</v>
      </c>
      <c r="B8003" t="s">
        <v>8521</v>
      </c>
      <c r="C8003" t="s">
        <v>16</v>
      </c>
      <c r="D8003">
        <v>86.73</v>
      </c>
    </row>
    <row r="8004" spans="1:4" x14ac:dyDescent="0.2">
      <c r="A8004">
        <v>104162</v>
      </c>
      <c r="B8004" t="s">
        <v>8522</v>
      </c>
      <c r="C8004" t="s">
        <v>16</v>
      </c>
      <c r="D8004">
        <v>104.12</v>
      </c>
    </row>
    <row r="8005" spans="1:4" x14ac:dyDescent="0.2">
      <c r="A8005">
        <v>98671</v>
      </c>
      <c r="B8005" t="s">
        <v>8523</v>
      </c>
      <c r="C8005" t="s">
        <v>16</v>
      </c>
      <c r="D8005">
        <v>584.02</v>
      </c>
    </row>
    <row r="8006" spans="1:4" x14ac:dyDescent="0.2">
      <c r="A8006">
        <v>101092</v>
      </c>
      <c r="B8006" t="s">
        <v>8524</v>
      </c>
      <c r="C8006" t="s">
        <v>16</v>
      </c>
      <c r="D8006">
        <v>598.07000000000005</v>
      </c>
    </row>
    <row r="8007" spans="1:4" x14ac:dyDescent="0.2">
      <c r="A8007">
        <v>101091</v>
      </c>
      <c r="B8007" t="s">
        <v>8525</v>
      </c>
      <c r="C8007" t="s">
        <v>16</v>
      </c>
      <c r="D8007">
        <v>185.92</v>
      </c>
    </row>
    <row r="8008" spans="1:4" x14ac:dyDescent="0.2">
      <c r="A8008">
        <v>101726</v>
      </c>
      <c r="B8008" t="s">
        <v>8526</v>
      </c>
      <c r="C8008" t="s">
        <v>16</v>
      </c>
      <c r="D8008">
        <v>247.06</v>
      </c>
    </row>
    <row r="8009" spans="1:4" x14ac:dyDescent="0.2">
      <c r="A8009">
        <v>101725</v>
      </c>
      <c r="B8009" t="s">
        <v>8527</v>
      </c>
      <c r="C8009" t="s">
        <v>16</v>
      </c>
      <c r="D8009">
        <v>385.99</v>
      </c>
    </row>
    <row r="8010" spans="1:4" x14ac:dyDescent="0.2">
      <c r="A8010">
        <v>98672</v>
      </c>
      <c r="B8010" t="s">
        <v>8528</v>
      </c>
      <c r="C8010" t="s">
        <v>16</v>
      </c>
      <c r="D8010">
        <v>659.32</v>
      </c>
    </row>
    <row r="8011" spans="1:4" x14ac:dyDescent="0.2">
      <c r="A8011">
        <v>101093</v>
      </c>
      <c r="B8011" t="s">
        <v>8529</v>
      </c>
      <c r="C8011" t="s">
        <v>16</v>
      </c>
      <c r="D8011">
        <v>673.37</v>
      </c>
    </row>
    <row r="8012" spans="1:4" x14ac:dyDescent="0.2">
      <c r="A8012">
        <v>101732</v>
      </c>
      <c r="B8012" t="s">
        <v>8530</v>
      </c>
      <c r="C8012" t="s">
        <v>16</v>
      </c>
      <c r="D8012">
        <v>115.66</v>
      </c>
    </row>
    <row r="8013" spans="1:4" x14ac:dyDescent="0.2">
      <c r="A8013">
        <v>101731</v>
      </c>
      <c r="B8013" t="s">
        <v>8531</v>
      </c>
      <c r="C8013" t="s">
        <v>16</v>
      </c>
      <c r="D8013">
        <v>365.93</v>
      </c>
    </row>
    <row r="8014" spans="1:4" x14ac:dyDescent="0.2">
      <c r="A8014">
        <v>101090</v>
      </c>
      <c r="B8014" t="s">
        <v>8532</v>
      </c>
      <c r="C8014" t="s">
        <v>16</v>
      </c>
      <c r="D8014">
        <v>240.64</v>
      </c>
    </row>
    <row r="8015" spans="1:4" x14ac:dyDescent="0.2">
      <c r="A8015">
        <v>101751</v>
      </c>
      <c r="B8015" t="s">
        <v>8533</v>
      </c>
      <c r="C8015" t="s">
        <v>16</v>
      </c>
      <c r="D8015">
        <v>252.2</v>
      </c>
    </row>
    <row r="8016" spans="1:4" x14ac:dyDescent="0.2">
      <c r="A8016">
        <v>101729</v>
      </c>
      <c r="B8016" t="s">
        <v>8534</v>
      </c>
      <c r="C8016" t="s">
        <v>16</v>
      </c>
      <c r="D8016">
        <v>242.83</v>
      </c>
    </row>
    <row r="8017" spans="1:4" x14ac:dyDescent="0.2">
      <c r="A8017">
        <v>98683</v>
      </c>
      <c r="B8017" t="s">
        <v>8535</v>
      </c>
      <c r="C8017" t="s">
        <v>16</v>
      </c>
      <c r="D8017">
        <v>0</v>
      </c>
    </row>
    <row r="8018" spans="1:4" x14ac:dyDescent="0.2">
      <c r="A8018">
        <v>101094</v>
      </c>
      <c r="B8018" t="s">
        <v>8536</v>
      </c>
      <c r="C8018" t="s">
        <v>270</v>
      </c>
      <c r="D8018">
        <v>205.88</v>
      </c>
    </row>
    <row r="8019" spans="1:4" x14ac:dyDescent="0.2">
      <c r="A8019">
        <v>101095</v>
      </c>
      <c r="B8019" t="s">
        <v>8537</v>
      </c>
      <c r="C8019" t="s">
        <v>270</v>
      </c>
      <c r="D8019">
        <v>0</v>
      </c>
    </row>
    <row r="8020" spans="1:4" x14ac:dyDescent="0.2">
      <c r="A8020">
        <v>101728</v>
      </c>
      <c r="B8020" t="s">
        <v>8538</v>
      </c>
      <c r="C8020" t="s">
        <v>16</v>
      </c>
      <c r="D8020">
        <v>0</v>
      </c>
    </row>
    <row r="8021" spans="1:4" x14ac:dyDescent="0.2">
      <c r="A8021">
        <v>101727</v>
      </c>
      <c r="B8021" t="s">
        <v>8539</v>
      </c>
      <c r="C8021" t="s">
        <v>16</v>
      </c>
      <c r="D8021">
        <v>240.06</v>
      </c>
    </row>
    <row r="8022" spans="1:4" x14ac:dyDescent="0.2">
      <c r="A8022">
        <v>101748</v>
      </c>
      <c r="B8022" t="s">
        <v>8540</v>
      </c>
      <c r="C8022" t="s">
        <v>16</v>
      </c>
      <c r="D8022">
        <v>5.19</v>
      </c>
    </row>
    <row r="8023" spans="1:4" x14ac:dyDescent="0.2">
      <c r="A8023">
        <v>101742</v>
      </c>
      <c r="B8023" t="s">
        <v>8541</v>
      </c>
      <c r="C8023" t="s">
        <v>270</v>
      </c>
      <c r="D8023">
        <v>78.02</v>
      </c>
    </row>
    <row r="8024" spans="1:4" x14ac:dyDescent="0.2">
      <c r="A8024">
        <v>101740</v>
      </c>
      <c r="B8024" t="s">
        <v>8542</v>
      </c>
      <c r="C8024" t="s">
        <v>270</v>
      </c>
      <c r="D8024">
        <v>65.040000000000006</v>
      </c>
    </row>
    <row r="8025" spans="1:4" x14ac:dyDescent="0.2">
      <c r="A8025">
        <v>98685</v>
      </c>
      <c r="B8025" t="s">
        <v>8543</v>
      </c>
      <c r="C8025" t="s">
        <v>270</v>
      </c>
      <c r="D8025">
        <v>106.45</v>
      </c>
    </row>
    <row r="8026" spans="1:4" x14ac:dyDescent="0.2">
      <c r="A8026">
        <v>98686</v>
      </c>
      <c r="B8026" t="s">
        <v>8544</v>
      </c>
      <c r="C8026" t="s">
        <v>270</v>
      </c>
      <c r="D8026">
        <v>60.88</v>
      </c>
    </row>
    <row r="8027" spans="1:4" x14ac:dyDescent="0.2">
      <c r="A8027">
        <v>101739</v>
      </c>
      <c r="B8027" t="s">
        <v>8545</v>
      </c>
      <c r="C8027" t="s">
        <v>270</v>
      </c>
      <c r="D8027">
        <v>43.42</v>
      </c>
    </row>
    <row r="8028" spans="1:4" x14ac:dyDescent="0.2">
      <c r="A8028">
        <v>101738</v>
      </c>
      <c r="B8028" t="s">
        <v>8546</v>
      </c>
      <c r="C8028" t="s">
        <v>270</v>
      </c>
      <c r="D8028">
        <v>39.21</v>
      </c>
    </row>
    <row r="8029" spans="1:4" x14ac:dyDescent="0.2">
      <c r="A8029">
        <v>101741</v>
      </c>
      <c r="B8029" t="s">
        <v>8547</v>
      </c>
      <c r="C8029" t="s">
        <v>270</v>
      </c>
      <c r="D8029">
        <v>33.729999999999997</v>
      </c>
    </row>
    <row r="8030" spans="1:4" x14ac:dyDescent="0.2">
      <c r="A8030">
        <v>98697</v>
      </c>
      <c r="B8030" t="s">
        <v>8548</v>
      </c>
      <c r="C8030" t="s">
        <v>270</v>
      </c>
      <c r="D8030">
        <v>78.34</v>
      </c>
    </row>
    <row r="8031" spans="1:4" x14ac:dyDescent="0.2">
      <c r="A8031">
        <v>98688</v>
      </c>
      <c r="B8031" t="s">
        <v>8549</v>
      </c>
      <c r="C8031" t="s">
        <v>270</v>
      </c>
      <c r="D8031">
        <v>69.64</v>
      </c>
    </row>
    <row r="8032" spans="1:4" x14ac:dyDescent="0.2">
      <c r="A8032">
        <v>98687</v>
      </c>
      <c r="B8032" t="s">
        <v>8550</v>
      </c>
      <c r="C8032" t="s">
        <v>270</v>
      </c>
      <c r="D8032">
        <v>0</v>
      </c>
    </row>
    <row r="8033" spans="1:4" x14ac:dyDescent="0.2">
      <c r="A8033">
        <v>98689</v>
      </c>
      <c r="B8033" t="s">
        <v>8551</v>
      </c>
      <c r="C8033" t="s">
        <v>270</v>
      </c>
      <c r="D8033">
        <v>151.26</v>
      </c>
    </row>
    <row r="8034" spans="1:4" x14ac:dyDescent="0.2">
      <c r="A8034">
        <v>98695</v>
      </c>
      <c r="B8034" t="s">
        <v>8552</v>
      </c>
      <c r="C8034" t="s">
        <v>270</v>
      </c>
      <c r="D8034">
        <v>118.64</v>
      </c>
    </row>
    <row r="8035" spans="1:4" x14ac:dyDescent="0.2">
      <c r="A8035">
        <v>100606</v>
      </c>
      <c r="B8035" t="s">
        <v>8553</v>
      </c>
      <c r="C8035" t="s">
        <v>13</v>
      </c>
      <c r="D8035">
        <v>1785.75</v>
      </c>
    </row>
    <row r="8036" spans="1:4" x14ac:dyDescent="0.2">
      <c r="A8036">
        <v>100604</v>
      </c>
      <c r="B8036" t="s">
        <v>8554</v>
      </c>
      <c r="C8036" t="s">
        <v>13</v>
      </c>
      <c r="D8036">
        <v>829.46</v>
      </c>
    </row>
    <row r="8037" spans="1:4" x14ac:dyDescent="0.2">
      <c r="A8037">
        <v>100605</v>
      </c>
      <c r="B8037" t="s">
        <v>8555</v>
      </c>
      <c r="C8037" t="s">
        <v>13</v>
      </c>
      <c r="D8037">
        <v>1223.22</v>
      </c>
    </row>
    <row r="8038" spans="1:4" x14ac:dyDescent="0.2">
      <c r="A8038">
        <v>100580</v>
      </c>
      <c r="B8038" t="s">
        <v>8556</v>
      </c>
      <c r="C8038" t="s">
        <v>13</v>
      </c>
      <c r="D8038">
        <v>782.07</v>
      </c>
    </row>
    <row r="8039" spans="1:4" x14ac:dyDescent="0.2">
      <c r="A8039">
        <v>100579</v>
      </c>
      <c r="B8039" t="s">
        <v>8557</v>
      </c>
      <c r="C8039" t="s">
        <v>13</v>
      </c>
      <c r="D8039">
        <v>721.06</v>
      </c>
    </row>
    <row r="8040" spans="1:4" x14ac:dyDescent="0.2">
      <c r="A8040">
        <v>100609</v>
      </c>
      <c r="B8040" t="s">
        <v>8558</v>
      </c>
      <c r="C8040" t="s">
        <v>13</v>
      </c>
      <c r="D8040">
        <v>1820.84</v>
      </c>
    </row>
    <row r="8041" spans="1:4" x14ac:dyDescent="0.2">
      <c r="A8041">
        <v>100607</v>
      </c>
      <c r="B8041" t="s">
        <v>8559</v>
      </c>
      <c r="C8041" t="s">
        <v>13</v>
      </c>
      <c r="D8041">
        <v>850.19</v>
      </c>
    </row>
    <row r="8042" spans="1:4" x14ac:dyDescent="0.2">
      <c r="A8042">
        <v>100608</v>
      </c>
      <c r="B8042" t="s">
        <v>8560</v>
      </c>
      <c r="C8042" t="s">
        <v>13</v>
      </c>
      <c r="D8042">
        <v>1249.24</v>
      </c>
    </row>
    <row r="8043" spans="1:4" x14ac:dyDescent="0.2">
      <c r="A8043">
        <v>100582</v>
      </c>
      <c r="B8043" t="s">
        <v>8561</v>
      </c>
      <c r="C8043" t="s">
        <v>13</v>
      </c>
      <c r="D8043">
        <v>855.5</v>
      </c>
    </row>
    <row r="8044" spans="1:4" x14ac:dyDescent="0.2">
      <c r="A8044">
        <v>100581</v>
      </c>
      <c r="B8044" t="s">
        <v>8562</v>
      </c>
      <c r="C8044" t="s">
        <v>13</v>
      </c>
      <c r="D8044">
        <v>747.16</v>
      </c>
    </row>
    <row r="8045" spans="1:4" x14ac:dyDescent="0.2">
      <c r="A8045">
        <v>100613</v>
      </c>
      <c r="B8045" t="s">
        <v>8563</v>
      </c>
      <c r="C8045" t="s">
        <v>13</v>
      </c>
      <c r="D8045">
        <v>1855.74</v>
      </c>
    </row>
    <row r="8046" spans="1:4" x14ac:dyDescent="0.2">
      <c r="A8046">
        <v>100610</v>
      </c>
      <c r="B8046" t="s">
        <v>8564</v>
      </c>
      <c r="C8046" t="s">
        <v>13</v>
      </c>
      <c r="D8046">
        <v>870.45</v>
      </c>
    </row>
    <row r="8047" spans="1:4" x14ac:dyDescent="0.2">
      <c r="A8047">
        <v>100611</v>
      </c>
      <c r="B8047" t="s">
        <v>8565</v>
      </c>
      <c r="C8047" t="s">
        <v>13</v>
      </c>
      <c r="D8047">
        <v>1050.1500000000001</v>
      </c>
    </row>
    <row r="8048" spans="1:4" x14ac:dyDescent="0.2">
      <c r="A8048">
        <v>100612</v>
      </c>
      <c r="B8048" t="s">
        <v>8566</v>
      </c>
      <c r="C8048" t="s">
        <v>13</v>
      </c>
      <c r="D8048">
        <v>1274.8</v>
      </c>
    </row>
    <row r="8049" spans="1:4" x14ac:dyDescent="0.2">
      <c r="A8049">
        <v>100584</v>
      </c>
      <c r="B8049" t="s">
        <v>8567</v>
      </c>
      <c r="C8049" t="s">
        <v>13</v>
      </c>
      <c r="D8049">
        <v>841.26</v>
      </c>
    </row>
    <row r="8050" spans="1:4" x14ac:dyDescent="0.2">
      <c r="A8050">
        <v>100583</v>
      </c>
      <c r="B8050" t="s">
        <v>8568</v>
      </c>
      <c r="C8050" t="s">
        <v>13</v>
      </c>
      <c r="D8050">
        <v>775.09</v>
      </c>
    </row>
    <row r="8051" spans="1:4" x14ac:dyDescent="0.2">
      <c r="A8051">
        <v>100616</v>
      </c>
      <c r="B8051" t="s">
        <v>8569</v>
      </c>
      <c r="C8051" t="s">
        <v>13</v>
      </c>
      <c r="D8051">
        <v>1929.07</v>
      </c>
    </row>
    <row r="8052" spans="1:4" x14ac:dyDescent="0.2">
      <c r="A8052">
        <v>100614</v>
      </c>
      <c r="B8052" t="s">
        <v>8570</v>
      </c>
      <c r="C8052" t="s">
        <v>13</v>
      </c>
      <c r="D8052">
        <v>1095.3800000000001</v>
      </c>
    </row>
    <row r="8053" spans="1:4" x14ac:dyDescent="0.2">
      <c r="A8053">
        <v>100615</v>
      </c>
      <c r="B8053" t="s">
        <v>8571</v>
      </c>
      <c r="C8053" t="s">
        <v>13</v>
      </c>
      <c r="D8053">
        <v>1325.9</v>
      </c>
    </row>
    <row r="8054" spans="1:4" x14ac:dyDescent="0.2">
      <c r="A8054">
        <v>100586</v>
      </c>
      <c r="B8054" t="s">
        <v>8572</v>
      </c>
      <c r="C8054" t="s">
        <v>13</v>
      </c>
      <c r="D8054">
        <v>935.02</v>
      </c>
    </row>
    <row r="8055" spans="1:4" x14ac:dyDescent="0.2">
      <c r="A8055">
        <v>100585</v>
      </c>
      <c r="B8055" t="s">
        <v>8573</v>
      </c>
      <c r="C8055" t="s">
        <v>13</v>
      </c>
      <c r="D8055">
        <v>829.39</v>
      </c>
    </row>
    <row r="8056" spans="1:4" x14ac:dyDescent="0.2">
      <c r="A8056">
        <v>100618</v>
      </c>
      <c r="B8056" t="s">
        <v>8574</v>
      </c>
      <c r="C8056" t="s">
        <v>13</v>
      </c>
      <c r="D8056">
        <v>2004.84</v>
      </c>
    </row>
    <row r="8057" spans="1:4" x14ac:dyDescent="0.2">
      <c r="A8057">
        <v>100617</v>
      </c>
      <c r="B8057" t="s">
        <v>8575</v>
      </c>
      <c r="C8057" t="s">
        <v>13</v>
      </c>
      <c r="D8057">
        <v>1377.04</v>
      </c>
    </row>
    <row r="8058" spans="1:4" x14ac:dyDescent="0.2">
      <c r="A8058">
        <v>100588</v>
      </c>
      <c r="B8058" t="s">
        <v>8576</v>
      </c>
      <c r="C8058" t="s">
        <v>13</v>
      </c>
      <c r="D8058">
        <v>967.86</v>
      </c>
    </row>
    <row r="8059" spans="1:4" x14ac:dyDescent="0.2">
      <c r="A8059">
        <v>100587</v>
      </c>
      <c r="B8059" t="s">
        <v>8577</v>
      </c>
      <c r="C8059" t="s">
        <v>13</v>
      </c>
      <c r="D8059">
        <v>885.9</v>
      </c>
    </row>
    <row r="8060" spans="1:4" x14ac:dyDescent="0.2">
      <c r="A8060">
        <v>100590</v>
      </c>
      <c r="B8060" t="s">
        <v>8578</v>
      </c>
      <c r="C8060" t="s">
        <v>13</v>
      </c>
      <c r="D8060">
        <v>1050.77</v>
      </c>
    </row>
    <row r="8061" spans="1:4" x14ac:dyDescent="0.2">
      <c r="A8061">
        <v>100589</v>
      </c>
      <c r="B8061" t="s">
        <v>8579</v>
      </c>
      <c r="C8061" t="s">
        <v>13</v>
      </c>
      <c r="D8061">
        <v>969.16</v>
      </c>
    </row>
    <row r="8062" spans="1:4" x14ac:dyDescent="0.2">
      <c r="A8062">
        <v>100592</v>
      </c>
      <c r="B8062" t="s">
        <v>8580</v>
      </c>
      <c r="C8062" t="s">
        <v>13</v>
      </c>
      <c r="D8062">
        <v>1031.22</v>
      </c>
    </row>
    <row r="8063" spans="1:4" x14ac:dyDescent="0.2">
      <c r="A8063">
        <v>100591</v>
      </c>
      <c r="B8063" t="s">
        <v>8581</v>
      </c>
      <c r="C8063" t="s">
        <v>13</v>
      </c>
      <c r="D8063">
        <v>943.82</v>
      </c>
    </row>
    <row r="8064" spans="1:4" x14ac:dyDescent="0.2">
      <c r="A8064">
        <v>100594</v>
      </c>
      <c r="B8064" t="s">
        <v>8582</v>
      </c>
      <c r="C8064" t="s">
        <v>13</v>
      </c>
      <c r="D8064">
        <v>1138.1600000000001</v>
      </c>
    </row>
    <row r="8065" spans="1:4" x14ac:dyDescent="0.2">
      <c r="A8065">
        <v>100593</v>
      </c>
      <c r="B8065" t="s">
        <v>8583</v>
      </c>
      <c r="C8065" t="s">
        <v>13</v>
      </c>
      <c r="D8065">
        <v>1023.62</v>
      </c>
    </row>
    <row r="8066" spans="1:4" x14ac:dyDescent="0.2">
      <c r="A8066">
        <v>100596</v>
      </c>
      <c r="B8066" t="s">
        <v>8584</v>
      </c>
      <c r="C8066" t="s">
        <v>13</v>
      </c>
      <c r="D8066">
        <v>1358.91</v>
      </c>
    </row>
    <row r="8067" spans="1:4" x14ac:dyDescent="0.2">
      <c r="A8067">
        <v>100595</v>
      </c>
      <c r="B8067" t="s">
        <v>8585</v>
      </c>
      <c r="C8067" t="s">
        <v>13</v>
      </c>
      <c r="D8067">
        <v>1204.32</v>
      </c>
    </row>
    <row r="8068" spans="1:4" x14ac:dyDescent="0.2">
      <c r="A8068">
        <v>100598</v>
      </c>
      <c r="B8068" t="s">
        <v>8586</v>
      </c>
      <c r="C8068" t="s">
        <v>13</v>
      </c>
      <c r="D8068">
        <v>1505.25</v>
      </c>
    </row>
    <row r="8069" spans="1:4" x14ac:dyDescent="0.2">
      <c r="A8069">
        <v>100597</v>
      </c>
      <c r="B8069" t="s">
        <v>8587</v>
      </c>
      <c r="C8069" t="s">
        <v>13</v>
      </c>
      <c r="D8069">
        <v>1377.52</v>
      </c>
    </row>
    <row r="8070" spans="1:4" x14ac:dyDescent="0.2">
      <c r="A8070">
        <v>100603</v>
      </c>
      <c r="B8070" t="s">
        <v>8588</v>
      </c>
      <c r="C8070" t="s">
        <v>13</v>
      </c>
      <c r="D8070">
        <v>1719.82</v>
      </c>
    </row>
    <row r="8071" spans="1:4" x14ac:dyDescent="0.2">
      <c r="A8071">
        <v>100599</v>
      </c>
      <c r="B8071" t="s">
        <v>8589</v>
      </c>
      <c r="C8071" t="s">
        <v>13</v>
      </c>
      <c r="D8071">
        <v>682.91</v>
      </c>
    </row>
    <row r="8072" spans="1:4" x14ac:dyDescent="0.2">
      <c r="A8072">
        <v>100600</v>
      </c>
      <c r="B8072" t="s">
        <v>8590</v>
      </c>
      <c r="C8072" t="s">
        <v>13</v>
      </c>
      <c r="D8072">
        <v>787.36</v>
      </c>
    </row>
    <row r="8073" spans="1:4" x14ac:dyDescent="0.2">
      <c r="A8073">
        <v>100601</v>
      </c>
      <c r="B8073" t="s">
        <v>8591</v>
      </c>
      <c r="C8073" t="s">
        <v>13</v>
      </c>
      <c r="D8073">
        <v>957.67</v>
      </c>
    </row>
    <row r="8074" spans="1:4" x14ac:dyDescent="0.2">
      <c r="A8074">
        <v>100602</v>
      </c>
      <c r="B8074" t="s">
        <v>8592</v>
      </c>
      <c r="C8074" t="s">
        <v>13</v>
      </c>
      <c r="D8074">
        <v>1170.55</v>
      </c>
    </row>
    <row r="8075" spans="1:4" x14ac:dyDescent="0.2">
      <c r="A8075">
        <v>100578</v>
      </c>
      <c r="B8075" t="s">
        <v>8593</v>
      </c>
      <c r="C8075" t="s">
        <v>13</v>
      </c>
      <c r="D8075">
        <v>668.63</v>
      </c>
    </row>
    <row r="8076" spans="1:4" x14ac:dyDescent="0.2">
      <c r="A8076">
        <v>105975</v>
      </c>
      <c r="B8076" t="s">
        <v>8594</v>
      </c>
      <c r="C8076" t="s">
        <v>270</v>
      </c>
      <c r="D8076">
        <v>0</v>
      </c>
    </row>
    <row r="8077" spans="1:4" x14ac:dyDescent="0.2">
      <c r="A8077">
        <v>105976</v>
      </c>
      <c r="B8077" t="s">
        <v>8595</v>
      </c>
      <c r="C8077" t="s">
        <v>270</v>
      </c>
      <c r="D8077">
        <v>0</v>
      </c>
    </row>
    <row r="8078" spans="1:4" x14ac:dyDescent="0.2">
      <c r="A8078">
        <v>105977</v>
      </c>
      <c r="B8078" t="s">
        <v>8596</v>
      </c>
      <c r="C8078" t="s">
        <v>270</v>
      </c>
      <c r="D8078">
        <v>0</v>
      </c>
    </row>
    <row r="8079" spans="1:4" x14ac:dyDescent="0.2">
      <c r="A8079">
        <v>105978</v>
      </c>
      <c r="B8079" t="s">
        <v>8597</v>
      </c>
      <c r="C8079" t="s">
        <v>270</v>
      </c>
      <c r="D8079">
        <v>0</v>
      </c>
    </row>
    <row r="8080" spans="1:4" x14ac:dyDescent="0.2">
      <c r="A8080">
        <v>105970</v>
      </c>
      <c r="B8080" t="s">
        <v>8598</v>
      </c>
      <c r="C8080" t="s">
        <v>13</v>
      </c>
      <c r="D8080">
        <v>0</v>
      </c>
    </row>
    <row r="8081" spans="1:4" x14ac:dyDescent="0.2">
      <c r="A8081">
        <v>105972</v>
      </c>
      <c r="B8081" t="s">
        <v>8599</v>
      </c>
      <c r="C8081" t="s">
        <v>13</v>
      </c>
      <c r="D8081">
        <v>0</v>
      </c>
    </row>
    <row r="8082" spans="1:4" x14ac:dyDescent="0.2">
      <c r="A8082">
        <v>105973</v>
      </c>
      <c r="B8082" t="s">
        <v>8600</v>
      </c>
      <c r="C8082" t="s">
        <v>13</v>
      </c>
      <c r="D8082">
        <v>0</v>
      </c>
    </row>
    <row r="8083" spans="1:4" x14ac:dyDescent="0.2">
      <c r="A8083">
        <v>105974</v>
      </c>
      <c r="B8083" t="s">
        <v>8601</v>
      </c>
      <c r="C8083" t="s">
        <v>13</v>
      </c>
      <c r="D8083">
        <v>0</v>
      </c>
    </row>
    <row r="8084" spans="1:4" x14ac:dyDescent="0.2">
      <c r="A8084">
        <v>105971</v>
      </c>
      <c r="B8084" t="s">
        <v>8602</v>
      </c>
      <c r="C8084" t="s">
        <v>13</v>
      </c>
      <c r="D8084">
        <v>0</v>
      </c>
    </row>
    <row r="8085" spans="1:4" x14ac:dyDescent="0.2">
      <c r="A8085">
        <v>105967</v>
      </c>
      <c r="B8085" t="s">
        <v>8603</v>
      </c>
      <c r="C8085" t="s">
        <v>13</v>
      </c>
      <c r="D8085">
        <v>0</v>
      </c>
    </row>
    <row r="8086" spans="1:4" x14ac:dyDescent="0.2">
      <c r="A8086">
        <v>105968</v>
      </c>
      <c r="B8086" t="s">
        <v>8604</v>
      </c>
      <c r="C8086" t="s">
        <v>13</v>
      </c>
      <c r="D8086">
        <v>0</v>
      </c>
    </row>
    <row r="8087" spans="1:4" x14ac:dyDescent="0.2">
      <c r="A8087">
        <v>105969</v>
      </c>
      <c r="B8087" t="s">
        <v>8605</v>
      </c>
      <c r="C8087" t="s">
        <v>13</v>
      </c>
      <c r="D8087">
        <v>0</v>
      </c>
    </row>
    <row r="8088" spans="1:4" x14ac:dyDescent="0.2">
      <c r="A8088">
        <v>100623</v>
      </c>
      <c r="B8088" t="s">
        <v>8606</v>
      </c>
      <c r="C8088" t="s">
        <v>13</v>
      </c>
      <c r="D8088">
        <v>2283.34</v>
      </c>
    </row>
    <row r="8089" spans="1:4" x14ac:dyDescent="0.2">
      <c r="A8089">
        <v>105964</v>
      </c>
      <c r="B8089" t="s">
        <v>8607</v>
      </c>
      <c r="C8089" t="s">
        <v>13</v>
      </c>
      <c r="D8089">
        <v>0</v>
      </c>
    </row>
    <row r="8090" spans="1:4" x14ac:dyDescent="0.2">
      <c r="A8090">
        <v>105965</v>
      </c>
      <c r="B8090" t="s">
        <v>8608</v>
      </c>
      <c r="C8090" t="s">
        <v>13</v>
      </c>
      <c r="D8090">
        <v>0</v>
      </c>
    </row>
    <row r="8091" spans="1:4" x14ac:dyDescent="0.2">
      <c r="A8091">
        <v>105966</v>
      </c>
      <c r="B8091" t="s">
        <v>8609</v>
      </c>
      <c r="C8091" t="s">
        <v>13</v>
      </c>
      <c r="D8091">
        <v>0</v>
      </c>
    </row>
    <row r="8092" spans="1:4" x14ac:dyDescent="0.2">
      <c r="A8092">
        <v>100621</v>
      </c>
      <c r="B8092" t="s">
        <v>8610</v>
      </c>
      <c r="C8092" t="s">
        <v>13</v>
      </c>
      <c r="D8092">
        <v>2880.08</v>
      </c>
    </row>
    <row r="8093" spans="1:4" x14ac:dyDescent="0.2">
      <c r="A8093">
        <v>105960</v>
      </c>
      <c r="B8093" t="s">
        <v>8611</v>
      </c>
      <c r="C8093" t="s">
        <v>13</v>
      </c>
      <c r="D8093">
        <v>0</v>
      </c>
    </row>
    <row r="8094" spans="1:4" x14ac:dyDescent="0.2">
      <c r="A8094">
        <v>105961</v>
      </c>
      <c r="B8094" t="s">
        <v>8612</v>
      </c>
      <c r="C8094" t="s">
        <v>13</v>
      </c>
      <c r="D8094">
        <v>0</v>
      </c>
    </row>
    <row r="8095" spans="1:4" x14ac:dyDescent="0.2">
      <c r="A8095">
        <v>105962</v>
      </c>
      <c r="B8095" t="s">
        <v>8613</v>
      </c>
      <c r="C8095" t="s">
        <v>13</v>
      </c>
      <c r="D8095">
        <v>0</v>
      </c>
    </row>
    <row r="8096" spans="1:4" x14ac:dyDescent="0.2">
      <c r="A8096">
        <v>105963</v>
      </c>
      <c r="B8096" t="s">
        <v>8614</v>
      </c>
      <c r="C8096" t="s">
        <v>13</v>
      </c>
      <c r="D8096">
        <v>0</v>
      </c>
    </row>
    <row r="8097" spans="1:4" x14ac:dyDescent="0.2">
      <c r="A8097">
        <v>100622</v>
      </c>
      <c r="B8097" t="s">
        <v>8615</v>
      </c>
      <c r="C8097" t="s">
        <v>13</v>
      </c>
      <c r="D8097">
        <v>2222.38</v>
      </c>
    </row>
    <row r="8098" spans="1:4" x14ac:dyDescent="0.2">
      <c r="A8098">
        <v>105956</v>
      </c>
      <c r="B8098" t="s">
        <v>8616</v>
      </c>
      <c r="C8098" t="s">
        <v>13</v>
      </c>
      <c r="D8098">
        <v>0</v>
      </c>
    </row>
    <row r="8099" spans="1:4" x14ac:dyDescent="0.2">
      <c r="A8099">
        <v>105957</v>
      </c>
      <c r="B8099" t="s">
        <v>8617</v>
      </c>
      <c r="C8099" t="s">
        <v>13</v>
      </c>
      <c r="D8099">
        <v>0</v>
      </c>
    </row>
    <row r="8100" spans="1:4" x14ac:dyDescent="0.2">
      <c r="A8100">
        <v>105958</v>
      </c>
      <c r="B8100" t="s">
        <v>8618</v>
      </c>
      <c r="C8100" t="s">
        <v>13</v>
      </c>
      <c r="D8100">
        <v>2031.31</v>
      </c>
    </row>
    <row r="8101" spans="1:4" x14ac:dyDescent="0.2">
      <c r="A8101">
        <v>105959</v>
      </c>
      <c r="B8101" t="s">
        <v>8619</v>
      </c>
      <c r="C8101" t="s">
        <v>13</v>
      </c>
      <c r="D8101">
        <v>0</v>
      </c>
    </row>
    <row r="8102" spans="1:4" x14ac:dyDescent="0.2">
      <c r="A8102">
        <v>100620</v>
      </c>
      <c r="B8102" t="s">
        <v>8620</v>
      </c>
      <c r="C8102" t="s">
        <v>13</v>
      </c>
      <c r="D8102">
        <v>2591.85</v>
      </c>
    </row>
    <row r="8103" spans="1:4" x14ac:dyDescent="0.2">
      <c r="A8103">
        <v>105951</v>
      </c>
      <c r="B8103" t="s">
        <v>8621</v>
      </c>
      <c r="C8103" t="s">
        <v>13</v>
      </c>
      <c r="D8103">
        <v>0</v>
      </c>
    </row>
    <row r="8104" spans="1:4" x14ac:dyDescent="0.2">
      <c r="A8104">
        <v>105952</v>
      </c>
      <c r="B8104" t="s">
        <v>8622</v>
      </c>
      <c r="C8104" t="s">
        <v>13</v>
      </c>
      <c r="D8104">
        <v>0</v>
      </c>
    </row>
    <row r="8105" spans="1:4" x14ac:dyDescent="0.2">
      <c r="A8105">
        <v>105953</v>
      </c>
      <c r="B8105" t="s">
        <v>8623</v>
      </c>
      <c r="C8105" t="s">
        <v>13</v>
      </c>
      <c r="D8105">
        <v>1746.12</v>
      </c>
    </row>
    <row r="8106" spans="1:4" x14ac:dyDescent="0.2">
      <c r="A8106">
        <v>105954</v>
      </c>
      <c r="B8106" t="s">
        <v>8624</v>
      </c>
      <c r="C8106" t="s">
        <v>13</v>
      </c>
      <c r="D8106">
        <v>0</v>
      </c>
    </row>
    <row r="8107" spans="1:4" x14ac:dyDescent="0.2">
      <c r="A8107">
        <v>105955</v>
      </c>
      <c r="B8107" t="s">
        <v>8625</v>
      </c>
      <c r="C8107" t="s">
        <v>13</v>
      </c>
      <c r="D8107">
        <v>2302.61</v>
      </c>
    </row>
    <row r="8108" spans="1:4" x14ac:dyDescent="0.2">
      <c r="A8108">
        <v>105946</v>
      </c>
      <c r="B8108" t="s">
        <v>8626</v>
      </c>
      <c r="C8108" t="s">
        <v>13</v>
      </c>
      <c r="D8108">
        <v>0</v>
      </c>
    </row>
    <row r="8109" spans="1:4" x14ac:dyDescent="0.2">
      <c r="A8109">
        <v>105947</v>
      </c>
      <c r="B8109" t="s">
        <v>8627</v>
      </c>
      <c r="C8109" t="s">
        <v>13</v>
      </c>
      <c r="D8109">
        <v>0</v>
      </c>
    </row>
    <row r="8110" spans="1:4" x14ac:dyDescent="0.2">
      <c r="A8110">
        <v>105948</v>
      </c>
      <c r="B8110" t="s">
        <v>8628</v>
      </c>
      <c r="C8110" t="s">
        <v>13</v>
      </c>
      <c r="D8110">
        <v>0</v>
      </c>
    </row>
    <row r="8111" spans="1:4" x14ac:dyDescent="0.2">
      <c r="A8111">
        <v>105949</v>
      </c>
      <c r="B8111" t="s">
        <v>8629</v>
      </c>
      <c r="C8111" t="s">
        <v>13</v>
      </c>
      <c r="D8111">
        <v>0</v>
      </c>
    </row>
    <row r="8112" spans="1:4" x14ac:dyDescent="0.2">
      <c r="A8112">
        <v>105950</v>
      </c>
      <c r="B8112" t="s">
        <v>8630</v>
      </c>
      <c r="C8112" t="s">
        <v>13</v>
      </c>
      <c r="D8112">
        <v>0</v>
      </c>
    </row>
    <row r="8113" spans="1:4" x14ac:dyDescent="0.2">
      <c r="A8113">
        <v>100619</v>
      </c>
      <c r="B8113" t="s">
        <v>8631</v>
      </c>
      <c r="C8113" t="s">
        <v>13</v>
      </c>
      <c r="D8113">
        <v>633.29</v>
      </c>
    </row>
    <row r="8114" spans="1:4" x14ac:dyDescent="0.2">
      <c r="A8114">
        <v>99283</v>
      </c>
      <c r="B8114" t="s">
        <v>8632</v>
      </c>
      <c r="C8114" t="s">
        <v>270</v>
      </c>
      <c r="D8114">
        <v>1331.7</v>
      </c>
    </row>
    <row r="8115" spans="1:4" x14ac:dyDescent="0.2">
      <c r="A8115">
        <v>99293</v>
      </c>
      <c r="B8115" t="s">
        <v>8633</v>
      </c>
      <c r="C8115" t="s">
        <v>270</v>
      </c>
      <c r="D8115">
        <v>1616.13</v>
      </c>
    </row>
    <row r="8116" spans="1:4" x14ac:dyDescent="0.2">
      <c r="A8116">
        <v>99243</v>
      </c>
      <c r="B8116" t="s">
        <v>8634</v>
      </c>
      <c r="C8116" t="s">
        <v>270</v>
      </c>
      <c r="D8116">
        <v>1900.5</v>
      </c>
    </row>
    <row r="8117" spans="1:4" x14ac:dyDescent="0.2">
      <c r="A8117">
        <v>99249</v>
      </c>
      <c r="B8117" t="s">
        <v>8635</v>
      </c>
      <c r="C8117" t="s">
        <v>270</v>
      </c>
      <c r="D8117">
        <v>2327.15</v>
      </c>
    </row>
    <row r="8118" spans="1:4" x14ac:dyDescent="0.2">
      <c r="A8118">
        <v>99278</v>
      </c>
      <c r="B8118" t="s">
        <v>8636</v>
      </c>
      <c r="C8118" t="s">
        <v>270</v>
      </c>
      <c r="D8118">
        <v>490.55</v>
      </c>
    </row>
    <row r="8119" spans="1:4" x14ac:dyDescent="0.2">
      <c r="A8119">
        <v>99288</v>
      </c>
      <c r="B8119" t="s">
        <v>8637</v>
      </c>
      <c r="C8119" t="s">
        <v>270</v>
      </c>
      <c r="D8119">
        <v>647.62</v>
      </c>
    </row>
    <row r="8120" spans="1:4" x14ac:dyDescent="0.2">
      <c r="A8120">
        <v>99240</v>
      </c>
      <c r="B8120" t="s">
        <v>8638</v>
      </c>
      <c r="C8120" t="s">
        <v>270</v>
      </c>
      <c r="D8120">
        <v>862.15</v>
      </c>
    </row>
    <row r="8121" spans="1:4" x14ac:dyDescent="0.2">
      <c r="A8121">
        <v>99246</v>
      </c>
      <c r="B8121" t="s">
        <v>8639</v>
      </c>
      <c r="C8121" t="s">
        <v>270</v>
      </c>
      <c r="D8121">
        <v>1181.52</v>
      </c>
    </row>
    <row r="8122" spans="1:4" x14ac:dyDescent="0.2">
      <c r="A8122">
        <v>97981</v>
      </c>
      <c r="B8122" t="s">
        <v>8640</v>
      </c>
      <c r="C8122" t="s">
        <v>270</v>
      </c>
      <c r="D8122">
        <v>1416.94</v>
      </c>
    </row>
    <row r="8123" spans="1:4" x14ac:dyDescent="0.2">
      <c r="A8123">
        <v>97985</v>
      </c>
      <c r="B8123" t="s">
        <v>8641</v>
      </c>
      <c r="C8123" t="s">
        <v>270</v>
      </c>
      <c r="D8123">
        <v>1712.52</v>
      </c>
    </row>
    <row r="8124" spans="1:4" x14ac:dyDescent="0.2">
      <c r="A8124">
        <v>97989</v>
      </c>
      <c r="B8124" t="s">
        <v>8642</v>
      </c>
      <c r="C8124" t="s">
        <v>270</v>
      </c>
      <c r="D8124">
        <v>2008.03</v>
      </c>
    </row>
    <row r="8125" spans="1:4" x14ac:dyDescent="0.2">
      <c r="A8125">
        <v>97993</v>
      </c>
      <c r="B8125" t="s">
        <v>8643</v>
      </c>
      <c r="C8125" t="s">
        <v>270</v>
      </c>
      <c r="D8125">
        <v>2451.42</v>
      </c>
    </row>
    <row r="8126" spans="1:4" x14ac:dyDescent="0.2">
      <c r="A8126">
        <v>98409</v>
      </c>
      <c r="B8126" t="s">
        <v>8644</v>
      </c>
      <c r="C8126" t="s">
        <v>270</v>
      </c>
      <c r="D8126">
        <v>492.96</v>
      </c>
    </row>
    <row r="8127" spans="1:4" x14ac:dyDescent="0.2">
      <c r="A8127">
        <v>97983</v>
      </c>
      <c r="B8127" t="s">
        <v>8645</v>
      </c>
      <c r="C8127" t="s">
        <v>270</v>
      </c>
      <c r="D8127">
        <v>650.79</v>
      </c>
    </row>
    <row r="8128" spans="1:4" x14ac:dyDescent="0.2">
      <c r="A8128">
        <v>97987</v>
      </c>
      <c r="B8128" t="s">
        <v>8646</v>
      </c>
      <c r="C8128" t="s">
        <v>270</v>
      </c>
      <c r="D8128">
        <v>866.13</v>
      </c>
    </row>
    <row r="8129" spans="1:4" x14ac:dyDescent="0.2">
      <c r="A8129">
        <v>97991</v>
      </c>
      <c r="B8129" t="s">
        <v>8647</v>
      </c>
      <c r="C8129" t="s">
        <v>270</v>
      </c>
      <c r="D8129">
        <v>1186.95</v>
      </c>
    </row>
    <row r="8130" spans="1:4" x14ac:dyDescent="0.2">
      <c r="A8130">
        <v>99241</v>
      </c>
      <c r="B8130" t="s">
        <v>8648</v>
      </c>
      <c r="C8130" t="s">
        <v>270</v>
      </c>
      <c r="D8130">
        <v>2104.02</v>
      </c>
    </row>
    <row r="8131" spans="1:4" x14ac:dyDescent="0.2">
      <c r="A8131">
        <v>99247</v>
      </c>
      <c r="B8131" t="s">
        <v>8649</v>
      </c>
      <c r="C8131" t="s">
        <v>270</v>
      </c>
      <c r="D8131">
        <v>2399.54</v>
      </c>
    </row>
    <row r="8132" spans="1:4" x14ac:dyDescent="0.2">
      <c r="A8132">
        <v>99263</v>
      </c>
      <c r="B8132" t="s">
        <v>8650</v>
      </c>
      <c r="C8132" t="s">
        <v>270</v>
      </c>
      <c r="D8132">
        <v>2695.06</v>
      </c>
    </row>
    <row r="8133" spans="1:4" x14ac:dyDescent="0.2">
      <c r="A8133">
        <v>99276</v>
      </c>
      <c r="B8133" t="s">
        <v>8651</v>
      </c>
      <c r="C8133" t="s">
        <v>270</v>
      </c>
      <c r="D8133">
        <v>2990.61</v>
      </c>
    </row>
    <row r="8134" spans="1:4" x14ac:dyDescent="0.2">
      <c r="A8134">
        <v>99291</v>
      </c>
      <c r="B8134" t="s">
        <v>8652</v>
      </c>
      <c r="C8134" t="s">
        <v>270</v>
      </c>
      <c r="D8134">
        <v>3286.1</v>
      </c>
    </row>
    <row r="8135" spans="1:4" x14ac:dyDescent="0.2">
      <c r="A8135">
        <v>99297</v>
      </c>
      <c r="B8135" t="s">
        <v>8653</v>
      </c>
      <c r="C8135" t="s">
        <v>270</v>
      </c>
      <c r="D8135">
        <v>3605.31</v>
      </c>
    </row>
    <row r="8136" spans="1:4" x14ac:dyDescent="0.2">
      <c r="A8136">
        <v>99254</v>
      </c>
      <c r="B8136" t="s">
        <v>8654</v>
      </c>
      <c r="C8136" t="s">
        <v>270</v>
      </c>
      <c r="D8136">
        <v>1512.97</v>
      </c>
    </row>
    <row r="8137" spans="1:4" x14ac:dyDescent="0.2">
      <c r="A8137">
        <v>99261</v>
      </c>
      <c r="B8137" t="s">
        <v>8655</v>
      </c>
      <c r="C8137" t="s">
        <v>270</v>
      </c>
      <c r="D8137">
        <v>1808.48</v>
      </c>
    </row>
    <row r="8138" spans="1:4" x14ac:dyDescent="0.2">
      <c r="A8138">
        <v>99266</v>
      </c>
      <c r="B8138" t="s">
        <v>8656</v>
      </c>
      <c r="C8138" t="s">
        <v>270</v>
      </c>
      <c r="D8138">
        <v>2104.02</v>
      </c>
    </row>
    <row r="8139" spans="1:4" x14ac:dyDescent="0.2">
      <c r="A8139">
        <v>99269</v>
      </c>
      <c r="B8139" t="s">
        <v>8657</v>
      </c>
      <c r="C8139" t="s">
        <v>270</v>
      </c>
      <c r="D8139">
        <v>2399.54</v>
      </c>
    </row>
    <row r="8140" spans="1:4" x14ac:dyDescent="0.2">
      <c r="A8140">
        <v>99277</v>
      </c>
      <c r="B8140" t="s">
        <v>8658</v>
      </c>
      <c r="C8140" t="s">
        <v>270</v>
      </c>
      <c r="D8140">
        <v>2695.06</v>
      </c>
    </row>
    <row r="8141" spans="1:4" x14ac:dyDescent="0.2">
      <c r="A8141">
        <v>99281</v>
      </c>
      <c r="B8141" t="s">
        <v>8659</v>
      </c>
      <c r="C8141" t="s">
        <v>270</v>
      </c>
      <c r="D8141">
        <v>2990.61</v>
      </c>
    </row>
    <row r="8142" spans="1:4" x14ac:dyDescent="0.2">
      <c r="A8142">
        <v>99289</v>
      </c>
      <c r="B8142" t="s">
        <v>8660</v>
      </c>
      <c r="C8142" t="s">
        <v>270</v>
      </c>
      <c r="D8142">
        <v>3286.1</v>
      </c>
    </row>
    <row r="8143" spans="1:4" x14ac:dyDescent="0.2">
      <c r="A8143">
        <v>99282</v>
      </c>
      <c r="B8143" t="s">
        <v>8661</v>
      </c>
      <c r="C8143" t="s">
        <v>270</v>
      </c>
      <c r="D8143">
        <v>3314.76</v>
      </c>
    </row>
    <row r="8144" spans="1:4" x14ac:dyDescent="0.2">
      <c r="A8144">
        <v>99296</v>
      </c>
      <c r="B8144" t="s">
        <v>8662</v>
      </c>
      <c r="C8144" t="s">
        <v>270</v>
      </c>
      <c r="D8144">
        <v>3610.26</v>
      </c>
    </row>
    <row r="8145" spans="1:4" x14ac:dyDescent="0.2">
      <c r="A8145">
        <v>99299</v>
      </c>
      <c r="B8145" t="s">
        <v>8663</v>
      </c>
      <c r="C8145" t="s">
        <v>270</v>
      </c>
      <c r="D8145">
        <v>3905.71</v>
      </c>
    </row>
    <row r="8146" spans="1:4" x14ac:dyDescent="0.2">
      <c r="A8146">
        <v>99302</v>
      </c>
      <c r="B8146" t="s">
        <v>8664</v>
      </c>
      <c r="C8146" t="s">
        <v>270</v>
      </c>
      <c r="D8146">
        <v>4206.1499999999996</v>
      </c>
    </row>
    <row r="8147" spans="1:4" x14ac:dyDescent="0.2">
      <c r="A8147">
        <v>99307</v>
      </c>
      <c r="B8147" t="s">
        <v>8665</v>
      </c>
      <c r="C8147" t="s">
        <v>270</v>
      </c>
      <c r="D8147">
        <v>2718.78</v>
      </c>
    </row>
    <row r="8148" spans="1:4" x14ac:dyDescent="0.2">
      <c r="A8148">
        <v>99317</v>
      </c>
      <c r="B8148" t="s">
        <v>8666</v>
      </c>
      <c r="C8148" t="s">
        <v>270</v>
      </c>
      <c r="D8148">
        <v>3014.27</v>
      </c>
    </row>
    <row r="8149" spans="1:4" x14ac:dyDescent="0.2">
      <c r="A8149">
        <v>99321</v>
      </c>
      <c r="B8149" t="s">
        <v>8667</v>
      </c>
      <c r="C8149" t="s">
        <v>270</v>
      </c>
      <c r="D8149">
        <v>3309.82</v>
      </c>
    </row>
    <row r="8150" spans="1:4" x14ac:dyDescent="0.2">
      <c r="A8150">
        <v>99323</v>
      </c>
      <c r="B8150" t="s">
        <v>8668</v>
      </c>
      <c r="C8150" t="s">
        <v>270</v>
      </c>
      <c r="D8150">
        <v>3605.31</v>
      </c>
    </row>
    <row r="8151" spans="1:4" x14ac:dyDescent="0.2">
      <c r="A8151">
        <v>99325</v>
      </c>
      <c r="B8151" t="s">
        <v>8669</v>
      </c>
      <c r="C8151" t="s">
        <v>270</v>
      </c>
      <c r="D8151">
        <v>3905.71</v>
      </c>
    </row>
    <row r="8152" spans="1:4" x14ac:dyDescent="0.2">
      <c r="A8152">
        <v>99311</v>
      </c>
      <c r="B8152" t="s">
        <v>8670</v>
      </c>
      <c r="C8152" t="s">
        <v>270</v>
      </c>
      <c r="D8152">
        <v>4506.63</v>
      </c>
    </row>
    <row r="8153" spans="1:4" x14ac:dyDescent="0.2">
      <c r="A8153">
        <v>99314</v>
      </c>
      <c r="B8153" t="s">
        <v>8671</v>
      </c>
      <c r="C8153" t="s">
        <v>270</v>
      </c>
      <c r="D8153">
        <v>4807.08</v>
      </c>
    </row>
    <row r="8154" spans="1:4" x14ac:dyDescent="0.2">
      <c r="A8154">
        <v>99304</v>
      </c>
      <c r="B8154" t="s">
        <v>8672</v>
      </c>
      <c r="C8154" t="s">
        <v>270</v>
      </c>
      <c r="D8154">
        <v>3910.65</v>
      </c>
    </row>
    <row r="8155" spans="1:4" x14ac:dyDescent="0.2">
      <c r="A8155">
        <v>99306</v>
      </c>
      <c r="B8155" t="s">
        <v>8673</v>
      </c>
      <c r="C8155" t="s">
        <v>270</v>
      </c>
      <c r="D8155">
        <v>4206.1499999999996</v>
      </c>
    </row>
    <row r="8156" spans="1:4" x14ac:dyDescent="0.2">
      <c r="A8156">
        <v>99309</v>
      </c>
      <c r="B8156" t="s">
        <v>8674</v>
      </c>
      <c r="C8156" t="s">
        <v>270</v>
      </c>
      <c r="D8156">
        <v>4506.63</v>
      </c>
    </row>
    <row r="8157" spans="1:4" x14ac:dyDescent="0.2">
      <c r="A8157">
        <v>99327</v>
      </c>
      <c r="B8157" t="s">
        <v>8675</v>
      </c>
      <c r="C8157" t="s">
        <v>270</v>
      </c>
      <c r="D8157">
        <v>5059.16</v>
      </c>
    </row>
    <row r="8158" spans="1:4" x14ac:dyDescent="0.2">
      <c r="A8158">
        <v>98009</v>
      </c>
      <c r="B8158" t="s">
        <v>8676</v>
      </c>
      <c r="C8158" t="s">
        <v>270</v>
      </c>
      <c r="D8158">
        <v>2187.52</v>
      </c>
    </row>
    <row r="8159" spans="1:4" x14ac:dyDescent="0.2">
      <c r="A8159">
        <v>98011</v>
      </c>
      <c r="B8159" t="s">
        <v>8677</v>
      </c>
      <c r="C8159" t="s">
        <v>270</v>
      </c>
      <c r="D8159">
        <v>2495.31</v>
      </c>
    </row>
    <row r="8160" spans="1:4" x14ac:dyDescent="0.2">
      <c r="A8160">
        <v>98013</v>
      </c>
      <c r="B8160" t="s">
        <v>8678</v>
      </c>
      <c r="C8160" t="s">
        <v>270</v>
      </c>
      <c r="D8160">
        <v>2803.12</v>
      </c>
    </row>
    <row r="8161" spans="1:4" x14ac:dyDescent="0.2">
      <c r="A8161">
        <v>98015</v>
      </c>
      <c r="B8161" t="s">
        <v>8679</v>
      </c>
      <c r="C8161" t="s">
        <v>270</v>
      </c>
      <c r="D8161">
        <v>3110.96</v>
      </c>
    </row>
    <row r="8162" spans="1:4" x14ac:dyDescent="0.2">
      <c r="A8162">
        <v>98017</v>
      </c>
      <c r="B8162" t="s">
        <v>8680</v>
      </c>
      <c r="C8162" t="s">
        <v>270</v>
      </c>
      <c r="D8162">
        <v>3418.71</v>
      </c>
    </row>
    <row r="8163" spans="1:4" x14ac:dyDescent="0.2">
      <c r="A8163">
        <v>98019</v>
      </c>
      <c r="B8163" t="s">
        <v>8681</v>
      </c>
      <c r="C8163" t="s">
        <v>270</v>
      </c>
      <c r="D8163">
        <v>3753.9</v>
      </c>
    </row>
    <row r="8164" spans="1:4" x14ac:dyDescent="0.2">
      <c r="A8164">
        <v>97995</v>
      </c>
      <c r="B8164" t="s">
        <v>8682</v>
      </c>
      <c r="C8164" t="s">
        <v>270</v>
      </c>
      <c r="D8164">
        <v>1571.92</v>
      </c>
    </row>
    <row r="8165" spans="1:4" x14ac:dyDescent="0.2">
      <c r="A8165">
        <v>97997</v>
      </c>
      <c r="B8165" t="s">
        <v>8683</v>
      </c>
      <c r="C8165" t="s">
        <v>270</v>
      </c>
      <c r="D8165">
        <v>1879.7</v>
      </c>
    </row>
    <row r="8166" spans="1:4" x14ac:dyDescent="0.2">
      <c r="A8166">
        <v>97999</v>
      </c>
      <c r="B8166" t="s">
        <v>8684</v>
      </c>
      <c r="C8166" t="s">
        <v>270</v>
      </c>
      <c r="D8166">
        <v>2187.52</v>
      </c>
    </row>
    <row r="8167" spans="1:4" x14ac:dyDescent="0.2">
      <c r="A8167">
        <v>98001</v>
      </c>
      <c r="B8167" t="s">
        <v>8685</v>
      </c>
      <c r="C8167" t="s">
        <v>270</v>
      </c>
      <c r="D8167">
        <v>2495.31</v>
      </c>
    </row>
    <row r="8168" spans="1:4" x14ac:dyDescent="0.2">
      <c r="A8168">
        <v>98003</v>
      </c>
      <c r="B8168" t="s">
        <v>8686</v>
      </c>
      <c r="C8168" t="s">
        <v>270</v>
      </c>
      <c r="D8168">
        <v>2803.12</v>
      </c>
    </row>
    <row r="8169" spans="1:4" x14ac:dyDescent="0.2">
      <c r="A8169">
        <v>98005</v>
      </c>
      <c r="B8169" t="s">
        <v>8687</v>
      </c>
      <c r="C8169" t="s">
        <v>270</v>
      </c>
      <c r="D8169">
        <v>3110.96</v>
      </c>
    </row>
    <row r="8170" spans="1:4" x14ac:dyDescent="0.2">
      <c r="A8170">
        <v>98007</v>
      </c>
      <c r="B8170" t="s">
        <v>8688</v>
      </c>
      <c r="C8170" t="s">
        <v>270</v>
      </c>
      <c r="D8170">
        <v>3418.71</v>
      </c>
    </row>
    <row r="8171" spans="1:4" x14ac:dyDescent="0.2">
      <c r="A8171">
        <v>98031</v>
      </c>
      <c r="B8171" t="s">
        <v>8689</v>
      </c>
      <c r="C8171" t="s">
        <v>270</v>
      </c>
      <c r="D8171">
        <v>3451.85</v>
      </c>
    </row>
    <row r="8172" spans="1:4" x14ac:dyDescent="0.2">
      <c r="A8172">
        <v>98033</v>
      </c>
      <c r="B8172" t="s">
        <v>8690</v>
      </c>
      <c r="C8172" t="s">
        <v>270</v>
      </c>
      <c r="D8172">
        <v>3759.61</v>
      </c>
    </row>
    <row r="8173" spans="1:4" x14ac:dyDescent="0.2">
      <c r="A8173">
        <v>98035</v>
      </c>
      <c r="B8173" t="s">
        <v>8691</v>
      </c>
      <c r="C8173" t="s">
        <v>270</v>
      </c>
      <c r="D8173">
        <v>4067.35</v>
      </c>
    </row>
    <row r="8174" spans="1:4" x14ac:dyDescent="0.2">
      <c r="A8174">
        <v>98037</v>
      </c>
      <c r="B8174" t="s">
        <v>8692</v>
      </c>
      <c r="C8174" t="s">
        <v>270</v>
      </c>
      <c r="D8174">
        <v>4380.83</v>
      </c>
    </row>
    <row r="8175" spans="1:4" x14ac:dyDescent="0.2">
      <c r="A8175">
        <v>98021</v>
      </c>
      <c r="B8175" t="s">
        <v>8693</v>
      </c>
      <c r="C8175" t="s">
        <v>270</v>
      </c>
      <c r="D8175">
        <v>2830.54</v>
      </c>
    </row>
    <row r="8176" spans="1:4" x14ac:dyDescent="0.2">
      <c r="A8176">
        <v>98023</v>
      </c>
      <c r="B8176" t="s">
        <v>8694</v>
      </c>
      <c r="C8176" t="s">
        <v>270</v>
      </c>
      <c r="D8176">
        <v>3138.29</v>
      </c>
    </row>
    <row r="8177" spans="1:4" x14ac:dyDescent="0.2">
      <c r="A8177">
        <v>98025</v>
      </c>
      <c r="B8177" t="s">
        <v>8695</v>
      </c>
      <c r="C8177" t="s">
        <v>270</v>
      </c>
      <c r="D8177">
        <v>3446.13</v>
      </c>
    </row>
    <row r="8178" spans="1:4" x14ac:dyDescent="0.2">
      <c r="A8178">
        <v>98027</v>
      </c>
      <c r="B8178" t="s">
        <v>8696</v>
      </c>
      <c r="C8178" t="s">
        <v>270</v>
      </c>
      <c r="D8178">
        <v>3753.9</v>
      </c>
    </row>
    <row r="8179" spans="1:4" x14ac:dyDescent="0.2">
      <c r="A8179">
        <v>98029</v>
      </c>
      <c r="B8179" t="s">
        <v>8697</v>
      </c>
      <c r="C8179" t="s">
        <v>270</v>
      </c>
      <c r="D8179">
        <v>4067.35</v>
      </c>
    </row>
    <row r="8180" spans="1:4" x14ac:dyDescent="0.2">
      <c r="A8180">
        <v>98045</v>
      </c>
      <c r="B8180" t="s">
        <v>8698</v>
      </c>
      <c r="C8180" t="s">
        <v>270</v>
      </c>
      <c r="D8180">
        <v>4694.37</v>
      </c>
    </row>
    <row r="8181" spans="1:4" x14ac:dyDescent="0.2">
      <c r="A8181">
        <v>98047</v>
      </c>
      <c r="B8181" t="s">
        <v>8699</v>
      </c>
      <c r="C8181" t="s">
        <v>270</v>
      </c>
      <c r="D8181">
        <v>5007.8599999999997</v>
      </c>
    </row>
    <row r="8182" spans="1:4" x14ac:dyDescent="0.2">
      <c r="A8182">
        <v>98039</v>
      </c>
      <c r="B8182" t="s">
        <v>8700</v>
      </c>
      <c r="C8182" t="s">
        <v>270</v>
      </c>
      <c r="D8182">
        <v>4073.06</v>
      </c>
    </row>
    <row r="8183" spans="1:4" x14ac:dyDescent="0.2">
      <c r="A8183">
        <v>98041</v>
      </c>
      <c r="B8183" t="s">
        <v>8701</v>
      </c>
      <c r="C8183" t="s">
        <v>270</v>
      </c>
      <c r="D8183">
        <v>4380.83</v>
      </c>
    </row>
    <row r="8184" spans="1:4" x14ac:dyDescent="0.2">
      <c r="A8184">
        <v>98043</v>
      </c>
      <c r="B8184" t="s">
        <v>8702</v>
      </c>
      <c r="C8184" t="s">
        <v>270</v>
      </c>
      <c r="D8184">
        <v>4694.37</v>
      </c>
    </row>
    <row r="8185" spans="1:4" x14ac:dyDescent="0.2">
      <c r="A8185">
        <v>98049</v>
      </c>
      <c r="B8185" t="s">
        <v>8703</v>
      </c>
      <c r="C8185" t="s">
        <v>270</v>
      </c>
      <c r="D8185">
        <v>5265.46</v>
      </c>
    </row>
    <row r="8186" spans="1:4" x14ac:dyDescent="0.2">
      <c r="A8186">
        <v>101809</v>
      </c>
      <c r="B8186" t="s">
        <v>8704</v>
      </c>
      <c r="C8186" t="s">
        <v>13</v>
      </c>
      <c r="D8186">
        <v>3238.78</v>
      </c>
    </row>
    <row r="8187" spans="1:4" x14ac:dyDescent="0.2">
      <c r="A8187">
        <v>99280</v>
      </c>
      <c r="B8187" t="s">
        <v>8705</v>
      </c>
      <c r="C8187" t="s">
        <v>13</v>
      </c>
      <c r="D8187">
        <v>2316.7399999999998</v>
      </c>
    </row>
    <row r="8188" spans="1:4" x14ac:dyDescent="0.2">
      <c r="A8188">
        <v>99292</v>
      </c>
      <c r="B8188" t="s">
        <v>8706</v>
      </c>
      <c r="C8188" t="s">
        <v>13</v>
      </c>
      <c r="D8188">
        <v>2853.92</v>
      </c>
    </row>
    <row r="8189" spans="1:4" x14ac:dyDescent="0.2">
      <c r="A8189">
        <v>99242</v>
      </c>
      <c r="B8189" t="s">
        <v>8707</v>
      </c>
      <c r="C8189" t="s">
        <v>13</v>
      </c>
      <c r="D8189">
        <v>3386.41</v>
      </c>
    </row>
    <row r="8190" spans="1:4" x14ac:dyDescent="0.2">
      <c r="A8190">
        <v>99248</v>
      </c>
      <c r="B8190" t="s">
        <v>8708</v>
      </c>
      <c r="C8190" t="s">
        <v>13</v>
      </c>
      <c r="D8190">
        <v>4317.72</v>
      </c>
    </row>
    <row r="8191" spans="1:4" x14ac:dyDescent="0.2">
      <c r="A8191">
        <v>99275</v>
      </c>
      <c r="B8191" t="s">
        <v>8709</v>
      </c>
      <c r="C8191" t="s">
        <v>13</v>
      </c>
      <c r="D8191">
        <v>1156.56</v>
      </c>
    </row>
    <row r="8192" spans="1:4" x14ac:dyDescent="0.2">
      <c r="A8192">
        <v>99285</v>
      </c>
      <c r="B8192" t="s">
        <v>8710</v>
      </c>
      <c r="C8192" t="s">
        <v>13</v>
      </c>
      <c r="D8192">
        <v>1535.49</v>
      </c>
    </row>
    <row r="8193" spans="1:4" x14ac:dyDescent="0.2">
      <c r="A8193">
        <v>102457</v>
      </c>
      <c r="B8193" t="s">
        <v>8711</v>
      </c>
      <c r="C8193" t="s">
        <v>13</v>
      </c>
      <c r="D8193">
        <v>1926.05</v>
      </c>
    </row>
    <row r="8194" spans="1:4" x14ac:dyDescent="0.2">
      <c r="A8194">
        <v>102142</v>
      </c>
      <c r="B8194" t="s">
        <v>8712</v>
      </c>
      <c r="C8194" t="s">
        <v>13</v>
      </c>
      <c r="D8194">
        <v>3048.39</v>
      </c>
    </row>
    <row r="8195" spans="1:4" x14ac:dyDescent="0.2">
      <c r="A8195">
        <v>97980</v>
      </c>
      <c r="B8195" t="s">
        <v>8713</v>
      </c>
      <c r="C8195" t="s">
        <v>13</v>
      </c>
      <c r="D8195">
        <v>2406.29</v>
      </c>
    </row>
    <row r="8196" spans="1:4" x14ac:dyDescent="0.2">
      <c r="A8196">
        <v>98405</v>
      </c>
      <c r="B8196" t="s">
        <v>8714</v>
      </c>
      <c r="C8196" t="s">
        <v>13</v>
      </c>
      <c r="D8196">
        <v>2956.02</v>
      </c>
    </row>
    <row r="8197" spans="1:4" x14ac:dyDescent="0.2">
      <c r="A8197">
        <v>97988</v>
      </c>
      <c r="B8197" t="s">
        <v>8715</v>
      </c>
      <c r="C8197" t="s">
        <v>13</v>
      </c>
      <c r="D8197">
        <v>3499.95</v>
      </c>
    </row>
    <row r="8198" spans="1:4" x14ac:dyDescent="0.2">
      <c r="A8198">
        <v>97992</v>
      </c>
      <c r="B8198" t="s">
        <v>8716</v>
      </c>
      <c r="C8198" t="s">
        <v>13</v>
      </c>
      <c r="D8198">
        <v>4454.76</v>
      </c>
    </row>
    <row r="8199" spans="1:4" x14ac:dyDescent="0.2">
      <c r="A8199">
        <v>97978</v>
      </c>
      <c r="B8199" t="s">
        <v>8717</v>
      </c>
      <c r="C8199" t="s">
        <v>13</v>
      </c>
      <c r="D8199">
        <v>1166.53</v>
      </c>
    </row>
    <row r="8200" spans="1:4" x14ac:dyDescent="0.2">
      <c r="A8200">
        <v>98410</v>
      </c>
      <c r="B8200" t="s">
        <v>8718</v>
      </c>
      <c r="C8200" t="s">
        <v>13</v>
      </c>
      <c r="D8200">
        <v>1471.57</v>
      </c>
    </row>
    <row r="8201" spans="1:4" x14ac:dyDescent="0.2">
      <c r="A8201">
        <v>102139</v>
      </c>
      <c r="B8201" t="s">
        <v>8719</v>
      </c>
      <c r="C8201" t="s">
        <v>13</v>
      </c>
      <c r="D8201">
        <v>2013.96</v>
      </c>
    </row>
    <row r="8202" spans="1:4" x14ac:dyDescent="0.2">
      <c r="A8202">
        <v>102141</v>
      </c>
      <c r="B8202" t="s">
        <v>8720</v>
      </c>
      <c r="C8202" t="s">
        <v>13</v>
      </c>
      <c r="D8202">
        <v>3093.44</v>
      </c>
    </row>
    <row r="8203" spans="1:4" x14ac:dyDescent="0.2">
      <c r="A8203">
        <v>99290</v>
      </c>
      <c r="B8203" t="s">
        <v>8721</v>
      </c>
      <c r="C8203" t="s">
        <v>13</v>
      </c>
      <c r="D8203">
        <v>4566.3599999999997</v>
      </c>
    </row>
    <row r="8204" spans="1:4" x14ac:dyDescent="0.2">
      <c r="A8204">
        <v>99244</v>
      </c>
      <c r="B8204" t="s">
        <v>8722</v>
      </c>
      <c r="C8204" t="s">
        <v>13</v>
      </c>
      <c r="D8204">
        <v>5565.2</v>
      </c>
    </row>
    <row r="8205" spans="1:4" x14ac:dyDescent="0.2">
      <c r="A8205">
        <v>99256</v>
      </c>
      <c r="B8205" t="s">
        <v>8723</v>
      </c>
      <c r="C8205" t="s">
        <v>13</v>
      </c>
      <c r="D8205">
        <v>6531.67</v>
      </c>
    </row>
    <row r="8206" spans="1:4" x14ac:dyDescent="0.2">
      <c r="A8206">
        <v>99271</v>
      </c>
      <c r="B8206" t="s">
        <v>8724</v>
      </c>
      <c r="C8206" t="s">
        <v>13</v>
      </c>
      <c r="D8206">
        <v>7498.09</v>
      </c>
    </row>
    <row r="8207" spans="1:4" x14ac:dyDescent="0.2">
      <c r="A8207">
        <v>99284</v>
      </c>
      <c r="B8207" t="s">
        <v>8725</v>
      </c>
      <c r="C8207" t="s">
        <v>13</v>
      </c>
      <c r="D8207">
        <v>8464.6299999999992</v>
      </c>
    </row>
    <row r="8208" spans="1:4" x14ac:dyDescent="0.2">
      <c r="A8208">
        <v>99294</v>
      </c>
      <c r="B8208" t="s">
        <v>8726</v>
      </c>
      <c r="C8208" t="s">
        <v>13</v>
      </c>
      <c r="D8208">
        <v>9431.08</v>
      </c>
    </row>
    <row r="8209" spans="1:4" x14ac:dyDescent="0.2">
      <c r="A8209">
        <v>99252</v>
      </c>
      <c r="B8209" t="s">
        <v>8727</v>
      </c>
      <c r="C8209" t="s">
        <v>13</v>
      </c>
      <c r="D8209">
        <v>2937.03</v>
      </c>
    </row>
    <row r="8210" spans="1:4" x14ac:dyDescent="0.2">
      <c r="A8210">
        <v>99259</v>
      </c>
      <c r="B8210" t="s">
        <v>8728</v>
      </c>
      <c r="C8210" t="s">
        <v>13</v>
      </c>
      <c r="D8210">
        <v>3710.42</v>
      </c>
    </row>
    <row r="8211" spans="1:4" x14ac:dyDescent="0.2">
      <c r="A8211">
        <v>99265</v>
      </c>
      <c r="B8211" t="s">
        <v>8729</v>
      </c>
      <c r="C8211" t="s">
        <v>13</v>
      </c>
      <c r="D8211">
        <v>4483.7299999999996</v>
      </c>
    </row>
    <row r="8212" spans="1:4" x14ac:dyDescent="0.2">
      <c r="A8212">
        <v>99267</v>
      </c>
      <c r="B8212" t="s">
        <v>8730</v>
      </c>
      <c r="C8212" t="s">
        <v>13</v>
      </c>
      <c r="D8212">
        <v>5257.14</v>
      </c>
    </row>
    <row r="8213" spans="1:4" x14ac:dyDescent="0.2">
      <c r="A8213">
        <v>99274</v>
      </c>
      <c r="B8213" t="s">
        <v>8731</v>
      </c>
      <c r="C8213" t="s">
        <v>13</v>
      </c>
      <c r="D8213">
        <v>6071.26</v>
      </c>
    </row>
    <row r="8214" spans="1:4" x14ac:dyDescent="0.2">
      <c r="A8214">
        <v>99279</v>
      </c>
      <c r="B8214" t="s">
        <v>8732</v>
      </c>
      <c r="C8214" t="s">
        <v>13</v>
      </c>
      <c r="D8214">
        <v>6849.76</v>
      </c>
    </row>
    <row r="8215" spans="1:4" x14ac:dyDescent="0.2">
      <c r="A8215">
        <v>99286</v>
      </c>
      <c r="B8215" t="s">
        <v>8733</v>
      </c>
      <c r="C8215" t="s">
        <v>13</v>
      </c>
      <c r="D8215">
        <v>7628.31</v>
      </c>
    </row>
    <row r="8216" spans="1:4" x14ac:dyDescent="0.2">
      <c r="A8216">
        <v>99326</v>
      </c>
      <c r="B8216" t="s">
        <v>8734</v>
      </c>
      <c r="C8216" t="s">
        <v>13</v>
      </c>
      <c r="D8216">
        <v>9212.6299999999992</v>
      </c>
    </row>
    <row r="8217" spans="1:4" x14ac:dyDescent="0.2">
      <c r="A8217">
        <v>99287</v>
      </c>
      <c r="B8217" t="s">
        <v>8735</v>
      </c>
      <c r="C8217" t="s">
        <v>13</v>
      </c>
      <c r="D8217">
        <v>10583.93</v>
      </c>
    </row>
    <row r="8218" spans="1:4" x14ac:dyDescent="0.2">
      <c r="A8218">
        <v>99298</v>
      </c>
      <c r="B8218" t="s">
        <v>8736</v>
      </c>
      <c r="C8218" t="s">
        <v>13</v>
      </c>
      <c r="D8218">
        <v>11955.21</v>
      </c>
    </row>
    <row r="8219" spans="1:4" x14ac:dyDescent="0.2">
      <c r="A8219">
        <v>99300</v>
      </c>
      <c r="B8219" t="s">
        <v>8737</v>
      </c>
      <c r="C8219" t="s">
        <v>13</v>
      </c>
      <c r="D8219">
        <v>13326.52</v>
      </c>
    </row>
    <row r="8220" spans="1:4" x14ac:dyDescent="0.2">
      <c r="A8220">
        <v>99301</v>
      </c>
      <c r="B8220" t="s">
        <v>8738</v>
      </c>
      <c r="C8220" t="s">
        <v>13</v>
      </c>
      <c r="D8220">
        <v>6700.05</v>
      </c>
    </row>
    <row r="8221" spans="1:4" x14ac:dyDescent="0.2">
      <c r="A8221">
        <v>99312</v>
      </c>
      <c r="B8221" t="s">
        <v>8739</v>
      </c>
      <c r="C8221" t="s">
        <v>13</v>
      </c>
      <c r="D8221">
        <v>7840.95</v>
      </c>
    </row>
    <row r="8222" spans="1:4" x14ac:dyDescent="0.2">
      <c r="A8222">
        <v>99320</v>
      </c>
      <c r="B8222" t="s">
        <v>8740</v>
      </c>
      <c r="C8222" t="s">
        <v>13</v>
      </c>
      <c r="D8222">
        <v>9053.35</v>
      </c>
    </row>
    <row r="8223" spans="1:4" x14ac:dyDescent="0.2">
      <c r="A8223">
        <v>99322</v>
      </c>
      <c r="B8223" t="s">
        <v>8741</v>
      </c>
      <c r="C8223" t="s">
        <v>13</v>
      </c>
      <c r="D8223">
        <v>10203.280000000001</v>
      </c>
    </row>
    <row r="8224" spans="1:4" x14ac:dyDescent="0.2">
      <c r="A8224">
        <v>99324</v>
      </c>
      <c r="B8224" t="s">
        <v>8742</v>
      </c>
      <c r="C8224" t="s">
        <v>13</v>
      </c>
      <c r="D8224">
        <v>11353.21</v>
      </c>
    </row>
    <row r="8225" spans="1:4" x14ac:dyDescent="0.2">
      <c r="A8225">
        <v>99310</v>
      </c>
      <c r="B8225" t="s">
        <v>8743</v>
      </c>
      <c r="C8225" t="s">
        <v>13</v>
      </c>
      <c r="D8225">
        <v>15566.93</v>
      </c>
    </row>
    <row r="8226" spans="1:4" x14ac:dyDescent="0.2">
      <c r="A8226">
        <v>99313</v>
      </c>
      <c r="B8226" t="s">
        <v>8744</v>
      </c>
      <c r="C8226" t="s">
        <v>13</v>
      </c>
      <c r="D8226">
        <v>17333.82</v>
      </c>
    </row>
    <row r="8227" spans="1:4" x14ac:dyDescent="0.2">
      <c r="A8227">
        <v>99303</v>
      </c>
      <c r="B8227" t="s">
        <v>8745</v>
      </c>
      <c r="C8227" t="s">
        <v>13</v>
      </c>
      <c r="D8227">
        <v>12191.87</v>
      </c>
    </row>
    <row r="8228" spans="1:4" x14ac:dyDescent="0.2">
      <c r="A8228">
        <v>99305</v>
      </c>
      <c r="B8228" t="s">
        <v>8746</v>
      </c>
      <c r="C8228" t="s">
        <v>13</v>
      </c>
      <c r="D8228">
        <v>13761.02</v>
      </c>
    </row>
    <row r="8229" spans="1:4" x14ac:dyDescent="0.2">
      <c r="A8229">
        <v>99308</v>
      </c>
      <c r="B8229" t="s">
        <v>8747</v>
      </c>
      <c r="C8229" t="s">
        <v>13</v>
      </c>
      <c r="D8229">
        <v>15330.21</v>
      </c>
    </row>
    <row r="8230" spans="1:4" x14ac:dyDescent="0.2">
      <c r="A8230">
        <v>99315</v>
      </c>
      <c r="B8230" t="s">
        <v>8748</v>
      </c>
      <c r="C8230" t="s">
        <v>13</v>
      </c>
      <c r="D8230">
        <v>19337.48</v>
      </c>
    </row>
    <row r="8231" spans="1:4" x14ac:dyDescent="0.2">
      <c r="A8231">
        <v>98008</v>
      </c>
      <c r="B8231" t="s">
        <v>8749</v>
      </c>
      <c r="C8231" t="s">
        <v>13</v>
      </c>
      <c r="D8231">
        <v>4678.17</v>
      </c>
    </row>
    <row r="8232" spans="1:4" x14ac:dyDescent="0.2">
      <c r="A8232">
        <v>98010</v>
      </c>
      <c r="B8232" t="s">
        <v>8750</v>
      </c>
      <c r="C8232" t="s">
        <v>13</v>
      </c>
      <c r="D8232">
        <v>5701.62</v>
      </c>
    </row>
    <row r="8233" spans="1:4" x14ac:dyDescent="0.2">
      <c r="A8233">
        <v>98012</v>
      </c>
      <c r="B8233" t="s">
        <v>8751</v>
      </c>
      <c r="C8233" t="s">
        <v>13</v>
      </c>
      <c r="D8233">
        <v>6692.68</v>
      </c>
    </row>
    <row r="8234" spans="1:4" x14ac:dyDescent="0.2">
      <c r="A8234">
        <v>98014</v>
      </c>
      <c r="B8234" t="s">
        <v>8752</v>
      </c>
      <c r="C8234" t="s">
        <v>13</v>
      </c>
      <c r="D8234">
        <v>7683.71</v>
      </c>
    </row>
    <row r="8235" spans="1:4" x14ac:dyDescent="0.2">
      <c r="A8235">
        <v>98016</v>
      </c>
      <c r="B8235" t="s">
        <v>8753</v>
      </c>
      <c r="C8235" t="s">
        <v>13</v>
      </c>
      <c r="D8235">
        <v>8674.86</v>
      </c>
    </row>
    <row r="8236" spans="1:4" x14ac:dyDescent="0.2">
      <c r="A8236">
        <v>98018</v>
      </c>
      <c r="B8236" t="s">
        <v>8754</v>
      </c>
      <c r="C8236" t="s">
        <v>13</v>
      </c>
      <c r="D8236">
        <v>9665.91</v>
      </c>
    </row>
    <row r="8237" spans="1:4" x14ac:dyDescent="0.2">
      <c r="A8237">
        <v>97994</v>
      </c>
      <c r="B8237" t="s">
        <v>8755</v>
      </c>
      <c r="C8237" t="s">
        <v>13</v>
      </c>
      <c r="D8237">
        <v>3008.14</v>
      </c>
    </row>
    <row r="8238" spans="1:4" x14ac:dyDescent="0.2">
      <c r="A8238">
        <v>97996</v>
      </c>
      <c r="B8238" t="s">
        <v>8756</v>
      </c>
      <c r="C8238" t="s">
        <v>13</v>
      </c>
      <c r="D8238">
        <v>3801.16</v>
      </c>
    </row>
    <row r="8239" spans="1:4" x14ac:dyDescent="0.2">
      <c r="A8239">
        <v>98407</v>
      </c>
      <c r="B8239" t="s">
        <v>8757</v>
      </c>
      <c r="C8239" t="s">
        <v>13</v>
      </c>
      <c r="D8239">
        <v>4594.09</v>
      </c>
    </row>
    <row r="8240" spans="1:4" x14ac:dyDescent="0.2">
      <c r="A8240">
        <v>98408</v>
      </c>
      <c r="B8240" t="s">
        <v>8758</v>
      </c>
      <c r="C8240" t="s">
        <v>13</v>
      </c>
      <c r="D8240">
        <v>5387.12</v>
      </c>
    </row>
    <row r="8241" spans="1:4" x14ac:dyDescent="0.2">
      <c r="A8241">
        <v>98002</v>
      </c>
      <c r="B8241" t="s">
        <v>8759</v>
      </c>
      <c r="C8241" t="s">
        <v>13</v>
      </c>
      <c r="D8241">
        <v>6220.86</v>
      </c>
    </row>
    <row r="8242" spans="1:4" x14ac:dyDescent="0.2">
      <c r="A8242">
        <v>98406</v>
      </c>
      <c r="B8242" t="s">
        <v>8760</v>
      </c>
      <c r="C8242" t="s">
        <v>13</v>
      </c>
      <c r="D8242">
        <v>7019</v>
      </c>
    </row>
    <row r="8243" spans="1:4" x14ac:dyDescent="0.2">
      <c r="A8243">
        <v>98006</v>
      </c>
      <c r="B8243" t="s">
        <v>8761</v>
      </c>
      <c r="C8243" t="s">
        <v>13</v>
      </c>
      <c r="D8243">
        <v>7817.16</v>
      </c>
    </row>
    <row r="8244" spans="1:4" x14ac:dyDescent="0.2">
      <c r="A8244">
        <v>98030</v>
      </c>
      <c r="B8244" t="s">
        <v>8762</v>
      </c>
      <c r="C8244" t="s">
        <v>13</v>
      </c>
      <c r="D8244">
        <v>9444.24</v>
      </c>
    </row>
    <row r="8245" spans="1:4" x14ac:dyDescent="0.2">
      <c r="A8245">
        <v>98032</v>
      </c>
      <c r="B8245" t="s">
        <v>8763</v>
      </c>
      <c r="C8245" t="s">
        <v>13</v>
      </c>
      <c r="D8245">
        <v>10851.49</v>
      </c>
    </row>
    <row r="8246" spans="1:4" x14ac:dyDescent="0.2">
      <c r="A8246">
        <v>98034</v>
      </c>
      <c r="B8246" t="s">
        <v>8764</v>
      </c>
      <c r="C8246" t="s">
        <v>13</v>
      </c>
      <c r="D8246">
        <v>12258.73</v>
      </c>
    </row>
    <row r="8247" spans="1:4" x14ac:dyDescent="0.2">
      <c r="A8247">
        <v>98036</v>
      </c>
      <c r="B8247" t="s">
        <v>8765</v>
      </c>
      <c r="C8247" t="s">
        <v>13</v>
      </c>
      <c r="D8247">
        <v>13665.99</v>
      </c>
    </row>
    <row r="8248" spans="1:4" x14ac:dyDescent="0.2">
      <c r="A8248">
        <v>98020</v>
      </c>
      <c r="B8248" t="s">
        <v>8766</v>
      </c>
      <c r="C8248" t="s">
        <v>13</v>
      </c>
      <c r="D8248">
        <v>6866.23</v>
      </c>
    </row>
    <row r="8249" spans="1:4" x14ac:dyDescent="0.2">
      <c r="A8249">
        <v>98022</v>
      </c>
      <c r="B8249" t="s">
        <v>8767</v>
      </c>
      <c r="C8249" t="s">
        <v>13</v>
      </c>
      <c r="D8249">
        <v>8036.11</v>
      </c>
    </row>
    <row r="8250" spans="1:4" x14ac:dyDescent="0.2">
      <c r="A8250">
        <v>98024</v>
      </c>
      <c r="B8250" t="s">
        <v>8768</v>
      </c>
      <c r="C8250" t="s">
        <v>13</v>
      </c>
      <c r="D8250">
        <v>9277.5</v>
      </c>
    </row>
    <row r="8251" spans="1:4" x14ac:dyDescent="0.2">
      <c r="A8251">
        <v>98026</v>
      </c>
      <c r="B8251" t="s">
        <v>8769</v>
      </c>
      <c r="C8251" t="s">
        <v>13</v>
      </c>
      <c r="D8251">
        <v>10456.4</v>
      </c>
    </row>
    <row r="8252" spans="1:4" x14ac:dyDescent="0.2">
      <c r="A8252">
        <v>98028</v>
      </c>
      <c r="B8252" t="s">
        <v>8770</v>
      </c>
      <c r="C8252" t="s">
        <v>13</v>
      </c>
      <c r="D8252">
        <v>11635.32</v>
      </c>
    </row>
    <row r="8253" spans="1:4" x14ac:dyDescent="0.2">
      <c r="A8253">
        <v>98044</v>
      </c>
      <c r="B8253" t="s">
        <v>8771</v>
      </c>
      <c r="C8253" t="s">
        <v>13</v>
      </c>
      <c r="D8253">
        <v>15966.58</v>
      </c>
    </row>
    <row r="8254" spans="1:4" x14ac:dyDescent="0.2">
      <c r="A8254">
        <v>98046</v>
      </c>
      <c r="B8254" t="s">
        <v>8772</v>
      </c>
      <c r="C8254" t="s">
        <v>13</v>
      </c>
      <c r="D8254">
        <v>17779.89</v>
      </c>
    </row>
    <row r="8255" spans="1:4" x14ac:dyDescent="0.2">
      <c r="A8255">
        <v>98038</v>
      </c>
      <c r="B8255" t="s">
        <v>8773</v>
      </c>
      <c r="C8255" t="s">
        <v>13</v>
      </c>
      <c r="D8255">
        <v>12502.25</v>
      </c>
    </row>
    <row r="8256" spans="1:4" x14ac:dyDescent="0.2">
      <c r="A8256">
        <v>98040</v>
      </c>
      <c r="B8256" t="s">
        <v>8774</v>
      </c>
      <c r="C8256" t="s">
        <v>13</v>
      </c>
      <c r="D8256">
        <v>14112.6</v>
      </c>
    </row>
    <row r="8257" spans="1:4" x14ac:dyDescent="0.2">
      <c r="A8257">
        <v>98042</v>
      </c>
      <c r="B8257" t="s">
        <v>8775</v>
      </c>
      <c r="C8257" t="s">
        <v>13</v>
      </c>
      <c r="D8257">
        <v>15722.98</v>
      </c>
    </row>
    <row r="8258" spans="1:4" x14ac:dyDescent="0.2">
      <c r="A8258">
        <v>98048</v>
      </c>
      <c r="B8258" t="s">
        <v>8776</v>
      </c>
      <c r="C8258" t="s">
        <v>13</v>
      </c>
      <c r="D8258">
        <v>19836.86</v>
      </c>
    </row>
    <row r="8259" spans="1:4" x14ac:dyDescent="0.2">
      <c r="A8259">
        <v>97955</v>
      </c>
      <c r="B8259" t="s">
        <v>8777</v>
      </c>
      <c r="C8259" t="s">
        <v>13</v>
      </c>
      <c r="D8259">
        <v>3478.12</v>
      </c>
    </row>
    <row r="8260" spans="1:4" x14ac:dyDescent="0.2">
      <c r="A8260">
        <v>97948</v>
      </c>
      <c r="B8260" t="s">
        <v>8778</v>
      </c>
      <c r="C8260" t="s">
        <v>13</v>
      </c>
      <c r="D8260">
        <v>3887.05</v>
      </c>
    </row>
    <row r="8261" spans="1:4" x14ac:dyDescent="0.2">
      <c r="A8261">
        <v>97934</v>
      </c>
      <c r="B8261" t="s">
        <v>8779</v>
      </c>
      <c r="C8261" t="s">
        <v>13</v>
      </c>
      <c r="D8261">
        <v>2803.53</v>
      </c>
    </row>
    <row r="8262" spans="1:4" x14ac:dyDescent="0.2">
      <c r="A8262">
        <v>97953</v>
      </c>
      <c r="B8262" t="s">
        <v>8780</v>
      </c>
      <c r="C8262" t="s">
        <v>13</v>
      </c>
      <c r="D8262">
        <v>1635.67</v>
      </c>
    </row>
    <row r="8263" spans="1:4" x14ac:dyDescent="0.2">
      <c r="A8263">
        <v>97947</v>
      </c>
      <c r="B8263" t="s">
        <v>8781</v>
      </c>
      <c r="C8263" t="s">
        <v>13</v>
      </c>
      <c r="D8263">
        <v>2098.8000000000002</v>
      </c>
    </row>
    <row r="8264" spans="1:4" x14ac:dyDescent="0.2">
      <c r="A8264">
        <v>97933</v>
      </c>
      <c r="B8264" t="s">
        <v>8782</v>
      </c>
      <c r="C8264" t="s">
        <v>13</v>
      </c>
      <c r="D8264">
        <v>1354.12</v>
      </c>
    </row>
    <row r="8265" spans="1:4" x14ac:dyDescent="0.2">
      <c r="A8265">
        <v>97961</v>
      </c>
      <c r="B8265" t="s">
        <v>8783</v>
      </c>
      <c r="C8265" t="s">
        <v>13</v>
      </c>
      <c r="D8265">
        <v>2800.62</v>
      </c>
    </row>
    <row r="8266" spans="1:4" x14ac:dyDescent="0.2">
      <c r="A8266">
        <v>97951</v>
      </c>
      <c r="B8266" t="s">
        <v>8784</v>
      </c>
      <c r="C8266" t="s">
        <v>13</v>
      </c>
      <c r="D8266">
        <v>3361.53</v>
      </c>
    </row>
    <row r="8267" spans="1:4" x14ac:dyDescent="0.2">
      <c r="A8267">
        <v>97973</v>
      </c>
      <c r="B8267" t="s">
        <v>8785</v>
      </c>
      <c r="C8267" t="s">
        <v>13</v>
      </c>
      <c r="D8267">
        <v>5232.84</v>
      </c>
    </row>
    <row r="8268" spans="1:4" x14ac:dyDescent="0.2">
      <c r="A8268">
        <v>97952</v>
      </c>
      <c r="B8268" t="s">
        <v>8786</v>
      </c>
      <c r="C8268" t="s">
        <v>13</v>
      </c>
      <c r="D8268">
        <v>5852.77</v>
      </c>
    </row>
    <row r="8269" spans="1:4" x14ac:dyDescent="0.2">
      <c r="A8269">
        <v>97957</v>
      </c>
      <c r="B8269" t="s">
        <v>8787</v>
      </c>
      <c r="C8269" t="s">
        <v>13</v>
      </c>
      <c r="D8269">
        <v>3020.59</v>
      </c>
    </row>
    <row r="8270" spans="1:4" x14ac:dyDescent="0.2">
      <c r="A8270">
        <v>97950</v>
      </c>
      <c r="B8270" t="s">
        <v>8788</v>
      </c>
      <c r="C8270" t="s">
        <v>13</v>
      </c>
      <c r="D8270">
        <v>3638.7</v>
      </c>
    </row>
    <row r="8271" spans="1:4" x14ac:dyDescent="0.2">
      <c r="A8271">
        <v>97936</v>
      </c>
      <c r="B8271" t="s">
        <v>8789</v>
      </c>
      <c r="C8271" t="s">
        <v>13</v>
      </c>
      <c r="D8271">
        <v>2316.13</v>
      </c>
    </row>
    <row r="8272" spans="1:4" x14ac:dyDescent="0.2">
      <c r="A8272">
        <v>97956</v>
      </c>
      <c r="B8272" t="s">
        <v>8790</v>
      </c>
      <c r="C8272" t="s">
        <v>13</v>
      </c>
      <c r="D8272">
        <v>1676.93</v>
      </c>
    </row>
    <row r="8273" spans="1:4" x14ac:dyDescent="0.2">
      <c r="A8273">
        <v>97949</v>
      </c>
      <c r="B8273" t="s">
        <v>8791</v>
      </c>
      <c r="C8273" t="s">
        <v>13</v>
      </c>
      <c r="D8273">
        <v>2061.0500000000002</v>
      </c>
    </row>
    <row r="8274" spans="1:4" x14ac:dyDescent="0.2">
      <c r="A8274">
        <v>97935</v>
      </c>
      <c r="B8274" t="s">
        <v>8792</v>
      </c>
      <c r="C8274" t="s">
        <v>13</v>
      </c>
      <c r="D8274">
        <v>1092.1600000000001</v>
      </c>
    </row>
    <row r="8275" spans="1:4" x14ac:dyDescent="0.2">
      <c r="A8275">
        <v>99319</v>
      </c>
      <c r="B8275" t="s">
        <v>8793</v>
      </c>
      <c r="C8275" t="s">
        <v>270</v>
      </c>
      <c r="D8275">
        <v>1057.22</v>
      </c>
    </row>
    <row r="8276" spans="1:4" x14ac:dyDescent="0.2">
      <c r="A8276">
        <v>99318</v>
      </c>
      <c r="B8276" t="s">
        <v>8794</v>
      </c>
      <c r="C8276" t="s">
        <v>270</v>
      </c>
      <c r="D8276">
        <v>359.94</v>
      </c>
    </row>
    <row r="8277" spans="1:4" x14ac:dyDescent="0.2">
      <c r="A8277">
        <v>98051</v>
      </c>
      <c r="B8277" t="s">
        <v>8795</v>
      </c>
      <c r="C8277" t="s">
        <v>270</v>
      </c>
      <c r="D8277">
        <v>1128.53</v>
      </c>
    </row>
    <row r="8278" spans="1:4" x14ac:dyDescent="0.2">
      <c r="A8278">
        <v>98050</v>
      </c>
      <c r="B8278" t="s">
        <v>8796</v>
      </c>
      <c r="C8278" t="s">
        <v>270</v>
      </c>
      <c r="D8278">
        <v>361.03</v>
      </c>
    </row>
    <row r="8279" spans="1:4" x14ac:dyDescent="0.2">
      <c r="A8279">
        <v>99272</v>
      </c>
      <c r="B8279" t="s">
        <v>8797</v>
      </c>
      <c r="C8279" t="s">
        <v>13</v>
      </c>
      <c r="D8279">
        <v>1256.27</v>
      </c>
    </row>
    <row r="8280" spans="1:4" x14ac:dyDescent="0.2">
      <c r="A8280">
        <v>99273</v>
      </c>
      <c r="B8280" t="s">
        <v>8798</v>
      </c>
      <c r="C8280" t="s">
        <v>13</v>
      </c>
      <c r="D8280">
        <v>1787.81</v>
      </c>
    </row>
    <row r="8281" spans="1:4" x14ac:dyDescent="0.2">
      <c r="A8281">
        <v>99268</v>
      </c>
      <c r="B8281" t="s">
        <v>8799</v>
      </c>
      <c r="C8281" t="s">
        <v>13</v>
      </c>
      <c r="D8281">
        <v>582.98</v>
      </c>
    </row>
    <row r="8282" spans="1:4" x14ac:dyDescent="0.2">
      <c r="A8282">
        <v>99270</v>
      </c>
      <c r="B8282" t="s">
        <v>8800</v>
      </c>
      <c r="C8282" t="s">
        <v>13</v>
      </c>
      <c r="D8282">
        <v>766.92</v>
      </c>
    </row>
    <row r="8283" spans="1:4" x14ac:dyDescent="0.2">
      <c r="A8283">
        <v>97976</v>
      </c>
      <c r="B8283" t="s">
        <v>8801</v>
      </c>
      <c r="C8283" t="s">
        <v>13</v>
      </c>
      <c r="D8283">
        <v>1307.3900000000001</v>
      </c>
    </row>
    <row r="8284" spans="1:4" x14ac:dyDescent="0.2">
      <c r="A8284">
        <v>97977</v>
      </c>
      <c r="B8284" t="s">
        <v>8802</v>
      </c>
      <c r="C8284" t="s">
        <v>13</v>
      </c>
      <c r="D8284">
        <v>1878.42</v>
      </c>
    </row>
    <row r="8285" spans="1:4" x14ac:dyDescent="0.2">
      <c r="A8285">
        <v>97974</v>
      </c>
      <c r="B8285" t="s">
        <v>8803</v>
      </c>
      <c r="C8285" t="s">
        <v>13</v>
      </c>
      <c r="D8285">
        <v>588.05999999999995</v>
      </c>
    </row>
    <row r="8286" spans="1:4" x14ac:dyDescent="0.2">
      <c r="A8286">
        <v>97975</v>
      </c>
      <c r="B8286" t="s">
        <v>8804</v>
      </c>
      <c r="C8286" t="s">
        <v>13</v>
      </c>
      <c r="D8286">
        <v>772.87</v>
      </c>
    </row>
    <row r="8287" spans="1:4" x14ac:dyDescent="0.2">
      <c r="A8287">
        <v>101798</v>
      </c>
      <c r="B8287" t="s">
        <v>8805</v>
      </c>
      <c r="C8287" t="s">
        <v>13</v>
      </c>
      <c r="D8287">
        <v>354.65</v>
      </c>
    </row>
    <row r="8288" spans="1:4" x14ac:dyDescent="0.2">
      <c r="A8288">
        <v>101799</v>
      </c>
      <c r="B8288" t="s">
        <v>8806</v>
      </c>
      <c r="C8288" t="s">
        <v>13</v>
      </c>
      <c r="D8288">
        <v>839.79</v>
      </c>
    </row>
    <row r="8289" spans="1:4" x14ac:dyDescent="0.2">
      <c r="A8289">
        <v>102487</v>
      </c>
      <c r="B8289" t="s">
        <v>8807</v>
      </c>
      <c r="C8289" t="s">
        <v>48</v>
      </c>
      <c r="D8289">
        <v>665.55</v>
      </c>
    </row>
    <row r="8290" spans="1:4" x14ac:dyDescent="0.2">
      <c r="A8290">
        <v>102486</v>
      </c>
      <c r="B8290" t="s">
        <v>8808</v>
      </c>
      <c r="C8290" t="s">
        <v>48</v>
      </c>
      <c r="D8290">
        <v>661.62</v>
      </c>
    </row>
    <row r="8291" spans="1:4" x14ac:dyDescent="0.2">
      <c r="A8291">
        <v>102474</v>
      </c>
      <c r="B8291" t="s">
        <v>8809</v>
      </c>
      <c r="C8291" t="s">
        <v>48</v>
      </c>
      <c r="D8291">
        <v>586</v>
      </c>
    </row>
    <row r="8292" spans="1:4" x14ac:dyDescent="0.2">
      <c r="A8292">
        <v>102480</v>
      </c>
      <c r="B8292" t="s">
        <v>8810</v>
      </c>
      <c r="C8292" t="s">
        <v>48</v>
      </c>
      <c r="D8292">
        <v>574.85</v>
      </c>
    </row>
    <row r="8293" spans="1:4" x14ac:dyDescent="0.2">
      <c r="A8293">
        <v>94975</v>
      </c>
      <c r="B8293" t="s">
        <v>8811</v>
      </c>
      <c r="C8293" t="s">
        <v>48</v>
      </c>
      <c r="D8293">
        <v>508.02</v>
      </c>
    </row>
    <row r="8294" spans="1:4" x14ac:dyDescent="0.2">
      <c r="A8294">
        <v>94963</v>
      </c>
      <c r="B8294" t="s">
        <v>8812</v>
      </c>
      <c r="C8294" t="s">
        <v>48</v>
      </c>
      <c r="D8294">
        <v>433.19</v>
      </c>
    </row>
    <row r="8295" spans="1:4" x14ac:dyDescent="0.2">
      <c r="A8295">
        <v>94969</v>
      </c>
      <c r="B8295" t="s">
        <v>8813</v>
      </c>
      <c r="C8295" t="s">
        <v>48</v>
      </c>
      <c r="D8295">
        <v>421.54</v>
      </c>
    </row>
    <row r="8296" spans="1:4" x14ac:dyDescent="0.2">
      <c r="A8296">
        <v>102475</v>
      </c>
      <c r="B8296" t="s">
        <v>8814</v>
      </c>
      <c r="C8296" t="s">
        <v>48</v>
      </c>
      <c r="D8296">
        <v>631.59</v>
      </c>
    </row>
    <row r="8297" spans="1:4" x14ac:dyDescent="0.2">
      <c r="A8297">
        <v>102481</v>
      </c>
      <c r="B8297" t="s">
        <v>8815</v>
      </c>
      <c r="C8297" t="s">
        <v>48</v>
      </c>
      <c r="D8297">
        <v>609.9</v>
      </c>
    </row>
    <row r="8298" spans="1:4" x14ac:dyDescent="0.2">
      <c r="A8298">
        <v>94964</v>
      </c>
      <c r="B8298" t="s">
        <v>8816</v>
      </c>
      <c r="C8298" t="s">
        <v>48</v>
      </c>
      <c r="D8298">
        <v>473.01</v>
      </c>
    </row>
    <row r="8299" spans="1:4" x14ac:dyDescent="0.2">
      <c r="A8299">
        <v>94970</v>
      </c>
      <c r="B8299" t="s">
        <v>8817</v>
      </c>
      <c r="C8299" t="s">
        <v>48</v>
      </c>
      <c r="D8299">
        <v>451.02</v>
      </c>
    </row>
    <row r="8300" spans="1:4" x14ac:dyDescent="0.2">
      <c r="A8300">
        <v>102476</v>
      </c>
      <c r="B8300" t="s">
        <v>8818</v>
      </c>
      <c r="C8300" t="s">
        <v>48</v>
      </c>
      <c r="D8300">
        <v>638.61</v>
      </c>
    </row>
    <row r="8301" spans="1:4" x14ac:dyDescent="0.2">
      <c r="A8301">
        <v>102482</v>
      </c>
      <c r="B8301" t="s">
        <v>8819</v>
      </c>
      <c r="C8301" t="s">
        <v>48</v>
      </c>
      <c r="D8301">
        <v>631.57000000000005</v>
      </c>
    </row>
    <row r="8302" spans="1:4" x14ac:dyDescent="0.2">
      <c r="A8302">
        <v>94965</v>
      </c>
      <c r="B8302" t="s">
        <v>8820</v>
      </c>
      <c r="C8302" t="s">
        <v>48</v>
      </c>
      <c r="D8302">
        <v>484.22</v>
      </c>
    </row>
    <row r="8303" spans="1:4" x14ac:dyDescent="0.2">
      <c r="A8303">
        <v>94971</v>
      </c>
      <c r="B8303" t="s">
        <v>8821</v>
      </c>
      <c r="C8303" t="s">
        <v>48</v>
      </c>
      <c r="D8303">
        <v>471.69</v>
      </c>
    </row>
    <row r="8304" spans="1:4" x14ac:dyDescent="0.2">
      <c r="A8304">
        <v>102477</v>
      </c>
      <c r="B8304" t="s">
        <v>8822</v>
      </c>
      <c r="C8304" t="s">
        <v>48</v>
      </c>
      <c r="D8304">
        <v>675.2</v>
      </c>
    </row>
    <row r="8305" spans="1:4" x14ac:dyDescent="0.2">
      <c r="A8305">
        <v>102483</v>
      </c>
      <c r="B8305" t="s">
        <v>8823</v>
      </c>
      <c r="C8305" t="s">
        <v>48</v>
      </c>
      <c r="D8305">
        <v>660.83</v>
      </c>
    </row>
    <row r="8306" spans="1:4" x14ac:dyDescent="0.2">
      <c r="A8306">
        <v>94966</v>
      </c>
      <c r="B8306" t="s">
        <v>8824</v>
      </c>
      <c r="C8306" t="s">
        <v>48</v>
      </c>
      <c r="D8306">
        <v>498.2</v>
      </c>
    </row>
    <row r="8307" spans="1:4" x14ac:dyDescent="0.2">
      <c r="A8307">
        <v>94972</v>
      </c>
      <c r="B8307" t="s">
        <v>8825</v>
      </c>
      <c r="C8307" t="s">
        <v>48</v>
      </c>
      <c r="D8307">
        <v>485.74</v>
      </c>
    </row>
    <row r="8308" spans="1:4" x14ac:dyDescent="0.2">
      <c r="A8308">
        <v>102478</v>
      </c>
      <c r="B8308" t="s">
        <v>8826</v>
      </c>
      <c r="C8308" t="s">
        <v>48</v>
      </c>
      <c r="D8308">
        <v>713.47</v>
      </c>
    </row>
    <row r="8309" spans="1:4" x14ac:dyDescent="0.2">
      <c r="A8309">
        <v>102484</v>
      </c>
      <c r="B8309" t="s">
        <v>8827</v>
      </c>
      <c r="C8309" t="s">
        <v>48</v>
      </c>
      <c r="D8309">
        <v>709.41</v>
      </c>
    </row>
    <row r="8310" spans="1:4" x14ac:dyDescent="0.2">
      <c r="A8310">
        <v>94967</v>
      </c>
      <c r="B8310" t="s">
        <v>8828</v>
      </c>
      <c r="C8310" t="s">
        <v>48</v>
      </c>
      <c r="D8310">
        <v>562.71</v>
      </c>
    </row>
    <row r="8311" spans="1:4" x14ac:dyDescent="0.2">
      <c r="A8311">
        <v>94973</v>
      </c>
      <c r="B8311" t="s">
        <v>8829</v>
      </c>
      <c r="C8311" t="s">
        <v>48</v>
      </c>
      <c r="D8311">
        <v>546.84</v>
      </c>
    </row>
    <row r="8312" spans="1:4" x14ac:dyDescent="0.2">
      <c r="A8312">
        <v>94974</v>
      </c>
      <c r="B8312" t="s">
        <v>8830</v>
      </c>
      <c r="C8312" t="s">
        <v>48</v>
      </c>
      <c r="D8312">
        <v>476.71</v>
      </c>
    </row>
    <row r="8313" spans="1:4" x14ac:dyDescent="0.2">
      <c r="A8313">
        <v>94962</v>
      </c>
      <c r="B8313" t="s">
        <v>8831</v>
      </c>
      <c r="C8313" t="s">
        <v>48</v>
      </c>
      <c r="D8313">
        <v>396.86</v>
      </c>
    </row>
    <row r="8314" spans="1:4" x14ac:dyDescent="0.2">
      <c r="A8314">
        <v>94968</v>
      </c>
      <c r="B8314" t="s">
        <v>8832</v>
      </c>
      <c r="C8314" t="s">
        <v>48</v>
      </c>
      <c r="D8314">
        <v>389.38</v>
      </c>
    </row>
    <row r="8315" spans="1:4" x14ac:dyDescent="0.2">
      <c r="A8315">
        <v>102485</v>
      </c>
      <c r="B8315" t="s">
        <v>8833</v>
      </c>
      <c r="C8315" t="s">
        <v>48</v>
      </c>
      <c r="D8315">
        <v>636.08000000000004</v>
      </c>
    </row>
    <row r="8316" spans="1:4" x14ac:dyDescent="0.2">
      <c r="A8316">
        <v>102473</v>
      </c>
      <c r="B8316" t="s">
        <v>8834</v>
      </c>
      <c r="C8316" t="s">
        <v>48</v>
      </c>
      <c r="D8316">
        <v>553.44000000000005</v>
      </c>
    </row>
    <row r="8317" spans="1:4" x14ac:dyDescent="0.2">
      <c r="A8317">
        <v>102479</v>
      </c>
      <c r="B8317" t="s">
        <v>8835</v>
      </c>
      <c r="C8317" t="s">
        <v>48</v>
      </c>
      <c r="D8317">
        <v>546.42999999999995</v>
      </c>
    </row>
    <row r="8318" spans="1:4" x14ac:dyDescent="0.2">
      <c r="A8318">
        <v>104835</v>
      </c>
      <c r="B8318" t="s">
        <v>8836</v>
      </c>
      <c r="C8318" t="s">
        <v>48</v>
      </c>
      <c r="D8318">
        <v>0</v>
      </c>
    </row>
    <row r="8319" spans="1:4" x14ac:dyDescent="0.2">
      <c r="A8319">
        <v>104833</v>
      </c>
      <c r="B8319" t="s">
        <v>8837</v>
      </c>
      <c r="C8319" t="s">
        <v>48</v>
      </c>
      <c r="D8319">
        <v>0</v>
      </c>
    </row>
    <row r="8320" spans="1:4" x14ac:dyDescent="0.2">
      <c r="A8320">
        <v>104834</v>
      </c>
      <c r="B8320" t="s">
        <v>8838</v>
      </c>
      <c r="C8320" t="s">
        <v>48</v>
      </c>
      <c r="D8320">
        <v>0</v>
      </c>
    </row>
    <row r="8321" spans="1:4" x14ac:dyDescent="0.2">
      <c r="A8321">
        <v>104836</v>
      </c>
      <c r="B8321" t="s">
        <v>8839</v>
      </c>
      <c r="C8321" t="s">
        <v>48</v>
      </c>
      <c r="D8321">
        <v>0</v>
      </c>
    </row>
    <row r="8322" spans="1:4" x14ac:dyDescent="0.2">
      <c r="A8322">
        <v>104837</v>
      </c>
      <c r="B8322" t="s">
        <v>8840</v>
      </c>
      <c r="C8322" t="s">
        <v>48</v>
      </c>
      <c r="D8322">
        <v>0</v>
      </c>
    </row>
    <row r="8323" spans="1:4" x14ac:dyDescent="0.2">
      <c r="A8323">
        <v>104838</v>
      </c>
      <c r="B8323" t="s">
        <v>8841</v>
      </c>
      <c r="C8323" t="s">
        <v>48</v>
      </c>
      <c r="D8323">
        <v>0</v>
      </c>
    </row>
    <row r="8324" spans="1:4" x14ac:dyDescent="0.2">
      <c r="A8324">
        <v>104839</v>
      </c>
      <c r="B8324" t="s">
        <v>8842</v>
      </c>
      <c r="C8324" t="s">
        <v>48</v>
      </c>
      <c r="D8324">
        <v>0</v>
      </c>
    </row>
    <row r="8325" spans="1:4" x14ac:dyDescent="0.2">
      <c r="A8325">
        <v>104840</v>
      </c>
      <c r="B8325" t="s">
        <v>8843</v>
      </c>
      <c r="C8325" t="s">
        <v>48</v>
      </c>
      <c r="D8325">
        <v>0</v>
      </c>
    </row>
    <row r="8326" spans="1:4" x14ac:dyDescent="0.2">
      <c r="A8326">
        <v>104830</v>
      </c>
      <c r="B8326" t="s">
        <v>8844</v>
      </c>
      <c r="C8326" t="s">
        <v>48</v>
      </c>
      <c r="D8326">
        <v>0</v>
      </c>
    </row>
    <row r="8327" spans="1:4" x14ac:dyDescent="0.2">
      <c r="A8327">
        <v>104829</v>
      </c>
      <c r="B8327" t="s">
        <v>8845</v>
      </c>
      <c r="C8327" t="s">
        <v>48</v>
      </c>
      <c r="D8327">
        <v>0</v>
      </c>
    </row>
    <row r="8328" spans="1:4" x14ac:dyDescent="0.2">
      <c r="A8328">
        <v>104832</v>
      </c>
      <c r="B8328" t="s">
        <v>8846</v>
      </c>
      <c r="C8328" t="s">
        <v>48</v>
      </c>
      <c r="D8328">
        <v>0</v>
      </c>
    </row>
    <row r="8329" spans="1:4" x14ac:dyDescent="0.2">
      <c r="A8329">
        <v>104831</v>
      </c>
      <c r="B8329" t="s">
        <v>8847</v>
      </c>
      <c r="C8329" t="s">
        <v>48</v>
      </c>
      <c r="D8329">
        <v>0</v>
      </c>
    </row>
    <row r="8330" spans="1:4" x14ac:dyDescent="0.2">
      <c r="A8330">
        <v>103773</v>
      </c>
      <c r="B8330" t="s">
        <v>8848</v>
      </c>
      <c r="C8330" t="s">
        <v>13</v>
      </c>
      <c r="D8330">
        <v>0</v>
      </c>
    </row>
    <row r="8331" spans="1:4" x14ac:dyDescent="0.2">
      <c r="A8331">
        <v>103772</v>
      </c>
      <c r="B8331" t="s">
        <v>8849</v>
      </c>
      <c r="C8331" t="s">
        <v>13</v>
      </c>
      <c r="D8331">
        <v>0</v>
      </c>
    </row>
    <row r="8332" spans="1:4" x14ac:dyDescent="0.2">
      <c r="A8332">
        <v>103768</v>
      </c>
      <c r="B8332" t="s">
        <v>8850</v>
      </c>
      <c r="C8332" t="s">
        <v>13</v>
      </c>
      <c r="D8332">
        <v>0</v>
      </c>
    </row>
    <row r="8333" spans="1:4" x14ac:dyDescent="0.2">
      <c r="A8333">
        <v>103767</v>
      </c>
      <c r="B8333" t="s">
        <v>8851</v>
      </c>
      <c r="C8333" t="s">
        <v>13</v>
      </c>
      <c r="D8333">
        <v>0</v>
      </c>
    </row>
    <row r="8334" spans="1:4" x14ac:dyDescent="0.2">
      <c r="A8334">
        <v>103766</v>
      </c>
      <c r="B8334" t="s">
        <v>8852</v>
      </c>
      <c r="C8334" t="s">
        <v>13</v>
      </c>
      <c r="D8334">
        <v>0</v>
      </c>
    </row>
    <row r="8335" spans="1:4" x14ac:dyDescent="0.2">
      <c r="A8335">
        <v>103765</v>
      </c>
      <c r="B8335" t="s">
        <v>8853</v>
      </c>
      <c r="C8335" t="s">
        <v>13</v>
      </c>
      <c r="D8335">
        <v>0</v>
      </c>
    </row>
    <row r="8336" spans="1:4" x14ac:dyDescent="0.2">
      <c r="A8336">
        <v>103771</v>
      </c>
      <c r="B8336" t="s">
        <v>8854</v>
      </c>
      <c r="C8336" t="s">
        <v>13</v>
      </c>
      <c r="D8336">
        <v>0</v>
      </c>
    </row>
    <row r="8337" spans="1:4" x14ac:dyDescent="0.2">
      <c r="A8337">
        <v>103769</v>
      </c>
      <c r="B8337" t="s">
        <v>8855</v>
      </c>
      <c r="C8337" t="s">
        <v>13</v>
      </c>
      <c r="D8337">
        <v>3514.51</v>
      </c>
    </row>
    <row r="8338" spans="1:4" x14ac:dyDescent="0.2">
      <c r="A8338">
        <v>103770</v>
      </c>
      <c r="B8338" t="s">
        <v>8856</v>
      </c>
      <c r="C8338" t="s">
        <v>13</v>
      </c>
      <c r="D8338">
        <v>0</v>
      </c>
    </row>
    <row r="8339" spans="1:4" x14ac:dyDescent="0.2">
      <c r="A8339">
        <v>103764</v>
      </c>
      <c r="B8339" t="s">
        <v>8857</v>
      </c>
      <c r="C8339" t="s">
        <v>13</v>
      </c>
      <c r="D8339">
        <v>0</v>
      </c>
    </row>
    <row r="8340" spans="1:4" x14ac:dyDescent="0.2">
      <c r="A8340">
        <v>103780</v>
      </c>
      <c r="B8340" t="s">
        <v>8858</v>
      </c>
      <c r="C8340" t="s">
        <v>16</v>
      </c>
      <c r="D8340">
        <v>0</v>
      </c>
    </row>
    <row r="8341" spans="1:4" x14ac:dyDescent="0.2">
      <c r="A8341">
        <v>103781</v>
      </c>
      <c r="B8341" t="s">
        <v>8859</v>
      </c>
      <c r="C8341" t="s">
        <v>16</v>
      </c>
      <c r="D8341">
        <v>0</v>
      </c>
    </row>
    <row r="8342" spans="1:4" x14ac:dyDescent="0.2">
      <c r="A8342">
        <v>103779</v>
      </c>
      <c r="B8342" t="s">
        <v>8860</v>
      </c>
      <c r="C8342" t="s">
        <v>16</v>
      </c>
      <c r="D8342">
        <v>0</v>
      </c>
    </row>
    <row r="8343" spans="1:4" x14ac:dyDescent="0.2">
      <c r="A8343">
        <v>103778</v>
      </c>
      <c r="B8343" t="s">
        <v>8861</v>
      </c>
      <c r="C8343" t="s">
        <v>16</v>
      </c>
      <c r="D8343">
        <v>0</v>
      </c>
    </row>
    <row r="8344" spans="1:4" x14ac:dyDescent="0.2">
      <c r="A8344">
        <v>103924</v>
      </c>
      <c r="B8344" t="s">
        <v>8862</v>
      </c>
      <c r="C8344" t="s">
        <v>16</v>
      </c>
      <c r="D8344">
        <v>0</v>
      </c>
    </row>
    <row r="8345" spans="1:4" x14ac:dyDescent="0.2">
      <c r="A8345">
        <v>103776</v>
      </c>
      <c r="B8345" t="s">
        <v>8863</v>
      </c>
      <c r="C8345" t="s">
        <v>16</v>
      </c>
      <c r="D8345">
        <v>0</v>
      </c>
    </row>
    <row r="8346" spans="1:4" x14ac:dyDescent="0.2">
      <c r="A8346">
        <v>103774</v>
      </c>
      <c r="B8346" t="s">
        <v>8864</v>
      </c>
      <c r="C8346" t="s">
        <v>16</v>
      </c>
      <c r="D8346">
        <v>0</v>
      </c>
    </row>
    <row r="8347" spans="1:4" x14ac:dyDescent="0.2">
      <c r="A8347">
        <v>103775</v>
      </c>
      <c r="B8347" t="s">
        <v>8865</v>
      </c>
      <c r="C8347" t="s">
        <v>16</v>
      </c>
      <c r="D8347">
        <v>0</v>
      </c>
    </row>
    <row r="8348" spans="1:4" x14ac:dyDescent="0.2">
      <c r="A8348">
        <v>97097</v>
      </c>
      <c r="B8348" t="s">
        <v>8866</v>
      </c>
      <c r="C8348" t="s">
        <v>16</v>
      </c>
      <c r="D8348">
        <v>44.43</v>
      </c>
    </row>
    <row r="8349" spans="1:4" x14ac:dyDescent="0.2">
      <c r="A8349">
        <v>97089</v>
      </c>
      <c r="B8349" t="s">
        <v>8867</v>
      </c>
      <c r="C8349" t="s">
        <v>107</v>
      </c>
      <c r="D8349">
        <v>13.7</v>
      </c>
    </row>
    <row r="8350" spans="1:4" x14ac:dyDescent="0.2">
      <c r="A8350">
        <v>97090</v>
      </c>
      <c r="B8350" t="s">
        <v>8868</v>
      </c>
      <c r="C8350" t="s">
        <v>107</v>
      </c>
      <c r="D8350">
        <v>13.33</v>
      </c>
    </row>
    <row r="8351" spans="1:4" x14ac:dyDescent="0.2">
      <c r="A8351">
        <v>97091</v>
      </c>
      <c r="B8351" t="s">
        <v>8869</v>
      </c>
      <c r="C8351" t="s">
        <v>107</v>
      </c>
      <c r="D8351">
        <v>12.88</v>
      </c>
    </row>
    <row r="8352" spans="1:4" x14ac:dyDescent="0.2">
      <c r="A8352">
        <v>97092</v>
      </c>
      <c r="B8352" t="s">
        <v>8870</v>
      </c>
      <c r="C8352" t="s">
        <v>107</v>
      </c>
      <c r="D8352">
        <v>12.37</v>
      </c>
    </row>
    <row r="8353" spans="1:4" x14ac:dyDescent="0.2">
      <c r="A8353">
        <v>103053</v>
      </c>
      <c r="B8353" t="s">
        <v>8871</v>
      </c>
      <c r="C8353" t="s">
        <v>107</v>
      </c>
      <c r="D8353">
        <v>0</v>
      </c>
    </row>
    <row r="8354" spans="1:4" x14ac:dyDescent="0.2">
      <c r="A8354">
        <v>97093</v>
      </c>
      <c r="B8354" t="s">
        <v>8872</v>
      </c>
      <c r="C8354" t="s">
        <v>107</v>
      </c>
      <c r="D8354">
        <v>11.51</v>
      </c>
    </row>
    <row r="8355" spans="1:4" x14ac:dyDescent="0.2">
      <c r="A8355">
        <v>103054</v>
      </c>
      <c r="B8355" t="s">
        <v>8873</v>
      </c>
      <c r="C8355" t="s">
        <v>107</v>
      </c>
      <c r="D8355">
        <v>0</v>
      </c>
    </row>
    <row r="8356" spans="1:4" x14ac:dyDescent="0.2">
      <c r="A8356">
        <v>97088</v>
      </c>
      <c r="B8356" t="s">
        <v>8874</v>
      </c>
      <c r="C8356" t="s">
        <v>107</v>
      </c>
      <c r="D8356">
        <v>15.05</v>
      </c>
    </row>
    <row r="8357" spans="1:4" x14ac:dyDescent="0.2">
      <c r="A8357">
        <v>97087</v>
      </c>
      <c r="B8357" t="s">
        <v>8875</v>
      </c>
      <c r="C8357" t="s">
        <v>16</v>
      </c>
      <c r="D8357">
        <v>2.79</v>
      </c>
    </row>
    <row r="8358" spans="1:4" x14ac:dyDescent="0.2">
      <c r="A8358">
        <v>97083</v>
      </c>
      <c r="B8358" t="s">
        <v>8876</v>
      </c>
      <c r="C8358" t="s">
        <v>16</v>
      </c>
      <c r="D8358">
        <v>4.7699999999999996</v>
      </c>
    </row>
    <row r="8359" spans="1:4" x14ac:dyDescent="0.2">
      <c r="A8359">
        <v>97084</v>
      </c>
      <c r="B8359" t="s">
        <v>8877</v>
      </c>
      <c r="C8359" t="s">
        <v>16</v>
      </c>
      <c r="D8359">
        <v>1</v>
      </c>
    </row>
    <row r="8360" spans="1:4" x14ac:dyDescent="0.2">
      <c r="A8360">
        <v>97096</v>
      </c>
      <c r="B8360" t="s">
        <v>8878</v>
      </c>
      <c r="C8360" t="s">
        <v>48</v>
      </c>
      <c r="D8360">
        <v>625.79999999999995</v>
      </c>
    </row>
    <row r="8361" spans="1:4" x14ac:dyDescent="0.2">
      <c r="A8361">
        <v>97082</v>
      </c>
      <c r="B8361" t="s">
        <v>8879</v>
      </c>
      <c r="C8361" t="s">
        <v>48</v>
      </c>
      <c r="D8361">
        <v>91.15</v>
      </c>
    </row>
    <row r="8362" spans="1:4" x14ac:dyDescent="0.2">
      <c r="A8362">
        <v>103076</v>
      </c>
      <c r="B8362" t="s">
        <v>8880</v>
      </c>
      <c r="C8362" t="s">
        <v>16</v>
      </c>
      <c r="D8362">
        <v>154.86000000000001</v>
      </c>
    </row>
    <row r="8363" spans="1:4" x14ac:dyDescent="0.2">
      <c r="A8363">
        <v>103067</v>
      </c>
      <c r="B8363" t="s">
        <v>8881</v>
      </c>
      <c r="C8363" t="s">
        <v>16</v>
      </c>
      <c r="D8363">
        <v>0</v>
      </c>
    </row>
    <row r="8364" spans="1:4" x14ac:dyDescent="0.2">
      <c r="A8364">
        <v>103077</v>
      </c>
      <c r="B8364" t="s">
        <v>8882</v>
      </c>
      <c r="C8364" t="s">
        <v>16</v>
      </c>
      <c r="D8364">
        <v>199.01</v>
      </c>
    </row>
    <row r="8365" spans="1:4" x14ac:dyDescent="0.2">
      <c r="A8365">
        <v>103068</v>
      </c>
      <c r="B8365" t="s">
        <v>8883</v>
      </c>
      <c r="C8365" t="s">
        <v>16</v>
      </c>
      <c r="D8365">
        <v>0</v>
      </c>
    </row>
    <row r="8366" spans="1:4" x14ac:dyDescent="0.2">
      <c r="A8366">
        <v>103078</v>
      </c>
      <c r="B8366" t="s">
        <v>8884</v>
      </c>
      <c r="C8366" t="s">
        <v>16</v>
      </c>
      <c r="D8366">
        <v>240.08</v>
      </c>
    </row>
    <row r="8367" spans="1:4" x14ac:dyDescent="0.2">
      <c r="A8367">
        <v>103069</v>
      </c>
      <c r="B8367" t="s">
        <v>8885</v>
      </c>
      <c r="C8367" t="s">
        <v>16</v>
      </c>
      <c r="D8367">
        <v>0</v>
      </c>
    </row>
    <row r="8368" spans="1:4" x14ac:dyDescent="0.2">
      <c r="A8368">
        <v>103079</v>
      </c>
      <c r="B8368" t="s">
        <v>8886</v>
      </c>
      <c r="C8368" t="s">
        <v>16</v>
      </c>
      <c r="D8368">
        <v>286.93</v>
      </c>
    </row>
    <row r="8369" spans="1:4" x14ac:dyDescent="0.2">
      <c r="A8369">
        <v>103070</v>
      </c>
      <c r="B8369" t="s">
        <v>8887</v>
      </c>
      <c r="C8369" t="s">
        <v>16</v>
      </c>
      <c r="D8369">
        <v>0</v>
      </c>
    </row>
    <row r="8370" spans="1:4" x14ac:dyDescent="0.2">
      <c r="A8370">
        <v>103080</v>
      </c>
      <c r="B8370" t="s">
        <v>8888</v>
      </c>
      <c r="C8370" t="s">
        <v>16</v>
      </c>
      <c r="D8370">
        <v>347.93</v>
      </c>
    </row>
    <row r="8371" spans="1:4" x14ac:dyDescent="0.2">
      <c r="A8371">
        <v>103071</v>
      </c>
      <c r="B8371" t="s">
        <v>8889</v>
      </c>
      <c r="C8371" t="s">
        <v>16</v>
      </c>
      <c r="D8371">
        <v>0</v>
      </c>
    </row>
    <row r="8372" spans="1:4" x14ac:dyDescent="0.2">
      <c r="A8372">
        <v>103075</v>
      </c>
      <c r="B8372" t="s">
        <v>8890</v>
      </c>
      <c r="C8372" t="s">
        <v>16</v>
      </c>
      <c r="D8372">
        <v>223.26</v>
      </c>
    </row>
    <row r="8373" spans="1:4" x14ac:dyDescent="0.2">
      <c r="A8373">
        <v>103062</v>
      </c>
      <c r="B8373" t="s">
        <v>8891</v>
      </c>
      <c r="C8373" t="s">
        <v>16</v>
      </c>
      <c r="D8373">
        <v>0</v>
      </c>
    </row>
    <row r="8374" spans="1:4" x14ac:dyDescent="0.2">
      <c r="A8374">
        <v>103065</v>
      </c>
      <c r="B8374" t="s">
        <v>8892</v>
      </c>
      <c r="C8374" t="s">
        <v>16</v>
      </c>
      <c r="D8374">
        <v>0</v>
      </c>
    </row>
    <row r="8375" spans="1:4" x14ac:dyDescent="0.2">
      <c r="A8375">
        <v>103063</v>
      </c>
      <c r="B8375" t="s">
        <v>8893</v>
      </c>
      <c r="C8375" t="s">
        <v>16</v>
      </c>
      <c r="D8375">
        <v>0</v>
      </c>
    </row>
    <row r="8376" spans="1:4" x14ac:dyDescent="0.2">
      <c r="A8376">
        <v>103066</v>
      </c>
      <c r="B8376" t="s">
        <v>8894</v>
      </c>
      <c r="C8376" t="s">
        <v>16</v>
      </c>
      <c r="D8376">
        <v>0</v>
      </c>
    </row>
    <row r="8377" spans="1:4" x14ac:dyDescent="0.2">
      <c r="A8377">
        <v>103064</v>
      </c>
      <c r="B8377" t="s">
        <v>8895</v>
      </c>
      <c r="C8377" t="s">
        <v>16</v>
      </c>
      <c r="D8377">
        <v>0</v>
      </c>
    </row>
    <row r="8378" spans="1:4" x14ac:dyDescent="0.2">
      <c r="A8378">
        <v>103074</v>
      </c>
      <c r="B8378" t="s">
        <v>8896</v>
      </c>
      <c r="C8378" t="s">
        <v>16</v>
      </c>
      <c r="D8378">
        <v>178.83</v>
      </c>
    </row>
    <row r="8379" spans="1:4" x14ac:dyDescent="0.2">
      <c r="A8379">
        <v>103057</v>
      </c>
      <c r="B8379" t="s">
        <v>8897</v>
      </c>
      <c r="C8379" t="s">
        <v>16</v>
      </c>
      <c r="D8379">
        <v>0</v>
      </c>
    </row>
    <row r="8380" spans="1:4" x14ac:dyDescent="0.2">
      <c r="A8380">
        <v>103060</v>
      </c>
      <c r="B8380" t="s">
        <v>8898</v>
      </c>
      <c r="C8380" t="s">
        <v>16</v>
      </c>
      <c r="D8380">
        <v>0</v>
      </c>
    </row>
    <row r="8381" spans="1:4" x14ac:dyDescent="0.2">
      <c r="A8381">
        <v>103058</v>
      </c>
      <c r="B8381" t="s">
        <v>8899</v>
      </c>
      <c r="C8381" t="s">
        <v>16</v>
      </c>
      <c r="D8381">
        <v>0</v>
      </c>
    </row>
    <row r="8382" spans="1:4" x14ac:dyDescent="0.2">
      <c r="A8382">
        <v>103061</v>
      </c>
      <c r="B8382" t="s">
        <v>8900</v>
      </c>
      <c r="C8382" t="s">
        <v>16</v>
      </c>
      <c r="D8382">
        <v>0</v>
      </c>
    </row>
    <row r="8383" spans="1:4" x14ac:dyDescent="0.2">
      <c r="A8383">
        <v>103059</v>
      </c>
      <c r="B8383" t="s">
        <v>8901</v>
      </c>
      <c r="C8383" t="s">
        <v>16</v>
      </c>
      <c r="D8383">
        <v>0</v>
      </c>
    </row>
    <row r="8384" spans="1:4" x14ac:dyDescent="0.2">
      <c r="A8384">
        <v>97101</v>
      </c>
      <c r="B8384" t="s">
        <v>8902</v>
      </c>
      <c r="C8384" t="s">
        <v>16</v>
      </c>
      <c r="D8384">
        <v>180.61</v>
      </c>
    </row>
    <row r="8385" spans="1:4" x14ac:dyDescent="0.2">
      <c r="A8385">
        <v>97098</v>
      </c>
      <c r="B8385" t="s">
        <v>8903</v>
      </c>
      <c r="C8385" t="s">
        <v>16</v>
      </c>
      <c r="D8385">
        <v>0</v>
      </c>
    </row>
    <row r="8386" spans="1:4" x14ac:dyDescent="0.2">
      <c r="A8386">
        <v>97102</v>
      </c>
      <c r="B8386" t="s">
        <v>8904</v>
      </c>
      <c r="C8386" t="s">
        <v>16</v>
      </c>
      <c r="D8386">
        <v>224.76</v>
      </c>
    </row>
    <row r="8387" spans="1:4" x14ac:dyDescent="0.2">
      <c r="A8387">
        <v>97099</v>
      </c>
      <c r="B8387" t="s">
        <v>8905</v>
      </c>
      <c r="C8387" t="s">
        <v>16</v>
      </c>
      <c r="D8387">
        <v>0</v>
      </c>
    </row>
    <row r="8388" spans="1:4" x14ac:dyDescent="0.2">
      <c r="A8388">
        <v>97103</v>
      </c>
      <c r="B8388" t="s">
        <v>8906</v>
      </c>
      <c r="C8388" t="s">
        <v>16</v>
      </c>
      <c r="D8388">
        <v>265.83</v>
      </c>
    </row>
    <row r="8389" spans="1:4" x14ac:dyDescent="0.2">
      <c r="A8389">
        <v>97100</v>
      </c>
      <c r="B8389" t="s">
        <v>8907</v>
      </c>
      <c r="C8389" t="s">
        <v>16</v>
      </c>
      <c r="D8389">
        <v>0</v>
      </c>
    </row>
    <row r="8390" spans="1:4" x14ac:dyDescent="0.2">
      <c r="A8390">
        <v>103072</v>
      </c>
      <c r="B8390" t="s">
        <v>8908</v>
      </c>
      <c r="C8390" t="s">
        <v>16</v>
      </c>
      <c r="D8390">
        <v>312.68</v>
      </c>
    </row>
    <row r="8391" spans="1:4" x14ac:dyDescent="0.2">
      <c r="A8391">
        <v>103055</v>
      </c>
      <c r="B8391" t="s">
        <v>8909</v>
      </c>
      <c r="C8391" t="s">
        <v>16</v>
      </c>
      <c r="D8391">
        <v>0</v>
      </c>
    </row>
    <row r="8392" spans="1:4" x14ac:dyDescent="0.2">
      <c r="A8392">
        <v>103073</v>
      </c>
      <c r="B8392" t="s">
        <v>8910</v>
      </c>
      <c r="C8392" t="s">
        <v>16</v>
      </c>
      <c r="D8392">
        <v>373.68</v>
      </c>
    </row>
    <row r="8393" spans="1:4" x14ac:dyDescent="0.2">
      <c r="A8393">
        <v>103056</v>
      </c>
      <c r="B8393" t="s">
        <v>8911</v>
      </c>
      <c r="C8393" t="s">
        <v>16</v>
      </c>
      <c r="D8393">
        <v>0</v>
      </c>
    </row>
    <row r="8394" spans="1:4" x14ac:dyDescent="0.2">
      <c r="A8394">
        <v>97086</v>
      </c>
      <c r="B8394" t="s">
        <v>8912</v>
      </c>
      <c r="C8394" t="s">
        <v>16</v>
      </c>
      <c r="D8394">
        <v>176.41</v>
      </c>
    </row>
    <row r="8395" spans="1:4" x14ac:dyDescent="0.2">
      <c r="A8395">
        <v>97085</v>
      </c>
      <c r="B8395" t="s">
        <v>8913</v>
      </c>
      <c r="C8395" t="s">
        <v>16</v>
      </c>
      <c r="D8395">
        <v>0</v>
      </c>
    </row>
    <row r="8396" spans="1:4" x14ac:dyDescent="0.2">
      <c r="A8396">
        <v>104766</v>
      </c>
      <c r="B8396" t="s">
        <v>8914</v>
      </c>
      <c r="C8396" t="s">
        <v>270</v>
      </c>
      <c r="D8396">
        <v>20.72</v>
      </c>
    </row>
    <row r="8397" spans="1:4" x14ac:dyDescent="0.2">
      <c r="A8397">
        <v>90467</v>
      </c>
      <c r="B8397" t="s">
        <v>8915</v>
      </c>
      <c r="C8397" t="s">
        <v>270</v>
      </c>
      <c r="D8397">
        <v>30.22</v>
      </c>
    </row>
    <row r="8398" spans="1:4" x14ac:dyDescent="0.2">
      <c r="A8398">
        <v>90466</v>
      </c>
      <c r="B8398" t="s">
        <v>8916</v>
      </c>
      <c r="C8398" t="s">
        <v>270</v>
      </c>
      <c r="D8398">
        <v>20.14</v>
      </c>
    </row>
    <row r="8399" spans="1:4" x14ac:dyDescent="0.2">
      <c r="A8399">
        <v>90469</v>
      </c>
      <c r="B8399" t="s">
        <v>8917</v>
      </c>
      <c r="C8399" t="s">
        <v>270</v>
      </c>
      <c r="D8399">
        <v>14.02</v>
      </c>
    </row>
    <row r="8400" spans="1:4" x14ac:dyDescent="0.2">
      <c r="A8400">
        <v>90470</v>
      </c>
      <c r="B8400" t="s">
        <v>8918</v>
      </c>
      <c r="C8400" t="s">
        <v>270</v>
      </c>
      <c r="D8400">
        <v>18.420000000000002</v>
      </c>
    </row>
    <row r="8401" spans="1:4" x14ac:dyDescent="0.2">
      <c r="A8401">
        <v>90468</v>
      </c>
      <c r="B8401" t="s">
        <v>8919</v>
      </c>
      <c r="C8401" t="s">
        <v>270</v>
      </c>
      <c r="D8401">
        <v>9.26</v>
      </c>
    </row>
    <row r="8402" spans="1:4" x14ac:dyDescent="0.2">
      <c r="A8402">
        <v>91188</v>
      </c>
      <c r="B8402" t="s">
        <v>8920</v>
      </c>
      <c r="C8402" t="s">
        <v>13</v>
      </c>
      <c r="D8402">
        <v>16.760000000000002</v>
      </c>
    </row>
    <row r="8403" spans="1:4" x14ac:dyDescent="0.2">
      <c r="A8403">
        <v>91189</v>
      </c>
      <c r="B8403" t="s">
        <v>8921</v>
      </c>
      <c r="C8403" t="s">
        <v>13</v>
      </c>
      <c r="D8403">
        <v>85.97</v>
      </c>
    </row>
    <row r="8404" spans="1:4" x14ac:dyDescent="0.2">
      <c r="A8404">
        <v>91192</v>
      </c>
      <c r="B8404" t="s">
        <v>8922</v>
      </c>
      <c r="C8404" t="s">
        <v>13</v>
      </c>
      <c r="D8404">
        <v>25.02</v>
      </c>
    </row>
    <row r="8405" spans="1:4" x14ac:dyDescent="0.2">
      <c r="A8405">
        <v>91190</v>
      </c>
      <c r="B8405" t="s">
        <v>8923</v>
      </c>
      <c r="C8405" t="s">
        <v>13</v>
      </c>
      <c r="D8405">
        <v>13.2</v>
      </c>
    </row>
    <row r="8406" spans="1:4" x14ac:dyDescent="0.2">
      <c r="A8406">
        <v>91191</v>
      </c>
      <c r="B8406" t="s">
        <v>8924</v>
      </c>
      <c r="C8406" t="s">
        <v>13</v>
      </c>
      <c r="D8406">
        <v>17.43</v>
      </c>
    </row>
    <row r="8407" spans="1:4" x14ac:dyDescent="0.2">
      <c r="A8407">
        <v>95541</v>
      </c>
      <c r="B8407" t="s">
        <v>8925</v>
      </c>
      <c r="C8407" t="s">
        <v>13</v>
      </c>
      <c r="D8407">
        <v>29.98</v>
      </c>
    </row>
    <row r="8408" spans="1:4" x14ac:dyDescent="0.2">
      <c r="A8408">
        <v>96564</v>
      </c>
      <c r="B8408" t="s">
        <v>8926</v>
      </c>
      <c r="C8408" t="s">
        <v>270</v>
      </c>
      <c r="D8408">
        <v>0</v>
      </c>
    </row>
    <row r="8409" spans="1:4" x14ac:dyDescent="0.2">
      <c r="A8409">
        <v>104785</v>
      </c>
      <c r="B8409" t="s">
        <v>8927</v>
      </c>
      <c r="C8409" t="s">
        <v>270</v>
      </c>
      <c r="D8409">
        <v>15.68</v>
      </c>
    </row>
    <row r="8410" spans="1:4" x14ac:dyDescent="0.2">
      <c r="A8410">
        <v>91166</v>
      </c>
      <c r="B8410" t="s">
        <v>8928</v>
      </c>
      <c r="C8410" t="s">
        <v>270</v>
      </c>
      <c r="D8410">
        <v>5.04</v>
      </c>
    </row>
    <row r="8411" spans="1:4" x14ac:dyDescent="0.2">
      <c r="A8411">
        <v>91167</v>
      </c>
      <c r="B8411" t="s">
        <v>8929</v>
      </c>
      <c r="C8411" t="s">
        <v>270</v>
      </c>
      <c r="D8411">
        <v>13.53</v>
      </c>
    </row>
    <row r="8412" spans="1:4" x14ac:dyDescent="0.2">
      <c r="A8412">
        <v>91176</v>
      </c>
      <c r="B8412" t="s">
        <v>8930</v>
      </c>
      <c r="C8412" t="s">
        <v>270</v>
      </c>
      <c r="D8412">
        <v>21.96</v>
      </c>
    </row>
    <row r="8413" spans="1:4" x14ac:dyDescent="0.2">
      <c r="A8413">
        <v>91182</v>
      </c>
      <c r="B8413" t="s">
        <v>8931</v>
      </c>
      <c r="C8413" t="s">
        <v>270</v>
      </c>
      <c r="D8413">
        <v>34.58</v>
      </c>
    </row>
    <row r="8414" spans="1:4" x14ac:dyDescent="0.2">
      <c r="A8414">
        <v>91186</v>
      </c>
      <c r="B8414" t="s">
        <v>8932</v>
      </c>
      <c r="C8414" t="s">
        <v>270</v>
      </c>
      <c r="D8414">
        <v>38.17</v>
      </c>
    </row>
    <row r="8415" spans="1:4" x14ac:dyDescent="0.2">
      <c r="A8415">
        <v>91171</v>
      </c>
      <c r="B8415" t="s">
        <v>8933</v>
      </c>
      <c r="C8415" t="s">
        <v>270</v>
      </c>
      <c r="D8415">
        <v>21.79</v>
      </c>
    </row>
    <row r="8416" spans="1:4" x14ac:dyDescent="0.2">
      <c r="A8416">
        <v>91187</v>
      </c>
      <c r="B8416" t="s">
        <v>8934</v>
      </c>
      <c r="C8416" t="s">
        <v>270</v>
      </c>
      <c r="D8416">
        <v>34.340000000000003</v>
      </c>
    </row>
    <row r="8417" spans="1:4" x14ac:dyDescent="0.2">
      <c r="A8417">
        <v>91172</v>
      </c>
      <c r="B8417" t="s">
        <v>8935</v>
      </c>
      <c r="C8417" t="s">
        <v>270</v>
      </c>
      <c r="D8417">
        <v>25.06</v>
      </c>
    </row>
    <row r="8418" spans="1:4" x14ac:dyDescent="0.2">
      <c r="A8418">
        <v>91185</v>
      </c>
      <c r="B8418" t="s">
        <v>8936</v>
      </c>
      <c r="C8418" t="s">
        <v>270</v>
      </c>
      <c r="D8418">
        <v>34.58</v>
      </c>
    </row>
    <row r="8419" spans="1:4" x14ac:dyDescent="0.2">
      <c r="A8419">
        <v>91170</v>
      </c>
      <c r="B8419" t="s">
        <v>8937</v>
      </c>
      <c r="C8419" t="s">
        <v>270</v>
      </c>
      <c r="D8419">
        <v>13.53</v>
      </c>
    </row>
    <row r="8420" spans="1:4" x14ac:dyDescent="0.2">
      <c r="A8420">
        <v>91180</v>
      </c>
      <c r="B8420" t="s">
        <v>8938</v>
      </c>
      <c r="C8420" t="s">
        <v>270</v>
      </c>
      <c r="D8420">
        <v>29.32</v>
      </c>
    </row>
    <row r="8421" spans="1:4" x14ac:dyDescent="0.2">
      <c r="A8421">
        <v>91181</v>
      </c>
      <c r="B8421" t="s">
        <v>8939</v>
      </c>
      <c r="C8421" t="s">
        <v>270</v>
      </c>
      <c r="D8421">
        <v>30.8</v>
      </c>
    </row>
    <row r="8422" spans="1:4" x14ac:dyDescent="0.2">
      <c r="A8422">
        <v>91179</v>
      </c>
      <c r="B8422" t="s">
        <v>8940</v>
      </c>
      <c r="C8422" t="s">
        <v>270</v>
      </c>
      <c r="D8422">
        <v>21.96</v>
      </c>
    </row>
    <row r="8423" spans="1:4" x14ac:dyDescent="0.2">
      <c r="A8423">
        <v>91174</v>
      </c>
      <c r="B8423" t="s">
        <v>8941</v>
      </c>
      <c r="C8423" t="s">
        <v>270</v>
      </c>
      <c r="D8423">
        <v>8.6999999999999993</v>
      </c>
    </row>
    <row r="8424" spans="1:4" x14ac:dyDescent="0.2">
      <c r="A8424">
        <v>91175</v>
      </c>
      <c r="B8424" t="s">
        <v>8942</v>
      </c>
      <c r="C8424" t="s">
        <v>270</v>
      </c>
      <c r="D8424">
        <v>13.53</v>
      </c>
    </row>
    <row r="8425" spans="1:4" x14ac:dyDescent="0.2">
      <c r="A8425">
        <v>91173</v>
      </c>
      <c r="B8425" t="s">
        <v>8943</v>
      </c>
      <c r="C8425" t="s">
        <v>270</v>
      </c>
      <c r="D8425">
        <v>5.05</v>
      </c>
    </row>
    <row r="8426" spans="1:4" x14ac:dyDescent="0.2">
      <c r="A8426">
        <v>104759</v>
      </c>
      <c r="B8426" t="s">
        <v>8944</v>
      </c>
      <c r="C8426" t="s">
        <v>13</v>
      </c>
      <c r="D8426">
        <v>57.31</v>
      </c>
    </row>
    <row r="8427" spans="1:4" x14ac:dyDescent="0.2">
      <c r="A8427">
        <v>104760</v>
      </c>
      <c r="B8427" t="s">
        <v>8945</v>
      </c>
      <c r="C8427" t="s">
        <v>13</v>
      </c>
      <c r="D8427">
        <v>83.7</v>
      </c>
    </row>
    <row r="8428" spans="1:4" x14ac:dyDescent="0.2">
      <c r="A8428">
        <v>104758</v>
      </c>
      <c r="B8428" t="s">
        <v>8946</v>
      </c>
      <c r="C8428" t="s">
        <v>13</v>
      </c>
      <c r="D8428">
        <v>21.5</v>
      </c>
    </row>
    <row r="8429" spans="1:4" x14ac:dyDescent="0.2">
      <c r="A8429">
        <v>90437</v>
      </c>
      <c r="B8429" t="s">
        <v>8947</v>
      </c>
      <c r="C8429" t="s">
        <v>13</v>
      </c>
      <c r="D8429">
        <v>55.37</v>
      </c>
    </row>
    <row r="8430" spans="1:4" x14ac:dyDescent="0.2">
      <c r="A8430">
        <v>90438</v>
      </c>
      <c r="B8430" t="s">
        <v>8948</v>
      </c>
      <c r="C8430" t="s">
        <v>13</v>
      </c>
      <c r="D8430">
        <v>80.87</v>
      </c>
    </row>
    <row r="8431" spans="1:4" x14ac:dyDescent="0.2">
      <c r="A8431">
        <v>90436</v>
      </c>
      <c r="B8431" t="s">
        <v>8949</v>
      </c>
      <c r="C8431" t="s">
        <v>13</v>
      </c>
      <c r="D8431">
        <v>20.77</v>
      </c>
    </row>
    <row r="8432" spans="1:4" x14ac:dyDescent="0.2">
      <c r="A8432">
        <v>104770</v>
      </c>
      <c r="B8432" t="s">
        <v>8950</v>
      </c>
      <c r="C8432" t="s">
        <v>13</v>
      </c>
      <c r="D8432">
        <v>2.42</v>
      </c>
    </row>
    <row r="8433" spans="1:4" x14ac:dyDescent="0.2">
      <c r="A8433">
        <v>104772</v>
      </c>
      <c r="B8433" t="s">
        <v>8951</v>
      </c>
      <c r="C8433" t="s">
        <v>13</v>
      </c>
      <c r="D8433">
        <v>3.54</v>
      </c>
    </row>
    <row r="8434" spans="1:4" x14ac:dyDescent="0.2">
      <c r="A8434">
        <v>104768</v>
      </c>
      <c r="B8434" t="s">
        <v>8952</v>
      </c>
      <c r="C8434" t="s">
        <v>13</v>
      </c>
      <c r="D8434">
        <v>0.91</v>
      </c>
    </row>
    <row r="8435" spans="1:4" x14ac:dyDescent="0.2">
      <c r="A8435">
        <v>104769</v>
      </c>
      <c r="B8435" t="s">
        <v>8953</v>
      </c>
      <c r="C8435" t="s">
        <v>13</v>
      </c>
      <c r="D8435">
        <v>2.35</v>
      </c>
    </row>
    <row r="8436" spans="1:4" x14ac:dyDescent="0.2">
      <c r="A8436">
        <v>104771</v>
      </c>
      <c r="B8436" t="s">
        <v>8954</v>
      </c>
      <c r="C8436" t="s">
        <v>13</v>
      </c>
      <c r="D8436">
        <v>3.43</v>
      </c>
    </row>
    <row r="8437" spans="1:4" x14ac:dyDescent="0.2">
      <c r="A8437">
        <v>104767</v>
      </c>
      <c r="B8437" t="s">
        <v>8955</v>
      </c>
      <c r="C8437" t="s">
        <v>13</v>
      </c>
      <c r="D8437">
        <v>0.87</v>
      </c>
    </row>
    <row r="8438" spans="1:4" x14ac:dyDescent="0.2">
      <c r="A8438">
        <v>104762</v>
      </c>
      <c r="B8438" t="s">
        <v>8956</v>
      </c>
      <c r="C8438" t="s">
        <v>13</v>
      </c>
      <c r="D8438">
        <v>39.56</v>
      </c>
    </row>
    <row r="8439" spans="1:4" x14ac:dyDescent="0.2">
      <c r="A8439">
        <v>104763</v>
      </c>
      <c r="B8439" t="s">
        <v>8957</v>
      </c>
      <c r="C8439" t="s">
        <v>13</v>
      </c>
      <c r="D8439">
        <v>57.78</v>
      </c>
    </row>
    <row r="8440" spans="1:4" x14ac:dyDescent="0.2">
      <c r="A8440">
        <v>104761</v>
      </c>
      <c r="B8440" t="s">
        <v>8958</v>
      </c>
      <c r="C8440" t="s">
        <v>13</v>
      </c>
      <c r="D8440">
        <v>14.83</v>
      </c>
    </row>
    <row r="8441" spans="1:4" x14ac:dyDescent="0.2">
      <c r="A8441">
        <v>90440</v>
      </c>
      <c r="B8441" t="s">
        <v>8959</v>
      </c>
      <c r="C8441" t="s">
        <v>13</v>
      </c>
      <c r="D8441">
        <v>39.31</v>
      </c>
    </row>
    <row r="8442" spans="1:4" x14ac:dyDescent="0.2">
      <c r="A8442">
        <v>90441</v>
      </c>
      <c r="B8442" t="s">
        <v>8960</v>
      </c>
      <c r="C8442" t="s">
        <v>13</v>
      </c>
      <c r="D8442">
        <v>57.42</v>
      </c>
    </row>
    <row r="8443" spans="1:4" x14ac:dyDescent="0.2">
      <c r="A8443">
        <v>90439</v>
      </c>
      <c r="B8443" t="s">
        <v>8961</v>
      </c>
      <c r="C8443" t="s">
        <v>13</v>
      </c>
      <c r="D8443">
        <v>14.74</v>
      </c>
    </row>
    <row r="8444" spans="1:4" x14ac:dyDescent="0.2">
      <c r="A8444">
        <v>104776</v>
      </c>
      <c r="B8444" t="s">
        <v>8962</v>
      </c>
      <c r="C8444" t="s">
        <v>13</v>
      </c>
      <c r="D8444">
        <v>8.24</v>
      </c>
    </row>
    <row r="8445" spans="1:4" x14ac:dyDescent="0.2">
      <c r="A8445">
        <v>104778</v>
      </c>
      <c r="B8445" t="s">
        <v>8963</v>
      </c>
      <c r="C8445" t="s">
        <v>13</v>
      </c>
      <c r="D8445">
        <v>12.03</v>
      </c>
    </row>
    <row r="8446" spans="1:4" x14ac:dyDescent="0.2">
      <c r="A8446">
        <v>104774</v>
      </c>
      <c r="B8446" t="s">
        <v>8964</v>
      </c>
      <c r="C8446" t="s">
        <v>13</v>
      </c>
      <c r="D8446">
        <v>3.08</v>
      </c>
    </row>
    <row r="8447" spans="1:4" x14ac:dyDescent="0.2">
      <c r="A8447">
        <v>104775</v>
      </c>
      <c r="B8447" t="s">
        <v>8965</v>
      </c>
      <c r="C8447" t="s">
        <v>13</v>
      </c>
      <c r="D8447">
        <v>7.99</v>
      </c>
    </row>
    <row r="8448" spans="1:4" x14ac:dyDescent="0.2">
      <c r="A8448">
        <v>104777</v>
      </c>
      <c r="B8448" t="s">
        <v>8966</v>
      </c>
      <c r="C8448" t="s">
        <v>13</v>
      </c>
      <c r="D8448">
        <v>11.66</v>
      </c>
    </row>
    <row r="8449" spans="1:4" x14ac:dyDescent="0.2">
      <c r="A8449">
        <v>104773</v>
      </c>
      <c r="B8449" t="s">
        <v>8967</v>
      </c>
      <c r="C8449" t="s">
        <v>13</v>
      </c>
      <c r="D8449">
        <v>2.98</v>
      </c>
    </row>
    <row r="8450" spans="1:4" x14ac:dyDescent="0.2">
      <c r="A8450">
        <v>104782</v>
      </c>
      <c r="B8450" t="s">
        <v>8968</v>
      </c>
      <c r="C8450" t="s">
        <v>13</v>
      </c>
      <c r="D8450">
        <v>62.05</v>
      </c>
    </row>
    <row r="8451" spans="1:4" x14ac:dyDescent="0.2">
      <c r="A8451">
        <v>90451</v>
      </c>
      <c r="B8451" t="s">
        <v>8969</v>
      </c>
      <c r="C8451" t="s">
        <v>13</v>
      </c>
      <c r="D8451">
        <v>8.16</v>
      </c>
    </row>
    <row r="8452" spans="1:4" x14ac:dyDescent="0.2">
      <c r="A8452">
        <v>90452</v>
      </c>
      <c r="B8452" t="s">
        <v>8970</v>
      </c>
      <c r="C8452" t="s">
        <v>13</v>
      </c>
      <c r="D8452">
        <v>27.6</v>
      </c>
    </row>
    <row r="8453" spans="1:4" x14ac:dyDescent="0.2">
      <c r="A8453">
        <v>90455</v>
      </c>
      <c r="B8453" t="s">
        <v>8971</v>
      </c>
      <c r="C8453" t="s">
        <v>13</v>
      </c>
      <c r="D8453">
        <v>10.39</v>
      </c>
    </row>
    <row r="8454" spans="1:4" x14ac:dyDescent="0.2">
      <c r="A8454">
        <v>104784</v>
      </c>
      <c r="B8454" t="s">
        <v>8972</v>
      </c>
      <c r="C8454" t="s">
        <v>13</v>
      </c>
      <c r="D8454">
        <v>17.18</v>
      </c>
    </row>
    <row r="8455" spans="1:4" x14ac:dyDescent="0.2">
      <c r="A8455">
        <v>90453</v>
      </c>
      <c r="B8455" t="s">
        <v>8973</v>
      </c>
      <c r="C8455" t="s">
        <v>13</v>
      </c>
      <c r="D8455">
        <v>5.01</v>
      </c>
    </row>
    <row r="8456" spans="1:4" x14ac:dyDescent="0.2">
      <c r="A8456">
        <v>104783</v>
      </c>
      <c r="B8456" t="s">
        <v>8974</v>
      </c>
      <c r="C8456" t="s">
        <v>13</v>
      </c>
      <c r="D8456">
        <v>6.26</v>
      </c>
    </row>
    <row r="8457" spans="1:4" x14ac:dyDescent="0.2">
      <c r="A8457">
        <v>90454</v>
      </c>
      <c r="B8457" t="s">
        <v>8975</v>
      </c>
      <c r="C8457" t="s">
        <v>13</v>
      </c>
      <c r="D8457">
        <v>7.97</v>
      </c>
    </row>
    <row r="8458" spans="1:4" x14ac:dyDescent="0.2">
      <c r="A8458">
        <v>90459</v>
      </c>
      <c r="B8458" t="s">
        <v>8976</v>
      </c>
      <c r="C8458" t="s">
        <v>13</v>
      </c>
      <c r="D8458">
        <v>68.12</v>
      </c>
    </row>
    <row r="8459" spans="1:4" x14ac:dyDescent="0.2">
      <c r="A8459">
        <v>90456</v>
      </c>
      <c r="B8459" t="s">
        <v>8977</v>
      </c>
      <c r="C8459" t="s">
        <v>13</v>
      </c>
      <c r="D8459">
        <v>7.65</v>
      </c>
    </row>
    <row r="8460" spans="1:4" x14ac:dyDescent="0.2">
      <c r="A8460">
        <v>90458</v>
      </c>
      <c r="B8460" t="s">
        <v>8978</v>
      </c>
      <c r="C8460" t="s">
        <v>13</v>
      </c>
      <c r="D8460">
        <v>49.81</v>
      </c>
    </row>
    <row r="8461" spans="1:4" x14ac:dyDescent="0.2">
      <c r="A8461">
        <v>90457</v>
      </c>
      <c r="B8461" t="s">
        <v>8979</v>
      </c>
      <c r="C8461" t="s">
        <v>13</v>
      </c>
      <c r="D8461">
        <v>17.46</v>
      </c>
    </row>
    <row r="8462" spans="1:4" x14ac:dyDescent="0.2">
      <c r="A8462">
        <v>90447</v>
      </c>
      <c r="B8462" t="s">
        <v>8980</v>
      </c>
      <c r="C8462" t="s">
        <v>270</v>
      </c>
      <c r="D8462">
        <v>11.54</v>
      </c>
    </row>
    <row r="8463" spans="1:4" x14ac:dyDescent="0.2">
      <c r="A8463">
        <v>91222</v>
      </c>
      <c r="B8463" t="s">
        <v>8981</v>
      </c>
      <c r="C8463" t="s">
        <v>270</v>
      </c>
      <c r="D8463">
        <v>12.4</v>
      </c>
    </row>
    <row r="8464" spans="1:4" x14ac:dyDescent="0.2">
      <c r="A8464">
        <v>90443</v>
      </c>
      <c r="B8464" t="s">
        <v>8982</v>
      </c>
      <c r="C8464" t="s">
        <v>270</v>
      </c>
      <c r="D8464">
        <v>11.16</v>
      </c>
    </row>
    <row r="8465" spans="1:4" x14ac:dyDescent="0.2">
      <c r="A8465">
        <v>104780</v>
      </c>
      <c r="B8465" t="s">
        <v>8983</v>
      </c>
      <c r="C8465" t="s">
        <v>270</v>
      </c>
      <c r="D8465">
        <v>8.85</v>
      </c>
    </row>
    <row r="8466" spans="1:4" x14ac:dyDescent="0.2">
      <c r="A8466">
        <v>104781</v>
      </c>
      <c r="B8466" t="s">
        <v>8984</v>
      </c>
      <c r="C8466" t="s">
        <v>270</v>
      </c>
      <c r="D8466">
        <v>10.18</v>
      </c>
    </row>
    <row r="8467" spans="1:4" x14ac:dyDescent="0.2">
      <c r="A8467">
        <v>104779</v>
      </c>
      <c r="B8467" t="s">
        <v>8985</v>
      </c>
      <c r="C8467" t="s">
        <v>270</v>
      </c>
      <c r="D8467">
        <v>8.8000000000000007</v>
      </c>
    </row>
    <row r="8468" spans="1:4" x14ac:dyDescent="0.2">
      <c r="A8468">
        <v>104787</v>
      </c>
      <c r="B8468" t="s">
        <v>8986</v>
      </c>
      <c r="C8468" t="s">
        <v>270</v>
      </c>
      <c r="D8468">
        <v>13.01</v>
      </c>
    </row>
    <row r="8469" spans="1:4" x14ac:dyDescent="0.2">
      <c r="A8469">
        <v>104788</v>
      </c>
      <c r="B8469" t="s">
        <v>8987</v>
      </c>
      <c r="C8469" t="s">
        <v>270</v>
      </c>
      <c r="D8469">
        <v>17.28</v>
      </c>
    </row>
    <row r="8470" spans="1:4" x14ac:dyDescent="0.2">
      <c r="A8470">
        <v>104786</v>
      </c>
      <c r="B8470" t="s">
        <v>8988</v>
      </c>
      <c r="C8470" t="s">
        <v>270</v>
      </c>
      <c r="D8470">
        <v>9.82</v>
      </c>
    </row>
    <row r="8471" spans="1:4" x14ac:dyDescent="0.2">
      <c r="A8471">
        <v>90445</v>
      </c>
      <c r="B8471" t="s">
        <v>8989</v>
      </c>
      <c r="C8471" t="s">
        <v>270</v>
      </c>
      <c r="D8471">
        <v>27.35</v>
      </c>
    </row>
    <row r="8472" spans="1:4" x14ac:dyDescent="0.2">
      <c r="A8472">
        <v>90446</v>
      </c>
      <c r="B8472" t="s">
        <v>8990</v>
      </c>
      <c r="C8472" t="s">
        <v>270</v>
      </c>
      <c r="D8472">
        <v>36.31</v>
      </c>
    </row>
    <row r="8473" spans="1:4" x14ac:dyDescent="0.2">
      <c r="A8473">
        <v>90444</v>
      </c>
      <c r="B8473" t="s">
        <v>8991</v>
      </c>
      <c r="C8473" t="s">
        <v>270</v>
      </c>
      <c r="D8473">
        <v>20.63</v>
      </c>
    </row>
    <row r="8474" spans="1:4" x14ac:dyDescent="0.2">
      <c r="A8474">
        <v>104764</v>
      </c>
      <c r="B8474" t="s">
        <v>8992</v>
      </c>
      <c r="C8474" t="s">
        <v>270</v>
      </c>
      <c r="D8474">
        <v>24.93</v>
      </c>
    </row>
    <row r="8475" spans="1:4" x14ac:dyDescent="0.2">
      <c r="A8475">
        <v>90460</v>
      </c>
      <c r="B8475" t="s">
        <v>8993</v>
      </c>
      <c r="C8475" t="s">
        <v>270</v>
      </c>
      <c r="D8475">
        <v>29.89</v>
      </c>
    </row>
    <row r="8476" spans="1:4" x14ac:dyDescent="0.2">
      <c r="A8476">
        <v>90462</v>
      </c>
      <c r="B8476" t="s">
        <v>8994</v>
      </c>
      <c r="C8476" t="s">
        <v>270</v>
      </c>
      <c r="D8476">
        <v>5.27</v>
      </c>
    </row>
    <row r="8477" spans="1:4" x14ac:dyDescent="0.2">
      <c r="A8477">
        <v>104765</v>
      </c>
      <c r="B8477" t="s">
        <v>8995</v>
      </c>
      <c r="C8477" t="s">
        <v>270</v>
      </c>
      <c r="D8477">
        <v>20.99</v>
      </c>
    </row>
    <row r="8478" spans="1:4" x14ac:dyDescent="0.2">
      <c r="A8478">
        <v>90461</v>
      </c>
      <c r="B8478" t="s">
        <v>8996</v>
      </c>
      <c r="C8478" t="s">
        <v>270</v>
      </c>
      <c r="D8478">
        <v>23.37</v>
      </c>
    </row>
    <row r="8479" spans="1:4" x14ac:dyDescent="0.2">
      <c r="A8479">
        <v>90463</v>
      </c>
      <c r="B8479" t="s">
        <v>8997</v>
      </c>
      <c r="C8479" t="s">
        <v>270</v>
      </c>
      <c r="D8479">
        <v>4.58</v>
      </c>
    </row>
    <row r="8480" spans="1:4" x14ac:dyDescent="0.2">
      <c r="A8480">
        <v>96560</v>
      </c>
      <c r="B8480" t="s">
        <v>8998</v>
      </c>
      <c r="C8480" t="s">
        <v>16</v>
      </c>
      <c r="D8480">
        <v>37.979999999999997</v>
      </c>
    </row>
    <row r="8481" spans="1:4" x14ac:dyDescent="0.2">
      <c r="A8481">
        <v>96559</v>
      </c>
      <c r="B8481" t="s">
        <v>8999</v>
      </c>
      <c r="C8481" t="s">
        <v>16</v>
      </c>
      <c r="D8481">
        <v>39.36</v>
      </c>
    </row>
    <row r="8482" spans="1:4" x14ac:dyDescent="0.2">
      <c r="A8482">
        <v>96562</v>
      </c>
      <c r="B8482" t="s">
        <v>9000</v>
      </c>
      <c r="C8482" t="s">
        <v>270</v>
      </c>
      <c r="D8482">
        <v>62.36</v>
      </c>
    </row>
    <row r="8483" spans="1:4" x14ac:dyDescent="0.2">
      <c r="A8483">
        <v>96563</v>
      </c>
      <c r="B8483" t="s">
        <v>9001</v>
      </c>
      <c r="C8483" t="s">
        <v>270</v>
      </c>
      <c r="D8483">
        <v>68.05</v>
      </c>
    </row>
    <row r="8484" spans="1:4" x14ac:dyDescent="0.2">
      <c r="A8484">
        <v>102469</v>
      </c>
      <c r="B8484" t="s">
        <v>9002</v>
      </c>
      <c r="C8484" t="s">
        <v>16</v>
      </c>
      <c r="D8484">
        <v>0</v>
      </c>
    </row>
    <row r="8485" spans="1:4" x14ac:dyDescent="0.2">
      <c r="A8485">
        <v>104388</v>
      </c>
      <c r="B8485" t="s">
        <v>9003</v>
      </c>
      <c r="C8485" t="s">
        <v>16</v>
      </c>
      <c r="D8485">
        <v>0</v>
      </c>
    </row>
    <row r="8486" spans="1:4" x14ac:dyDescent="0.2">
      <c r="A8486">
        <v>104387</v>
      </c>
      <c r="B8486" t="s">
        <v>9004</v>
      </c>
      <c r="C8486" t="s">
        <v>48</v>
      </c>
      <c r="D8486">
        <v>0</v>
      </c>
    </row>
    <row r="8487" spans="1:4" x14ac:dyDescent="0.2">
      <c r="A8487">
        <v>104364</v>
      </c>
      <c r="B8487" t="s">
        <v>9005</v>
      </c>
      <c r="C8487" t="s">
        <v>48</v>
      </c>
      <c r="D8487">
        <v>0</v>
      </c>
    </row>
    <row r="8488" spans="1:4" x14ac:dyDescent="0.2">
      <c r="A8488">
        <v>102097</v>
      </c>
      <c r="B8488" t="s">
        <v>9006</v>
      </c>
      <c r="C8488" t="s">
        <v>48</v>
      </c>
      <c r="D8488">
        <v>0</v>
      </c>
    </row>
    <row r="8489" spans="1:4" x14ac:dyDescent="0.2">
      <c r="A8489">
        <v>104365</v>
      </c>
      <c r="B8489" t="s">
        <v>9007</v>
      </c>
      <c r="C8489" t="s">
        <v>48</v>
      </c>
      <c r="D8489">
        <v>0</v>
      </c>
    </row>
    <row r="8490" spans="1:4" x14ac:dyDescent="0.2">
      <c r="A8490">
        <v>101870</v>
      </c>
      <c r="B8490" t="s">
        <v>9008</v>
      </c>
      <c r="C8490" t="s">
        <v>16</v>
      </c>
      <c r="D8490">
        <v>54.52</v>
      </c>
    </row>
    <row r="8491" spans="1:4" x14ac:dyDescent="0.2">
      <c r="A8491">
        <v>101866</v>
      </c>
      <c r="B8491" t="s">
        <v>9009</v>
      </c>
      <c r="C8491" t="s">
        <v>16</v>
      </c>
      <c r="D8491">
        <v>45.93</v>
      </c>
    </row>
    <row r="8492" spans="1:4" x14ac:dyDescent="0.2">
      <c r="A8492">
        <v>101867</v>
      </c>
      <c r="B8492" t="s">
        <v>9010</v>
      </c>
      <c r="C8492" t="s">
        <v>16</v>
      </c>
      <c r="D8492">
        <v>52.56</v>
      </c>
    </row>
    <row r="8493" spans="1:4" x14ac:dyDescent="0.2">
      <c r="A8493">
        <v>101868</v>
      </c>
      <c r="B8493" t="s">
        <v>9011</v>
      </c>
      <c r="C8493" t="s">
        <v>16</v>
      </c>
      <c r="D8493">
        <v>41.33</v>
      </c>
    </row>
    <row r="8494" spans="1:4" x14ac:dyDescent="0.2">
      <c r="A8494">
        <v>101869</v>
      </c>
      <c r="B8494" t="s">
        <v>9012</v>
      </c>
      <c r="C8494" t="s">
        <v>16</v>
      </c>
      <c r="D8494">
        <v>47.93</v>
      </c>
    </row>
    <row r="8495" spans="1:4" x14ac:dyDescent="0.2">
      <c r="A8495">
        <v>101856</v>
      </c>
      <c r="B8495" t="s">
        <v>9013</v>
      </c>
      <c r="C8495" t="s">
        <v>16</v>
      </c>
      <c r="D8495">
        <v>37.25</v>
      </c>
    </row>
    <row r="8496" spans="1:4" x14ac:dyDescent="0.2">
      <c r="A8496">
        <v>101865</v>
      </c>
      <c r="B8496" t="s">
        <v>9014</v>
      </c>
      <c r="C8496" t="s">
        <v>16</v>
      </c>
      <c r="D8496">
        <v>51.87</v>
      </c>
    </row>
    <row r="8497" spans="1:4" x14ac:dyDescent="0.2">
      <c r="A8497">
        <v>101861</v>
      </c>
      <c r="B8497" t="s">
        <v>9015</v>
      </c>
      <c r="C8497" t="s">
        <v>16</v>
      </c>
      <c r="D8497">
        <v>45.62</v>
      </c>
    </row>
    <row r="8498" spans="1:4" x14ac:dyDescent="0.2">
      <c r="A8498">
        <v>101862</v>
      </c>
      <c r="B8498" t="s">
        <v>9016</v>
      </c>
      <c r="C8498" t="s">
        <v>16</v>
      </c>
      <c r="D8498">
        <v>49.9</v>
      </c>
    </row>
    <row r="8499" spans="1:4" x14ac:dyDescent="0.2">
      <c r="A8499">
        <v>101863</v>
      </c>
      <c r="B8499" t="s">
        <v>9017</v>
      </c>
      <c r="C8499" t="s">
        <v>16</v>
      </c>
      <c r="D8499">
        <v>38.67</v>
      </c>
    </row>
    <row r="8500" spans="1:4" x14ac:dyDescent="0.2">
      <c r="A8500">
        <v>101864</v>
      </c>
      <c r="B8500" t="s">
        <v>9018</v>
      </c>
      <c r="C8500" t="s">
        <v>16</v>
      </c>
      <c r="D8500">
        <v>45.27</v>
      </c>
    </row>
    <row r="8501" spans="1:4" x14ac:dyDescent="0.2">
      <c r="A8501">
        <v>101860</v>
      </c>
      <c r="B8501" t="s">
        <v>9019</v>
      </c>
      <c r="C8501" t="s">
        <v>16</v>
      </c>
      <c r="D8501">
        <v>48.89</v>
      </c>
    </row>
    <row r="8502" spans="1:4" x14ac:dyDescent="0.2">
      <c r="A8502">
        <v>101857</v>
      </c>
      <c r="B8502" t="s">
        <v>9020</v>
      </c>
      <c r="C8502" t="s">
        <v>16</v>
      </c>
      <c r="D8502">
        <v>47.05</v>
      </c>
    </row>
    <row r="8503" spans="1:4" x14ac:dyDescent="0.2">
      <c r="A8503">
        <v>101858</v>
      </c>
      <c r="B8503" t="s">
        <v>9021</v>
      </c>
      <c r="C8503" t="s">
        <v>16</v>
      </c>
      <c r="D8503">
        <v>38.090000000000003</v>
      </c>
    </row>
    <row r="8504" spans="1:4" x14ac:dyDescent="0.2">
      <c r="A8504">
        <v>101859</v>
      </c>
      <c r="B8504" t="s">
        <v>9022</v>
      </c>
      <c r="C8504" t="s">
        <v>16</v>
      </c>
      <c r="D8504">
        <v>42.29</v>
      </c>
    </row>
    <row r="8505" spans="1:4" x14ac:dyDescent="0.2">
      <c r="A8505">
        <v>101852</v>
      </c>
      <c r="B8505" t="s">
        <v>9023</v>
      </c>
      <c r="C8505" t="s">
        <v>16</v>
      </c>
      <c r="D8505">
        <v>93.37</v>
      </c>
    </row>
    <row r="8506" spans="1:4" x14ac:dyDescent="0.2">
      <c r="A8506">
        <v>104385</v>
      </c>
      <c r="B8506" t="s">
        <v>9024</v>
      </c>
      <c r="C8506" t="s">
        <v>16</v>
      </c>
      <c r="D8506">
        <v>0</v>
      </c>
    </row>
    <row r="8507" spans="1:4" x14ac:dyDescent="0.2">
      <c r="A8507">
        <v>101850</v>
      </c>
      <c r="B8507" t="s">
        <v>9025</v>
      </c>
      <c r="C8507" t="s">
        <v>16</v>
      </c>
      <c r="D8507">
        <v>77.87</v>
      </c>
    </row>
    <row r="8508" spans="1:4" x14ac:dyDescent="0.2">
      <c r="A8508">
        <v>101855</v>
      </c>
      <c r="B8508" t="s">
        <v>9026</v>
      </c>
      <c r="C8508" t="s">
        <v>16</v>
      </c>
      <c r="D8508">
        <v>93.57</v>
      </c>
    </row>
    <row r="8509" spans="1:4" x14ac:dyDescent="0.2">
      <c r="A8509">
        <v>104386</v>
      </c>
      <c r="B8509" t="s">
        <v>9027</v>
      </c>
      <c r="C8509" t="s">
        <v>16</v>
      </c>
      <c r="D8509">
        <v>0</v>
      </c>
    </row>
    <row r="8510" spans="1:4" x14ac:dyDescent="0.2">
      <c r="A8510">
        <v>101853</v>
      </c>
      <c r="B8510" t="s">
        <v>9028</v>
      </c>
      <c r="C8510" t="s">
        <v>16</v>
      </c>
      <c r="D8510">
        <v>68.22</v>
      </c>
    </row>
    <row r="8511" spans="1:4" x14ac:dyDescent="0.2">
      <c r="A8511">
        <v>101849</v>
      </c>
      <c r="B8511" t="s">
        <v>9029</v>
      </c>
      <c r="C8511" t="s">
        <v>48</v>
      </c>
      <c r="D8511">
        <v>204.43</v>
      </c>
    </row>
    <row r="8512" spans="1:4" x14ac:dyDescent="0.2">
      <c r="A8512">
        <v>101841</v>
      </c>
      <c r="B8512" t="s">
        <v>9030</v>
      </c>
      <c r="C8512" t="s">
        <v>48</v>
      </c>
      <c r="D8512">
        <v>121.25</v>
      </c>
    </row>
    <row r="8513" spans="1:4" x14ac:dyDescent="0.2">
      <c r="A8513">
        <v>101843</v>
      </c>
      <c r="B8513" t="s">
        <v>9031</v>
      </c>
      <c r="C8513" t="s">
        <v>48</v>
      </c>
      <c r="D8513">
        <v>177.21</v>
      </c>
    </row>
    <row r="8514" spans="1:4" x14ac:dyDescent="0.2">
      <c r="A8514">
        <v>101844</v>
      </c>
      <c r="B8514" t="s">
        <v>9032</v>
      </c>
      <c r="C8514" t="s">
        <v>48</v>
      </c>
      <c r="D8514">
        <v>203.35</v>
      </c>
    </row>
    <row r="8515" spans="1:4" x14ac:dyDescent="0.2">
      <c r="A8515">
        <v>101845</v>
      </c>
      <c r="B8515" t="s">
        <v>9033</v>
      </c>
      <c r="C8515" t="s">
        <v>48</v>
      </c>
      <c r="D8515">
        <v>229.13</v>
      </c>
    </row>
    <row r="8516" spans="1:4" x14ac:dyDescent="0.2">
      <c r="A8516">
        <v>101842</v>
      </c>
      <c r="B8516" t="s">
        <v>9034</v>
      </c>
      <c r="C8516" t="s">
        <v>48</v>
      </c>
      <c r="D8516">
        <v>106.37</v>
      </c>
    </row>
    <row r="8517" spans="1:4" x14ac:dyDescent="0.2">
      <c r="A8517">
        <v>101846</v>
      </c>
      <c r="B8517" t="s">
        <v>9035</v>
      </c>
      <c r="C8517" t="s">
        <v>48</v>
      </c>
      <c r="D8517">
        <v>162.93</v>
      </c>
    </row>
    <row r="8518" spans="1:4" x14ac:dyDescent="0.2">
      <c r="A8518">
        <v>101847</v>
      </c>
      <c r="B8518" t="s">
        <v>9036</v>
      </c>
      <c r="C8518" t="s">
        <v>48</v>
      </c>
      <c r="D8518">
        <v>189.36</v>
      </c>
    </row>
    <row r="8519" spans="1:4" x14ac:dyDescent="0.2">
      <c r="A8519">
        <v>101848</v>
      </c>
      <c r="B8519" t="s">
        <v>9037</v>
      </c>
      <c r="C8519" t="s">
        <v>48</v>
      </c>
      <c r="D8519">
        <v>215.44</v>
      </c>
    </row>
    <row r="8520" spans="1:4" x14ac:dyDescent="0.2">
      <c r="A8520">
        <v>101839</v>
      </c>
      <c r="B8520" t="s">
        <v>9038</v>
      </c>
      <c r="C8520" t="s">
        <v>48</v>
      </c>
      <c r="D8520">
        <v>119.43</v>
      </c>
    </row>
    <row r="8521" spans="1:4" x14ac:dyDescent="0.2">
      <c r="A8521">
        <v>101840</v>
      </c>
      <c r="B8521" t="s">
        <v>9039</v>
      </c>
      <c r="C8521" t="s">
        <v>48</v>
      </c>
      <c r="D8521">
        <v>206.39</v>
      </c>
    </row>
    <row r="8522" spans="1:4" x14ac:dyDescent="0.2">
      <c r="A8522">
        <v>101837</v>
      </c>
      <c r="B8522" t="s">
        <v>9040</v>
      </c>
      <c r="C8522" t="s">
        <v>48</v>
      </c>
      <c r="D8522">
        <v>62.81</v>
      </c>
    </row>
    <row r="8523" spans="1:4" x14ac:dyDescent="0.2">
      <c r="A8523">
        <v>101838</v>
      </c>
      <c r="B8523" t="s">
        <v>9041</v>
      </c>
      <c r="C8523" t="s">
        <v>48</v>
      </c>
      <c r="D8523">
        <v>91.51</v>
      </c>
    </row>
    <row r="8524" spans="1:4" x14ac:dyDescent="0.2">
      <c r="A8524">
        <v>101836</v>
      </c>
      <c r="B8524" t="s">
        <v>9042</v>
      </c>
      <c r="C8524" t="s">
        <v>48</v>
      </c>
      <c r="D8524">
        <v>31.98</v>
      </c>
    </row>
    <row r="8525" spans="1:4" x14ac:dyDescent="0.2">
      <c r="A8525">
        <v>101835</v>
      </c>
      <c r="B8525" t="s">
        <v>9043</v>
      </c>
      <c r="C8525" t="s">
        <v>48</v>
      </c>
      <c r="D8525">
        <v>351.6</v>
      </c>
    </row>
    <row r="8526" spans="1:4" x14ac:dyDescent="0.2">
      <c r="A8526">
        <v>101827</v>
      </c>
      <c r="B8526" t="s">
        <v>9044</v>
      </c>
      <c r="C8526" t="s">
        <v>48</v>
      </c>
      <c r="D8526">
        <v>268.42</v>
      </c>
    </row>
    <row r="8527" spans="1:4" x14ac:dyDescent="0.2">
      <c r="A8527">
        <v>101829</v>
      </c>
      <c r="B8527" t="s">
        <v>9045</v>
      </c>
      <c r="C8527" t="s">
        <v>48</v>
      </c>
      <c r="D8527">
        <v>324.38</v>
      </c>
    </row>
    <row r="8528" spans="1:4" x14ac:dyDescent="0.2">
      <c r="A8528">
        <v>101830</v>
      </c>
      <c r="B8528" t="s">
        <v>9046</v>
      </c>
      <c r="C8528" t="s">
        <v>48</v>
      </c>
      <c r="D8528">
        <v>350.52</v>
      </c>
    </row>
    <row r="8529" spans="1:4" x14ac:dyDescent="0.2">
      <c r="A8529">
        <v>101831</v>
      </c>
      <c r="B8529" t="s">
        <v>9047</v>
      </c>
      <c r="C8529" t="s">
        <v>48</v>
      </c>
      <c r="D8529">
        <v>376.3</v>
      </c>
    </row>
    <row r="8530" spans="1:4" x14ac:dyDescent="0.2">
      <c r="A8530">
        <v>101828</v>
      </c>
      <c r="B8530" t="s">
        <v>9048</v>
      </c>
      <c r="C8530" t="s">
        <v>48</v>
      </c>
      <c r="D8530">
        <v>253.54</v>
      </c>
    </row>
    <row r="8531" spans="1:4" x14ac:dyDescent="0.2">
      <c r="A8531">
        <v>101832</v>
      </c>
      <c r="B8531" t="s">
        <v>9049</v>
      </c>
      <c r="C8531" t="s">
        <v>48</v>
      </c>
      <c r="D8531">
        <v>310.10000000000002</v>
      </c>
    </row>
    <row r="8532" spans="1:4" x14ac:dyDescent="0.2">
      <c r="A8532">
        <v>101833</v>
      </c>
      <c r="B8532" t="s">
        <v>9050</v>
      </c>
      <c r="C8532" t="s">
        <v>48</v>
      </c>
      <c r="D8532">
        <v>336.53</v>
      </c>
    </row>
    <row r="8533" spans="1:4" x14ac:dyDescent="0.2">
      <c r="A8533">
        <v>101834</v>
      </c>
      <c r="B8533" t="s">
        <v>9051</v>
      </c>
      <c r="C8533" t="s">
        <v>48</v>
      </c>
      <c r="D8533">
        <v>362.61</v>
      </c>
    </row>
    <row r="8534" spans="1:4" x14ac:dyDescent="0.2">
      <c r="A8534">
        <v>101825</v>
      </c>
      <c r="B8534" t="s">
        <v>9052</v>
      </c>
      <c r="C8534" t="s">
        <v>48</v>
      </c>
      <c r="D8534">
        <v>266.61</v>
      </c>
    </row>
    <row r="8535" spans="1:4" x14ac:dyDescent="0.2">
      <c r="A8535">
        <v>101826</v>
      </c>
      <c r="B8535" t="s">
        <v>9053</v>
      </c>
      <c r="C8535" t="s">
        <v>48</v>
      </c>
      <c r="D8535">
        <v>294.16000000000003</v>
      </c>
    </row>
    <row r="8536" spans="1:4" x14ac:dyDescent="0.2">
      <c r="A8536">
        <v>101823</v>
      </c>
      <c r="B8536" t="s">
        <v>9054</v>
      </c>
      <c r="C8536" t="s">
        <v>48</v>
      </c>
      <c r="D8536">
        <v>209.98</v>
      </c>
    </row>
    <row r="8537" spans="1:4" x14ac:dyDescent="0.2">
      <c r="A8537">
        <v>101824</v>
      </c>
      <c r="B8537" t="s">
        <v>9055</v>
      </c>
      <c r="C8537" t="s">
        <v>48</v>
      </c>
      <c r="D8537">
        <v>238.68</v>
      </c>
    </row>
    <row r="8538" spans="1:4" x14ac:dyDescent="0.2">
      <c r="A8538">
        <v>101822</v>
      </c>
      <c r="B8538" t="s">
        <v>9056</v>
      </c>
      <c r="C8538" t="s">
        <v>48</v>
      </c>
      <c r="D8538">
        <v>179.15</v>
      </c>
    </row>
    <row r="8539" spans="1:4" x14ac:dyDescent="0.2">
      <c r="A8539">
        <v>101819</v>
      </c>
      <c r="B8539" t="s">
        <v>9057</v>
      </c>
      <c r="C8539" t="s">
        <v>16</v>
      </c>
      <c r="D8539">
        <v>80.87</v>
      </c>
    </row>
    <row r="8540" spans="1:4" x14ac:dyDescent="0.2">
      <c r="A8540">
        <v>104370</v>
      </c>
      <c r="B8540" t="s">
        <v>9058</v>
      </c>
      <c r="C8540" t="s">
        <v>16</v>
      </c>
      <c r="D8540">
        <v>0</v>
      </c>
    </row>
    <row r="8541" spans="1:4" x14ac:dyDescent="0.2">
      <c r="A8541">
        <v>101817</v>
      </c>
      <c r="B8541" t="s">
        <v>9059</v>
      </c>
      <c r="C8541" t="s">
        <v>16</v>
      </c>
      <c r="D8541">
        <v>65.849999999999994</v>
      </c>
    </row>
    <row r="8542" spans="1:4" x14ac:dyDescent="0.2">
      <c r="A8542">
        <v>101816</v>
      </c>
      <c r="B8542" t="s">
        <v>9060</v>
      </c>
      <c r="C8542" t="s">
        <v>16</v>
      </c>
      <c r="D8542">
        <v>83.67</v>
      </c>
    </row>
    <row r="8543" spans="1:4" x14ac:dyDescent="0.2">
      <c r="A8543">
        <v>104369</v>
      </c>
      <c r="B8543" t="s">
        <v>9061</v>
      </c>
      <c r="C8543" t="s">
        <v>16</v>
      </c>
      <c r="D8543">
        <v>0</v>
      </c>
    </row>
    <row r="8544" spans="1:4" x14ac:dyDescent="0.2">
      <c r="A8544">
        <v>101820</v>
      </c>
      <c r="B8544" t="s">
        <v>9062</v>
      </c>
      <c r="C8544" t="s">
        <v>16</v>
      </c>
      <c r="D8544">
        <v>59.51</v>
      </c>
    </row>
    <row r="8545" spans="1:4" x14ac:dyDescent="0.2">
      <c r="A8545">
        <v>102988</v>
      </c>
      <c r="B8545" t="s">
        <v>9063</v>
      </c>
      <c r="C8545" t="s">
        <v>16</v>
      </c>
      <c r="D8545">
        <v>79.680000000000007</v>
      </c>
    </row>
    <row r="8546" spans="1:4" x14ac:dyDescent="0.2">
      <c r="A8546">
        <v>101814</v>
      </c>
      <c r="B8546" t="s">
        <v>9064</v>
      </c>
      <c r="C8546" t="s">
        <v>16</v>
      </c>
      <c r="D8546">
        <v>58.71</v>
      </c>
    </row>
    <row r="8547" spans="1:4" x14ac:dyDescent="0.2">
      <c r="A8547">
        <v>102098</v>
      </c>
      <c r="B8547" t="s">
        <v>9065</v>
      </c>
      <c r="C8547" t="s">
        <v>48</v>
      </c>
      <c r="D8547">
        <v>2399.89</v>
      </c>
    </row>
    <row r="8548" spans="1:4" x14ac:dyDescent="0.2">
      <c r="A8548">
        <v>104366</v>
      </c>
      <c r="B8548" t="s">
        <v>9066</v>
      </c>
      <c r="C8548" t="s">
        <v>48</v>
      </c>
      <c r="D8548">
        <v>0</v>
      </c>
    </row>
    <row r="8549" spans="1:4" x14ac:dyDescent="0.2">
      <c r="A8549">
        <v>102099</v>
      </c>
      <c r="B8549" t="s">
        <v>9067</v>
      </c>
      <c r="C8549" t="s">
        <v>48</v>
      </c>
      <c r="D8549">
        <v>0</v>
      </c>
    </row>
    <row r="8550" spans="1:4" x14ac:dyDescent="0.2">
      <c r="A8550">
        <v>104367</v>
      </c>
      <c r="B8550" t="s">
        <v>9068</v>
      </c>
      <c r="C8550" t="s">
        <v>48</v>
      </c>
      <c r="D8550">
        <v>0</v>
      </c>
    </row>
    <row r="8551" spans="1:4" ht="51" x14ac:dyDescent="0.2">
      <c r="A8551">
        <v>92994</v>
      </c>
      <c r="B8551" s="676" t="s">
        <v>9069</v>
      </c>
      <c r="C8551" t="s">
        <v>270</v>
      </c>
      <c r="D8551">
        <v>138.38</v>
      </c>
    </row>
    <row r="8552" spans="1:4" ht="51" x14ac:dyDescent="0.2">
      <c r="A8552">
        <v>92996</v>
      </c>
      <c r="B8552" s="676" t="s">
        <v>9070</v>
      </c>
      <c r="C8552" t="s">
        <v>270</v>
      </c>
      <c r="D8552">
        <v>167.32</v>
      </c>
    </row>
    <row r="8553" spans="1:4" ht="51" x14ac:dyDescent="0.2">
      <c r="A8553">
        <v>92998</v>
      </c>
      <c r="B8553" s="676" t="s">
        <v>9071</v>
      </c>
      <c r="C8553" t="s">
        <v>270</v>
      </c>
      <c r="D8553">
        <v>204.92</v>
      </c>
    </row>
    <row r="8554" spans="1:4" ht="51" x14ac:dyDescent="0.2">
      <c r="A8554">
        <v>93000</v>
      </c>
      <c r="B8554" s="676" t="s">
        <v>9072</v>
      </c>
      <c r="C8554" t="s">
        <v>270</v>
      </c>
      <c r="D8554">
        <v>270.99</v>
      </c>
    </row>
    <row r="8555" spans="1:4" ht="51" x14ac:dyDescent="0.2">
      <c r="A8555">
        <v>92984</v>
      </c>
      <c r="B8555" s="676" t="s">
        <v>9073</v>
      </c>
      <c r="C8555" t="s">
        <v>270</v>
      </c>
      <c r="D8555">
        <v>30.24</v>
      </c>
    </row>
    <row r="8556" spans="1:4" ht="51" x14ac:dyDescent="0.2">
      <c r="A8556">
        <v>93002</v>
      </c>
      <c r="B8556" s="676" t="s">
        <v>9074</v>
      </c>
      <c r="C8556" t="s">
        <v>270</v>
      </c>
      <c r="D8556">
        <v>350.01</v>
      </c>
    </row>
    <row r="8557" spans="1:4" ht="51" x14ac:dyDescent="0.2">
      <c r="A8557">
        <v>92986</v>
      </c>
      <c r="B8557" s="676" t="s">
        <v>9075</v>
      </c>
      <c r="C8557" t="s">
        <v>270</v>
      </c>
      <c r="D8557">
        <v>41.53</v>
      </c>
    </row>
    <row r="8558" spans="1:4" ht="51" x14ac:dyDescent="0.2">
      <c r="A8558">
        <v>92988</v>
      </c>
      <c r="B8558" s="676" t="s">
        <v>9076</v>
      </c>
      <c r="C8558" t="s">
        <v>270</v>
      </c>
      <c r="D8558">
        <v>59.9</v>
      </c>
    </row>
    <row r="8559" spans="1:4" ht="51" x14ac:dyDescent="0.2">
      <c r="A8559">
        <v>92990</v>
      </c>
      <c r="B8559" s="676" t="s">
        <v>9077</v>
      </c>
      <c r="C8559" t="s">
        <v>270</v>
      </c>
      <c r="D8559">
        <v>82.66</v>
      </c>
    </row>
    <row r="8560" spans="1:4" ht="51" x14ac:dyDescent="0.2">
      <c r="A8560">
        <v>92992</v>
      </c>
      <c r="B8560" s="676" t="s">
        <v>9078</v>
      </c>
      <c r="C8560" t="s">
        <v>270</v>
      </c>
      <c r="D8560">
        <v>106.71</v>
      </c>
    </row>
    <row r="8561" spans="1:4" x14ac:dyDescent="0.2">
      <c r="A8561">
        <v>103491</v>
      </c>
      <c r="B8561" t="s">
        <v>9079</v>
      </c>
      <c r="C8561" t="s">
        <v>48</v>
      </c>
      <c r="D8561">
        <v>662.13</v>
      </c>
    </row>
    <row r="8562" spans="1:4" x14ac:dyDescent="0.2">
      <c r="A8562">
        <v>93026</v>
      </c>
      <c r="B8562" t="s">
        <v>9080</v>
      </c>
      <c r="C8562" t="s">
        <v>13</v>
      </c>
      <c r="D8562">
        <v>111.49</v>
      </c>
    </row>
    <row r="8563" spans="1:4" x14ac:dyDescent="0.2">
      <c r="A8563">
        <v>93018</v>
      </c>
      <c r="B8563" t="s">
        <v>9081</v>
      </c>
      <c r="C8563" t="s">
        <v>13</v>
      </c>
      <c r="D8563">
        <v>32.31</v>
      </c>
    </row>
    <row r="8564" spans="1:4" x14ac:dyDescent="0.2">
      <c r="A8564">
        <v>93020</v>
      </c>
      <c r="B8564" t="s">
        <v>9082</v>
      </c>
      <c r="C8564" t="s">
        <v>13</v>
      </c>
      <c r="D8564">
        <v>40.85</v>
      </c>
    </row>
    <row r="8565" spans="1:4" x14ac:dyDescent="0.2">
      <c r="A8565">
        <v>93022</v>
      </c>
      <c r="B8565" t="s">
        <v>9083</v>
      </c>
      <c r="C8565" t="s">
        <v>13</v>
      </c>
      <c r="D8565">
        <v>65.989999999999995</v>
      </c>
    </row>
    <row r="8566" spans="1:4" x14ac:dyDescent="0.2">
      <c r="A8566">
        <v>93024</v>
      </c>
      <c r="B8566" t="s">
        <v>9084</v>
      </c>
      <c r="C8566" t="s">
        <v>13</v>
      </c>
      <c r="D8566">
        <v>69.7</v>
      </c>
    </row>
    <row r="8567" spans="1:4" x14ac:dyDescent="0.2">
      <c r="A8567">
        <v>97670</v>
      </c>
      <c r="B8567" t="s">
        <v>9085</v>
      </c>
      <c r="C8567" t="s">
        <v>270</v>
      </c>
      <c r="D8567">
        <v>29.02</v>
      </c>
    </row>
    <row r="8568" spans="1:4" x14ac:dyDescent="0.2">
      <c r="A8568">
        <v>103486</v>
      </c>
      <c r="B8568" t="s">
        <v>9086</v>
      </c>
      <c r="C8568" t="s">
        <v>270</v>
      </c>
      <c r="D8568">
        <v>0</v>
      </c>
    </row>
    <row r="8569" spans="1:4" x14ac:dyDescent="0.2">
      <c r="A8569">
        <v>103487</v>
      </c>
      <c r="B8569" t="s">
        <v>9087</v>
      </c>
      <c r="C8569" t="s">
        <v>270</v>
      </c>
      <c r="D8569">
        <v>0</v>
      </c>
    </row>
    <row r="8570" spans="1:4" x14ac:dyDescent="0.2">
      <c r="A8570">
        <v>103488</v>
      </c>
      <c r="B8570" t="s">
        <v>9088</v>
      </c>
      <c r="C8570" t="s">
        <v>270</v>
      </c>
      <c r="D8570">
        <v>0</v>
      </c>
    </row>
    <row r="8571" spans="1:4" x14ac:dyDescent="0.2">
      <c r="A8571">
        <v>103489</v>
      </c>
      <c r="B8571" t="s">
        <v>9089</v>
      </c>
      <c r="C8571" t="s">
        <v>270</v>
      </c>
      <c r="D8571">
        <v>0</v>
      </c>
    </row>
    <row r="8572" spans="1:4" x14ac:dyDescent="0.2">
      <c r="A8572">
        <v>97667</v>
      </c>
      <c r="B8572" t="s">
        <v>9090</v>
      </c>
      <c r="C8572" t="s">
        <v>270</v>
      </c>
      <c r="D8572">
        <v>10.77</v>
      </c>
    </row>
    <row r="8573" spans="1:4" x14ac:dyDescent="0.2">
      <c r="A8573">
        <v>97668</v>
      </c>
      <c r="B8573" t="s">
        <v>9091</v>
      </c>
      <c r="C8573" t="s">
        <v>270</v>
      </c>
      <c r="D8573">
        <v>15.32</v>
      </c>
    </row>
    <row r="8574" spans="1:4" x14ac:dyDescent="0.2">
      <c r="A8574">
        <v>97669</v>
      </c>
      <c r="B8574" t="s">
        <v>9092</v>
      </c>
      <c r="C8574" t="s">
        <v>270</v>
      </c>
      <c r="D8574">
        <v>22.84</v>
      </c>
    </row>
    <row r="8575" spans="1:4" x14ac:dyDescent="0.2">
      <c r="A8575">
        <v>93012</v>
      </c>
      <c r="B8575" t="s">
        <v>9093</v>
      </c>
      <c r="C8575" t="s">
        <v>270</v>
      </c>
      <c r="D8575">
        <v>73.8</v>
      </c>
    </row>
    <row r="8576" spans="1:4" x14ac:dyDescent="0.2">
      <c r="A8576">
        <v>93008</v>
      </c>
      <c r="B8576" t="s">
        <v>9094</v>
      </c>
      <c r="C8576" t="s">
        <v>270</v>
      </c>
      <c r="D8576">
        <v>20.55</v>
      </c>
    </row>
    <row r="8577" spans="1:4" x14ac:dyDescent="0.2">
      <c r="A8577">
        <v>93009</v>
      </c>
      <c r="B8577" t="s">
        <v>9095</v>
      </c>
      <c r="C8577" t="s">
        <v>270</v>
      </c>
      <c r="D8577">
        <v>29.61</v>
      </c>
    </row>
    <row r="8578" spans="1:4" x14ac:dyDescent="0.2">
      <c r="A8578">
        <v>93010</v>
      </c>
      <c r="B8578" t="s">
        <v>9096</v>
      </c>
      <c r="C8578" t="s">
        <v>270</v>
      </c>
      <c r="D8578">
        <v>40.72</v>
      </c>
    </row>
    <row r="8579" spans="1:4" x14ac:dyDescent="0.2">
      <c r="A8579">
        <v>93011</v>
      </c>
      <c r="B8579" t="s">
        <v>9097</v>
      </c>
      <c r="C8579" t="s">
        <v>270</v>
      </c>
      <c r="D8579">
        <v>49.45</v>
      </c>
    </row>
    <row r="8580" spans="1:4" x14ac:dyDescent="0.2">
      <c r="A8580">
        <v>103492</v>
      </c>
      <c r="B8580" t="s">
        <v>9098</v>
      </c>
      <c r="C8580" t="s">
        <v>270</v>
      </c>
      <c r="D8580">
        <v>0</v>
      </c>
    </row>
    <row r="8581" spans="1:4" x14ac:dyDescent="0.2">
      <c r="A8581">
        <v>93017</v>
      </c>
      <c r="B8581" t="s">
        <v>9099</v>
      </c>
      <c r="C8581" t="s">
        <v>13</v>
      </c>
      <c r="D8581">
        <v>67.94</v>
      </c>
    </row>
    <row r="8582" spans="1:4" x14ac:dyDescent="0.2">
      <c r="A8582">
        <v>93013</v>
      </c>
      <c r="B8582" t="s">
        <v>9100</v>
      </c>
      <c r="C8582" t="s">
        <v>13</v>
      </c>
      <c r="D8582">
        <v>21.21</v>
      </c>
    </row>
    <row r="8583" spans="1:4" x14ac:dyDescent="0.2">
      <c r="A8583">
        <v>93014</v>
      </c>
      <c r="B8583" t="s">
        <v>9101</v>
      </c>
      <c r="C8583" t="s">
        <v>13</v>
      </c>
      <c r="D8583">
        <v>25.84</v>
      </c>
    </row>
    <row r="8584" spans="1:4" x14ac:dyDescent="0.2">
      <c r="A8584">
        <v>93015</v>
      </c>
      <c r="B8584" t="s">
        <v>9102</v>
      </c>
      <c r="C8584" t="s">
        <v>13</v>
      </c>
      <c r="D8584">
        <v>38.11</v>
      </c>
    </row>
    <row r="8585" spans="1:4" x14ac:dyDescent="0.2">
      <c r="A8585">
        <v>93016</v>
      </c>
      <c r="B8585" t="s">
        <v>9103</v>
      </c>
      <c r="C8585" t="s">
        <v>13</v>
      </c>
      <c r="D8585">
        <v>45.92</v>
      </c>
    </row>
    <row r="8586" spans="1:4" x14ac:dyDescent="0.2">
      <c r="A8586">
        <v>103490</v>
      </c>
      <c r="B8586" t="s">
        <v>9104</v>
      </c>
      <c r="C8586" t="s">
        <v>48</v>
      </c>
      <c r="D8586">
        <v>4020.29</v>
      </c>
    </row>
    <row r="8587" spans="1:4" x14ac:dyDescent="0.2">
      <c r="A8587">
        <v>98306</v>
      </c>
      <c r="B8587" t="s">
        <v>9105</v>
      </c>
      <c r="C8587" t="s">
        <v>13</v>
      </c>
      <c r="D8587">
        <v>79.73</v>
      </c>
    </row>
    <row r="8588" spans="1:4" x14ac:dyDescent="0.2">
      <c r="A8588">
        <v>100553</v>
      </c>
      <c r="B8588" t="s">
        <v>9106</v>
      </c>
      <c r="C8588" t="s">
        <v>270</v>
      </c>
      <c r="D8588">
        <v>27.55</v>
      </c>
    </row>
    <row r="8589" spans="1:4" x14ac:dyDescent="0.2">
      <c r="A8589">
        <v>100554</v>
      </c>
      <c r="B8589" t="s">
        <v>9107</v>
      </c>
      <c r="C8589" t="s">
        <v>270</v>
      </c>
      <c r="D8589">
        <v>7.14</v>
      </c>
    </row>
    <row r="8590" spans="1:4" x14ac:dyDescent="0.2">
      <c r="A8590">
        <v>98300</v>
      </c>
      <c r="B8590" t="s">
        <v>9108</v>
      </c>
      <c r="C8590" t="s">
        <v>270</v>
      </c>
      <c r="D8590">
        <v>7.48</v>
      </c>
    </row>
    <row r="8591" spans="1:4" x14ac:dyDescent="0.2">
      <c r="A8591">
        <v>98295</v>
      </c>
      <c r="B8591" t="s">
        <v>9109</v>
      </c>
      <c r="C8591" t="s">
        <v>270</v>
      </c>
      <c r="D8591">
        <v>6.15</v>
      </c>
    </row>
    <row r="8592" spans="1:4" x14ac:dyDescent="0.2">
      <c r="A8592">
        <v>98294</v>
      </c>
      <c r="B8592" t="s">
        <v>9110</v>
      </c>
      <c r="C8592" t="s">
        <v>270</v>
      </c>
      <c r="D8592">
        <v>7.17</v>
      </c>
    </row>
    <row r="8593" spans="1:4" x14ac:dyDescent="0.2">
      <c r="A8593">
        <v>98297</v>
      </c>
      <c r="B8593" t="s">
        <v>9111</v>
      </c>
      <c r="C8593" t="s">
        <v>270</v>
      </c>
      <c r="D8593">
        <v>8.8699999999999992</v>
      </c>
    </row>
    <row r="8594" spans="1:4" x14ac:dyDescent="0.2">
      <c r="A8594">
        <v>98296</v>
      </c>
      <c r="B8594" t="s">
        <v>9112</v>
      </c>
      <c r="C8594" t="s">
        <v>270</v>
      </c>
      <c r="D8594">
        <v>10.51</v>
      </c>
    </row>
    <row r="8595" spans="1:4" x14ac:dyDescent="0.2">
      <c r="A8595">
        <v>98299</v>
      </c>
      <c r="B8595" t="s">
        <v>9113</v>
      </c>
      <c r="C8595" t="s">
        <v>270</v>
      </c>
      <c r="D8595">
        <v>22.96</v>
      </c>
    </row>
    <row r="8596" spans="1:4" x14ac:dyDescent="0.2">
      <c r="A8596">
        <v>98298</v>
      </c>
      <c r="B8596" t="s">
        <v>9114</v>
      </c>
      <c r="C8596" t="s">
        <v>270</v>
      </c>
      <c r="D8596">
        <v>24.98</v>
      </c>
    </row>
    <row r="8597" spans="1:4" x14ac:dyDescent="0.2">
      <c r="A8597">
        <v>98261</v>
      </c>
      <c r="B8597" t="s">
        <v>9115</v>
      </c>
      <c r="C8597" t="s">
        <v>270</v>
      </c>
      <c r="D8597">
        <v>5.22</v>
      </c>
    </row>
    <row r="8598" spans="1:4" x14ac:dyDescent="0.2">
      <c r="A8598">
        <v>98287</v>
      </c>
      <c r="B8598" t="s">
        <v>9116</v>
      </c>
      <c r="C8598" t="s">
        <v>270</v>
      </c>
      <c r="D8598">
        <v>1.83</v>
      </c>
    </row>
    <row r="8599" spans="1:4" x14ac:dyDescent="0.2">
      <c r="A8599">
        <v>98280</v>
      </c>
      <c r="B8599" t="s">
        <v>9117</v>
      </c>
      <c r="C8599" t="s">
        <v>270</v>
      </c>
      <c r="D8599">
        <v>10.88</v>
      </c>
    </row>
    <row r="8600" spans="1:4" x14ac:dyDescent="0.2">
      <c r="A8600">
        <v>98288</v>
      </c>
      <c r="B8600" t="s">
        <v>9118</v>
      </c>
      <c r="C8600" t="s">
        <v>270</v>
      </c>
      <c r="D8600">
        <v>2.76</v>
      </c>
    </row>
    <row r="8601" spans="1:4" x14ac:dyDescent="0.2">
      <c r="A8601">
        <v>98281</v>
      </c>
      <c r="B8601" t="s">
        <v>9119</v>
      </c>
      <c r="C8601" t="s">
        <v>270</v>
      </c>
      <c r="D8601">
        <v>11.8</v>
      </c>
    </row>
    <row r="8602" spans="1:4" x14ac:dyDescent="0.2">
      <c r="A8602">
        <v>98262</v>
      </c>
      <c r="B8602" t="s">
        <v>9120</v>
      </c>
      <c r="C8602" t="s">
        <v>270</v>
      </c>
      <c r="D8602">
        <v>6.15</v>
      </c>
    </row>
    <row r="8603" spans="1:4" x14ac:dyDescent="0.2">
      <c r="A8603">
        <v>98289</v>
      </c>
      <c r="B8603" t="s">
        <v>9121</v>
      </c>
      <c r="C8603" t="s">
        <v>270</v>
      </c>
      <c r="D8603">
        <v>3.02</v>
      </c>
    </row>
    <row r="8604" spans="1:4" x14ac:dyDescent="0.2">
      <c r="A8604">
        <v>98282</v>
      </c>
      <c r="B8604" t="s">
        <v>9122</v>
      </c>
      <c r="C8604" t="s">
        <v>270</v>
      </c>
      <c r="D8604">
        <v>12.06</v>
      </c>
    </row>
    <row r="8605" spans="1:4" x14ac:dyDescent="0.2">
      <c r="A8605">
        <v>98263</v>
      </c>
      <c r="B8605" t="s">
        <v>9123</v>
      </c>
      <c r="C8605" t="s">
        <v>270</v>
      </c>
      <c r="D8605">
        <v>6.41</v>
      </c>
    </row>
    <row r="8606" spans="1:4" x14ac:dyDescent="0.2">
      <c r="A8606">
        <v>98290</v>
      </c>
      <c r="B8606" t="s">
        <v>9124</v>
      </c>
      <c r="C8606" t="s">
        <v>270</v>
      </c>
      <c r="D8606">
        <v>3.97</v>
      </c>
    </row>
    <row r="8607" spans="1:4" x14ac:dyDescent="0.2">
      <c r="A8607">
        <v>98283</v>
      </c>
      <c r="B8607" t="s">
        <v>9125</v>
      </c>
      <c r="C8607" t="s">
        <v>270</v>
      </c>
      <c r="D8607">
        <v>13.02</v>
      </c>
    </row>
    <row r="8608" spans="1:4" x14ac:dyDescent="0.2">
      <c r="A8608">
        <v>98264</v>
      </c>
      <c r="B8608" t="s">
        <v>9126</v>
      </c>
      <c r="C8608" t="s">
        <v>270</v>
      </c>
      <c r="D8608">
        <v>7.36</v>
      </c>
    </row>
    <row r="8609" spans="1:4" x14ac:dyDescent="0.2">
      <c r="A8609">
        <v>98273</v>
      </c>
      <c r="B8609" t="s">
        <v>9127</v>
      </c>
      <c r="C8609" t="s">
        <v>270</v>
      </c>
      <c r="D8609">
        <v>2.97</v>
      </c>
    </row>
    <row r="8610" spans="1:4" x14ac:dyDescent="0.2">
      <c r="A8610">
        <v>98291</v>
      </c>
      <c r="B8610" t="s">
        <v>9128</v>
      </c>
      <c r="C8610" t="s">
        <v>270</v>
      </c>
      <c r="D8610">
        <v>4.6100000000000003</v>
      </c>
    </row>
    <row r="8611" spans="1:4" x14ac:dyDescent="0.2">
      <c r="A8611">
        <v>98284</v>
      </c>
      <c r="B8611" t="s">
        <v>9129</v>
      </c>
      <c r="C8611" t="s">
        <v>270</v>
      </c>
      <c r="D8611">
        <v>13.64</v>
      </c>
    </row>
    <row r="8612" spans="1:4" x14ac:dyDescent="0.2">
      <c r="A8612">
        <v>98265</v>
      </c>
      <c r="B8612" t="s">
        <v>9130</v>
      </c>
      <c r="C8612" t="s">
        <v>270</v>
      </c>
      <c r="D8612">
        <v>7.99</v>
      </c>
    </row>
    <row r="8613" spans="1:4" x14ac:dyDescent="0.2">
      <c r="A8613">
        <v>98274</v>
      </c>
      <c r="B8613" t="s">
        <v>9131</v>
      </c>
      <c r="C8613" t="s">
        <v>270</v>
      </c>
      <c r="D8613">
        <v>3.6</v>
      </c>
    </row>
    <row r="8614" spans="1:4" x14ac:dyDescent="0.2">
      <c r="A8614">
        <v>98292</v>
      </c>
      <c r="B8614" t="s">
        <v>9132</v>
      </c>
      <c r="C8614" t="s">
        <v>270</v>
      </c>
      <c r="D8614">
        <v>5.46</v>
      </c>
    </row>
    <row r="8615" spans="1:4" x14ac:dyDescent="0.2">
      <c r="A8615">
        <v>98285</v>
      </c>
      <c r="B8615" t="s">
        <v>9133</v>
      </c>
      <c r="C8615" t="s">
        <v>270</v>
      </c>
      <c r="D8615">
        <v>14.5</v>
      </c>
    </row>
    <row r="8616" spans="1:4" x14ac:dyDescent="0.2">
      <c r="A8616">
        <v>98266</v>
      </c>
      <c r="B8616" t="s">
        <v>9134</v>
      </c>
      <c r="C8616" t="s">
        <v>270</v>
      </c>
      <c r="D8616">
        <v>8.84</v>
      </c>
    </row>
    <row r="8617" spans="1:4" x14ac:dyDescent="0.2">
      <c r="A8617">
        <v>98275</v>
      </c>
      <c r="B8617" t="s">
        <v>9135</v>
      </c>
      <c r="C8617" t="s">
        <v>270</v>
      </c>
      <c r="D8617">
        <v>4.45</v>
      </c>
    </row>
    <row r="8618" spans="1:4" x14ac:dyDescent="0.2">
      <c r="A8618">
        <v>98293</v>
      </c>
      <c r="B8618" t="s">
        <v>9136</v>
      </c>
      <c r="C8618" t="s">
        <v>270</v>
      </c>
      <c r="D8618">
        <v>10.039999999999999</v>
      </c>
    </row>
    <row r="8619" spans="1:4" x14ac:dyDescent="0.2">
      <c r="A8619">
        <v>98286</v>
      </c>
      <c r="B8619" t="s">
        <v>9137</v>
      </c>
      <c r="C8619" t="s">
        <v>270</v>
      </c>
      <c r="D8619">
        <v>19.09</v>
      </c>
    </row>
    <row r="8620" spans="1:4" x14ac:dyDescent="0.2">
      <c r="A8620">
        <v>98267</v>
      </c>
      <c r="B8620" t="s">
        <v>9138</v>
      </c>
      <c r="C8620" t="s">
        <v>270</v>
      </c>
      <c r="D8620">
        <v>13.44</v>
      </c>
    </row>
    <row r="8621" spans="1:4" x14ac:dyDescent="0.2">
      <c r="A8621">
        <v>98276</v>
      </c>
      <c r="B8621" t="s">
        <v>9139</v>
      </c>
      <c r="C8621" t="s">
        <v>270</v>
      </c>
      <c r="D8621">
        <v>9.0399999999999991</v>
      </c>
    </row>
    <row r="8622" spans="1:4" x14ac:dyDescent="0.2">
      <c r="A8622">
        <v>98268</v>
      </c>
      <c r="B8622" t="s">
        <v>9140</v>
      </c>
      <c r="C8622" t="s">
        <v>270</v>
      </c>
      <c r="D8622">
        <v>20.37</v>
      </c>
    </row>
    <row r="8623" spans="1:4" x14ac:dyDescent="0.2">
      <c r="A8623">
        <v>98277</v>
      </c>
      <c r="B8623" t="s">
        <v>9141</v>
      </c>
      <c r="C8623" t="s">
        <v>270</v>
      </c>
      <c r="D8623">
        <v>15.98</v>
      </c>
    </row>
    <row r="8624" spans="1:4" x14ac:dyDescent="0.2">
      <c r="A8624">
        <v>98272</v>
      </c>
      <c r="B8624" t="s">
        <v>9142</v>
      </c>
      <c r="C8624" t="s">
        <v>270</v>
      </c>
      <c r="D8624">
        <v>121.32</v>
      </c>
    </row>
    <row r="8625" spans="1:4" x14ac:dyDescent="0.2">
      <c r="A8625">
        <v>98269</v>
      </c>
      <c r="B8625" t="s">
        <v>9143</v>
      </c>
      <c r="C8625" t="s">
        <v>270</v>
      </c>
      <c r="D8625">
        <v>27.06</v>
      </c>
    </row>
    <row r="8626" spans="1:4" x14ac:dyDescent="0.2">
      <c r="A8626">
        <v>98278</v>
      </c>
      <c r="B8626" t="s">
        <v>9144</v>
      </c>
      <c r="C8626" t="s">
        <v>270</v>
      </c>
      <c r="D8626">
        <v>22.67</v>
      </c>
    </row>
    <row r="8627" spans="1:4" x14ac:dyDescent="0.2">
      <c r="A8627">
        <v>98270</v>
      </c>
      <c r="B8627" t="s">
        <v>9145</v>
      </c>
      <c r="C8627" t="s">
        <v>270</v>
      </c>
      <c r="D8627">
        <v>39.51</v>
      </c>
    </row>
    <row r="8628" spans="1:4" x14ac:dyDescent="0.2">
      <c r="A8628">
        <v>98279</v>
      </c>
      <c r="B8628" t="s">
        <v>9146</v>
      </c>
      <c r="C8628" t="s">
        <v>270</v>
      </c>
      <c r="D8628">
        <v>35.11</v>
      </c>
    </row>
    <row r="8629" spans="1:4" x14ac:dyDescent="0.2">
      <c r="A8629">
        <v>98271</v>
      </c>
      <c r="B8629" t="s">
        <v>9147</v>
      </c>
      <c r="C8629" t="s">
        <v>270</v>
      </c>
      <c r="D8629">
        <v>54.47</v>
      </c>
    </row>
    <row r="8630" spans="1:4" x14ac:dyDescent="0.2">
      <c r="A8630">
        <v>98400</v>
      </c>
      <c r="B8630" t="s">
        <v>9148</v>
      </c>
      <c r="C8630" t="s">
        <v>270</v>
      </c>
      <c r="D8630">
        <v>15.91</v>
      </c>
    </row>
    <row r="8631" spans="1:4" x14ac:dyDescent="0.2">
      <c r="A8631">
        <v>98401</v>
      </c>
      <c r="B8631" t="s">
        <v>9149</v>
      </c>
      <c r="C8631" t="s">
        <v>270</v>
      </c>
      <c r="D8631">
        <v>23.82</v>
      </c>
    </row>
    <row r="8632" spans="1:4" x14ac:dyDescent="0.2">
      <c r="A8632">
        <v>98402</v>
      </c>
      <c r="B8632" t="s">
        <v>9150</v>
      </c>
      <c r="C8632" t="s">
        <v>270</v>
      </c>
      <c r="D8632">
        <v>27.59</v>
      </c>
    </row>
    <row r="8633" spans="1:4" x14ac:dyDescent="0.2">
      <c r="A8633">
        <v>100556</v>
      </c>
      <c r="B8633" t="s">
        <v>9151</v>
      </c>
      <c r="C8633" t="s">
        <v>13</v>
      </c>
      <c r="D8633">
        <v>46.74</v>
      </c>
    </row>
    <row r="8634" spans="1:4" x14ac:dyDescent="0.2">
      <c r="A8634">
        <v>100557</v>
      </c>
      <c r="B8634" t="s">
        <v>9152</v>
      </c>
      <c r="C8634" t="s">
        <v>13</v>
      </c>
      <c r="D8634">
        <v>477.52</v>
      </c>
    </row>
    <row r="8635" spans="1:4" x14ac:dyDescent="0.2">
      <c r="A8635">
        <v>98301</v>
      </c>
      <c r="B8635" t="s">
        <v>9153</v>
      </c>
      <c r="C8635" t="s">
        <v>13</v>
      </c>
      <c r="D8635">
        <v>791.15</v>
      </c>
    </row>
    <row r="8636" spans="1:4" x14ac:dyDescent="0.2">
      <c r="A8636">
        <v>98302</v>
      </c>
      <c r="B8636" t="s">
        <v>9154</v>
      </c>
      <c r="C8636" t="s">
        <v>13</v>
      </c>
      <c r="D8636">
        <v>1359.82</v>
      </c>
    </row>
    <row r="8637" spans="1:4" x14ac:dyDescent="0.2">
      <c r="A8637">
        <v>98593</v>
      </c>
      <c r="B8637" t="s">
        <v>9155</v>
      </c>
      <c r="C8637" t="s">
        <v>13</v>
      </c>
      <c r="D8637">
        <v>2938</v>
      </c>
    </row>
    <row r="8638" spans="1:4" x14ac:dyDescent="0.2">
      <c r="A8638">
        <v>98304</v>
      </c>
      <c r="B8638" t="s">
        <v>9156</v>
      </c>
      <c r="C8638" t="s">
        <v>13</v>
      </c>
      <c r="D8638">
        <v>4097.53</v>
      </c>
    </row>
    <row r="8639" spans="1:4" x14ac:dyDescent="0.2">
      <c r="A8639">
        <v>100561</v>
      </c>
      <c r="B8639" t="s">
        <v>9157</v>
      </c>
      <c r="C8639" t="s">
        <v>13</v>
      </c>
      <c r="D8639">
        <v>211.1</v>
      </c>
    </row>
    <row r="8640" spans="1:4" x14ac:dyDescent="0.2">
      <c r="A8640">
        <v>100562</v>
      </c>
      <c r="B8640" t="s">
        <v>9158</v>
      </c>
      <c r="C8640" t="s">
        <v>13</v>
      </c>
      <c r="D8640">
        <v>313.95</v>
      </c>
    </row>
    <row r="8641" spans="1:4" x14ac:dyDescent="0.2">
      <c r="A8641">
        <v>100560</v>
      </c>
      <c r="B8641" t="s">
        <v>9159</v>
      </c>
      <c r="C8641" t="s">
        <v>13</v>
      </c>
      <c r="D8641">
        <v>126.1</v>
      </c>
    </row>
    <row r="8642" spans="1:4" x14ac:dyDescent="0.2">
      <c r="A8642">
        <v>100563</v>
      </c>
      <c r="B8642" t="s">
        <v>9160</v>
      </c>
      <c r="C8642" t="s">
        <v>13</v>
      </c>
      <c r="D8642">
        <v>441.82</v>
      </c>
    </row>
    <row r="8643" spans="1:4" x14ac:dyDescent="0.2">
      <c r="A8643">
        <v>100555</v>
      </c>
      <c r="B8643" t="s">
        <v>9161</v>
      </c>
      <c r="C8643" t="s">
        <v>13</v>
      </c>
      <c r="D8643">
        <v>1430.09</v>
      </c>
    </row>
    <row r="8644" spans="1:4" x14ac:dyDescent="0.2">
      <c r="A8644">
        <v>98305</v>
      </c>
      <c r="B8644" t="s">
        <v>9162</v>
      </c>
      <c r="C8644" t="s">
        <v>13</v>
      </c>
      <c r="D8644">
        <v>2832.56</v>
      </c>
    </row>
    <row r="8645" spans="1:4" x14ac:dyDescent="0.2">
      <c r="A8645">
        <v>98307</v>
      </c>
      <c r="B8645" t="s">
        <v>9163</v>
      </c>
      <c r="C8645" t="s">
        <v>13</v>
      </c>
      <c r="D8645">
        <v>45.99</v>
      </c>
    </row>
    <row r="8646" spans="1:4" x14ac:dyDescent="0.2">
      <c r="A8646">
        <v>98308</v>
      </c>
      <c r="B8646" t="s">
        <v>9164</v>
      </c>
      <c r="C8646" t="s">
        <v>13</v>
      </c>
      <c r="D8646">
        <v>32.57</v>
      </c>
    </row>
    <row r="8647" spans="1:4" x14ac:dyDescent="0.2">
      <c r="A8647">
        <v>103401</v>
      </c>
      <c r="B8647" t="s">
        <v>9165</v>
      </c>
      <c r="C8647" t="s">
        <v>13</v>
      </c>
      <c r="D8647">
        <v>31.77</v>
      </c>
    </row>
    <row r="8648" spans="1:4" x14ac:dyDescent="0.2">
      <c r="A8648">
        <v>103402</v>
      </c>
      <c r="B8648" t="s">
        <v>9166</v>
      </c>
      <c r="C8648" t="s">
        <v>13</v>
      </c>
      <c r="D8648">
        <v>46.21</v>
      </c>
    </row>
    <row r="8649" spans="1:4" x14ac:dyDescent="0.2">
      <c r="A8649">
        <v>103403</v>
      </c>
      <c r="B8649" t="s">
        <v>9167</v>
      </c>
      <c r="C8649" t="s">
        <v>13</v>
      </c>
      <c r="D8649">
        <v>51.99</v>
      </c>
    </row>
    <row r="8650" spans="1:4" x14ac:dyDescent="0.2">
      <c r="A8650">
        <v>103397</v>
      </c>
      <c r="B8650" t="s">
        <v>9168</v>
      </c>
      <c r="C8650" t="s">
        <v>13</v>
      </c>
      <c r="D8650">
        <v>5.77</v>
      </c>
    </row>
    <row r="8651" spans="1:4" x14ac:dyDescent="0.2">
      <c r="A8651">
        <v>103404</v>
      </c>
      <c r="B8651" t="s">
        <v>9169</v>
      </c>
      <c r="C8651" t="s">
        <v>13</v>
      </c>
      <c r="D8651">
        <v>57.77</v>
      </c>
    </row>
    <row r="8652" spans="1:4" x14ac:dyDescent="0.2">
      <c r="A8652">
        <v>103405</v>
      </c>
      <c r="B8652" t="s">
        <v>9170</v>
      </c>
      <c r="C8652" t="s">
        <v>13</v>
      </c>
      <c r="D8652">
        <v>64.98</v>
      </c>
    </row>
    <row r="8653" spans="1:4" x14ac:dyDescent="0.2">
      <c r="A8653">
        <v>103406</v>
      </c>
      <c r="B8653" t="s">
        <v>9171</v>
      </c>
      <c r="C8653" t="s">
        <v>13</v>
      </c>
      <c r="D8653">
        <v>72.209999999999994</v>
      </c>
    </row>
    <row r="8654" spans="1:4" x14ac:dyDescent="0.2">
      <c r="A8654">
        <v>103407</v>
      </c>
      <c r="B8654" t="s">
        <v>9172</v>
      </c>
      <c r="C8654" t="s">
        <v>13</v>
      </c>
      <c r="D8654">
        <v>80.88</v>
      </c>
    </row>
    <row r="8655" spans="1:4" x14ac:dyDescent="0.2">
      <c r="A8655">
        <v>103408</v>
      </c>
      <c r="B8655" t="s">
        <v>9173</v>
      </c>
      <c r="C8655" t="s">
        <v>13</v>
      </c>
      <c r="D8655">
        <v>90.99</v>
      </c>
    </row>
    <row r="8656" spans="1:4" x14ac:dyDescent="0.2">
      <c r="A8656">
        <v>103398</v>
      </c>
      <c r="B8656" t="s">
        <v>9174</v>
      </c>
      <c r="C8656" t="s">
        <v>13</v>
      </c>
      <c r="D8656">
        <v>9.24</v>
      </c>
    </row>
    <row r="8657" spans="1:4" x14ac:dyDescent="0.2">
      <c r="A8657">
        <v>103409</v>
      </c>
      <c r="B8657" t="s">
        <v>9175</v>
      </c>
      <c r="C8657" t="s">
        <v>13</v>
      </c>
      <c r="D8657">
        <v>102.55</v>
      </c>
    </row>
    <row r="8658" spans="1:4" x14ac:dyDescent="0.2">
      <c r="A8658">
        <v>103410</v>
      </c>
      <c r="B8658" t="s">
        <v>9176</v>
      </c>
      <c r="C8658" t="s">
        <v>13</v>
      </c>
      <c r="D8658">
        <v>115.54</v>
      </c>
    </row>
    <row r="8659" spans="1:4" x14ac:dyDescent="0.2">
      <c r="A8659">
        <v>103399</v>
      </c>
      <c r="B8659" t="s">
        <v>9177</v>
      </c>
      <c r="C8659" t="s">
        <v>13</v>
      </c>
      <c r="D8659">
        <v>18.190000000000001</v>
      </c>
    </row>
    <row r="8660" spans="1:4" x14ac:dyDescent="0.2">
      <c r="A8660">
        <v>103400</v>
      </c>
      <c r="B8660" t="s">
        <v>9178</v>
      </c>
      <c r="C8660" t="s">
        <v>13</v>
      </c>
      <c r="D8660">
        <v>25.99</v>
      </c>
    </row>
    <row r="8661" spans="1:4" x14ac:dyDescent="0.2">
      <c r="A8661">
        <v>103415</v>
      </c>
      <c r="B8661" t="s">
        <v>9179</v>
      </c>
      <c r="C8661" t="s">
        <v>13</v>
      </c>
      <c r="D8661">
        <v>63.55</v>
      </c>
    </row>
    <row r="8662" spans="1:4" x14ac:dyDescent="0.2">
      <c r="A8662">
        <v>103416</v>
      </c>
      <c r="B8662" t="s">
        <v>9180</v>
      </c>
      <c r="C8662" t="s">
        <v>13</v>
      </c>
      <c r="D8662">
        <v>92.43</v>
      </c>
    </row>
    <row r="8663" spans="1:4" x14ac:dyDescent="0.2">
      <c r="A8663">
        <v>103417</v>
      </c>
      <c r="B8663" t="s">
        <v>9181</v>
      </c>
      <c r="C8663" t="s">
        <v>13</v>
      </c>
      <c r="D8663">
        <v>103.99</v>
      </c>
    </row>
    <row r="8664" spans="1:4" x14ac:dyDescent="0.2">
      <c r="A8664">
        <v>103411</v>
      </c>
      <c r="B8664" t="s">
        <v>9182</v>
      </c>
      <c r="C8664" t="s">
        <v>13</v>
      </c>
      <c r="D8664">
        <v>11.54</v>
      </c>
    </row>
    <row r="8665" spans="1:4" x14ac:dyDescent="0.2">
      <c r="A8665">
        <v>103418</v>
      </c>
      <c r="B8665" t="s">
        <v>9183</v>
      </c>
      <c r="C8665" t="s">
        <v>13</v>
      </c>
      <c r="D8665">
        <v>115.54</v>
      </c>
    </row>
    <row r="8666" spans="1:4" x14ac:dyDescent="0.2">
      <c r="A8666">
        <v>103419</v>
      </c>
      <c r="B8666" t="s">
        <v>9184</v>
      </c>
      <c r="C8666" t="s">
        <v>13</v>
      </c>
      <c r="D8666">
        <v>129.99</v>
      </c>
    </row>
    <row r="8667" spans="1:4" x14ac:dyDescent="0.2">
      <c r="A8667">
        <v>103420</v>
      </c>
      <c r="B8667" t="s">
        <v>9185</v>
      </c>
      <c r="C8667" t="s">
        <v>13</v>
      </c>
      <c r="D8667">
        <v>144.43</v>
      </c>
    </row>
    <row r="8668" spans="1:4" x14ac:dyDescent="0.2">
      <c r="A8668">
        <v>103421</v>
      </c>
      <c r="B8668" t="s">
        <v>9186</v>
      </c>
      <c r="C8668" t="s">
        <v>13</v>
      </c>
      <c r="D8668">
        <v>161.77000000000001</v>
      </c>
    </row>
    <row r="8669" spans="1:4" x14ac:dyDescent="0.2">
      <c r="A8669">
        <v>103422</v>
      </c>
      <c r="B8669" t="s">
        <v>9187</v>
      </c>
      <c r="C8669" t="s">
        <v>13</v>
      </c>
      <c r="D8669">
        <v>181.98</v>
      </c>
    </row>
    <row r="8670" spans="1:4" x14ac:dyDescent="0.2">
      <c r="A8670">
        <v>103412</v>
      </c>
      <c r="B8670" t="s">
        <v>9188</v>
      </c>
      <c r="C8670" t="s">
        <v>13</v>
      </c>
      <c r="D8670">
        <v>18.48</v>
      </c>
    </row>
    <row r="8671" spans="1:4" x14ac:dyDescent="0.2">
      <c r="A8671">
        <v>103423</v>
      </c>
      <c r="B8671" t="s">
        <v>9189</v>
      </c>
      <c r="C8671" t="s">
        <v>13</v>
      </c>
      <c r="D8671">
        <v>205.1</v>
      </c>
    </row>
    <row r="8672" spans="1:4" x14ac:dyDescent="0.2">
      <c r="A8672">
        <v>103424</v>
      </c>
      <c r="B8672" t="s">
        <v>9190</v>
      </c>
      <c r="C8672" t="s">
        <v>13</v>
      </c>
      <c r="D8672">
        <v>231.1</v>
      </c>
    </row>
    <row r="8673" spans="1:4" x14ac:dyDescent="0.2">
      <c r="A8673">
        <v>103413</v>
      </c>
      <c r="B8673" t="s">
        <v>9191</v>
      </c>
      <c r="C8673" t="s">
        <v>13</v>
      </c>
      <c r="D8673">
        <v>36.39</v>
      </c>
    </row>
    <row r="8674" spans="1:4" x14ac:dyDescent="0.2">
      <c r="A8674">
        <v>103414</v>
      </c>
      <c r="B8674" t="s">
        <v>9192</v>
      </c>
      <c r="C8674" t="s">
        <v>13</v>
      </c>
      <c r="D8674">
        <v>51.99</v>
      </c>
    </row>
    <row r="8675" spans="1:4" x14ac:dyDescent="0.2">
      <c r="A8675">
        <v>103432</v>
      </c>
      <c r="B8675" t="s">
        <v>9193</v>
      </c>
      <c r="C8675" t="s">
        <v>13</v>
      </c>
      <c r="D8675">
        <v>1666.61</v>
      </c>
    </row>
    <row r="8676" spans="1:4" x14ac:dyDescent="0.2">
      <c r="A8676">
        <v>103430</v>
      </c>
      <c r="B8676" t="s">
        <v>9194</v>
      </c>
      <c r="C8676" t="s">
        <v>13</v>
      </c>
      <c r="D8676">
        <v>38.159999999999997</v>
      </c>
    </row>
    <row r="8677" spans="1:4" x14ac:dyDescent="0.2">
      <c r="A8677">
        <v>103431</v>
      </c>
      <c r="B8677" t="s">
        <v>9195</v>
      </c>
      <c r="C8677" t="s">
        <v>13</v>
      </c>
      <c r="D8677">
        <v>67.55</v>
      </c>
    </row>
    <row r="8678" spans="1:4" x14ac:dyDescent="0.2">
      <c r="A8678">
        <v>103433</v>
      </c>
      <c r="B8678" t="s">
        <v>9196</v>
      </c>
      <c r="C8678" t="s">
        <v>13</v>
      </c>
      <c r="D8678">
        <v>36.61</v>
      </c>
    </row>
    <row r="8679" spans="1:4" x14ac:dyDescent="0.2">
      <c r="A8679">
        <v>103434</v>
      </c>
      <c r="B8679" t="s">
        <v>9197</v>
      </c>
      <c r="C8679" t="s">
        <v>13</v>
      </c>
      <c r="D8679">
        <v>51.07</v>
      </c>
    </row>
    <row r="8680" spans="1:4" x14ac:dyDescent="0.2">
      <c r="A8680">
        <v>103435</v>
      </c>
      <c r="B8680" t="s">
        <v>9198</v>
      </c>
      <c r="C8680" t="s">
        <v>13</v>
      </c>
      <c r="D8680">
        <v>95.35</v>
      </c>
    </row>
    <row r="8681" spans="1:4" x14ac:dyDescent="0.2">
      <c r="A8681">
        <v>103436</v>
      </c>
      <c r="B8681" t="s">
        <v>9199</v>
      </c>
      <c r="C8681" t="s">
        <v>13</v>
      </c>
      <c r="D8681">
        <v>2352.19</v>
      </c>
    </row>
    <row r="8682" spans="1:4" x14ac:dyDescent="0.2">
      <c r="A8682">
        <v>103482</v>
      </c>
      <c r="B8682" t="s">
        <v>9200</v>
      </c>
      <c r="C8682" t="s">
        <v>13</v>
      </c>
      <c r="D8682">
        <v>0</v>
      </c>
    </row>
    <row r="8683" spans="1:4" x14ac:dyDescent="0.2">
      <c r="A8683">
        <v>103465</v>
      </c>
      <c r="B8683" t="s">
        <v>9201</v>
      </c>
      <c r="C8683" t="s">
        <v>13</v>
      </c>
      <c r="D8683">
        <v>0</v>
      </c>
    </row>
    <row r="8684" spans="1:4" x14ac:dyDescent="0.2">
      <c r="A8684">
        <v>103483</v>
      </c>
      <c r="B8684" t="s">
        <v>9202</v>
      </c>
      <c r="C8684" t="s">
        <v>13</v>
      </c>
      <c r="D8684">
        <v>0</v>
      </c>
    </row>
    <row r="8685" spans="1:4" x14ac:dyDescent="0.2">
      <c r="A8685">
        <v>103484</v>
      </c>
      <c r="B8685" t="s">
        <v>9203</v>
      </c>
      <c r="C8685" t="s">
        <v>13</v>
      </c>
      <c r="D8685">
        <v>0</v>
      </c>
    </row>
    <row r="8686" spans="1:4" x14ac:dyDescent="0.2">
      <c r="A8686">
        <v>103466</v>
      </c>
      <c r="B8686" t="s">
        <v>9204</v>
      </c>
      <c r="C8686" t="s">
        <v>13</v>
      </c>
      <c r="D8686">
        <v>0</v>
      </c>
    </row>
    <row r="8687" spans="1:4" x14ac:dyDescent="0.2">
      <c r="A8687">
        <v>103485</v>
      </c>
      <c r="B8687" t="s">
        <v>9205</v>
      </c>
      <c r="C8687" t="s">
        <v>13</v>
      </c>
      <c r="D8687">
        <v>0</v>
      </c>
    </row>
    <row r="8688" spans="1:4" x14ac:dyDescent="0.2">
      <c r="A8688">
        <v>103467</v>
      </c>
      <c r="B8688" t="s">
        <v>9206</v>
      </c>
      <c r="C8688" t="s">
        <v>13</v>
      </c>
      <c r="D8688">
        <v>0</v>
      </c>
    </row>
    <row r="8689" spans="1:4" x14ac:dyDescent="0.2">
      <c r="A8689">
        <v>103461</v>
      </c>
      <c r="B8689" t="s">
        <v>9207</v>
      </c>
      <c r="C8689" t="s">
        <v>13</v>
      </c>
      <c r="D8689">
        <v>0</v>
      </c>
    </row>
    <row r="8690" spans="1:4" x14ac:dyDescent="0.2">
      <c r="A8690">
        <v>103468</v>
      </c>
      <c r="B8690" t="s">
        <v>9208</v>
      </c>
      <c r="C8690" t="s">
        <v>13</v>
      </c>
      <c r="D8690">
        <v>0</v>
      </c>
    </row>
    <row r="8691" spans="1:4" x14ac:dyDescent="0.2">
      <c r="A8691">
        <v>103469</v>
      </c>
      <c r="B8691" t="s">
        <v>9209</v>
      </c>
      <c r="C8691" t="s">
        <v>13</v>
      </c>
      <c r="D8691">
        <v>0</v>
      </c>
    </row>
    <row r="8692" spans="1:4" x14ac:dyDescent="0.2">
      <c r="A8692">
        <v>103470</v>
      </c>
      <c r="B8692" t="s">
        <v>9210</v>
      </c>
      <c r="C8692" t="s">
        <v>13</v>
      </c>
      <c r="D8692">
        <v>0</v>
      </c>
    </row>
    <row r="8693" spans="1:4" x14ac:dyDescent="0.2">
      <c r="A8693">
        <v>103471</v>
      </c>
      <c r="B8693" t="s">
        <v>9211</v>
      </c>
      <c r="C8693" t="s">
        <v>13</v>
      </c>
      <c r="D8693">
        <v>0</v>
      </c>
    </row>
    <row r="8694" spans="1:4" x14ac:dyDescent="0.2">
      <c r="A8694">
        <v>103472</v>
      </c>
      <c r="B8694" t="s">
        <v>9212</v>
      </c>
      <c r="C8694" t="s">
        <v>13</v>
      </c>
      <c r="D8694">
        <v>0</v>
      </c>
    </row>
    <row r="8695" spans="1:4" x14ac:dyDescent="0.2">
      <c r="A8695">
        <v>103462</v>
      </c>
      <c r="B8695" t="s">
        <v>9213</v>
      </c>
      <c r="C8695" t="s">
        <v>13</v>
      </c>
      <c r="D8695">
        <v>0</v>
      </c>
    </row>
    <row r="8696" spans="1:4" x14ac:dyDescent="0.2">
      <c r="A8696">
        <v>103473</v>
      </c>
      <c r="B8696" t="s">
        <v>9214</v>
      </c>
      <c r="C8696" t="s">
        <v>13</v>
      </c>
      <c r="D8696">
        <v>0</v>
      </c>
    </row>
    <row r="8697" spans="1:4" x14ac:dyDescent="0.2">
      <c r="A8697">
        <v>103474</v>
      </c>
      <c r="B8697" t="s">
        <v>9215</v>
      </c>
      <c r="C8697" t="s">
        <v>13</v>
      </c>
      <c r="D8697">
        <v>0</v>
      </c>
    </row>
    <row r="8698" spans="1:4" x14ac:dyDescent="0.2">
      <c r="A8698">
        <v>103475</v>
      </c>
      <c r="B8698" t="s">
        <v>9216</v>
      </c>
      <c r="C8698" t="s">
        <v>13</v>
      </c>
      <c r="D8698">
        <v>0</v>
      </c>
    </row>
    <row r="8699" spans="1:4" x14ac:dyDescent="0.2">
      <c r="A8699">
        <v>103476</v>
      </c>
      <c r="B8699" t="s">
        <v>9217</v>
      </c>
      <c r="C8699" t="s">
        <v>13</v>
      </c>
      <c r="D8699">
        <v>0</v>
      </c>
    </row>
    <row r="8700" spans="1:4" x14ac:dyDescent="0.2">
      <c r="A8700">
        <v>103477</v>
      </c>
      <c r="B8700" t="s">
        <v>9218</v>
      </c>
      <c r="C8700" t="s">
        <v>13</v>
      </c>
      <c r="D8700">
        <v>0</v>
      </c>
    </row>
    <row r="8701" spans="1:4" x14ac:dyDescent="0.2">
      <c r="A8701">
        <v>103463</v>
      </c>
      <c r="B8701" t="s">
        <v>9219</v>
      </c>
      <c r="C8701" t="s">
        <v>13</v>
      </c>
      <c r="D8701">
        <v>0</v>
      </c>
    </row>
    <row r="8702" spans="1:4" x14ac:dyDescent="0.2">
      <c r="A8702">
        <v>103478</v>
      </c>
      <c r="B8702" t="s">
        <v>9220</v>
      </c>
      <c r="C8702" t="s">
        <v>13</v>
      </c>
      <c r="D8702">
        <v>0</v>
      </c>
    </row>
    <row r="8703" spans="1:4" x14ac:dyDescent="0.2">
      <c r="A8703">
        <v>103479</v>
      </c>
      <c r="B8703" t="s">
        <v>9221</v>
      </c>
      <c r="C8703" t="s">
        <v>13</v>
      </c>
      <c r="D8703">
        <v>0</v>
      </c>
    </row>
    <row r="8704" spans="1:4" x14ac:dyDescent="0.2">
      <c r="A8704">
        <v>103480</v>
      </c>
      <c r="B8704" t="s">
        <v>9222</v>
      </c>
      <c r="C8704" t="s">
        <v>13</v>
      </c>
      <c r="D8704">
        <v>0</v>
      </c>
    </row>
    <row r="8705" spans="1:4" x14ac:dyDescent="0.2">
      <c r="A8705">
        <v>103464</v>
      </c>
      <c r="B8705" t="s">
        <v>9223</v>
      </c>
      <c r="C8705" t="s">
        <v>13</v>
      </c>
      <c r="D8705">
        <v>0</v>
      </c>
    </row>
    <row r="8706" spans="1:4" x14ac:dyDescent="0.2">
      <c r="A8706">
        <v>103481</v>
      </c>
      <c r="B8706" t="s">
        <v>9224</v>
      </c>
      <c r="C8706" t="s">
        <v>13</v>
      </c>
      <c r="D8706">
        <v>0</v>
      </c>
    </row>
    <row r="8707" spans="1:4" x14ac:dyDescent="0.2">
      <c r="A8707">
        <v>103459</v>
      </c>
      <c r="B8707" t="s">
        <v>9225</v>
      </c>
      <c r="C8707" t="s">
        <v>13</v>
      </c>
      <c r="D8707">
        <v>0</v>
      </c>
    </row>
    <row r="8708" spans="1:4" x14ac:dyDescent="0.2">
      <c r="A8708">
        <v>103460</v>
      </c>
      <c r="B8708" t="s">
        <v>9226</v>
      </c>
      <c r="C8708" t="s">
        <v>13</v>
      </c>
      <c r="D8708">
        <v>0</v>
      </c>
    </row>
    <row r="8709" spans="1:4" x14ac:dyDescent="0.2">
      <c r="A8709">
        <v>103443</v>
      </c>
      <c r="B8709" t="s">
        <v>9227</v>
      </c>
      <c r="C8709" t="s">
        <v>13</v>
      </c>
      <c r="D8709">
        <v>0</v>
      </c>
    </row>
    <row r="8710" spans="1:4" x14ac:dyDescent="0.2">
      <c r="A8710">
        <v>103444</v>
      </c>
      <c r="B8710" t="s">
        <v>9228</v>
      </c>
      <c r="C8710" t="s">
        <v>13</v>
      </c>
      <c r="D8710">
        <v>0</v>
      </c>
    </row>
    <row r="8711" spans="1:4" x14ac:dyDescent="0.2">
      <c r="A8711">
        <v>103445</v>
      </c>
      <c r="B8711" t="s">
        <v>9229</v>
      </c>
      <c r="C8711" t="s">
        <v>13</v>
      </c>
      <c r="D8711">
        <v>0</v>
      </c>
    </row>
    <row r="8712" spans="1:4" x14ac:dyDescent="0.2">
      <c r="A8712">
        <v>103446</v>
      </c>
      <c r="B8712" t="s">
        <v>9230</v>
      </c>
      <c r="C8712" t="s">
        <v>13</v>
      </c>
      <c r="D8712">
        <v>0</v>
      </c>
    </row>
    <row r="8713" spans="1:4" x14ac:dyDescent="0.2">
      <c r="A8713">
        <v>103447</v>
      </c>
      <c r="B8713" t="s">
        <v>9231</v>
      </c>
      <c r="C8713" t="s">
        <v>13</v>
      </c>
      <c r="D8713">
        <v>0</v>
      </c>
    </row>
    <row r="8714" spans="1:4" x14ac:dyDescent="0.2">
      <c r="A8714">
        <v>103448</v>
      </c>
      <c r="B8714" t="s">
        <v>9232</v>
      </c>
      <c r="C8714" t="s">
        <v>13</v>
      </c>
      <c r="D8714">
        <v>0</v>
      </c>
    </row>
    <row r="8715" spans="1:4" x14ac:dyDescent="0.2">
      <c r="A8715">
        <v>103449</v>
      </c>
      <c r="B8715" t="s">
        <v>9233</v>
      </c>
      <c r="C8715" t="s">
        <v>13</v>
      </c>
      <c r="D8715">
        <v>0</v>
      </c>
    </row>
    <row r="8716" spans="1:4" x14ac:dyDescent="0.2">
      <c r="A8716">
        <v>103450</v>
      </c>
      <c r="B8716" t="s">
        <v>9234</v>
      </c>
      <c r="C8716" t="s">
        <v>13</v>
      </c>
      <c r="D8716">
        <v>0</v>
      </c>
    </row>
    <row r="8717" spans="1:4" x14ac:dyDescent="0.2">
      <c r="A8717">
        <v>103451</v>
      </c>
      <c r="B8717" t="s">
        <v>9235</v>
      </c>
      <c r="C8717" t="s">
        <v>13</v>
      </c>
      <c r="D8717">
        <v>0</v>
      </c>
    </row>
    <row r="8718" spans="1:4" x14ac:dyDescent="0.2">
      <c r="A8718">
        <v>103452</v>
      </c>
      <c r="B8718" t="s">
        <v>9236</v>
      </c>
      <c r="C8718" t="s">
        <v>13</v>
      </c>
      <c r="D8718">
        <v>0</v>
      </c>
    </row>
    <row r="8719" spans="1:4" x14ac:dyDescent="0.2">
      <c r="A8719">
        <v>103453</v>
      </c>
      <c r="B8719" t="s">
        <v>9237</v>
      </c>
      <c r="C8719" t="s">
        <v>13</v>
      </c>
      <c r="D8719">
        <v>0</v>
      </c>
    </row>
    <row r="8720" spans="1:4" x14ac:dyDescent="0.2">
      <c r="A8720">
        <v>103454</v>
      </c>
      <c r="B8720" t="s">
        <v>9238</v>
      </c>
      <c r="C8720" t="s">
        <v>13</v>
      </c>
      <c r="D8720">
        <v>0</v>
      </c>
    </row>
    <row r="8721" spans="1:4" x14ac:dyDescent="0.2">
      <c r="A8721">
        <v>103455</v>
      </c>
      <c r="B8721" t="s">
        <v>9239</v>
      </c>
      <c r="C8721" t="s">
        <v>13</v>
      </c>
      <c r="D8721">
        <v>0</v>
      </c>
    </row>
    <row r="8722" spans="1:4" x14ac:dyDescent="0.2">
      <c r="A8722">
        <v>103456</v>
      </c>
      <c r="B8722" t="s">
        <v>9240</v>
      </c>
      <c r="C8722" t="s">
        <v>13</v>
      </c>
      <c r="D8722">
        <v>0</v>
      </c>
    </row>
    <row r="8723" spans="1:4" x14ac:dyDescent="0.2">
      <c r="A8723">
        <v>103457</v>
      </c>
      <c r="B8723" t="s">
        <v>9241</v>
      </c>
      <c r="C8723" t="s">
        <v>13</v>
      </c>
      <c r="D8723">
        <v>0</v>
      </c>
    </row>
    <row r="8724" spans="1:4" x14ac:dyDescent="0.2">
      <c r="A8724">
        <v>103458</v>
      </c>
      <c r="B8724" t="s">
        <v>9242</v>
      </c>
      <c r="C8724" t="s">
        <v>13</v>
      </c>
      <c r="D8724">
        <v>0</v>
      </c>
    </row>
    <row r="8725" spans="1:4" x14ac:dyDescent="0.2">
      <c r="A8725">
        <v>103425</v>
      </c>
      <c r="B8725" t="s">
        <v>9243</v>
      </c>
      <c r="C8725" t="s">
        <v>13</v>
      </c>
      <c r="D8725">
        <v>18.260000000000002</v>
      </c>
    </row>
    <row r="8726" spans="1:4" x14ac:dyDescent="0.2">
      <c r="A8726">
        <v>103428</v>
      </c>
      <c r="B8726" t="s">
        <v>9244</v>
      </c>
      <c r="C8726" t="s">
        <v>13</v>
      </c>
      <c r="D8726">
        <v>281.16000000000003</v>
      </c>
    </row>
    <row r="8727" spans="1:4" x14ac:dyDescent="0.2">
      <c r="A8727">
        <v>103426</v>
      </c>
      <c r="B8727" t="s">
        <v>9245</v>
      </c>
      <c r="C8727" t="s">
        <v>13</v>
      </c>
      <c r="D8727">
        <v>22.7</v>
      </c>
    </row>
    <row r="8728" spans="1:4" x14ac:dyDescent="0.2">
      <c r="A8728">
        <v>103429</v>
      </c>
      <c r="B8728" t="s">
        <v>9246</v>
      </c>
      <c r="C8728" t="s">
        <v>13</v>
      </c>
      <c r="D8728">
        <v>2940.43</v>
      </c>
    </row>
    <row r="8729" spans="1:4" x14ac:dyDescent="0.2">
      <c r="A8729">
        <v>103427</v>
      </c>
      <c r="B8729" t="s">
        <v>9247</v>
      </c>
      <c r="C8729" t="s">
        <v>13</v>
      </c>
      <c r="D8729">
        <v>45.36</v>
      </c>
    </row>
    <row r="8730" spans="1:4" x14ac:dyDescent="0.2">
      <c r="A8730">
        <v>103393</v>
      </c>
      <c r="B8730" t="s">
        <v>9248</v>
      </c>
      <c r="C8730" t="s">
        <v>270</v>
      </c>
      <c r="D8730">
        <v>5479.69</v>
      </c>
    </row>
    <row r="8731" spans="1:4" x14ac:dyDescent="0.2">
      <c r="A8731">
        <v>103376</v>
      </c>
      <c r="B8731" t="s">
        <v>9249</v>
      </c>
      <c r="C8731" t="s">
        <v>270</v>
      </c>
      <c r="D8731">
        <v>134.55000000000001</v>
      </c>
    </row>
    <row r="8732" spans="1:4" x14ac:dyDescent="0.2">
      <c r="A8732">
        <v>104804</v>
      </c>
      <c r="B8732" t="s">
        <v>9250</v>
      </c>
      <c r="C8732" t="s">
        <v>270</v>
      </c>
      <c r="D8732">
        <v>0</v>
      </c>
    </row>
    <row r="8733" spans="1:4" x14ac:dyDescent="0.2">
      <c r="A8733">
        <v>104805</v>
      </c>
      <c r="B8733" t="s">
        <v>9251</v>
      </c>
      <c r="C8733" t="s">
        <v>270</v>
      </c>
      <c r="D8733">
        <v>0</v>
      </c>
    </row>
    <row r="8734" spans="1:4" x14ac:dyDescent="0.2">
      <c r="A8734">
        <v>103377</v>
      </c>
      <c r="B8734" t="s">
        <v>9252</v>
      </c>
      <c r="C8734" t="s">
        <v>270</v>
      </c>
      <c r="D8734">
        <v>287.54000000000002</v>
      </c>
    </row>
    <row r="8735" spans="1:4" x14ac:dyDescent="0.2">
      <c r="A8735">
        <v>104806</v>
      </c>
      <c r="B8735" t="s">
        <v>9253</v>
      </c>
      <c r="C8735" t="s">
        <v>270</v>
      </c>
      <c r="D8735">
        <v>0</v>
      </c>
    </row>
    <row r="8736" spans="1:4" x14ac:dyDescent="0.2">
      <c r="A8736">
        <v>103378</v>
      </c>
      <c r="B8736" t="s">
        <v>9254</v>
      </c>
      <c r="C8736" t="s">
        <v>270</v>
      </c>
      <c r="D8736">
        <v>0</v>
      </c>
    </row>
    <row r="8737" spans="1:4" x14ac:dyDescent="0.2">
      <c r="A8737">
        <v>103372</v>
      </c>
      <c r="B8737" t="s">
        <v>9255</v>
      </c>
      <c r="C8737" t="s">
        <v>270</v>
      </c>
      <c r="D8737">
        <v>5.84</v>
      </c>
    </row>
    <row r="8738" spans="1:4" x14ac:dyDescent="0.2">
      <c r="A8738">
        <v>103379</v>
      </c>
      <c r="B8738" t="s">
        <v>9256</v>
      </c>
      <c r="C8738" t="s">
        <v>270</v>
      </c>
      <c r="D8738">
        <v>447.41</v>
      </c>
    </row>
    <row r="8739" spans="1:4" x14ac:dyDescent="0.2">
      <c r="A8739">
        <v>103380</v>
      </c>
      <c r="B8739" t="s">
        <v>9257</v>
      </c>
      <c r="C8739" t="s">
        <v>270</v>
      </c>
      <c r="D8739">
        <v>0</v>
      </c>
    </row>
    <row r="8740" spans="1:4" x14ac:dyDescent="0.2">
      <c r="A8740">
        <v>103381</v>
      </c>
      <c r="B8740" t="s">
        <v>9258</v>
      </c>
      <c r="C8740" t="s">
        <v>270</v>
      </c>
      <c r="D8740">
        <v>0</v>
      </c>
    </row>
    <row r="8741" spans="1:4" x14ac:dyDescent="0.2">
      <c r="A8741">
        <v>103382</v>
      </c>
      <c r="B8741" t="s">
        <v>9259</v>
      </c>
      <c r="C8741" t="s">
        <v>270</v>
      </c>
      <c r="D8741">
        <v>0</v>
      </c>
    </row>
    <row r="8742" spans="1:4" x14ac:dyDescent="0.2">
      <c r="A8742">
        <v>103383</v>
      </c>
      <c r="B8742" t="s">
        <v>9260</v>
      </c>
      <c r="C8742" t="s">
        <v>270</v>
      </c>
      <c r="D8742">
        <v>1095.79</v>
      </c>
    </row>
    <row r="8743" spans="1:4" x14ac:dyDescent="0.2">
      <c r="A8743">
        <v>103373</v>
      </c>
      <c r="B8743" t="s">
        <v>9261</v>
      </c>
      <c r="C8743" t="s">
        <v>270</v>
      </c>
      <c r="D8743">
        <v>11.41</v>
      </c>
    </row>
    <row r="8744" spans="1:4" x14ac:dyDescent="0.2">
      <c r="A8744">
        <v>103384</v>
      </c>
      <c r="B8744" t="s">
        <v>9262</v>
      </c>
      <c r="C8744" t="s">
        <v>270</v>
      </c>
      <c r="D8744">
        <v>0</v>
      </c>
    </row>
    <row r="8745" spans="1:4" x14ac:dyDescent="0.2">
      <c r="A8745">
        <v>103385</v>
      </c>
      <c r="B8745" t="s">
        <v>9263</v>
      </c>
      <c r="C8745" t="s">
        <v>270</v>
      </c>
      <c r="D8745">
        <v>1767.3</v>
      </c>
    </row>
    <row r="8746" spans="1:4" x14ac:dyDescent="0.2">
      <c r="A8746">
        <v>103386</v>
      </c>
      <c r="B8746" t="s">
        <v>9264</v>
      </c>
      <c r="C8746" t="s">
        <v>270</v>
      </c>
      <c r="D8746">
        <v>0</v>
      </c>
    </row>
    <row r="8747" spans="1:4" x14ac:dyDescent="0.2">
      <c r="A8747">
        <v>103387</v>
      </c>
      <c r="B8747" t="s">
        <v>9265</v>
      </c>
      <c r="C8747" t="s">
        <v>270</v>
      </c>
      <c r="D8747">
        <v>3099.82</v>
      </c>
    </row>
    <row r="8748" spans="1:4" x14ac:dyDescent="0.2">
      <c r="A8748">
        <v>103388</v>
      </c>
      <c r="B8748" t="s">
        <v>9266</v>
      </c>
      <c r="C8748" t="s">
        <v>270</v>
      </c>
      <c r="D8748">
        <v>0</v>
      </c>
    </row>
    <row r="8749" spans="1:4" x14ac:dyDescent="0.2">
      <c r="A8749">
        <v>103374</v>
      </c>
      <c r="B8749" t="s">
        <v>9267</v>
      </c>
      <c r="C8749" t="s">
        <v>270</v>
      </c>
      <c r="D8749">
        <v>0</v>
      </c>
    </row>
    <row r="8750" spans="1:4" x14ac:dyDescent="0.2">
      <c r="A8750">
        <v>103389</v>
      </c>
      <c r="B8750" t="s">
        <v>9268</v>
      </c>
      <c r="C8750" t="s">
        <v>270</v>
      </c>
      <c r="D8750">
        <v>4609.87</v>
      </c>
    </row>
    <row r="8751" spans="1:4" x14ac:dyDescent="0.2">
      <c r="A8751">
        <v>103390</v>
      </c>
      <c r="B8751" t="s">
        <v>9269</v>
      </c>
      <c r="C8751" t="s">
        <v>270</v>
      </c>
      <c r="D8751">
        <v>0</v>
      </c>
    </row>
    <row r="8752" spans="1:4" x14ac:dyDescent="0.2">
      <c r="A8752">
        <v>103391</v>
      </c>
      <c r="B8752" t="s">
        <v>9270</v>
      </c>
      <c r="C8752" t="s">
        <v>270</v>
      </c>
      <c r="D8752">
        <v>3042.12</v>
      </c>
    </row>
    <row r="8753" spans="1:4" x14ac:dyDescent="0.2">
      <c r="A8753">
        <v>103375</v>
      </c>
      <c r="B8753" t="s">
        <v>9271</v>
      </c>
      <c r="C8753" t="s">
        <v>270</v>
      </c>
      <c r="D8753">
        <v>0</v>
      </c>
    </row>
    <row r="8754" spans="1:4" x14ac:dyDescent="0.2">
      <c r="A8754">
        <v>103392</v>
      </c>
      <c r="B8754" t="s">
        <v>9272</v>
      </c>
      <c r="C8754" t="s">
        <v>270</v>
      </c>
      <c r="D8754">
        <v>4967.7299999999996</v>
      </c>
    </row>
    <row r="8755" spans="1:4" x14ac:dyDescent="0.2">
      <c r="A8755">
        <v>103440</v>
      </c>
      <c r="B8755" t="s">
        <v>9273</v>
      </c>
      <c r="C8755" t="s">
        <v>13</v>
      </c>
      <c r="D8755">
        <v>456.36</v>
      </c>
    </row>
    <row r="8756" spans="1:4" x14ac:dyDescent="0.2">
      <c r="A8756">
        <v>103441</v>
      </c>
      <c r="B8756" t="s">
        <v>9274</v>
      </c>
      <c r="C8756" t="s">
        <v>13</v>
      </c>
      <c r="D8756">
        <v>461.69</v>
      </c>
    </row>
    <row r="8757" spans="1:4" x14ac:dyDescent="0.2">
      <c r="A8757">
        <v>103442</v>
      </c>
      <c r="B8757" t="s">
        <v>9275</v>
      </c>
      <c r="C8757" t="s">
        <v>13</v>
      </c>
      <c r="D8757">
        <v>590.34</v>
      </c>
    </row>
    <row r="8758" spans="1:4" x14ac:dyDescent="0.2">
      <c r="A8758">
        <v>103437</v>
      </c>
      <c r="B8758" t="s">
        <v>9276</v>
      </c>
      <c r="C8758" t="s">
        <v>13</v>
      </c>
      <c r="D8758">
        <v>197.37</v>
      </c>
    </row>
    <row r="8759" spans="1:4" x14ac:dyDescent="0.2">
      <c r="A8759">
        <v>103438</v>
      </c>
      <c r="B8759" t="s">
        <v>9277</v>
      </c>
      <c r="C8759" t="s">
        <v>13</v>
      </c>
      <c r="D8759">
        <v>197.37</v>
      </c>
    </row>
    <row r="8760" spans="1:4" x14ac:dyDescent="0.2">
      <c r="A8760">
        <v>103439</v>
      </c>
      <c r="B8760" t="s">
        <v>9278</v>
      </c>
      <c r="C8760" t="s">
        <v>13</v>
      </c>
      <c r="D8760">
        <v>230.28</v>
      </c>
    </row>
    <row r="8761" spans="1:4" x14ac:dyDescent="0.2">
      <c r="A8761">
        <v>88789</v>
      </c>
      <c r="B8761" t="s">
        <v>9279</v>
      </c>
      <c r="C8761" t="s">
        <v>16</v>
      </c>
      <c r="D8761">
        <v>455.02</v>
      </c>
    </row>
    <row r="8762" spans="1:4" x14ac:dyDescent="0.2">
      <c r="A8762">
        <v>88788</v>
      </c>
      <c r="B8762" t="s">
        <v>9280</v>
      </c>
      <c r="C8762" t="s">
        <v>16</v>
      </c>
      <c r="D8762">
        <v>379.5</v>
      </c>
    </row>
    <row r="8763" spans="1:4" x14ac:dyDescent="0.2">
      <c r="A8763">
        <v>87245</v>
      </c>
      <c r="B8763" t="s">
        <v>9281</v>
      </c>
      <c r="C8763" t="s">
        <v>16</v>
      </c>
      <c r="D8763">
        <v>353.14</v>
      </c>
    </row>
    <row r="8764" spans="1:4" x14ac:dyDescent="0.2">
      <c r="A8764">
        <v>87244</v>
      </c>
      <c r="B8764" t="s">
        <v>9282</v>
      </c>
      <c r="C8764" t="s">
        <v>16</v>
      </c>
      <c r="D8764">
        <v>295.02999999999997</v>
      </c>
    </row>
    <row r="8765" spans="1:4" x14ac:dyDescent="0.2">
      <c r="A8765">
        <v>104589</v>
      </c>
      <c r="B8765" t="s">
        <v>9283</v>
      </c>
      <c r="C8765" t="s">
        <v>16</v>
      </c>
      <c r="D8765">
        <v>295.57</v>
      </c>
    </row>
    <row r="8766" spans="1:4" x14ac:dyDescent="0.2">
      <c r="A8766">
        <v>104588</v>
      </c>
      <c r="B8766" t="s">
        <v>9284</v>
      </c>
      <c r="C8766" t="s">
        <v>16</v>
      </c>
      <c r="D8766">
        <v>247.54</v>
      </c>
    </row>
    <row r="8767" spans="1:4" x14ac:dyDescent="0.2">
      <c r="A8767">
        <v>104591</v>
      </c>
      <c r="B8767" t="s">
        <v>9285</v>
      </c>
      <c r="C8767" t="s">
        <v>16</v>
      </c>
      <c r="D8767">
        <v>327.27</v>
      </c>
    </row>
    <row r="8768" spans="1:4" x14ac:dyDescent="0.2">
      <c r="A8768">
        <v>104590</v>
      </c>
      <c r="B8768" t="s">
        <v>9286</v>
      </c>
      <c r="C8768" t="s">
        <v>16</v>
      </c>
      <c r="D8768">
        <v>276.2</v>
      </c>
    </row>
    <row r="8769" spans="1:4" x14ac:dyDescent="0.2">
      <c r="A8769">
        <v>87267</v>
      </c>
      <c r="B8769" t="s">
        <v>9287</v>
      </c>
      <c r="C8769" t="s">
        <v>16</v>
      </c>
      <c r="D8769">
        <v>75.650000000000006</v>
      </c>
    </row>
    <row r="8770" spans="1:4" x14ac:dyDescent="0.2">
      <c r="A8770">
        <v>104614</v>
      </c>
      <c r="B8770" t="s">
        <v>9288</v>
      </c>
      <c r="C8770" t="s">
        <v>16</v>
      </c>
      <c r="D8770">
        <v>82.83</v>
      </c>
    </row>
    <row r="8771" spans="1:4" x14ac:dyDescent="0.2">
      <c r="A8771">
        <v>104613</v>
      </c>
      <c r="B8771" t="s">
        <v>9289</v>
      </c>
      <c r="C8771" t="s">
        <v>16</v>
      </c>
      <c r="D8771">
        <v>72.98</v>
      </c>
    </row>
    <row r="8772" spans="1:4" x14ac:dyDescent="0.2">
      <c r="A8772">
        <v>87265</v>
      </c>
      <c r="B8772" t="s">
        <v>9290</v>
      </c>
      <c r="C8772" t="s">
        <v>16</v>
      </c>
      <c r="D8772">
        <v>68.040000000000006</v>
      </c>
    </row>
    <row r="8773" spans="1:4" x14ac:dyDescent="0.2">
      <c r="A8773">
        <v>87271</v>
      </c>
      <c r="B8773" t="s">
        <v>9291</v>
      </c>
      <c r="C8773" t="s">
        <v>16</v>
      </c>
      <c r="D8773">
        <v>81.5</v>
      </c>
    </row>
    <row r="8774" spans="1:4" x14ac:dyDescent="0.2">
      <c r="A8774">
        <v>87269</v>
      </c>
      <c r="B8774" t="s">
        <v>9292</v>
      </c>
      <c r="C8774" t="s">
        <v>16</v>
      </c>
      <c r="D8774">
        <v>73.78</v>
      </c>
    </row>
    <row r="8775" spans="1:4" x14ac:dyDescent="0.2">
      <c r="A8775">
        <v>87275</v>
      </c>
      <c r="B8775" t="s">
        <v>9293</v>
      </c>
      <c r="C8775" t="s">
        <v>16</v>
      </c>
      <c r="D8775">
        <v>87.83</v>
      </c>
    </row>
    <row r="8776" spans="1:4" x14ac:dyDescent="0.2">
      <c r="A8776">
        <v>87273</v>
      </c>
      <c r="B8776" t="s">
        <v>9294</v>
      </c>
      <c r="C8776" t="s">
        <v>16</v>
      </c>
      <c r="D8776">
        <v>77.680000000000007</v>
      </c>
    </row>
    <row r="8777" spans="1:4" x14ac:dyDescent="0.2">
      <c r="A8777">
        <v>104612</v>
      </c>
      <c r="B8777" t="s">
        <v>9295</v>
      </c>
      <c r="C8777" t="s">
        <v>16</v>
      </c>
      <c r="D8777">
        <v>105.98</v>
      </c>
    </row>
    <row r="8778" spans="1:4" x14ac:dyDescent="0.2">
      <c r="A8778">
        <v>104611</v>
      </c>
      <c r="B8778" t="s">
        <v>9296</v>
      </c>
      <c r="C8778" t="s">
        <v>16</v>
      </c>
      <c r="D8778">
        <v>104.7</v>
      </c>
    </row>
    <row r="8779" spans="1:4" x14ac:dyDescent="0.2">
      <c r="A8779">
        <v>104618</v>
      </c>
      <c r="B8779" t="s">
        <v>9297</v>
      </c>
      <c r="C8779" t="s">
        <v>16</v>
      </c>
      <c r="D8779">
        <v>393.87</v>
      </c>
    </row>
    <row r="8780" spans="1:4" x14ac:dyDescent="0.2">
      <c r="A8780">
        <v>104616</v>
      </c>
      <c r="B8780" t="s">
        <v>9298</v>
      </c>
      <c r="C8780" t="s">
        <v>16</v>
      </c>
      <c r="D8780">
        <v>378.32</v>
      </c>
    </row>
    <row r="8781" spans="1:4" x14ac:dyDescent="0.2">
      <c r="A8781">
        <v>104617</v>
      </c>
      <c r="B8781" t="s">
        <v>9299</v>
      </c>
      <c r="C8781" t="s">
        <v>16</v>
      </c>
      <c r="D8781">
        <v>306.76</v>
      </c>
    </row>
    <row r="8782" spans="1:4" x14ac:dyDescent="0.2">
      <c r="A8782">
        <v>104615</v>
      </c>
      <c r="B8782" t="s">
        <v>9300</v>
      </c>
      <c r="C8782" t="s">
        <v>16</v>
      </c>
      <c r="D8782">
        <v>291.20999999999998</v>
      </c>
    </row>
    <row r="8783" spans="1:4" x14ac:dyDescent="0.2">
      <c r="A8783">
        <v>87247</v>
      </c>
      <c r="B8783" t="s">
        <v>9301</v>
      </c>
      <c r="C8783" t="s">
        <v>16</v>
      </c>
      <c r="D8783">
        <v>67.14</v>
      </c>
    </row>
    <row r="8784" spans="1:4" x14ac:dyDescent="0.2">
      <c r="A8784">
        <v>87248</v>
      </c>
      <c r="B8784" t="s">
        <v>9302</v>
      </c>
      <c r="C8784" t="s">
        <v>16</v>
      </c>
      <c r="D8784">
        <v>56.13</v>
      </c>
    </row>
    <row r="8785" spans="1:4" x14ac:dyDescent="0.2">
      <c r="A8785">
        <v>87246</v>
      </c>
      <c r="B8785" t="s">
        <v>9303</v>
      </c>
      <c r="C8785" t="s">
        <v>16</v>
      </c>
      <c r="D8785">
        <v>77.36</v>
      </c>
    </row>
    <row r="8786" spans="1:4" x14ac:dyDescent="0.2">
      <c r="A8786">
        <v>104601</v>
      </c>
      <c r="B8786" t="s">
        <v>9304</v>
      </c>
      <c r="C8786" t="s">
        <v>16</v>
      </c>
      <c r="D8786">
        <v>74.010000000000005</v>
      </c>
    </row>
    <row r="8787" spans="1:4" x14ac:dyDescent="0.2">
      <c r="A8787">
        <v>104603</v>
      </c>
      <c r="B8787" t="s">
        <v>9305</v>
      </c>
      <c r="C8787" t="s">
        <v>16</v>
      </c>
      <c r="D8787">
        <v>59.55</v>
      </c>
    </row>
    <row r="8788" spans="1:4" x14ac:dyDescent="0.2">
      <c r="A8788">
        <v>104599</v>
      </c>
      <c r="B8788" t="s">
        <v>9306</v>
      </c>
      <c r="C8788" t="s">
        <v>16</v>
      </c>
      <c r="D8788">
        <v>95.57</v>
      </c>
    </row>
    <row r="8789" spans="1:4" x14ac:dyDescent="0.2">
      <c r="A8789">
        <v>87250</v>
      </c>
      <c r="B8789" t="s">
        <v>9307</v>
      </c>
      <c r="C8789" t="s">
        <v>16</v>
      </c>
      <c r="D8789">
        <v>69.08</v>
      </c>
    </row>
    <row r="8790" spans="1:4" x14ac:dyDescent="0.2">
      <c r="A8790">
        <v>87251</v>
      </c>
      <c r="B8790" t="s">
        <v>9308</v>
      </c>
      <c r="C8790" t="s">
        <v>16</v>
      </c>
      <c r="D8790">
        <v>56.58</v>
      </c>
    </row>
    <row r="8791" spans="1:4" x14ac:dyDescent="0.2">
      <c r="A8791">
        <v>87249</v>
      </c>
      <c r="B8791" t="s">
        <v>9309</v>
      </c>
      <c r="C8791" t="s">
        <v>16</v>
      </c>
      <c r="D8791">
        <v>84.06</v>
      </c>
    </row>
    <row r="8792" spans="1:4" x14ac:dyDescent="0.2">
      <c r="A8792">
        <v>104606</v>
      </c>
      <c r="B8792" t="s">
        <v>9310</v>
      </c>
      <c r="C8792" t="s">
        <v>16</v>
      </c>
      <c r="D8792">
        <v>79.989999999999995</v>
      </c>
    </row>
    <row r="8793" spans="1:4" x14ac:dyDescent="0.2">
      <c r="A8793">
        <v>104607</v>
      </c>
      <c r="B8793" t="s">
        <v>9311</v>
      </c>
      <c r="C8793" t="s">
        <v>16</v>
      </c>
      <c r="D8793">
        <v>61.44</v>
      </c>
    </row>
    <row r="8794" spans="1:4" x14ac:dyDescent="0.2">
      <c r="A8794">
        <v>104605</v>
      </c>
      <c r="B8794" t="s">
        <v>9312</v>
      </c>
      <c r="C8794" t="s">
        <v>16</v>
      </c>
      <c r="D8794">
        <v>122.63</v>
      </c>
    </row>
    <row r="8795" spans="1:4" x14ac:dyDescent="0.2">
      <c r="A8795">
        <v>87256</v>
      </c>
      <c r="B8795" t="s">
        <v>9313</v>
      </c>
      <c r="C8795" t="s">
        <v>16</v>
      </c>
      <c r="D8795">
        <v>80.69</v>
      </c>
    </row>
    <row r="8796" spans="1:4" x14ac:dyDescent="0.2">
      <c r="A8796">
        <v>87257</v>
      </c>
      <c r="B8796" t="s">
        <v>9314</v>
      </c>
      <c r="C8796" t="s">
        <v>16</v>
      </c>
      <c r="D8796">
        <v>66.77</v>
      </c>
    </row>
    <row r="8797" spans="1:4" x14ac:dyDescent="0.2">
      <c r="A8797">
        <v>87255</v>
      </c>
      <c r="B8797" t="s">
        <v>9315</v>
      </c>
      <c r="C8797" t="s">
        <v>16</v>
      </c>
      <c r="D8797">
        <v>96.97</v>
      </c>
    </row>
    <row r="8798" spans="1:4" x14ac:dyDescent="0.2">
      <c r="A8798">
        <v>104594</v>
      </c>
      <c r="B8798" t="s">
        <v>9316</v>
      </c>
      <c r="C8798" t="s">
        <v>16</v>
      </c>
      <c r="D8798">
        <v>83.6</v>
      </c>
    </row>
    <row r="8799" spans="1:4" x14ac:dyDescent="0.2">
      <c r="A8799">
        <v>104595</v>
      </c>
      <c r="B8799" t="s">
        <v>9317</v>
      </c>
      <c r="C8799" t="s">
        <v>16</v>
      </c>
      <c r="D8799">
        <v>67.44</v>
      </c>
    </row>
    <row r="8800" spans="1:4" x14ac:dyDescent="0.2">
      <c r="A8800">
        <v>104593</v>
      </c>
      <c r="B8800" t="s">
        <v>9318</v>
      </c>
      <c r="C8800" t="s">
        <v>16</v>
      </c>
      <c r="D8800">
        <v>101.74</v>
      </c>
    </row>
    <row r="8801" spans="1:4" x14ac:dyDescent="0.2">
      <c r="A8801">
        <v>87262</v>
      </c>
      <c r="B8801" t="s">
        <v>9319</v>
      </c>
      <c r="C8801" t="s">
        <v>16</v>
      </c>
      <c r="D8801">
        <v>134.32</v>
      </c>
    </row>
    <row r="8802" spans="1:4" x14ac:dyDescent="0.2">
      <c r="A8802">
        <v>87263</v>
      </c>
      <c r="B8802" t="s">
        <v>9320</v>
      </c>
      <c r="C8802" t="s">
        <v>16</v>
      </c>
      <c r="D8802">
        <v>119.96</v>
      </c>
    </row>
    <row r="8803" spans="1:4" x14ac:dyDescent="0.2">
      <c r="A8803">
        <v>87261</v>
      </c>
      <c r="B8803" t="s">
        <v>9321</v>
      </c>
      <c r="C8803" t="s">
        <v>16</v>
      </c>
      <c r="D8803">
        <v>151.81</v>
      </c>
    </row>
    <row r="8804" spans="1:4" x14ac:dyDescent="0.2">
      <c r="A8804">
        <v>104597</v>
      </c>
      <c r="B8804" t="s">
        <v>9322</v>
      </c>
      <c r="C8804" t="s">
        <v>16</v>
      </c>
      <c r="D8804">
        <v>137.6</v>
      </c>
    </row>
    <row r="8805" spans="1:4" x14ac:dyDescent="0.2">
      <c r="A8805">
        <v>104598</v>
      </c>
      <c r="B8805" t="s">
        <v>9323</v>
      </c>
      <c r="C8805" t="s">
        <v>16</v>
      </c>
      <c r="D8805">
        <v>120.73</v>
      </c>
    </row>
    <row r="8806" spans="1:4" x14ac:dyDescent="0.2">
      <c r="A8806">
        <v>104596</v>
      </c>
      <c r="B8806" t="s">
        <v>9324</v>
      </c>
      <c r="C8806" t="s">
        <v>16</v>
      </c>
      <c r="D8806">
        <v>157.13999999999999</v>
      </c>
    </row>
    <row r="8807" spans="1:4" x14ac:dyDescent="0.2">
      <c r="A8807">
        <v>88648</v>
      </c>
      <c r="B8807" t="s">
        <v>9325</v>
      </c>
      <c r="C8807" t="s">
        <v>270</v>
      </c>
      <c r="D8807">
        <v>8.77</v>
      </c>
    </row>
    <row r="8808" spans="1:4" x14ac:dyDescent="0.2">
      <c r="A8808">
        <v>88649</v>
      </c>
      <c r="B8808" t="s">
        <v>9326</v>
      </c>
      <c r="C8808" t="s">
        <v>270</v>
      </c>
      <c r="D8808">
        <v>9.82</v>
      </c>
    </row>
    <row r="8809" spans="1:4" x14ac:dyDescent="0.2">
      <c r="A8809">
        <v>88650</v>
      </c>
      <c r="B8809" t="s">
        <v>9327</v>
      </c>
      <c r="C8809" t="s">
        <v>270</v>
      </c>
      <c r="D8809">
        <v>13.05</v>
      </c>
    </row>
    <row r="8810" spans="1:4" x14ac:dyDescent="0.2">
      <c r="A8810">
        <v>104619</v>
      </c>
      <c r="B8810" t="s">
        <v>9328</v>
      </c>
      <c r="C8810" t="s">
        <v>270</v>
      </c>
      <c r="D8810">
        <v>15.31</v>
      </c>
    </row>
    <row r="8811" spans="1:4" x14ac:dyDescent="0.2">
      <c r="A8811">
        <v>103741</v>
      </c>
      <c r="B8811" t="s">
        <v>9329</v>
      </c>
      <c r="C8811" t="s">
        <v>13</v>
      </c>
      <c r="D8811">
        <v>0</v>
      </c>
    </row>
    <row r="8812" spans="1:4" x14ac:dyDescent="0.2">
      <c r="A8812">
        <v>103755</v>
      </c>
      <c r="B8812" t="s">
        <v>9330</v>
      </c>
      <c r="C8812" t="s">
        <v>270</v>
      </c>
      <c r="D8812">
        <v>0</v>
      </c>
    </row>
    <row r="8813" spans="1:4" x14ac:dyDescent="0.2">
      <c r="A8813">
        <v>103753</v>
      </c>
      <c r="B8813" t="s">
        <v>9331</v>
      </c>
      <c r="C8813" t="s">
        <v>270</v>
      </c>
      <c r="D8813">
        <v>0</v>
      </c>
    </row>
    <row r="8814" spans="1:4" x14ac:dyDescent="0.2">
      <c r="A8814">
        <v>103754</v>
      </c>
      <c r="B8814" t="s">
        <v>9332</v>
      </c>
      <c r="C8814" t="s">
        <v>270</v>
      </c>
      <c r="D8814">
        <v>0</v>
      </c>
    </row>
    <row r="8815" spans="1:4" x14ac:dyDescent="0.2">
      <c r="A8815">
        <v>103752</v>
      </c>
      <c r="B8815" t="s">
        <v>9333</v>
      </c>
      <c r="C8815" t="s">
        <v>270</v>
      </c>
      <c r="D8815">
        <v>0</v>
      </c>
    </row>
    <row r="8816" spans="1:4" x14ac:dyDescent="0.2">
      <c r="A8816">
        <v>103759</v>
      </c>
      <c r="B8816" t="s">
        <v>9334</v>
      </c>
      <c r="C8816" t="s">
        <v>270</v>
      </c>
      <c r="D8816">
        <v>0</v>
      </c>
    </row>
    <row r="8817" spans="1:4" x14ac:dyDescent="0.2">
      <c r="A8817">
        <v>103757</v>
      </c>
      <c r="B8817" t="s">
        <v>9335</v>
      </c>
      <c r="C8817" t="s">
        <v>270</v>
      </c>
      <c r="D8817">
        <v>0</v>
      </c>
    </row>
    <row r="8818" spans="1:4" x14ac:dyDescent="0.2">
      <c r="A8818">
        <v>103758</v>
      </c>
      <c r="B8818" t="s">
        <v>9336</v>
      </c>
      <c r="C8818" t="s">
        <v>270</v>
      </c>
      <c r="D8818">
        <v>0</v>
      </c>
    </row>
    <row r="8819" spans="1:4" x14ac:dyDescent="0.2">
      <c r="A8819">
        <v>103756</v>
      </c>
      <c r="B8819" t="s">
        <v>9337</v>
      </c>
      <c r="C8819" t="s">
        <v>270</v>
      </c>
      <c r="D8819">
        <v>0</v>
      </c>
    </row>
    <row r="8820" spans="1:4" x14ac:dyDescent="0.2">
      <c r="A8820">
        <v>103734</v>
      </c>
      <c r="B8820" t="s">
        <v>9338</v>
      </c>
      <c r="C8820" t="s">
        <v>13</v>
      </c>
      <c r="D8820">
        <v>0</v>
      </c>
    </row>
    <row r="8821" spans="1:4" x14ac:dyDescent="0.2">
      <c r="A8821">
        <v>103740</v>
      </c>
      <c r="B8821" t="s">
        <v>9339</v>
      </c>
      <c r="C8821" t="s">
        <v>13</v>
      </c>
      <c r="D8821">
        <v>0</v>
      </c>
    </row>
    <row r="8822" spans="1:4" x14ac:dyDescent="0.2">
      <c r="A8822">
        <v>103747</v>
      </c>
      <c r="B8822" t="s">
        <v>9340</v>
      </c>
      <c r="C8822" t="s">
        <v>270</v>
      </c>
      <c r="D8822">
        <v>0</v>
      </c>
    </row>
    <row r="8823" spans="1:4" x14ac:dyDescent="0.2">
      <c r="A8823">
        <v>103746</v>
      </c>
      <c r="B8823" t="s">
        <v>9341</v>
      </c>
      <c r="C8823" t="s">
        <v>270</v>
      </c>
      <c r="D8823">
        <v>0</v>
      </c>
    </row>
    <row r="8824" spans="1:4" x14ac:dyDescent="0.2">
      <c r="A8824">
        <v>103749</v>
      </c>
      <c r="B8824" t="s">
        <v>9342</v>
      </c>
      <c r="C8824" t="s">
        <v>270</v>
      </c>
      <c r="D8824">
        <v>0</v>
      </c>
    </row>
    <row r="8825" spans="1:4" x14ac:dyDescent="0.2">
      <c r="A8825">
        <v>103744</v>
      </c>
      <c r="B8825" t="s">
        <v>9343</v>
      </c>
      <c r="C8825" t="s">
        <v>270</v>
      </c>
      <c r="D8825">
        <v>0</v>
      </c>
    </row>
    <row r="8826" spans="1:4" x14ac:dyDescent="0.2">
      <c r="A8826">
        <v>103748</v>
      </c>
      <c r="B8826" t="s">
        <v>9344</v>
      </c>
      <c r="C8826" t="s">
        <v>270</v>
      </c>
      <c r="D8826">
        <v>0</v>
      </c>
    </row>
    <row r="8827" spans="1:4" x14ac:dyDescent="0.2">
      <c r="A8827">
        <v>103745</v>
      </c>
      <c r="B8827" t="s">
        <v>9345</v>
      </c>
      <c r="C8827" t="s">
        <v>270</v>
      </c>
      <c r="D8827">
        <v>0</v>
      </c>
    </row>
    <row r="8828" spans="1:4" x14ac:dyDescent="0.2">
      <c r="A8828">
        <v>103751</v>
      </c>
      <c r="B8828" t="s">
        <v>9346</v>
      </c>
      <c r="C8828" t="s">
        <v>270</v>
      </c>
      <c r="D8828">
        <v>0</v>
      </c>
    </row>
    <row r="8829" spans="1:4" x14ac:dyDescent="0.2">
      <c r="A8829">
        <v>103750</v>
      </c>
      <c r="B8829" t="s">
        <v>9347</v>
      </c>
      <c r="C8829" t="s">
        <v>270</v>
      </c>
      <c r="D8829">
        <v>0</v>
      </c>
    </row>
    <row r="8830" spans="1:4" x14ac:dyDescent="0.2">
      <c r="A8830">
        <v>103735</v>
      </c>
      <c r="B8830" t="s">
        <v>9348</v>
      </c>
      <c r="C8830" t="s">
        <v>13</v>
      </c>
      <c r="D8830">
        <v>0</v>
      </c>
    </row>
    <row r="8831" spans="1:4" x14ac:dyDescent="0.2">
      <c r="A8831">
        <v>103738</v>
      </c>
      <c r="B8831" t="s">
        <v>9349</v>
      </c>
      <c r="C8831" t="s">
        <v>13</v>
      </c>
      <c r="D8831">
        <v>0</v>
      </c>
    </row>
    <row r="8832" spans="1:4" x14ac:dyDescent="0.2">
      <c r="A8832">
        <v>103736</v>
      </c>
      <c r="B8832" t="s">
        <v>9350</v>
      </c>
      <c r="C8832" t="s">
        <v>13</v>
      </c>
      <c r="D8832">
        <v>0</v>
      </c>
    </row>
    <row r="8833" spans="1:4" x14ac:dyDescent="0.2">
      <c r="A8833">
        <v>103739</v>
      </c>
      <c r="B8833" t="s">
        <v>9351</v>
      </c>
      <c r="C8833" t="s">
        <v>13</v>
      </c>
      <c r="D8833">
        <v>0</v>
      </c>
    </row>
    <row r="8834" spans="1:4" x14ac:dyDescent="0.2">
      <c r="A8834">
        <v>103737</v>
      </c>
      <c r="B8834" t="s">
        <v>9352</v>
      </c>
      <c r="C8834" t="s">
        <v>13</v>
      </c>
      <c r="D8834">
        <v>0</v>
      </c>
    </row>
    <row r="8835" spans="1:4" x14ac:dyDescent="0.2">
      <c r="A8835">
        <v>103742</v>
      </c>
      <c r="B8835" t="s">
        <v>9353</v>
      </c>
      <c r="C8835" t="s">
        <v>13</v>
      </c>
      <c r="D8835">
        <v>0</v>
      </c>
    </row>
    <row r="8836" spans="1:4" x14ac:dyDescent="0.2">
      <c r="A8836">
        <v>103689</v>
      </c>
      <c r="B8836" t="s">
        <v>261</v>
      </c>
      <c r="C8836" t="s">
        <v>16</v>
      </c>
      <c r="D8836">
        <v>479.82</v>
      </c>
    </row>
    <row r="8837" spans="1:4" x14ac:dyDescent="0.2">
      <c r="A8837">
        <v>103702</v>
      </c>
      <c r="B8837" t="s">
        <v>9354</v>
      </c>
      <c r="C8837" t="s">
        <v>16</v>
      </c>
      <c r="D8837">
        <v>0</v>
      </c>
    </row>
    <row r="8838" spans="1:4" x14ac:dyDescent="0.2">
      <c r="A8838">
        <v>103700</v>
      </c>
      <c r="B8838" t="s">
        <v>9355</v>
      </c>
      <c r="C8838" t="s">
        <v>16</v>
      </c>
      <c r="D8838">
        <v>0</v>
      </c>
    </row>
    <row r="8839" spans="1:4" x14ac:dyDescent="0.2">
      <c r="A8839">
        <v>103698</v>
      </c>
      <c r="B8839" t="s">
        <v>9356</v>
      </c>
      <c r="C8839" t="s">
        <v>16</v>
      </c>
      <c r="D8839">
        <v>0</v>
      </c>
    </row>
    <row r="8840" spans="1:4" x14ac:dyDescent="0.2">
      <c r="A8840">
        <v>103703</v>
      </c>
      <c r="B8840" t="s">
        <v>9357</v>
      </c>
      <c r="C8840" t="s">
        <v>16</v>
      </c>
      <c r="D8840">
        <v>0</v>
      </c>
    </row>
    <row r="8841" spans="1:4" x14ac:dyDescent="0.2">
      <c r="A8841">
        <v>103701</v>
      </c>
      <c r="B8841" t="s">
        <v>9358</v>
      </c>
      <c r="C8841" t="s">
        <v>16</v>
      </c>
      <c r="D8841">
        <v>0</v>
      </c>
    </row>
    <row r="8842" spans="1:4" x14ac:dyDescent="0.2">
      <c r="A8842">
        <v>103699</v>
      </c>
      <c r="B8842" t="s">
        <v>9359</v>
      </c>
      <c r="C8842" t="s">
        <v>16</v>
      </c>
      <c r="D8842">
        <v>0</v>
      </c>
    </row>
    <row r="8843" spans="1:4" x14ac:dyDescent="0.2">
      <c r="A8843">
        <v>103704</v>
      </c>
      <c r="B8843" t="s">
        <v>9360</v>
      </c>
      <c r="C8843" t="s">
        <v>16</v>
      </c>
      <c r="D8843">
        <v>0</v>
      </c>
    </row>
    <row r="8844" spans="1:4" x14ac:dyDescent="0.2">
      <c r="A8844">
        <v>103706</v>
      </c>
      <c r="B8844" t="s">
        <v>9361</v>
      </c>
      <c r="C8844" t="s">
        <v>13</v>
      </c>
      <c r="D8844">
        <v>0</v>
      </c>
    </row>
    <row r="8845" spans="1:4" x14ac:dyDescent="0.2">
      <c r="A8845">
        <v>103707</v>
      </c>
      <c r="B8845" t="s">
        <v>9362</v>
      </c>
      <c r="C8845" t="s">
        <v>13</v>
      </c>
      <c r="D8845">
        <v>0</v>
      </c>
    </row>
    <row r="8846" spans="1:4" x14ac:dyDescent="0.2">
      <c r="A8846">
        <v>103708</v>
      </c>
      <c r="B8846" t="s">
        <v>9363</v>
      </c>
      <c r="C8846" t="s">
        <v>13</v>
      </c>
      <c r="D8846">
        <v>0</v>
      </c>
    </row>
    <row r="8847" spans="1:4" x14ac:dyDescent="0.2">
      <c r="A8847">
        <v>103709</v>
      </c>
      <c r="B8847" t="s">
        <v>9364</v>
      </c>
      <c r="C8847" t="s">
        <v>13</v>
      </c>
      <c r="D8847">
        <v>0</v>
      </c>
    </row>
    <row r="8848" spans="1:4" x14ac:dyDescent="0.2">
      <c r="A8848">
        <v>103710</v>
      </c>
      <c r="B8848" t="s">
        <v>9365</v>
      </c>
      <c r="C8848" t="s">
        <v>13</v>
      </c>
      <c r="D8848">
        <v>0</v>
      </c>
    </row>
    <row r="8849" spans="1:4" x14ac:dyDescent="0.2">
      <c r="A8849">
        <v>103711</v>
      </c>
      <c r="B8849" t="s">
        <v>9366</v>
      </c>
      <c r="C8849" t="s">
        <v>13</v>
      </c>
      <c r="D8849">
        <v>0</v>
      </c>
    </row>
    <row r="8850" spans="1:4" x14ac:dyDescent="0.2">
      <c r="A8850">
        <v>103712</v>
      </c>
      <c r="B8850" t="s">
        <v>9367</v>
      </c>
      <c r="C8850" t="s">
        <v>13</v>
      </c>
      <c r="D8850">
        <v>0</v>
      </c>
    </row>
    <row r="8851" spans="1:4" x14ac:dyDescent="0.2">
      <c r="A8851">
        <v>103713</v>
      </c>
      <c r="B8851" t="s">
        <v>9368</v>
      </c>
      <c r="C8851" t="s">
        <v>13</v>
      </c>
      <c r="D8851">
        <v>0</v>
      </c>
    </row>
    <row r="8852" spans="1:4" x14ac:dyDescent="0.2">
      <c r="A8852">
        <v>103714</v>
      </c>
      <c r="B8852" t="s">
        <v>9369</v>
      </c>
      <c r="C8852" t="s">
        <v>13</v>
      </c>
      <c r="D8852">
        <v>0</v>
      </c>
    </row>
    <row r="8853" spans="1:4" x14ac:dyDescent="0.2">
      <c r="A8853">
        <v>103715</v>
      </c>
      <c r="B8853" t="s">
        <v>9370</v>
      </c>
      <c r="C8853" t="s">
        <v>13</v>
      </c>
      <c r="D8853">
        <v>0</v>
      </c>
    </row>
    <row r="8854" spans="1:4" x14ac:dyDescent="0.2">
      <c r="A8854">
        <v>103716</v>
      </c>
      <c r="B8854" t="s">
        <v>9371</v>
      </c>
      <c r="C8854" t="s">
        <v>13</v>
      </c>
      <c r="D8854">
        <v>0</v>
      </c>
    </row>
    <row r="8855" spans="1:4" x14ac:dyDescent="0.2">
      <c r="A8855">
        <v>103717</v>
      </c>
      <c r="B8855" t="s">
        <v>9372</v>
      </c>
      <c r="C8855" t="s">
        <v>13</v>
      </c>
      <c r="D8855">
        <v>0</v>
      </c>
    </row>
    <row r="8856" spans="1:4" x14ac:dyDescent="0.2">
      <c r="A8856">
        <v>103718</v>
      </c>
      <c r="B8856" t="s">
        <v>9373</v>
      </c>
      <c r="C8856" t="s">
        <v>13</v>
      </c>
      <c r="D8856">
        <v>0</v>
      </c>
    </row>
    <row r="8857" spans="1:4" x14ac:dyDescent="0.2">
      <c r="A8857">
        <v>103719</v>
      </c>
      <c r="B8857" t="s">
        <v>9374</v>
      </c>
      <c r="C8857" t="s">
        <v>13</v>
      </c>
      <c r="D8857">
        <v>0</v>
      </c>
    </row>
    <row r="8858" spans="1:4" x14ac:dyDescent="0.2">
      <c r="A8858">
        <v>103720</v>
      </c>
      <c r="B8858" t="s">
        <v>9375</v>
      </c>
      <c r="C8858" t="s">
        <v>13</v>
      </c>
      <c r="D8858">
        <v>0</v>
      </c>
    </row>
    <row r="8859" spans="1:4" x14ac:dyDescent="0.2">
      <c r="A8859">
        <v>103721</v>
      </c>
      <c r="B8859" t="s">
        <v>9376</v>
      </c>
      <c r="C8859" t="s">
        <v>13</v>
      </c>
      <c r="D8859">
        <v>0</v>
      </c>
    </row>
    <row r="8860" spans="1:4" x14ac:dyDescent="0.2">
      <c r="A8860">
        <v>103705</v>
      </c>
      <c r="B8860" t="s">
        <v>9377</v>
      </c>
      <c r="C8860" t="s">
        <v>13</v>
      </c>
      <c r="D8860">
        <v>0</v>
      </c>
    </row>
    <row r="8861" spans="1:4" x14ac:dyDescent="0.2">
      <c r="A8861">
        <v>103722</v>
      </c>
      <c r="B8861" t="s">
        <v>9378</v>
      </c>
      <c r="C8861" t="s">
        <v>13</v>
      </c>
      <c r="D8861">
        <v>0</v>
      </c>
    </row>
    <row r="8862" spans="1:4" x14ac:dyDescent="0.2">
      <c r="A8862">
        <v>103723</v>
      </c>
      <c r="B8862" t="s">
        <v>9379</v>
      </c>
      <c r="C8862" t="s">
        <v>13</v>
      </c>
      <c r="D8862">
        <v>0</v>
      </c>
    </row>
    <row r="8863" spans="1:4" x14ac:dyDescent="0.2">
      <c r="A8863">
        <v>103724</v>
      </c>
      <c r="B8863" t="s">
        <v>9380</v>
      </c>
      <c r="C8863" t="s">
        <v>13</v>
      </c>
      <c r="D8863">
        <v>0</v>
      </c>
    </row>
    <row r="8864" spans="1:4" x14ac:dyDescent="0.2">
      <c r="A8864">
        <v>103725</v>
      </c>
      <c r="B8864" t="s">
        <v>9381</v>
      </c>
      <c r="C8864" t="s">
        <v>13</v>
      </c>
      <c r="D8864">
        <v>0</v>
      </c>
    </row>
    <row r="8865" spans="1:4" x14ac:dyDescent="0.2">
      <c r="A8865">
        <v>103726</v>
      </c>
      <c r="B8865" t="s">
        <v>9382</v>
      </c>
      <c r="C8865" t="s">
        <v>13</v>
      </c>
      <c r="D8865">
        <v>0</v>
      </c>
    </row>
    <row r="8866" spans="1:4" x14ac:dyDescent="0.2">
      <c r="A8866">
        <v>103727</v>
      </c>
      <c r="B8866" t="s">
        <v>9383</v>
      </c>
      <c r="C8866" t="s">
        <v>13</v>
      </c>
      <c r="D8866">
        <v>0</v>
      </c>
    </row>
    <row r="8867" spans="1:4" x14ac:dyDescent="0.2">
      <c r="A8867">
        <v>103728</v>
      </c>
      <c r="B8867" t="s">
        <v>9384</v>
      </c>
      <c r="C8867" t="s">
        <v>13</v>
      </c>
      <c r="D8867">
        <v>0</v>
      </c>
    </row>
    <row r="8868" spans="1:4" x14ac:dyDescent="0.2">
      <c r="A8868">
        <v>103729</v>
      </c>
      <c r="B8868" t="s">
        <v>9385</v>
      </c>
      <c r="C8868" t="s">
        <v>13</v>
      </c>
      <c r="D8868">
        <v>0</v>
      </c>
    </row>
    <row r="8869" spans="1:4" x14ac:dyDescent="0.2">
      <c r="A8869">
        <v>103730</v>
      </c>
      <c r="B8869" t="s">
        <v>9386</v>
      </c>
      <c r="C8869" t="s">
        <v>13</v>
      </c>
      <c r="D8869">
        <v>0</v>
      </c>
    </row>
    <row r="8870" spans="1:4" x14ac:dyDescent="0.2">
      <c r="A8870">
        <v>103731</v>
      </c>
      <c r="B8870" t="s">
        <v>9387</v>
      </c>
      <c r="C8870" t="s">
        <v>13</v>
      </c>
      <c r="D8870">
        <v>0</v>
      </c>
    </row>
    <row r="8871" spans="1:4" x14ac:dyDescent="0.2">
      <c r="A8871">
        <v>103732</v>
      </c>
      <c r="B8871" t="s">
        <v>9388</v>
      </c>
      <c r="C8871" t="s">
        <v>13</v>
      </c>
      <c r="D8871">
        <v>0</v>
      </c>
    </row>
    <row r="8872" spans="1:4" x14ac:dyDescent="0.2">
      <c r="A8872">
        <v>103733</v>
      </c>
      <c r="B8872" t="s">
        <v>9389</v>
      </c>
      <c r="C8872" t="s">
        <v>13</v>
      </c>
      <c r="D8872">
        <v>0</v>
      </c>
    </row>
    <row r="8873" spans="1:4" x14ac:dyDescent="0.2">
      <c r="A8873">
        <v>103696</v>
      </c>
      <c r="B8873" t="s">
        <v>9390</v>
      </c>
      <c r="C8873" t="s">
        <v>13</v>
      </c>
      <c r="D8873">
        <v>167.04</v>
      </c>
    </row>
    <row r="8874" spans="1:4" x14ac:dyDescent="0.2">
      <c r="A8874">
        <v>103697</v>
      </c>
      <c r="B8874" t="s">
        <v>9391</v>
      </c>
      <c r="C8874" t="s">
        <v>13</v>
      </c>
      <c r="D8874">
        <v>154.38999999999999</v>
      </c>
    </row>
    <row r="8875" spans="1:4" x14ac:dyDescent="0.2">
      <c r="A8875">
        <v>103695</v>
      </c>
      <c r="B8875" t="s">
        <v>9392</v>
      </c>
      <c r="C8875" t="s">
        <v>13</v>
      </c>
      <c r="D8875">
        <v>114.2</v>
      </c>
    </row>
    <row r="8876" spans="1:4" x14ac:dyDescent="0.2">
      <c r="A8876">
        <v>103694</v>
      </c>
      <c r="B8876" t="s">
        <v>9393</v>
      </c>
      <c r="C8876" t="s">
        <v>13</v>
      </c>
      <c r="D8876">
        <v>126.85</v>
      </c>
    </row>
    <row r="8877" spans="1:4" x14ac:dyDescent="0.2">
      <c r="A8877">
        <v>103690</v>
      </c>
      <c r="B8877" t="s">
        <v>9394</v>
      </c>
      <c r="C8877" t="s">
        <v>13</v>
      </c>
      <c r="D8877">
        <v>0</v>
      </c>
    </row>
    <row r="8878" spans="1:4" x14ac:dyDescent="0.2">
      <c r="A8878">
        <v>103693</v>
      </c>
      <c r="B8878" t="s">
        <v>9395</v>
      </c>
      <c r="C8878" t="s">
        <v>13</v>
      </c>
      <c r="D8878">
        <v>0</v>
      </c>
    </row>
    <row r="8879" spans="1:4" x14ac:dyDescent="0.2">
      <c r="A8879">
        <v>103692</v>
      </c>
      <c r="B8879" t="s">
        <v>9396</v>
      </c>
      <c r="C8879" t="s">
        <v>13</v>
      </c>
      <c r="D8879">
        <v>0</v>
      </c>
    </row>
    <row r="8880" spans="1:4" x14ac:dyDescent="0.2">
      <c r="A8880">
        <v>103691</v>
      </c>
      <c r="B8880" t="s">
        <v>9397</v>
      </c>
      <c r="C8880" t="s">
        <v>13</v>
      </c>
      <c r="D8880">
        <v>0</v>
      </c>
    </row>
    <row r="8881" spans="1:4" x14ac:dyDescent="0.2">
      <c r="A8881">
        <v>96987</v>
      </c>
      <c r="B8881" t="s">
        <v>9398</v>
      </c>
      <c r="C8881" t="s">
        <v>13</v>
      </c>
      <c r="D8881">
        <v>144.93</v>
      </c>
    </row>
    <row r="8882" spans="1:4" x14ac:dyDescent="0.2">
      <c r="A8882">
        <v>96989</v>
      </c>
      <c r="B8882" t="s">
        <v>9399</v>
      </c>
      <c r="C8882" t="s">
        <v>13</v>
      </c>
      <c r="D8882">
        <v>132.31</v>
      </c>
    </row>
    <row r="8883" spans="1:4" x14ac:dyDescent="0.2">
      <c r="A8883">
        <v>104749</v>
      </c>
      <c r="B8883" t="s">
        <v>9400</v>
      </c>
      <c r="C8883" t="s">
        <v>13</v>
      </c>
      <c r="D8883">
        <v>23.63</v>
      </c>
    </row>
    <row r="8884" spans="1:4" x14ac:dyDescent="0.2">
      <c r="A8884">
        <v>104750</v>
      </c>
      <c r="B8884" t="s">
        <v>9401</v>
      </c>
      <c r="C8884" t="s">
        <v>13</v>
      </c>
      <c r="D8884">
        <v>19.809999999999999</v>
      </c>
    </row>
    <row r="8885" spans="1:4" x14ac:dyDescent="0.2">
      <c r="A8885">
        <v>104751</v>
      </c>
      <c r="B8885" t="s">
        <v>9402</v>
      </c>
      <c r="C8885" t="s">
        <v>13</v>
      </c>
      <c r="D8885">
        <v>26.36</v>
      </c>
    </row>
    <row r="8886" spans="1:4" x14ac:dyDescent="0.2">
      <c r="A8886">
        <v>104752</v>
      </c>
      <c r="B8886" t="s">
        <v>9403</v>
      </c>
      <c r="C8886" t="s">
        <v>13</v>
      </c>
      <c r="D8886">
        <v>24.42</v>
      </c>
    </row>
    <row r="8887" spans="1:4" x14ac:dyDescent="0.2">
      <c r="A8887">
        <v>104753</v>
      </c>
      <c r="B8887" t="s">
        <v>9404</v>
      </c>
      <c r="C8887" t="s">
        <v>13</v>
      </c>
      <c r="D8887">
        <v>28.79</v>
      </c>
    </row>
    <row r="8888" spans="1:4" x14ac:dyDescent="0.2">
      <c r="A8888">
        <v>104754</v>
      </c>
      <c r="B8888" t="s">
        <v>9405</v>
      </c>
      <c r="C8888" t="s">
        <v>13</v>
      </c>
      <c r="D8888">
        <v>36.28</v>
      </c>
    </row>
    <row r="8889" spans="1:4" x14ac:dyDescent="0.2">
      <c r="A8889">
        <v>104755</v>
      </c>
      <c r="B8889" t="s">
        <v>9406</v>
      </c>
      <c r="C8889" t="s">
        <v>13</v>
      </c>
      <c r="D8889">
        <v>47.91</v>
      </c>
    </row>
    <row r="8890" spans="1:4" x14ac:dyDescent="0.2">
      <c r="A8890">
        <v>96982</v>
      </c>
      <c r="B8890" t="s">
        <v>9407</v>
      </c>
      <c r="C8890" t="s">
        <v>13</v>
      </c>
      <c r="D8890">
        <v>0</v>
      </c>
    </row>
    <row r="8891" spans="1:4" x14ac:dyDescent="0.2">
      <c r="A8891">
        <v>96993</v>
      </c>
      <c r="B8891" t="s">
        <v>9408</v>
      </c>
      <c r="C8891" t="s">
        <v>13</v>
      </c>
      <c r="D8891">
        <v>0</v>
      </c>
    </row>
    <row r="8892" spans="1:4" x14ac:dyDescent="0.2">
      <c r="A8892">
        <v>96990</v>
      </c>
      <c r="B8892" t="s">
        <v>9409</v>
      </c>
      <c r="C8892" t="s">
        <v>13</v>
      </c>
      <c r="D8892">
        <v>0</v>
      </c>
    </row>
    <row r="8893" spans="1:4" x14ac:dyDescent="0.2">
      <c r="A8893">
        <v>96991</v>
      </c>
      <c r="B8893" t="s">
        <v>9410</v>
      </c>
      <c r="C8893" t="s">
        <v>13</v>
      </c>
      <c r="D8893">
        <v>0</v>
      </c>
    </row>
    <row r="8894" spans="1:4" x14ac:dyDescent="0.2">
      <c r="A8894">
        <v>96992</v>
      </c>
      <c r="B8894" t="s">
        <v>9411</v>
      </c>
      <c r="C8894" t="s">
        <v>13</v>
      </c>
      <c r="D8894">
        <v>0</v>
      </c>
    </row>
    <row r="8895" spans="1:4" x14ac:dyDescent="0.2">
      <c r="A8895">
        <v>96994</v>
      </c>
      <c r="B8895" t="s">
        <v>9412</v>
      </c>
      <c r="C8895" t="s">
        <v>13</v>
      </c>
      <c r="D8895">
        <v>0</v>
      </c>
    </row>
    <row r="8896" spans="1:4" x14ac:dyDescent="0.2">
      <c r="A8896">
        <v>96973</v>
      </c>
      <c r="B8896" t="s">
        <v>9413</v>
      </c>
      <c r="C8896" t="s">
        <v>270</v>
      </c>
      <c r="D8896">
        <v>80.569999999999993</v>
      </c>
    </row>
    <row r="8897" spans="1:4" x14ac:dyDescent="0.2">
      <c r="A8897">
        <v>104743</v>
      </c>
      <c r="B8897" t="s">
        <v>9414</v>
      </c>
      <c r="C8897" t="s">
        <v>270</v>
      </c>
      <c r="D8897">
        <v>0</v>
      </c>
    </row>
    <row r="8898" spans="1:4" x14ac:dyDescent="0.2">
      <c r="A8898">
        <v>96977</v>
      </c>
      <c r="B8898" t="s">
        <v>9415</v>
      </c>
      <c r="C8898" t="s">
        <v>270</v>
      </c>
      <c r="D8898">
        <v>60.9</v>
      </c>
    </row>
    <row r="8899" spans="1:4" x14ac:dyDescent="0.2">
      <c r="A8899">
        <v>96974</v>
      </c>
      <c r="B8899" t="s">
        <v>9416</v>
      </c>
      <c r="C8899" t="s">
        <v>270</v>
      </c>
      <c r="D8899">
        <v>103.15</v>
      </c>
    </row>
    <row r="8900" spans="1:4" x14ac:dyDescent="0.2">
      <c r="A8900">
        <v>104744</v>
      </c>
      <c r="B8900" t="s">
        <v>9417</v>
      </c>
      <c r="C8900" t="s">
        <v>270</v>
      </c>
      <c r="D8900">
        <v>0</v>
      </c>
    </row>
    <row r="8901" spans="1:4" x14ac:dyDescent="0.2">
      <c r="A8901">
        <v>96978</v>
      </c>
      <c r="B8901" t="s">
        <v>9418</v>
      </c>
      <c r="C8901" t="s">
        <v>270</v>
      </c>
      <c r="D8901">
        <v>80.16</v>
      </c>
    </row>
    <row r="8902" spans="1:4" x14ac:dyDescent="0.2">
      <c r="A8902">
        <v>96975</v>
      </c>
      <c r="B8902" t="s">
        <v>9419</v>
      </c>
      <c r="C8902" t="s">
        <v>270</v>
      </c>
      <c r="D8902">
        <v>126.75</v>
      </c>
    </row>
    <row r="8903" spans="1:4" x14ac:dyDescent="0.2">
      <c r="A8903">
        <v>104745</v>
      </c>
      <c r="B8903" t="s">
        <v>9420</v>
      </c>
      <c r="C8903" t="s">
        <v>270</v>
      </c>
      <c r="D8903">
        <v>0</v>
      </c>
    </row>
    <row r="8904" spans="1:4" x14ac:dyDescent="0.2">
      <c r="A8904">
        <v>96979</v>
      </c>
      <c r="B8904" t="s">
        <v>9421</v>
      </c>
      <c r="C8904" t="s">
        <v>270</v>
      </c>
      <c r="D8904">
        <v>114.49</v>
      </c>
    </row>
    <row r="8905" spans="1:4" x14ac:dyDescent="0.2">
      <c r="A8905">
        <v>96976</v>
      </c>
      <c r="B8905" t="s">
        <v>9422</v>
      </c>
      <c r="C8905" t="s">
        <v>270</v>
      </c>
      <c r="D8905">
        <v>165.03</v>
      </c>
    </row>
    <row r="8906" spans="1:4" x14ac:dyDescent="0.2">
      <c r="A8906">
        <v>96984</v>
      </c>
      <c r="B8906" t="s">
        <v>9423</v>
      </c>
      <c r="C8906" t="s">
        <v>13</v>
      </c>
      <c r="D8906">
        <v>72.86</v>
      </c>
    </row>
    <row r="8907" spans="1:4" x14ac:dyDescent="0.2">
      <c r="A8907">
        <v>96980</v>
      </c>
      <c r="B8907" t="s">
        <v>9424</v>
      </c>
      <c r="C8907" t="s">
        <v>270</v>
      </c>
      <c r="D8907">
        <v>0</v>
      </c>
    </row>
    <row r="8908" spans="1:4" x14ac:dyDescent="0.2">
      <c r="A8908">
        <v>96986</v>
      </c>
      <c r="B8908" t="s">
        <v>9425</v>
      </c>
      <c r="C8908" t="s">
        <v>13</v>
      </c>
      <c r="D8908">
        <v>125.46</v>
      </c>
    </row>
    <row r="8909" spans="1:4" x14ac:dyDescent="0.2">
      <c r="A8909">
        <v>96985</v>
      </c>
      <c r="B8909" t="s">
        <v>9426</v>
      </c>
      <c r="C8909" t="s">
        <v>13</v>
      </c>
      <c r="D8909">
        <v>83.77</v>
      </c>
    </row>
    <row r="8910" spans="1:4" x14ac:dyDescent="0.2">
      <c r="A8910">
        <v>96988</v>
      </c>
      <c r="B8910" t="s">
        <v>9427</v>
      </c>
      <c r="C8910" t="s">
        <v>13</v>
      </c>
      <c r="D8910">
        <v>158.19</v>
      </c>
    </row>
    <row r="8911" spans="1:4" x14ac:dyDescent="0.2">
      <c r="A8911">
        <v>104746</v>
      </c>
      <c r="B8911" t="s">
        <v>9428</v>
      </c>
      <c r="C8911" t="s">
        <v>13</v>
      </c>
      <c r="D8911">
        <v>30.44</v>
      </c>
    </row>
    <row r="8912" spans="1:4" x14ac:dyDescent="0.2">
      <c r="A8912">
        <v>104747</v>
      </c>
      <c r="B8912" t="s">
        <v>9429</v>
      </c>
      <c r="C8912" t="s">
        <v>13</v>
      </c>
      <c r="D8912">
        <v>0</v>
      </c>
    </row>
    <row r="8913" spans="1:4" x14ac:dyDescent="0.2">
      <c r="A8913">
        <v>96983</v>
      </c>
      <c r="B8913" t="s">
        <v>9430</v>
      </c>
      <c r="C8913" t="s">
        <v>13</v>
      </c>
      <c r="D8913">
        <v>0</v>
      </c>
    </row>
    <row r="8914" spans="1:4" x14ac:dyDescent="0.2">
      <c r="A8914">
        <v>104748</v>
      </c>
      <c r="B8914" t="s">
        <v>9431</v>
      </c>
      <c r="C8914" t="s">
        <v>13</v>
      </c>
      <c r="D8914">
        <v>0</v>
      </c>
    </row>
    <row r="8915" spans="1:4" x14ac:dyDescent="0.2">
      <c r="A8915">
        <v>98463</v>
      </c>
      <c r="B8915" t="s">
        <v>9432</v>
      </c>
      <c r="C8915" t="s">
        <v>13</v>
      </c>
      <c r="D8915">
        <v>32.119999999999997</v>
      </c>
    </row>
    <row r="8916" spans="1:4" x14ac:dyDescent="0.2">
      <c r="A8916">
        <v>104827</v>
      </c>
      <c r="B8916" t="s">
        <v>9433</v>
      </c>
      <c r="C8916" t="s">
        <v>13</v>
      </c>
      <c r="D8916">
        <v>0</v>
      </c>
    </row>
    <row r="8917" spans="1:4" x14ac:dyDescent="0.2">
      <c r="A8917">
        <v>104828</v>
      </c>
      <c r="B8917" t="s">
        <v>9434</v>
      </c>
      <c r="C8917" t="s">
        <v>13</v>
      </c>
      <c r="D8917">
        <v>0</v>
      </c>
    </row>
    <row r="8918" spans="1:4" x14ac:dyDescent="0.2">
      <c r="A8918">
        <v>104824</v>
      </c>
      <c r="B8918" t="s">
        <v>9435</v>
      </c>
      <c r="C8918" t="s">
        <v>13</v>
      </c>
      <c r="D8918">
        <v>0</v>
      </c>
    </row>
    <row r="8919" spans="1:4" x14ac:dyDescent="0.2">
      <c r="A8919">
        <v>104826</v>
      </c>
      <c r="B8919" t="s">
        <v>9436</v>
      </c>
      <c r="C8919" t="s">
        <v>13</v>
      </c>
      <c r="D8919">
        <v>0</v>
      </c>
    </row>
    <row r="8920" spans="1:4" x14ac:dyDescent="0.2">
      <c r="A8920">
        <v>104825</v>
      </c>
      <c r="B8920" t="s">
        <v>9437</v>
      </c>
      <c r="C8920" t="s">
        <v>13</v>
      </c>
      <c r="D8920">
        <v>0</v>
      </c>
    </row>
    <row r="8921" spans="1:4" x14ac:dyDescent="0.2">
      <c r="A8921">
        <v>104993</v>
      </c>
      <c r="B8921" t="s">
        <v>9438</v>
      </c>
      <c r="C8921" t="s">
        <v>13</v>
      </c>
      <c r="D8921">
        <v>0</v>
      </c>
    </row>
    <row r="8922" spans="1:4" x14ac:dyDescent="0.2">
      <c r="A8922">
        <v>104994</v>
      </c>
      <c r="B8922" t="s">
        <v>9439</v>
      </c>
      <c r="C8922" t="s">
        <v>13</v>
      </c>
      <c r="D8922">
        <v>0</v>
      </c>
    </row>
    <row r="8923" spans="1:4" x14ac:dyDescent="0.2">
      <c r="A8923">
        <v>104995</v>
      </c>
      <c r="B8923" t="s">
        <v>9440</v>
      </c>
      <c r="C8923" t="s">
        <v>13</v>
      </c>
      <c r="D8923">
        <v>0</v>
      </c>
    </row>
    <row r="8924" spans="1:4" x14ac:dyDescent="0.2">
      <c r="A8924">
        <v>104996</v>
      </c>
      <c r="B8924" t="s">
        <v>9441</v>
      </c>
      <c r="C8924" t="s">
        <v>13</v>
      </c>
      <c r="D8924">
        <v>0</v>
      </c>
    </row>
    <row r="8925" spans="1:4" x14ac:dyDescent="0.2">
      <c r="A8925">
        <v>95676</v>
      </c>
      <c r="B8925" t="s">
        <v>9442</v>
      </c>
      <c r="C8925" t="s">
        <v>13</v>
      </c>
      <c r="D8925">
        <v>166.17</v>
      </c>
    </row>
    <row r="8926" spans="1:4" x14ac:dyDescent="0.2">
      <c r="A8926">
        <v>95677</v>
      </c>
      <c r="B8926" t="s">
        <v>9443</v>
      </c>
      <c r="C8926" t="s">
        <v>13</v>
      </c>
      <c r="D8926">
        <v>0</v>
      </c>
    </row>
    <row r="8927" spans="1:4" x14ac:dyDescent="0.2">
      <c r="A8927">
        <v>105135</v>
      </c>
      <c r="B8927" t="s">
        <v>9444</v>
      </c>
      <c r="C8927" t="s">
        <v>13</v>
      </c>
      <c r="D8927">
        <v>2264.79</v>
      </c>
    </row>
    <row r="8928" spans="1:4" x14ac:dyDescent="0.2">
      <c r="A8928">
        <v>104998</v>
      </c>
      <c r="B8928" t="s">
        <v>9445</v>
      </c>
      <c r="C8928" t="s">
        <v>13</v>
      </c>
      <c r="D8928">
        <v>1376.6</v>
      </c>
    </row>
    <row r="8929" spans="1:4" x14ac:dyDescent="0.2">
      <c r="A8929">
        <v>104997</v>
      </c>
      <c r="B8929" t="s">
        <v>9446</v>
      </c>
      <c r="C8929" t="s">
        <v>13</v>
      </c>
      <c r="D8929">
        <v>1020.49</v>
      </c>
    </row>
    <row r="8930" spans="1:4" x14ac:dyDescent="0.2">
      <c r="A8930">
        <v>95673</v>
      </c>
      <c r="B8930" t="s">
        <v>9447</v>
      </c>
      <c r="C8930" t="s">
        <v>13</v>
      </c>
      <c r="D8930">
        <v>285.45</v>
      </c>
    </row>
    <row r="8931" spans="1:4" x14ac:dyDescent="0.2">
      <c r="A8931">
        <v>95674</v>
      </c>
      <c r="B8931" t="s">
        <v>9448</v>
      </c>
      <c r="C8931" t="s">
        <v>13</v>
      </c>
      <c r="D8931">
        <v>304.19</v>
      </c>
    </row>
    <row r="8932" spans="1:4" x14ac:dyDescent="0.2">
      <c r="A8932">
        <v>104992</v>
      </c>
      <c r="B8932" t="s">
        <v>9449</v>
      </c>
      <c r="C8932" t="s">
        <v>13</v>
      </c>
      <c r="D8932">
        <v>3171.75</v>
      </c>
    </row>
    <row r="8933" spans="1:4" x14ac:dyDescent="0.2">
      <c r="A8933">
        <v>95675</v>
      </c>
      <c r="B8933" t="s">
        <v>9450</v>
      </c>
      <c r="C8933" t="s">
        <v>13</v>
      </c>
      <c r="D8933">
        <v>375.17</v>
      </c>
    </row>
    <row r="8934" spans="1:4" x14ac:dyDescent="0.2">
      <c r="A8934">
        <v>95648</v>
      </c>
      <c r="B8934" t="s">
        <v>9451</v>
      </c>
      <c r="C8934" t="s">
        <v>13</v>
      </c>
      <c r="D8934">
        <v>597.30999999999995</v>
      </c>
    </row>
    <row r="8935" spans="1:4" x14ac:dyDescent="0.2">
      <c r="A8935">
        <v>95649</v>
      </c>
      <c r="B8935" t="s">
        <v>9452</v>
      </c>
      <c r="C8935" t="s">
        <v>13</v>
      </c>
      <c r="D8935">
        <v>1029.21</v>
      </c>
    </row>
    <row r="8936" spans="1:4" x14ac:dyDescent="0.2">
      <c r="A8936">
        <v>95650</v>
      </c>
      <c r="B8936" t="s">
        <v>9453</v>
      </c>
      <c r="C8936" t="s">
        <v>13</v>
      </c>
      <c r="D8936">
        <v>1503.72</v>
      </c>
    </row>
    <row r="8937" spans="1:4" x14ac:dyDescent="0.2">
      <c r="A8937">
        <v>95651</v>
      </c>
      <c r="B8937" t="s">
        <v>9454</v>
      </c>
      <c r="C8937" t="s">
        <v>13</v>
      </c>
      <c r="D8937">
        <v>1952.58</v>
      </c>
    </row>
    <row r="8938" spans="1:4" x14ac:dyDescent="0.2">
      <c r="A8938">
        <v>95652</v>
      </c>
      <c r="B8938" t="s">
        <v>9455</v>
      </c>
      <c r="C8938" t="s">
        <v>13</v>
      </c>
      <c r="D8938">
        <v>732.38</v>
      </c>
    </row>
    <row r="8939" spans="1:4" x14ac:dyDescent="0.2">
      <c r="A8939">
        <v>95653</v>
      </c>
      <c r="B8939" t="s">
        <v>9456</v>
      </c>
      <c r="C8939" t="s">
        <v>13</v>
      </c>
      <c r="D8939">
        <v>1297.43</v>
      </c>
    </row>
    <row r="8940" spans="1:4" x14ac:dyDescent="0.2">
      <c r="A8940">
        <v>95654</v>
      </c>
      <c r="B8940" t="s">
        <v>9457</v>
      </c>
      <c r="C8940" t="s">
        <v>13</v>
      </c>
      <c r="D8940">
        <v>1910.83</v>
      </c>
    </row>
    <row r="8941" spans="1:4" x14ac:dyDescent="0.2">
      <c r="A8941">
        <v>95655</v>
      </c>
      <c r="B8941" t="s">
        <v>9458</v>
      </c>
      <c r="C8941" t="s">
        <v>13</v>
      </c>
      <c r="D8941">
        <v>2491.54</v>
      </c>
    </row>
    <row r="8942" spans="1:4" x14ac:dyDescent="0.2">
      <c r="A8942">
        <v>95657</v>
      </c>
      <c r="B8942" t="s">
        <v>9459</v>
      </c>
      <c r="C8942" t="s">
        <v>13</v>
      </c>
      <c r="D8942">
        <v>355.42</v>
      </c>
    </row>
    <row r="8943" spans="1:4" x14ac:dyDescent="0.2">
      <c r="A8943">
        <v>95658</v>
      </c>
      <c r="B8943" t="s">
        <v>9460</v>
      </c>
      <c r="C8943" t="s">
        <v>13</v>
      </c>
      <c r="D8943">
        <v>642.45000000000005</v>
      </c>
    </row>
    <row r="8944" spans="1:4" x14ac:dyDescent="0.2">
      <c r="A8944">
        <v>95659</v>
      </c>
      <c r="B8944" t="s">
        <v>9461</v>
      </c>
      <c r="C8944" t="s">
        <v>13</v>
      </c>
      <c r="D8944">
        <v>955.07</v>
      </c>
    </row>
    <row r="8945" spans="1:4" x14ac:dyDescent="0.2">
      <c r="A8945">
        <v>95660</v>
      </c>
      <c r="B8945" t="s">
        <v>9462</v>
      </c>
      <c r="C8945" t="s">
        <v>13</v>
      </c>
      <c r="D8945">
        <v>1250.0899999999999</v>
      </c>
    </row>
    <row r="8946" spans="1:4" x14ac:dyDescent="0.2">
      <c r="A8946">
        <v>95661</v>
      </c>
      <c r="B8946" t="s">
        <v>9463</v>
      </c>
      <c r="C8946" t="s">
        <v>13</v>
      </c>
      <c r="D8946">
        <v>431.82</v>
      </c>
    </row>
    <row r="8947" spans="1:4" x14ac:dyDescent="0.2">
      <c r="A8947">
        <v>95662</v>
      </c>
      <c r="B8947" t="s">
        <v>9464</v>
      </c>
      <c r="C8947" t="s">
        <v>13</v>
      </c>
      <c r="D8947">
        <v>793.64</v>
      </c>
    </row>
    <row r="8948" spans="1:4" x14ac:dyDescent="0.2">
      <c r="A8948">
        <v>95663</v>
      </c>
      <c r="B8948" t="s">
        <v>9465</v>
      </c>
      <c r="C8948" t="s">
        <v>13</v>
      </c>
      <c r="D8948">
        <v>1185.8800000000001</v>
      </c>
    </row>
    <row r="8949" spans="1:4" x14ac:dyDescent="0.2">
      <c r="A8949">
        <v>95664</v>
      </c>
      <c r="B8949" t="s">
        <v>9466</v>
      </c>
      <c r="C8949" t="s">
        <v>13</v>
      </c>
      <c r="D8949">
        <v>1554.61</v>
      </c>
    </row>
    <row r="8950" spans="1:4" x14ac:dyDescent="0.2">
      <c r="A8950">
        <v>95665</v>
      </c>
      <c r="B8950" t="s">
        <v>9467</v>
      </c>
      <c r="C8950" t="s">
        <v>13</v>
      </c>
      <c r="D8950">
        <v>393.45</v>
      </c>
    </row>
    <row r="8951" spans="1:4" x14ac:dyDescent="0.2">
      <c r="A8951">
        <v>95666</v>
      </c>
      <c r="B8951" t="s">
        <v>9468</v>
      </c>
      <c r="C8951" t="s">
        <v>13</v>
      </c>
      <c r="D8951">
        <v>692.62</v>
      </c>
    </row>
    <row r="8952" spans="1:4" x14ac:dyDescent="0.2">
      <c r="A8952">
        <v>95667</v>
      </c>
      <c r="B8952" t="s">
        <v>9469</v>
      </c>
      <c r="C8952" t="s">
        <v>13</v>
      </c>
      <c r="D8952">
        <v>1025.01</v>
      </c>
    </row>
    <row r="8953" spans="1:4" x14ac:dyDescent="0.2">
      <c r="A8953">
        <v>95668</v>
      </c>
      <c r="B8953" t="s">
        <v>9470</v>
      </c>
      <c r="C8953" t="s">
        <v>13</v>
      </c>
      <c r="D8953">
        <v>1337.33</v>
      </c>
    </row>
    <row r="8954" spans="1:4" x14ac:dyDescent="0.2">
      <c r="A8954">
        <v>95669</v>
      </c>
      <c r="B8954" t="s">
        <v>9471</v>
      </c>
      <c r="C8954" t="s">
        <v>13</v>
      </c>
      <c r="D8954">
        <v>466.09</v>
      </c>
    </row>
    <row r="8955" spans="1:4" x14ac:dyDescent="0.2">
      <c r="A8955">
        <v>95670</v>
      </c>
      <c r="B8955" t="s">
        <v>9472</v>
      </c>
      <c r="C8955" t="s">
        <v>13</v>
      </c>
      <c r="D8955">
        <v>836.46</v>
      </c>
    </row>
    <row r="8956" spans="1:4" x14ac:dyDescent="0.2">
      <c r="A8956">
        <v>95671</v>
      </c>
      <c r="B8956" t="s">
        <v>9473</v>
      </c>
      <c r="C8956" t="s">
        <v>13</v>
      </c>
      <c r="D8956">
        <v>1244.3</v>
      </c>
    </row>
    <row r="8957" spans="1:4" x14ac:dyDescent="0.2">
      <c r="A8957">
        <v>95672</v>
      </c>
      <c r="B8957" t="s">
        <v>9474</v>
      </c>
      <c r="C8957" t="s">
        <v>13</v>
      </c>
      <c r="D8957">
        <v>1626.89</v>
      </c>
    </row>
    <row r="8958" spans="1:4" x14ac:dyDescent="0.2">
      <c r="A8958">
        <v>97741</v>
      </c>
      <c r="B8958" t="s">
        <v>9475</v>
      </c>
      <c r="C8958" t="s">
        <v>13</v>
      </c>
      <c r="D8958">
        <v>194.41</v>
      </c>
    </row>
    <row r="8959" spans="1:4" x14ac:dyDescent="0.2">
      <c r="A8959">
        <v>95641</v>
      </c>
      <c r="B8959" t="s">
        <v>9476</v>
      </c>
      <c r="C8959" t="s">
        <v>13</v>
      </c>
      <c r="D8959">
        <v>342.8</v>
      </c>
    </row>
    <row r="8960" spans="1:4" x14ac:dyDescent="0.2">
      <c r="A8960">
        <v>95642</v>
      </c>
      <c r="B8960" t="s">
        <v>9477</v>
      </c>
      <c r="C8960" t="s">
        <v>13</v>
      </c>
      <c r="D8960">
        <v>506.59</v>
      </c>
    </row>
    <row r="8961" spans="1:4" x14ac:dyDescent="0.2">
      <c r="A8961">
        <v>95643</v>
      </c>
      <c r="B8961" t="s">
        <v>9478</v>
      </c>
      <c r="C8961" t="s">
        <v>13</v>
      </c>
      <c r="D8961">
        <v>661.04</v>
      </c>
    </row>
    <row r="8962" spans="1:4" x14ac:dyDescent="0.2">
      <c r="A8962">
        <v>95644</v>
      </c>
      <c r="B8962" t="s">
        <v>9479</v>
      </c>
      <c r="C8962" t="s">
        <v>13</v>
      </c>
      <c r="D8962">
        <v>246.42</v>
      </c>
    </row>
    <row r="8963" spans="1:4" x14ac:dyDescent="0.2">
      <c r="A8963">
        <v>95645</v>
      </c>
      <c r="B8963" t="s">
        <v>9480</v>
      </c>
      <c r="C8963" t="s">
        <v>13</v>
      </c>
      <c r="D8963">
        <v>445.68</v>
      </c>
    </row>
    <row r="8964" spans="1:4" x14ac:dyDescent="0.2">
      <c r="A8964">
        <v>95646</v>
      </c>
      <c r="B8964" t="s">
        <v>9481</v>
      </c>
      <c r="C8964" t="s">
        <v>13</v>
      </c>
      <c r="D8964">
        <v>663.87</v>
      </c>
    </row>
    <row r="8965" spans="1:4" x14ac:dyDescent="0.2">
      <c r="A8965">
        <v>95647</v>
      </c>
      <c r="B8965" t="s">
        <v>9482</v>
      </c>
      <c r="C8965" t="s">
        <v>13</v>
      </c>
      <c r="D8965">
        <v>868.35</v>
      </c>
    </row>
    <row r="8966" spans="1:4" x14ac:dyDescent="0.2">
      <c r="A8966">
        <v>95636</v>
      </c>
      <c r="B8966" t="s">
        <v>9483</v>
      </c>
      <c r="C8966" t="s">
        <v>13</v>
      </c>
      <c r="D8966">
        <v>451.43</v>
      </c>
    </row>
    <row r="8967" spans="1:4" x14ac:dyDescent="0.2">
      <c r="A8967">
        <v>95637</v>
      </c>
      <c r="B8967" t="s">
        <v>9484</v>
      </c>
      <c r="C8967" t="s">
        <v>13</v>
      </c>
      <c r="D8967">
        <v>589.38</v>
      </c>
    </row>
    <row r="8968" spans="1:4" x14ac:dyDescent="0.2">
      <c r="A8968">
        <v>95638</v>
      </c>
      <c r="B8968" t="s">
        <v>9485</v>
      </c>
      <c r="C8968" t="s">
        <v>13</v>
      </c>
      <c r="D8968">
        <v>723.54</v>
      </c>
    </row>
    <row r="8969" spans="1:4" x14ac:dyDescent="0.2">
      <c r="A8969">
        <v>95639</v>
      </c>
      <c r="B8969" t="s">
        <v>9486</v>
      </c>
      <c r="C8969" t="s">
        <v>13</v>
      </c>
      <c r="D8969">
        <v>976.26</v>
      </c>
    </row>
    <row r="8970" spans="1:4" x14ac:dyDescent="0.2">
      <c r="A8970">
        <v>95634</v>
      </c>
      <c r="B8970" t="s">
        <v>9487</v>
      </c>
      <c r="C8970" t="s">
        <v>13</v>
      </c>
      <c r="D8970">
        <v>247.86</v>
      </c>
    </row>
    <row r="8971" spans="1:4" x14ac:dyDescent="0.2">
      <c r="A8971">
        <v>95635</v>
      </c>
      <c r="B8971" t="s">
        <v>9488</v>
      </c>
      <c r="C8971" t="s">
        <v>13</v>
      </c>
      <c r="D8971">
        <v>262.57</v>
      </c>
    </row>
    <row r="8972" spans="1:4" x14ac:dyDescent="0.2">
      <c r="A8972">
        <v>98751</v>
      </c>
      <c r="B8972" t="s">
        <v>9489</v>
      </c>
      <c r="C8972" t="s">
        <v>270</v>
      </c>
      <c r="D8972">
        <v>202.12</v>
      </c>
    </row>
    <row r="8973" spans="1:4" x14ac:dyDescent="0.2">
      <c r="A8973">
        <v>98746</v>
      </c>
      <c r="B8973" t="s">
        <v>9490</v>
      </c>
      <c r="C8973" t="s">
        <v>270</v>
      </c>
      <c r="D8973">
        <v>104.91</v>
      </c>
    </row>
    <row r="8974" spans="1:4" x14ac:dyDescent="0.2">
      <c r="A8974">
        <v>98753</v>
      </c>
      <c r="B8974" t="s">
        <v>9491</v>
      </c>
      <c r="C8974" t="s">
        <v>270</v>
      </c>
      <c r="D8974">
        <v>355.28</v>
      </c>
    </row>
    <row r="8975" spans="1:4" x14ac:dyDescent="0.2">
      <c r="A8975">
        <v>98750</v>
      </c>
      <c r="B8975" t="s">
        <v>9492</v>
      </c>
      <c r="C8975" t="s">
        <v>270</v>
      </c>
      <c r="D8975">
        <v>145.06</v>
      </c>
    </row>
    <row r="8976" spans="1:4" x14ac:dyDescent="0.2">
      <c r="A8976">
        <v>98749</v>
      </c>
      <c r="B8976" t="s">
        <v>9493</v>
      </c>
      <c r="C8976" t="s">
        <v>270</v>
      </c>
      <c r="D8976">
        <v>123.17</v>
      </c>
    </row>
    <row r="8977" spans="1:4" x14ac:dyDescent="0.2">
      <c r="A8977">
        <v>98752</v>
      </c>
      <c r="B8977" t="s">
        <v>9494</v>
      </c>
      <c r="C8977" t="s">
        <v>270</v>
      </c>
      <c r="D8977">
        <v>270.49</v>
      </c>
    </row>
    <row r="8978" spans="1:4" x14ac:dyDescent="0.2">
      <c r="A8978">
        <v>98529</v>
      </c>
      <c r="B8978" t="s">
        <v>9495</v>
      </c>
      <c r="C8978" t="s">
        <v>13</v>
      </c>
      <c r="D8978">
        <v>105.73</v>
      </c>
    </row>
    <row r="8979" spans="1:4" x14ac:dyDescent="0.2">
      <c r="A8979">
        <v>98530</v>
      </c>
      <c r="B8979" t="s">
        <v>9496</v>
      </c>
      <c r="C8979" t="s">
        <v>13</v>
      </c>
      <c r="D8979">
        <v>207.53</v>
      </c>
    </row>
    <row r="8980" spans="1:4" x14ac:dyDescent="0.2">
      <c r="A8980">
        <v>98531</v>
      </c>
      <c r="B8980" t="s">
        <v>9497</v>
      </c>
      <c r="C8980" t="s">
        <v>13</v>
      </c>
      <c r="D8980">
        <v>491.84</v>
      </c>
    </row>
    <row r="8981" spans="1:4" x14ac:dyDescent="0.2">
      <c r="A8981">
        <v>98524</v>
      </c>
      <c r="B8981" t="s">
        <v>9498</v>
      </c>
      <c r="C8981" t="s">
        <v>16</v>
      </c>
      <c r="D8981">
        <v>6.69</v>
      </c>
    </row>
    <row r="8982" spans="1:4" x14ac:dyDescent="0.2">
      <c r="A8982">
        <v>98525</v>
      </c>
      <c r="B8982" t="s">
        <v>9499</v>
      </c>
      <c r="C8982" t="s">
        <v>16</v>
      </c>
      <c r="D8982">
        <v>0.77</v>
      </c>
    </row>
    <row r="8983" spans="1:4" x14ac:dyDescent="0.2">
      <c r="A8983">
        <v>98533</v>
      </c>
      <c r="B8983" t="s">
        <v>9500</v>
      </c>
      <c r="C8983" t="s">
        <v>13</v>
      </c>
      <c r="D8983">
        <v>149.88</v>
      </c>
    </row>
    <row r="8984" spans="1:4" x14ac:dyDescent="0.2">
      <c r="A8984">
        <v>98534</v>
      </c>
      <c r="B8984" t="s">
        <v>9501</v>
      </c>
      <c r="C8984" t="s">
        <v>13</v>
      </c>
      <c r="D8984">
        <v>413.66</v>
      </c>
    </row>
    <row r="8985" spans="1:4" x14ac:dyDescent="0.2">
      <c r="A8985">
        <v>98535</v>
      </c>
      <c r="B8985" t="s">
        <v>9502</v>
      </c>
      <c r="C8985" t="s">
        <v>13</v>
      </c>
      <c r="D8985">
        <v>876.08</v>
      </c>
    </row>
    <row r="8986" spans="1:4" x14ac:dyDescent="0.2">
      <c r="A8986">
        <v>98532</v>
      </c>
      <c r="B8986" t="s">
        <v>9503</v>
      </c>
      <c r="C8986" t="s">
        <v>13</v>
      </c>
      <c r="D8986">
        <v>38.770000000000003</v>
      </c>
    </row>
    <row r="8987" spans="1:4" x14ac:dyDescent="0.2">
      <c r="A8987">
        <v>98526</v>
      </c>
      <c r="B8987" t="s">
        <v>9504</v>
      </c>
      <c r="C8987" t="s">
        <v>13</v>
      </c>
      <c r="D8987">
        <v>164.03</v>
      </c>
    </row>
    <row r="8988" spans="1:4" x14ac:dyDescent="0.2">
      <c r="A8988">
        <v>98527</v>
      </c>
      <c r="B8988" t="s">
        <v>9505</v>
      </c>
      <c r="C8988" t="s">
        <v>13</v>
      </c>
      <c r="D8988">
        <v>272.2</v>
      </c>
    </row>
    <row r="8989" spans="1:4" x14ac:dyDescent="0.2">
      <c r="A8989">
        <v>98528</v>
      </c>
      <c r="B8989" t="s">
        <v>9506</v>
      </c>
      <c r="C8989" t="s">
        <v>13</v>
      </c>
      <c r="D8989">
        <v>358.75</v>
      </c>
    </row>
    <row r="8990" spans="1:4" x14ac:dyDescent="0.2">
      <c r="A8990">
        <v>94232</v>
      </c>
      <c r="B8990" t="s">
        <v>9507</v>
      </c>
      <c r="C8990" t="s">
        <v>13</v>
      </c>
      <c r="D8990">
        <v>4.12</v>
      </c>
    </row>
    <row r="8991" spans="1:4" x14ac:dyDescent="0.2">
      <c r="A8991">
        <v>100434</v>
      </c>
      <c r="B8991" t="s">
        <v>9508</v>
      </c>
      <c r="C8991" t="s">
        <v>270</v>
      </c>
      <c r="D8991">
        <v>179.52</v>
      </c>
    </row>
    <row r="8992" spans="1:4" x14ac:dyDescent="0.2">
      <c r="A8992">
        <v>94229</v>
      </c>
      <c r="B8992" t="s">
        <v>9509</v>
      </c>
      <c r="C8992" t="s">
        <v>270</v>
      </c>
      <c r="D8992">
        <v>186.98</v>
      </c>
    </row>
    <row r="8993" spans="1:4" x14ac:dyDescent="0.2">
      <c r="A8993">
        <v>94227</v>
      </c>
      <c r="B8993" t="s">
        <v>9510</v>
      </c>
      <c r="C8993" t="s">
        <v>270</v>
      </c>
      <c r="D8993">
        <v>70.930000000000007</v>
      </c>
    </row>
    <row r="8994" spans="1:4" x14ac:dyDescent="0.2">
      <c r="A8994">
        <v>94228</v>
      </c>
      <c r="B8994" t="s">
        <v>9511</v>
      </c>
      <c r="C8994" t="s">
        <v>270</v>
      </c>
      <c r="D8994">
        <v>97.09</v>
      </c>
    </row>
    <row r="8995" spans="1:4" x14ac:dyDescent="0.2">
      <c r="A8995">
        <v>94219</v>
      </c>
      <c r="B8995" t="s">
        <v>9512</v>
      </c>
      <c r="C8995" t="s">
        <v>270</v>
      </c>
      <c r="D8995">
        <v>53.2</v>
      </c>
    </row>
    <row r="8996" spans="1:4" x14ac:dyDescent="0.2">
      <c r="A8996">
        <v>94220</v>
      </c>
      <c r="B8996" t="s">
        <v>9513</v>
      </c>
      <c r="C8996" t="s">
        <v>270</v>
      </c>
      <c r="D8996">
        <v>60.91</v>
      </c>
    </row>
    <row r="8997" spans="1:4" x14ac:dyDescent="0.2">
      <c r="A8997">
        <v>100326</v>
      </c>
      <c r="B8997" t="s">
        <v>9514</v>
      </c>
      <c r="C8997" t="s">
        <v>270</v>
      </c>
      <c r="D8997">
        <v>0</v>
      </c>
    </row>
    <row r="8998" spans="1:4" x14ac:dyDescent="0.2">
      <c r="A8998">
        <v>94221</v>
      </c>
      <c r="B8998" t="s">
        <v>9515</v>
      </c>
      <c r="C8998" t="s">
        <v>270</v>
      </c>
      <c r="D8998">
        <v>43.3</v>
      </c>
    </row>
    <row r="8999" spans="1:4" x14ac:dyDescent="0.2">
      <c r="A8999">
        <v>94222</v>
      </c>
      <c r="B8999" t="s">
        <v>9516</v>
      </c>
      <c r="C8999" t="s">
        <v>270</v>
      </c>
      <c r="D8999">
        <v>51.01</v>
      </c>
    </row>
    <row r="9000" spans="1:4" x14ac:dyDescent="0.2">
      <c r="A9000">
        <v>94451</v>
      </c>
      <c r="B9000" t="s">
        <v>9517</v>
      </c>
      <c r="C9000" t="s">
        <v>270</v>
      </c>
      <c r="D9000">
        <v>99.53</v>
      </c>
    </row>
    <row r="9001" spans="1:4" x14ac:dyDescent="0.2">
      <c r="A9001">
        <v>94223</v>
      </c>
      <c r="B9001" t="s">
        <v>9518</v>
      </c>
      <c r="C9001" t="s">
        <v>270</v>
      </c>
      <c r="D9001">
        <v>89.68</v>
      </c>
    </row>
    <row r="9002" spans="1:4" x14ac:dyDescent="0.2">
      <c r="A9002">
        <v>100325</v>
      </c>
      <c r="B9002" t="s">
        <v>9519</v>
      </c>
      <c r="C9002" t="s">
        <v>270</v>
      </c>
      <c r="D9002">
        <v>96.41</v>
      </c>
    </row>
    <row r="9003" spans="1:4" x14ac:dyDescent="0.2">
      <c r="A9003">
        <v>94224</v>
      </c>
      <c r="B9003" t="s">
        <v>9520</v>
      </c>
      <c r="C9003" t="s">
        <v>270</v>
      </c>
      <c r="D9003">
        <v>36.31</v>
      </c>
    </row>
    <row r="9004" spans="1:4" x14ac:dyDescent="0.2">
      <c r="A9004">
        <v>102653</v>
      </c>
      <c r="B9004" t="s">
        <v>9521</v>
      </c>
      <c r="C9004" t="s">
        <v>16</v>
      </c>
      <c r="D9004">
        <v>0</v>
      </c>
    </row>
    <row r="9005" spans="1:4" x14ac:dyDescent="0.2">
      <c r="A9005">
        <v>100330</v>
      </c>
      <c r="B9005" t="s">
        <v>9522</v>
      </c>
      <c r="C9005" t="s">
        <v>16</v>
      </c>
      <c r="D9005">
        <v>32.630000000000003</v>
      </c>
    </row>
    <row r="9006" spans="1:4" x14ac:dyDescent="0.2">
      <c r="A9006">
        <v>100331</v>
      </c>
      <c r="B9006" t="s">
        <v>9523</v>
      </c>
      <c r="C9006" t="s">
        <v>16</v>
      </c>
      <c r="D9006">
        <v>41.2</v>
      </c>
    </row>
    <row r="9007" spans="1:4" x14ac:dyDescent="0.2">
      <c r="A9007">
        <v>100328</v>
      </c>
      <c r="B9007" t="s">
        <v>9524</v>
      </c>
      <c r="C9007" t="s">
        <v>16</v>
      </c>
      <c r="D9007">
        <v>24.04</v>
      </c>
    </row>
    <row r="9008" spans="1:4" x14ac:dyDescent="0.2">
      <c r="A9008">
        <v>100329</v>
      </c>
      <c r="B9008" t="s">
        <v>9525</v>
      </c>
      <c r="C9008" t="s">
        <v>16</v>
      </c>
      <c r="D9008">
        <v>29.07</v>
      </c>
    </row>
    <row r="9009" spans="1:4" x14ac:dyDescent="0.2">
      <c r="A9009">
        <v>94231</v>
      </c>
      <c r="B9009" t="s">
        <v>9526</v>
      </c>
      <c r="C9009" t="s">
        <v>270</v>
      </c>
      <c r="D9009">
        <v>57.66</v>
      </c>
    </row>
    <row r="9010" spans="1:4" x14ac:dyDescent="0.2">
      <c r="A9010">
        <v>100435</v>
      </c>
      <c r="B9010" t="s">
        <v>9527</v>
      </c>
      <c r="C9010" t="s">
        <v>270</v>
      </c>
      <c r="D9010">
        <v>67.87</v>
      </c>
    </row>
    <row r="9011" spans="1:4" x14ac:dyDescent="0.2">
      <c r="A9011">
        <v>100327</v>
      </c>
      <c r="B9011" t="s">
        <v>9528</v>
      </c>
      <c r="C9011" t="s">
        <v>270</v>
      </c>
      <c r="D9011">
        <v>65.819999999999993</v>
      </c>
    </row>
    <row r="9012" spans="1:4" x14ac:dyDescent="0.2">
      <c r="A9012">
        <v>94226</v>
      </c>
      <c r="B9012" t="s">
        <v>9529</v>
      </c>
      <c r="C9012" t="s">
        <v>16</v>
      </c>
      <c r="D9012">
        <v>24.83</v>
      </c>
    </row>
    <row r="9013" spans="1:4" x14ac:dyDescent="0.2">
      <c r="A9013">
        <v>94201</v>
      </c>
      <c r="B9013" t="s">
        <v>9530</v>
      </c>
      <c r="C9013" t="s">
        <v>16</v>
      </c>
      <c r="D9013">
        <v>100.71</v>
      </c>
    </row>
    <row r="9014" spans="1:4" x14ac:dyDescent="0.2">
      <c r="A9014">
        <v>94204</v>
      </c>
      <c r="B9014" t="s">
        <v>9531</v>
      </c>
      <c r="C9014" t="s">
        <v>16</v>
      </c>
      <c r="D9014">
        <v>109.24</v>
      </c>
    </row>
    <row r="9015" spans="1:4" x14ac:dyDescent="0.2">
      <c r="A9015">
        <v>94447</v>
      </c>
      <c r="B9015" t="s">
        <v>9532</v>
      </c>
      <c r="C9015" t="s">
        <v>16</v>
      </c>
      <c r="D9015">
        <v>100.71</v>
      </c>
    </row>
    <row r="9016" spans="1:4" x14ac:dyDescent="0.2">
      <c r="A9016">
        <v>94448</v>
      </c>
      <c r="B9016" t="s">
        <v>9533</v>
      </c>
      <c r="C9016" t="s">
        <v>16</v>
      </c>
      <c r="D9016">
        <v>109.24</v>
      </c>
    </row>
    <row r="9017" spans="1:4" x14ac:dyDescent="0.2">
      <c r="A9017">
        <v>94445</v>
      </c>
      <c r="B9017" t="s">
        <v>9534</v>
      </c>
      <c r="C9017" t="s">
        <v>16</v>
      </c>
      <c r="D9017">
        <v>100.71</v>
      </c>
    </row>
    <row r="9018" spans="1:4" x14ac:dyDescent="0.2">
      <c r="A9018">
        <v>94446</v>
      </c>
      <c r="B9018" t="s">
        <v>9535</v>
      </c>
      <c r="C9018" t="s">
        <v>16</v>
      </c>
      <c r="D9018">
        <v>109.24</v>
      </c>
    </row>
    <row r="9019" spans="1:4" x14ac:dyDescent="0.2">
      <c r="A9019">
        <v>94440</v>
      </c>
      <c r="B9019" t="s">
        <v>9536</v>
      </c>
      <c r="C9019" t="s">
        <v>16</v>
      </c>
      <c r="D9019">
        <v>71.319999999999993</v>
      </c>
    </row>
    <row r="9020" spans="1:4" x14ac:dyDescent="0.2">
      <c r="A9020">
        <v>94441</v>
      </c>
      <c r="B9020" t="s">
        <v>9537</v>
      </c>
      <c r="C9020" t="s">
        <v>16</v>
      </c>
      <c r="D9020">
        <v>76.34</v>
      </c>
    </row>
    <row r="9021" spans="1:4" x14ac:dyDescent="0.2">
      <c r="A9021">
        <v>94195</v>
      </c>
      <c r="B9021" t="s">
        <v>9538</v>
      </c>
      <c r="C9021" t="s">
        <v>16</v>
      </c>
      <c r="D9021">
        <v>71.319999999999993</v>
      </c>
    </row>
    <row r="9022" spans="1:4" x14ac:dyDescent="0.2">
      <c r="A9022">
        <v>94198</v>
      </c>
      <c r="B9022" t="s">
        <v>9539</v>
      </c>
      <c r="C9022" t="s">
        <v>16</v>
      </c>
      <c r="D9022">
        <v>76.34</v>
      </c>
    </row>
    <row r="9023" spans="1:4" x14ac:dyDescent="0.2">
      <c r="A9023">
        <v>94442</v>
      </c>
      <c r="B9023" t="s">
        <v>9540</v>
      </c>
      <c r="C9023" t="s">
        <v>16</v>
      </c>
      <c r="D9023">
        <v>71.319999999999993</v>
      </c>
    </row>
    <row r="9024" spans="1:4" x14ac:dyDescent="0.2">
      <c r="A9024">
        <v>94443</v>
      </c>
      <c r="B9024" t="s">
        <v>9541</v>
      </c>
      <c r="C9024" t="s">
        <v>16</v>
      </c>
      <c r="D9024">
        <v>76.34</v>
      </c>
    </row>
    <row r="9025" spans="1:4" x14ac:dyDescent="0.2">
      <c r="A9025">
        <v>94213</v>
      </c>
      <c r="B9025" t="s">
        <v>9542</v>
      </c>
      <c r="C9025" t="s">
        <v>16</v>
      </c>
      <c r="D9025">
        <v>84.58</v>
      </c>
    </row>
    <row r="9026" spans="1:4" x14ac:dyDescent="0.2">
      <c r="A9026">
        <v>94189</v>
      </c>
      <c r="B9026" t="s">
        <v>9543</v>
      </c>
      <c r="C9026" t="s">
        <v>16</v>
      </c>
      <c r="D9026">
        <v>39.86</v>
      </c>
    </row>
    <row r="9027" spans="1:4" x14ac:dyDescent="0.2">
      <c r="A9027">
        <v>94192</v>
      </c>
      <c r="B9027" t="s">
        <v>9544</v>
      </c>
      <c r="C9027" t="s">
        <v>16</v>
      </c>
      <c r="D9027">
        <v>43.64</v>
      </c>
    </row>
    <row r="9028" spans="1:4" x14ac:dyDescent="0.2">
      <c r="A9028">
        <v>94444</v>
      </c>
      <c r="B9028" t="s">
        <v>9545</v>
      </c>
      <c r="C9028" t="s">
        <v>16</v>
      </c>
      <c r="D9028">
        <v>630.41999999999996</v>
      </c>
    </row>
    <row r="9029" spans="1:4" x14ac:dyDescent="0.2">
      <c r="A9029">
        <v>94218</v>
      </c>
      <c r="B9029" t="s">
        <v>9546</v>
      </c>
      <c r="C9029" t="s">
        <v>16</v>
      </c>
      <c r="D9029">
        <v>131.22999999999999</v>
      </c>
    </row>
    <row r="9030" spans="1:4" x14ac:dyDescent="0.2">
      <c r="A9030">
        <v>94216</v>
      </c>
      <c r="B9030" t="s">
        <v>9547</v>
      </c>
      <c r="C9030" t="s">
        <v>16</v>
      </c>
      <c r="D9030">
        <v>237.61</v>
      </c>
    </row>
    <row r="9031" spans="1:4" x14ac:dyDescent="0.2">
      <c r="A9031">
        <v>94449</v>
      </c>
      <c r="B9031" t="s">
        <v>9548</v>
      </c>
      <c r="C9031" t="s">
        <v>16</v>
      </c>
      <c r="D9031">
        <v>68.349999999999994</v>
      </c>
    </row>
    <row r="9032" spans="1:4" x14ac:dyDescent="0.2">
      <c r="A9032">
        <v>94210</v>
      </c>
      <c r="B9032" t="s">
        <v>9549</v>
      </c>
      <c r="C9032" t="s">
        <v>16</v>
      </c>
      <c r="D9032">
        <v>56.52</v>
      </c>
    </row>
    <row r="9033" spans="1:4" x14ac:dyDescent="0.2">
      <c r="A9033">
        <v>94207</v>
      </c>
      <c r="B9033" t="s">
        <v>9550</v>
      </c>
      <c r="C9033" t="s">
        <v>16</v>
      </c>
      <c r="D9033">
        <v>53.13</v>
      </c>
    </row>
    <row r="9034" spans="1:4" x14ac:dyDescent="0.2">
      <c r="A9034">
        <v>102109</v>
      </c>
      <c r="B9034" t="s">
        <v>9551</v>
      </c>
      <c r="C9034" t="s">
        <v>13</v>
      </c>
      <c r="D9034">
        <v>92.04</v>
      </c>
    </row>
    <row r="9035" spans="1:4" x14ac:dyDescent="0.2">
      <c r="A9035">
        <v>102110</v>
      </c>
      <c r="B9035" t="s">
        <v>9552</v>
      </c>
      <c r="C9035" t="s">
        <v>13</v>
      </c>
      <c r="D9035">
        <v>292.67</v>
      </c>
    </row>
    <row r="9036" spans="1:4" x14ac:dyDescent="0.2">
      <c r="A9036">
        <v>103656</v>
      </c>
      <c r="B9036" t="s">
        <v>9553</v>
      </c>
      <c r="C9036" t="s">
        <v>13</v>
      </c>
      <c r="D9036">
        <v>122560.19</v>
      </c>
    </row>
    <row r="9037" spans="1:4" x14ac:dyDescent="0.2">
      <c r="A9037">
        <v>102105</v>
      </c>
      <c r="B9037" t="s">
        <v>9554</v>
      </c>
      <c r="C9037" t="s">
        <v>13</v>
      </c>
      <c r="D9037">
        <v>19539.990000000002</v>
      </c>
    </row>
    <row r="9038" spans="1:4" x14ac:dyDescent="0.2">
      <c r="A9038">
        <v>102106</v>
      </c>
      <c r="B9038" t="s">
        <v>9555</v>
      </c>
      <c r="C9038" t="s">
        <v>13</v>
      </c>
      <c r="D9038">
        <v>24463.439999999999</v>
      </c>
    </row>
    <row r="9039" spans="1:4" x14ac:dyDescent="0.2">
      <c r="A9039">
        <v>102107</v>
      </c>
      <c r="B9039" t="s">
        <v>9556</v>
      </c>
      <c r="C9039" t="s">
        <v>13</v>
      </c>
      <c r="D9039">
        <v>34069.339999999997</v>
      </c>
    </row>
    <row r="9040" spans="1:4" x14ac:dyDescent="0.2">
      <c r="A9040">
        <v>102102</v>
      </c>
      <c r="B9040" t="s">
        <v>9557</v>
      </c>
      <c r="C9040" t="s">
        <v>13</v>
      </c>
      <c r="D9040">
        <v>11206.29</v>
      </c>
    </row>
    <row r="9041" spans="1:4" x14ac:dyDescent="0.2">
      <c r="A9041">
        <v>102108</v>
      </c>
      <c r="B9041" t="s">
        <v>9558</v>
      </c>
      <c r="C9041" t="s">
        <v>13</v>
      </c>
      <c r="D9041">
        <v>39646.629999999997</v>
      </c>
    </row>
    <row r="9042" spans="1:4" x14ac:dyDescent="0.2">
      <c r="A9042">
        <v>102103</v>
      </c>
      <c r="B9042" t="s">
        <v>9559</v>
      </c>
      <c r="C9042" t="s">
        <v>13</v>
      </c>
      <c r="D9042">
        <v>12454.06</v>
      </c>
    </row>
    <row r="9043" spans="1:4" x14ac:dyDescent="0.2">
      <c r="A9043">
        <v>103654</v>
      </c>
      <c r="B9043" t="s">
        <v>9560</v>
      </c>
      <c r="C9043" t="s">
        <v>13</v>
      </c>
      <c r="D9043">
        <v>64050.61</v>
      </c>
    </row>
    <row r="9044" spans="1:4" x14ac:dyDescent="0.2">
      <c r="A9044">
        <v>102104</v>
      </c>
      <c r="B9044" t="s">
        <v>9561</v>
      </c>
      <c r="C9044" t="s">
        <v>13</v>
      </c>
      <c r="D9044">
        <v>15929.32</v>
      </c>
    </row>
    <row r="9045" spans="1:4" x14ac:dyDescent="0.2">
      <c r="A9045">
        <v>103655</v>
      </c>
      <c r="B9045" t="s">
        <v>9562</v>
      </c>
      <c r="C9045" t="s">
        <v>13</v>
      </c>
      <c r="D9045">
        <v>87701.54</v>
      </c>
    </row>
    <row r="9046" spans="1:4" x14ac:dyDescent="0.2">
      <c r="A9046">
        <v>105473</v>
      </c>
      <c r="B9046" t="s">
        <v>9563</v>
      </c>
      <c r="C9046" t="s">
        <v>9564</v>
      </c>
      <c r="D9046">
        <v>0</v>
      </c>
    </row>
    <row r="9047" spans="1:4" x14ac:dyDescent="0.2">
      <c r="A9047">
        <v>105414</v>
      </c>
      <c r="B9047" t="s">
        <v>9565</v>
      </c>
      <c r="C9047" t="s">
        <v>9564</v>
      </c>
      <c r="D9047">
        <v>0</v>
      </c>
    </row>
    <row r="9048" spans="1:4" x14ac:dyDescent="0.2">
      <c r="A9048">
        <v>105424</v>
      </c>
      <c r="B9048" t="s">
        <v>9566</v>
      </c>
      <c r="C9048" t="s">
        <v>9564</v>
      </c>
      <c r="D9048">
        <v>0</v>
      </c>
    </row>
    <row r="9049" spans="1:4" x14ac:dyDescent="0.2">
      <c r="A9049">
        <v>105448</v>
      </c>
      <c r="B9049" t="s">
        <v>9567</v>
      </c>
      <c r="C9049" t="s">
        <v>9564</v>
      </c>
      <c r="D9049">
        <v>0</v>
      </c>
    </row>
    <row r="9050" spans="1:4" x14ac:dyDescent="0.2">
      <c r="A9050">
        <v>105409</v>
      </c>
      <c r="B9050" t="s">
        <v>9568</v>
      </c>
      <c r="C9050" t="s">
        <v>9564</v>
      </c>
      <c r="D9050">
        <v>0</v>
      </c>
    </row>
    <row r="9051" spans="1:4" x14ac:dyDescent="0.2">
      <c r="A9051">
        <v>105415</v>
      </c>
      <c r="B9051" t="s">
        <v>9569</v>
      </c>
      <c r="C9051" t="s">
        <v>9564</v>
      </c>
      <c r="D9051">
        <v>0</v>
      </c>
    </row>
    <row r="9052" spans="1:4" x14ac:dyDescent="0.2">
      <c r="A9052">
        <v>105487</v>
      </c>
      <c r="B9052" t="s">
        <v>9570</v>
      </c>
      <c r="C9052" t="s">
        <v>9564</v>
      </c>
      <c r="D9052">
        <v>0</v>
      </c>
    </row>
    <row r="9053" spans="1:4" x14ac:dyDescent="0.2">
      <c r="A9053">
        <v>105451</v>
      </c>
      <c r="B9053" t="s">
        <v>9571</v>
      </c>
      <c r="C9053" t="s">
        <v>9564</v>
      </c>
      <c r="D9053">
        <v>0</v>
      </c>
    </row>
    <row r="9054" spans="1:4" x14ac:dyDescent="0.2">
      <c r="A9054">
        <v>105454</v>
      </c>
      <c r="B9054" t="s">
        <v>9572</v>
      </c>
      <c r="C9054" t="s">
        <v>9564</v>
      </c>
      <c r="D9054">
        <v>0</v>
      </c>
    </row>
    <row r="9055" spans="1:4" x14ac:dyDescent="0.2">
      <c r="A9055">
        <v>105411</v>
      </c>
      <c r="B9055" t="s">
        <v>9573</v>
      </c>
      <c r="C9055" t="s">
        <v>9564</v>
      </c>
      <c r="D9055">
        <v>0</v>
      </c>
    </row>
    <row r="9056" spans="1:4" x14ac:dyDescent="0.2">
      <c r="A9056">
        <v>105419</v>
      </c>
      <c r="B9056" t="s">
        <v>9574</v>
      </c>
      <c r="C9056" t="s">
        <v>9564</v>
      </c>
      <c r="D9056">
        <v>0</v>
      </c>
    </row>
    <row r="9057" spans="1:4" x14ac:dyDescent="0.2">
      <c r="A9057">
        <v>105443</v>
      </c>
      <c r="B9057" t="s">
        <v>9575</v>
      </c>
      <c r="C9057" t="s">
        <v>9564</v>
      </c>
      <c r="D9057">
        <v>0</v>
      </c>
    </row>
    <row r="9058" spans="1:4" x14ac:dyDescent="0.2">
      <c r="A9058">
        <v>105455</v>
      </c>
      <c r="B9058" t="s">
        <v>9576</v>
      </c>
      <c r="C9058" t="s">
        <v>9564</v>
      </c>
      <c r="D9058">
        <v>0</v>
      </c>
    </row>
    <row r="9059" spans="1:4" x14ac:dyDescent="0.2">
      <c r="A9059">
        <v>105412</v>
      </c>
      <c r="B9059" t="s">
        <v>9577</v>
      </c>
      <c r="C9059" t="s">
        <v>9564</v>
      </c>
      <c r="D9059">
        <v>0</v>
      </c>
    </row>
    <row r="9060" spans="1:4" x14ac:dyDescent="0.2">
      <c r="A9060">
        <v>105420</v>
      </c>
      <c r="B9060" t="s">
        <v>9578</v>
      </c>
      <c r="C9060" t="s">
        <v>9564</v>
      </c>
      <c r="D9060">
        <v>0</v>
      </c>
    </row>
    <row r="9061" spans="1:4" x14ac:dyDescent="0.2">
      <c r="A9061">
        <v>105444</v>
      </c>
      <c r="B9061" t="s">
        <v>9579</v>
      </c>
      <c r="C9061" t="s">
        <v>9564</v>
      </c>
      <c r="D9061">
        <v>0</v>
      </c>
    </row>
    <row r="9062" spans="1:4" x14ac:dyDescent="0.2">
      <c r="A9062">
        <v>105456</v>
      </c>
      <c r="B9062" t="s">
        <v>9580</v>
      </c>
      <c r="C9062" t="s">
        <v>9564</v>
      </c>
      <c r="D9062">
        <v>0</v>
      </c>
    </row>
    <row r="9063" spans="1:4" x14ac:dyDescent="0.2">
      <c r="A9063">
        <v>105478</v>
      </c>
      <c r="B9063" t="s">
        <v>9581</v>
      </c>
      <c r="C9063" t="s">
        <v>9564</v>
      </c>
      <c r="D9063">
        <v>0</v>
      </c>
    </row>
    <row r="9064" spans="1:4" x14ac:dyDescent="0.2">
      <c r="A9064">
        <v>105421</v>
      </c>
      <c r="B9064" t="s">
        <v>9582</v>
      </c>
      <c r="C9064" t="s">
        <v>9564</v>
      </c>
      <c r="D9064">
        <v>0</v>
      </c>
    </row>
    <row r="9065" spans="1:4" x14ac:dyDescent="0.2">
      <c r="A9065">
        <v>105445</v>
      </c>
      <c r="B9065" t="s">
        <v>9583</v>
      </c>
      <c r="C9065" t="s">
        <v>9564</v>
      </c>
      <c r="D9065">
        <v>0</v>
      </c>
    </row>
    <row r="9066" spans="1:4" x14ac:dyDescent="0.2">
      <c r="A9066">
        <v>105453</v>
      </c>
      <c r="B9066" t="s">
        <v>9584</v>
      </c>
      <c r="C9066" t="s">
        <v>9564</v>
      </c>
      <c r="D9066">
        <v>0</v>
      </c>
    </row>
    <row r="9067" spans="1:4" x14ac:dyDescent="0.2">
      <c r="A9067">
        <v>105497</v>
      </c>
      <c r="B9067" t="s">
        <v>9585</v>
      </c>
      <c r="C9067" t="s">
        <v>9564</v>
      </c>
      <c r="D9067">
        <v>0</v>
      </c>
    </row>
    <row r="9068" spans="1:4" x14ac:dyDescent="0.2">
      <c r="A9068">
        <v>105418</v>
      </c>
      <c r="B9068" t="s">
        <v>9586</v>
      </c>
      <c r="C9068" t="s">
        <v>9564</v>
      </c>
      <c r="D9068">
        <v>0</v>
      </c>
    </row>
    <row r="9069" spans="1:4" x14ac:dyDescent="0.2">
      <c r="A9069">
        <v>105442</v>
      </c>
      <c r="B9069" t="s">
        <v>9587</v>
      </c>
      <c r="C9069" t="s">
        <v>9564</v>
      </c>
      <c r="D9069">
        <v>0</v>
      </c>
    </row>
    <row r="9070" spans="1:4" x14ac:dyDescent="0.2">
      <c r="A9070">
        <v>105410</v>
      </c>
      <c r="B9070" t="s">
        <v>9588</v>
      </c>
      <c r="C9070" t="s">
        <v>9564</v>
      </c>
      <c r="D9070">
        <v>0</v>
      </c>
    </row>
    <row r="9071" spans="1:4" x14ac:dyDescent="0.2">
      <c r="A9071">
        <v>105416</v>
      </c>
      <c r="B9071" t="s">
        <v>9589</v>
      </c>
      <c r="C9071" t="s">
        <v>9564</v>
      </c>
      <c r="D9071">
        <v>0</v>
      </c>
    </row>
    <row r="9072" spans="1:4" x14ac:dyDescent="0.2">
      <c r="A9072">
        <v>105488</v>
      </c>
      <c r="B9072" t="s">
        <v>9590</v>
      </c>
      <c r="C9072" t="s">
        <v>9564</v>
      </c>
      <c r="D9072">
        <v>0</v>
      </c>
    </row>
    <row r="9073" spans="1:4" x14ac:dyDescent="0.2">
      <c r="A9073">
        <v>105452</v>
      </c>
      <c r="B9073" t="s">
        <v>9591</v>
      </c>
      <c r="C9073" t="s">
        <v>9564</v>
      </c>
      <c r="D9073">
        <v>0</v>
      </c>
    </row>
    <row r="9074" spans="1:4" x14ac:dyDescent="0.2">
      <c r="A9074">
        <v>105475</v>
      </c>
      <c r="B9074" t="s">
        <v>9592</v>
      </c>
      <c r="C9074" t="s">
        <v>9564</v>
      </c>
      <c r="D9074">
        <v>0</v>
      </c>
    </row>
    <row r="9075" spans="1:4" x14ac:dyDescent="0.2">
      <c r="A9075">
        <v>105498</v>
      </c>
      <c r="B9075" t="s">
        <v>9593</v>
      </c>
      <c r="C9075" t="s">
        <v>9564</v>
      </c>
      <c r="D9075">
        <v>0</v>
      </c>
    </row>
    <row r="9076" spans="1:4" x14ac:dyDescent="0.2">
      <c r="A9076">
        <v>105486</v>
      </c>
      <c r="B9076" t="s">
        <v>9594</v>
      </c>
      <c r="C9076" t="s">
        <v>9564</v>
      </c>
      <c r="D9076">
        <v>0</v>
      </c>
    </row>
    <row r="9077" spans="1:4" x14ac:dyDescent="0.2">
      <c r="A9077">
        <v>105450</v>
      </c>
      <c r="B9077" t="s">
        <v>9595</v>
      </c>
      <c r="C9077" t="s">
        <v>9564</v>
      </c>
      <c r="D9077">
        <v>0</v>
      </c>
    </row>
    <row r="9078" spans="1:4" x14ac:dyDescent="0.2">
      <c r="A9078">
        <v>105438</v>
      </c>
      <c r="B9078" t="s">
        <v>9596</v>
      </c>
      <c r="C9078" t="s">
        <v>9564</v>
      </c>
      <c r="D9078">
        <v>0</v>
      </c>
    </row>
    <row r="9079" spans="1:4" x14ac:dyDescent="0.2">
      <c r="A9079">
        <v>105463</v>
      </c>
      <c r="B9079" t="s">
        <v>9597</v>
      </c>
      <c r="C9079" t="s">
        <v>9564</v>
      </c>
      <c r="D9079">
        <v>0</v>
      </c>
    </row>
    <row r="9080" spans="1:4" x14ac:dyDescent="0.2">
      <c r="A9080">
        <v>105485</v>
      </c>
      <c r="B9080" t="s">
        <v>9598</v>
      </c>
      <c r="C9080" t="s">
        <v>9564</v>
      </c>
      <c r="D9080">
        <v>0</v>
      </c>
    </row>
    <row r="9081" spans="1:4" x14ac:dyDescent="0.2">
      <c r="A9081">
        <v>105428</v>
      </c>
      <c r="B9081" t="s">
        <v>9599</v>
      </c>
      <c r="C9081" t="s">
        <v>9564</v>
      </c>
      <c r="D9081">
        <v>0</v>
      </c>
    </row>
    <row r="9082" spans="1:4" x14ac:dyDescent="0.2">
      <c r="A9082">
        <v>105426</v>
      </c>
      <c r="B9082" t="s">
        <v>9600</v>
      </c>
      <c r="C9082" t="s">
        <v>9564</v>
      </c>
      <c r="D9082">
        <v>0</v>
      </c>
    </row>
    <row r="9083" spans="1:4" x14ac:dyDescent="0.2">
      <c r="A9083">
        <v>105491</v>
      </c>
      <c r="B9083" t="s">
        <v>9601</v>
      </c>
      <c r="C9083" t="s">
        <v>9564</v>
      </c>
      <c r="D9083">
        <v>0</v>
      </c>
    </row>
    <row r="9084" spans="1:4" x14ac:dyDescent="0.2">
      <c r="A9084">
        <v>105495</v>
      </c>
      <c r="B9084" t="s">
        <v>9602</v>
      </c>
      <c r="C9084" t="s">
        <v>9564</v>
      </c>
      <c r="D9084">
        <v>0</v>
      </c>
    </row>
    <row r="9085" spans="1:4" x14ac:dyDescent="0.2">
      <c r="A9085">
        <v>105407</v>
      </c>
      <c r="B9085" t="s">
        <v>9603</v>
      </c>
      <c r="C9085" t="s">
        <v>9564</v>
      </c>
      <c r="D9085">
        <v>0</v>
      </c>
    </row>
    <row r="9086" spans="1:4" x14ac:dyDescent="0.2">
      <c r="A9086">
        <v>105427</v>
      </c>
      <c r="B9086" t="s">
        <v>9604</v>
      </c>
      <c r="C9086" t="s">
        <v>9564</v>
      </c>
      <c r="D9086">
        <v>0</v>
      </c>
    </row>
    <row r="9087" spans="1:4" x14ac:dyDescent="0.2">
      <c r="A9087">
        <v>105492</v>
      </c>
      <c r="B9087" t="s">
        <v>9605</v>
      </c>
      <c r="C9087" t="s">
        <v>9564</v>
      </c>
      <c r="D9087">
        <v>0</v>
      </c>
    </row>
    <row r="9088" spans="1:4" x14ac:dyDescent="0.2">
      <c r="A9088">
        <v>105496</v>
      </c>
      <c r="B9088" t="s">
        <v>9606</v>
      </c>
      <c r="C9088" t="s">
        <v>9564</v>
      </c>
      <c r="D9088">
        <v>0</v>
      </c>
    </row>
    <row r="9089" spans="1:4" x14ac:dyDescent="0.2">
      <c r="A9089">
        <v>105425</v>
      </c>
      <c r="B9089" t="s">
        <v>9607</v>
      </c>
      <c r="C9089" t="s">
        <v>9564</v>
      </c>
      <c r="D9089">
        <v>0</v>
      </c>
    </row>
    <row r="9090" spans="1:4" x14ac:dyDescent="0.2">
      <c r="A9090">
        <v>105477</v>
      </c>
      <c r="B9090" t="s">
        <v>9608</v>
      </c>
      <c r="C9090" t="s">
        <v>9564</v>
      </c>
      <c r="D9090">
        <v>0</v>
      </c>
    </row>
    <row r="9091" spans="1:4" x14ac:dyDescent="0.2">
      <c r="A9091">
        <v>105490</v>
      </c>
      <c r="B9091" t="s">
        <v>9609</v>
      </c>
      <c r="C9091" t="s">
        <v>9564</v>
      </c>
      <c r="D9091">
        <v>0</v>
      </c>
    </row>
    <row r="9092" spans="1:4" x14ac:dyDescent="0.2">
      <c r="A9092">
        <v>105494</v>
      </c>
      <c r="B9092" t="s">
        <v>9610</v>
      </c>
      <c r="C9092" t="s">
        <v>9564</v>
      </c>
      <c r="D9092">
        <v>0</v>
      </c>
    </row>
    <row r="9093" spans="1:4" x14ac:dyDescent="0.2">
      <c r="A9093">
        <v>105417</v>
      </c>
      <c r="B9093" t="s">
        <v>9611</v>
      </c>
      <c r="C9093" t="s">
        <v>9564</v>
      </c>
      <c r="D9093">
        <v>0</v>
      </c>
    </row>
    <row r="9094" spans="1:4" x14ac:dyDescent="0.2">
      <c r="A9094">
        <v>105461</v>
      </c>
      <c r="B9094" t="s">
        <v>9612</v>
      </c>
      <c r="C9094" t="s">
        <v>9564</v>
      </c>
      <c r="D9094">
        <v>0</v>
      </c>
    </row>
    <row r="9095" spans="1:4" x14ac:dyDescent="0.2">
      <c r="A9095">
        <v>105436</v>
      </c>
      <c r="B9095" t="s">
        <v>9613</v>
      </c>
      <c r="C9095" t="s">
        <v>9564</v>
      </c>
      <c r="D9095">
        <v>0</v>
      </c>
    </row>
    <row r="9096" spans="1:4" x14ac:dyDescent="0.2">
      <c r="A9096">
        <v>105483</v>
      </c>
      <c r="B9096" t="s">
        <v>9614</v>
      </c>
      <c r="C9096" t="s">
        <v>9564</v>
      </c>
      <c r="D9096">
        <v>0</v>
      </c>
    </row>
    <row r="9097" spans="1:4" x14ac:dyDescent="0.2">
      <c r="A9097">
        <v>105505</v>
      </c>
      <c r="B9097" t="s">
        <v>9615</v>
      </c>
      <c r="C9097" t="s">
        <v>9564</v>
      </c>
      <c r="D9097">
        <v>0</v>
      </c>
    </row>
    <row r="9098" spans="1:4" x14ac:dyDescent="0.2">
      <c r="A9098">
        <v>105435</v>
      </c>
      <c r="B9098" t="s">
        <v>9616</v>
      </c>
      <c r="C9098" t="s">
        <v>9564</v>
      </c>
      <c r="D9098">
        <v>0</v>
      </c>
    </row>
    <row r="9099" spans="1:4" x14ac:dyDescent="0.2">
      <c r="A9099">
        <v>105460</v>
      </c>
      <c r="B9099" t="s">
        <v>9617</v>
      </c>
      <c r="C9099" t="s">
        <v>9564</v>
      </c>
      <c r="D9099">
        <v>0</v>
      </c>
    </row>
    <row r="9100" spans="1:4" x14ac:dyDescent="0.2">
      <c r="A9100">
        <v>105470</v>
      </c>
      <c r="B9100" t="s">
        <v>9618</v>
      </c>
      <c r="C9100" t="s">
        <v>9564</v>
      </c>
      <c r="D9100">
        <v>0</v>
      </c>
    </row>
    <row r="9101" spans="1:4" x14ac:dyDescent="0.2">
      <c r="A9101">
        <v>105504</v>
      </c>
      <c r="B9101" t="s">
        <v>9619</v>
      </c>
      <c r="C9101" t="s">
        <v>9564</v>
      </c>
      <c r="D9101">
        <v>0</v>
      </c>
    </row>
    <row r="9102" spans="1:4" x14ac:dyDescent="0.2">
      <c r="A9102">
        <v>105476</v>
      </c>
      <c r="B9102" t="s">
        <v>9620</v>
      </c>
      <c r="C9102" t="s">
        <v>9564</v>
      </c>
      <c r="D9102">
        <v>0</v>
      </c>
    </row>
    <row r="9103" spans="1:4" x14ac:dyDescent="0.2">
      <c r="A9103">
        <v>105471</v>
      </c>
      <c r="B9103" t="s">
        <v>9621</v>
      </c>
      <c r="C9103" t="s">
        <v>9564</v>
      </c>
      <c r="D9103">
        <v>0</v>
      </c>
    </row>
    <row r="9104" spans="1:4" x14ac:dyDescent="0.2">
      <c r="A9104">
        <v>105493</v>
      </c>
      <c r="B9104" t="s">
        <v>9622</v>
      </c>
      <c r="C9104" t="s">
        <v>9564</v>
      </c>
      <c r="D9104">
        <v>0</v>
      </c>
    </row>
    <row r="9105" spans="1:4" x14ac:dyDescent="0.2">
      <c r="A9105">
        <v>105482</v>
      </c>
      <c r="B9105" t="s">
        <v>9623</v>
      </c>
      <c r="C9105" t="s">
        <v>9564</v>
      </c>
      <c r="D9105">
        <v>0</v>
      </c>
    </row>
    <row r="9106" spans="1:4" x14ac:dyDescent="0.2">
      <c r="A9106">
        <v>105430</v>
      </c>
      <c r="B9106" t="s">
        <v>9624</v>
      </c>
      <c r="C9106" t="s">
        <v>9564</v>
      </c>
      <c r="D9106">
        <v>0</v>
      </c>
    </row>
    <row r="9107" spans="1:4" x14ac:dyDescent="0.2">
      <c r="A9107">
        <v>105440</v>
      </c>
      <c r="B9107" t="s">
        <v>9625</v>
      </c>
      <c r="C9107" t="s">
        <v>9564</v>
      </c>
      <c r="D9107">
        <v>0</v>
      </c>
    </row>
    <row r="9108" spans="1:4" x14ac:dyDescent="0.2">
      <c r="A9108">
        <v>105465</v>
      </c>
      <c r="B9108" t="s">
        <v>9626</v>
      </c>
      <c r="C9108" t="s">
        <v>9564</v>
      </c>
      <c r="D9108">
        <v>0</v>
      </c>
    </row>
    <row r="9109" spans="1:4" x14ac:dyDescent="0.2">
      <c r="A9109">
        <v>105499</v>
      </c>
      <c r="B9109" t="s">
        <v>9627</v>
      </c>
      <c r="C9109" t="s">
        <v>9564</v>
      </c>
      <c r="D9109">
        <v>0</v>
      </c>
    </row>
    <row r="9110" spans="1:4" x14ac:dyDescent="0.2">
      <c r="A9110">
        <v>105431</v>
      </c>
      <c r="B9110" t="s">
        <v>9628</v>
      </c>
      <c r="C9110" t="s">
        <v>9564</v>
      </c>
      <c r="D9110">
        <v>0</v>
      </c>
    </row>
    <row r="9111" spans="1:4" x14ac:dyDescent="0.2">
      <c r="A9111">
        <v>105441</v>
      </c>
      <c r="B9111" t="s">
        <v>9629</v>
      </c>
      <c r="C9111" t="s">
        <v>9564</v>
      </c>
      <c r="D9111">
        <v>0</v>
      </c>
    </row>
    <row r="9112" spans="1:4" x14ac:dyDescent="0.2">
      <c r="A9112">
        <v>105466</v>
      </c>
      <c r="B9112" t="s">
        <v>9630</v>
      </c>
      <c r="C9112" t="s">
        <v>9564</v>
      </c>
      <c r="D9112">
        <v>0</v>
      </c>
    </row>
    <row r="9113" spans="1:4" x14ac:dyDescent="0.2">
      <c r="A9113">
        <v>105500</v>
      </c>
      <c r="B9113" t="s">
        <v>9631</v>
      </c>
      <c r="C9113" t="s">
        <v>9564</v>
      </c>
      <c r="D9113">
        <v>0</v>
      </c>
    </row>
    <row r="9114" spans="1:4" x14ac:dyDescent="0.2">
      <c r="A9114">
        <v>105429</v>
      </c>
      <c r="B9114" t="s">
        <v>9632</v>
      </c>
      <c r="C9114" t="s">
        <v>9564</v>
      </c>
      <c r="D9114">
        <v>0</v>
      </c>
    </row>
    <row r="9115" spans="1:4" x14ac:dyDescent="0.2">
      <c r="A9115">
        <v>105439</v>
      </c>
      <c r="B9115" t="s">
        <v>9633</v>
      </c>
      <c r="C9115" t="s">
        <v>9564</v>
      </c>
      <c r="D9115">
        <v>0</v>
      </c>
    </row>
    <row r="9116" spans="1:4" x14ac:dyDescent="0.2">
      <c r="A9116">
        <v>105464</v>
      </c>
      <c r="B9116" t="s">
        <v>9634</v>
      </c>
      <c r="C9116" t="s">
        <v>9564</v>
      </c>
      <c r="D9116">
        <v>0</v>
      </c>
    </row>
    <row r="9117" spans="1:4" x14ac:dyDescent="0.2">
      <c r="A9117">
        <v>105489</v>
      </c>
      <c r="B9117" t="s">
        <v>9635</v>
      </c>
      <c r="C9117" t="s">
        <v>9564</v>
      </c>
      <c r="D9117">
        <v>0</v>
      </c>
    </row>
    <row r="9118" spans="1:4" x14ac:dyDescent="0.2">
      <c r="A9118">
        <v>105437</v>
      </c>
      <c r="B9118" t="s">
        <v>9636</v>
      </c>
      <c r="C9118" t="s">
        <v>9564</v>
      </c>
      <c r="D9118">
        <v>0</v>
      </c>
    </row>
    <row r="9119" spans="1:4" x14ac:dyDescent="0.2">
      <c r="A9119">
        <v>105462</v>
      </c>
      <c r="B9119" t="s">
        <v>9637</v>
      </c>
      <c r="C9119" t="s">
        <v>9564</v>
      </c>
      <c r="D9119">
        <v>0</v>
      </c>
    </row>
    <row r="9120" spans="1:4" x14ac:dyDescent="0.2">
      <c r="A9120">
        <v>105484</v>
      </c>
      <c r="B9120" t="s">
        <v>9638</v>
      </c>
      <c r="C9120" t="s">
        <v>9564</v>
      </c>
      <c r="D9120">
        <v>0</v>
      </c>
    </row>
    <row r="9121" spans="1:4" x14ac:dyDescent="0.2">
      <c r="A9121">
        <v>105506</v>
      </c>
      <c r="B9121" t="s">
        <v>9639</v>
      </c>
      <c r="C9121" t="s">
        <v>9564</v>
      </c>
      <c r="D9121">
        <v>0</v>
      </c>
    </row>
    <row r="9122" spans="1:4" x14ac:dyDescent="0.2">
      <c r="A9122">
        <v>105432</v>
      </c>
      <c r="B9122" t="s">
        <v>9640</v>
      </c>
      <c r="C9122" t="s">
        <v>9564</v>
      </c>
      <c r="D9122">
        <v>0</v>
      </c>
    </row>
    <row r="9123" spans="1:4" x14ac:dyDescent="0.2">
      <c r="A9123">
        <v>105457</v>
      </c>
      <c r="B9123" t="s">
        <v>9641</v>
      </c>
      <c r="C9123" t="s">
        <v>9564</v>
      </c>
      <c r="D9123">
        <v>0</v>
      </c>
    </row>
    <row r="9124" spans="1:4" x14ac:dyDescent="0.2">
      <c r="A9124">
        <v>105467</v>
      </c>
      <c r="B9124" t="s">
        <v>9642</v>
      </c>
      <c r="C9124" t="s">
        <v>9564</v>
      </c>
      <c r="D9124">
        <v>0</v>
      </c>
    </row>
    <row r="9125" spans="1:4" x14ac:dyDescent="0.2">
      <c r="A9125">
        <v>105501</v>
      </c>
      <c r="B9125" t="s">
        <v>9643</v>
      </c>
      <c r="C9125" t="s">
        <v>9564</v>
      </c>
      <c r="D9125">
        <v>0</v>
      </c>
    </row>
    <row r="9126" spans="1:4" x14ac:dyDescent="0.2">
      <c r="A9126">
        <v>105433</v>
      </c>
      <c r="B9126" t="s">
        <v>9644</v>
      </c>
      <c r="C9126" t="s">
        <v>9564</v>
      </c>
      <c r="D9126">
        <v>0</v>
      </c>
    </row>
    <row r="9127" spans="1:4" x14ac:dyDescent="0.2">
      <c r="A9127">
        <v>105458</v>
      </c>
      <c r="B9127" t="s">
        <v>9645</v>
      </c>
      <c r="C9127" t="s">
        <v>9564</v>
      </c>
      <c r="D9127">
        <v>0</v>
      </c>
    </row>
    <row r="9128" spans="1:4" x14ac:dyDescent="0.2">
      <c r="A9128">
        <v>105468</v>
      </c>
      <c r="B9128" t="s">
        <v>9646</v>
      </c>
      <c r="C9128" t="s">
        <v>9564</v>
      </c>
      <c r="D9128">
        <v>0</v>
      </c>
    </row>
    <row r="9129" spans="1:4" x14ac:dyDescent="0.2">
      <c r="A9129">
        <v>105502</v>
      </c>
      <c r="B9129" t="s">
        <v>9647</v>
      </c>
      <c r="C9129" t="s">
        <v>9564</v>
      </c>
      <c r="D9129">
        <v>0</v>
      </c>
    </row>
    <row r="9130" spans="1:4" x14ac:dyDescent="0.2">
      <c r="A9130">
        <v>105434</v>
      </c>
      <c r="B9130" t="s">
        <v>9648</v>
      </c>
      <c r="C9130" t="s">
        <v>9564</v>
      </c>
      <c r="D9130">
        <v>0</v>
      </c>
    </row>
    <row r="9131" spans="1:4" x14ac:dyDescent="0.2">
      <c r="A9131">
        <v>105459</v>
      </c>
      <c r="B9131" t="s">
        <v>9649</v>
      </c>
      <c r="C9131" t="s">
        <v>9564</v>
      </c>
      <c r="D9131">
        <v>0</v>
      </c>
    </row>
    <row r="9132" spans="1:4" x14ac:dyDescent="0.2">
      <c r="A9132">
        <v>105469</v>
      </c>
      <c r="B9132" t="s">
        <v>9650</v>
      </c>
      <c r="C9132" t="s">
        <v>9564</v>
      </c>
      <c r="D9132">
        <v>0</v>
      </c>
    </row>
    <row r="9133" spans="1:4" x14ac:dyDescent="0.2">
      <c r="A9133">
        <v>105503</v>
      </c>
      <c r="B9133" t="s">
        <v>9651</v>
      </c>
      <c r="C9133" t="s">
        <v>9564</v>
      </c>
      <c r="D9133">
        <v>0</v>
      </c>
    </row>
    <row r="9134" spans="1:4" x14ac:dyDescent="0.2">
      <c r="A9134">
        <v>105472</v>
      </c>
      <c r="B9134" t="s">
        <v>9652</v>
      </c>
      <c r="C9134" t="s">
        <v>9564</v>
      </c>
      <c r="D9134">
        <v>0</v>
      </c>
    </row>
    <row r="9135" spans="1:4" x14ac:dyDescent="0.2">
      <c r="A9135">
        <v>105413</v>
      </c>
      <c r="B9135" t="s">
        <v>9653</v>
      </c>
      <c r="C9135" t="s">
        <v>9564</v>
      </c>
      <c r="D9135">
        <v>0</v>
      </c>
    </row>
    <row r="9136" spans="1:4" x14ac:dyDescent="0.2">
      <c r="A9136">
        <v>105423</v>
      </c>
      <c r="B9136" t="s">
        <v>9654</v>
      </c>
      <c r="C9136" t="s">
        <v>9564</v>
      </c>
      <c r="D9136">
        <v>0</v>
      </c>
    </row>
    <row r="9137" spans="1:4" x14ac:dyDescent="0.2">
      <c r="A9137">
        <v>105447</v>
      </c>
      <c r="B9137" t="s">
        <v>9655</v>
      </c>
      <c r="C9137" t="s">
        <v>9564</v>
      </c>
      <c r="D9137">
        <v>0</v>
      </c>
    </row>
    <row r="9138" spans="1:4" x14ac:dyDescent="0.2">
      <c r="A9138">
        <v>105408</v>
      </c>
      <c r="B9138" t="s">
        <v>9656</v>
      </c>
      <c r="C9138" t="s">
        <v>9564</v>
      </c>
      <c r="D9138">
        <v>0</v>
      </c>
    </row>
    <row r="9139" spans="1:4" x14ac:dyDescent="0.2">
      <c r="A9139">
        <v>105479</v>
      </c>
      <c r="B9139" t="s">
        <v>9657</v>
      </c>
      <c r="C9139" t="s">
        <v>9564</v>
      </c>
      <c r="D9139">
        <v>0</v>
      </c>
    </row>
    <row r="9140" spans="1:4" x14ac:dyDescent="0.2">
      <c r="A9140">
        <v>105422</v>
      </c>
      <c r="B9140" t="s">
        <v>9658</v>
      </c>
      <c r="C9140" t="s">
        <v>9564</v>
      </c>
      <c r="D9140">
        <v>0</v>
      </c>
    </row>
    <row r="9141" spans="1:4" x14ac:dyDescent="0.2">
      <c r="A9141">
        <v>105446</v>
      </c>
      <c r="B9141" t="s">
        <v>9659</v>
      </c>
      <c r="C9141" t="s">
        <v>9564</v>
      </c>
      <c r="D9141">
        <v>0</v>
      </c>
    </row>
    <row r="9142" spans="1:4" x14ac:dyDescent="0.2">
      <c r="A9142">
        <v>105474</v>
      </c>
      <c r="B9142" t="s">
        <v>9660</v>
      </c>
      <c r="C9142" t="s">
        <v>9564</v>
      </c>
      <c r="D9142">
        <v>0</v>
      </c>
    </row>
    <row r="9143" spans="1:4" x14ac:dyDescent="0.2">
      <c r="A9143">
        <v>105480</v>
      </c>
      <c r="B9143" t="s">
        <v>9661</v>
      </c>
      <c r="C9143" t="s">
        <v>9564</v>
      </c>
      <c r="D9143">
        <v>0</v>
      </c>
    </row>
    <row r="9144" spans="1:4" x14ac:dyDescent="0.2">
      <c r="A9144">
        <v>105481</v>
      </c>
      <c r="B9144" t="s">
        <v>9662</v>
      </c>
      <c r="C9144" t="s">
        <v>9564</v>
      </c>
      <c r="D9144">
        <v>0</v>
      </c>
    </row>
    <row r="9145" spans="1:4" x14ac:dyDescent="0.2">
      <c r="A9145">
        <v>105449</v>
      </c>
      <c r="B9145" t="s">
        <v>9663</v>
      </c>
      <c r="C9145" t="s">
        <v>9564</v>
      </c>
      <c r="D9145">
        <v>0</v>
      </c>
    </row>
    <row r="9146" spans="1:4" x14ac:dyDescent="0.2">
      <c r="A9146">
        <v>105511</v>
      </c>
      <c r="B9146" t="s">
        <v>9664</v>
      </c>
      <c r="C9146" t="s">
        <v>509</v>
      </c>
      <c r="D9146">
        <v>0</v>
      </c>
    </row>
    <row r="9147" spans="1:4" x14ac:dyDescent="0.2">
      <c r="A9147">
        <v>105507</v>
      </c>
      <c r="B9147" t="s">
        <v>9665</v>
      </c>
      <c r="C9147" t="s">
        <v>509</v>
      </c>
      <c r="D9147">
        <v>0</v>
      </c>
    </row>
    <row r="9148" spans="1:4" x14ac:dyDescent="0.2">
      <c r="A9148">
        <v>105512</v>
      </c>
      <c r="B9148" t="s">
        <v>9666</v>
      </c>
      <c r="C9148" t="s">
        <v>509</v>
      </c>
      <c r="D9148">
        <v>0</v>
      </c>
    </row>
    <row r="9149" spans="1:4" x14ac:dyDescent="0.2">
      <c r="A9149">
        <v>105508</v>
      </c>
      <c r="B9149" t="s">
        <v>9667</v>
      </c>
      <c r="C9149" t="s">
        <v>509</v>
      </c>
      <c r="D9149">
        <v>0</v>
      </c>
    </row>
    <row r="9150" spans="1:4" x14ac:dyDescent="0.2">
      <c r="A9150">
        <v>105513</v>
      </c>
      <c r="B9150" t="s">
        <v>9668</v>
      </c>
      <c r="C9150" t="s">
        <v>509</v>
      </c>
      <c r="D9150">
        <v>0</v>
      </c>
    </row>
    <row r="9151" spans="1:4" x14ac:dyDescent="0.2">
      <c r="A9151">
        <v>105509</v>
      </c>
      <c r="B9151" t="s">
        <v>9669</v>
      </c>
      <c r="C9151" t="s">
        <v>509</v>
      </c>
      <c r="D9151">
        <v>0</v>
      </c>
    </row>
    <row r="9152" spans="1:4" x14ac:dyDescent="0.2">
      <c r="A9152">
        <v>105514</v>
      </c>
      <c r="B9152" t="s">
        <v>9670</v>
      </c>
      <c r="C9152" t="s">
        <v>509</v>
      </c>
      <c r="D9152">
        <v>0</v>
      </c>
    </row>
    <row r="9153" spans="1:4" x14ac:dyDescent="0.2">
      <c r="A9153">
        <v>105510</v>
      </c>
      <c r="B9153" t="s">
        <v>9671</v>
      </c>
      <c r="C9153" t="s">
        <v>509</v>
      </c>
      <c r="D9153">
        <v>0</v>
      </c>
    </row>
    <row r="9154" spans="1:4" x14ac:dyDescent="0.2">
      <c r="A9154">
        <v>100207</v>
      </c>
      <c r="B9154" t="s">
        <v>9672</v>
      </c>
      <c r="C9154" t="s">
        <v>9673</v>
      </c>
      <c r="D9154">
        <v>605.36</v>
      </c>
    </row>
    <row r="9155" spans="1:4" x14ac:dyDescent="0.2">
      <c r="A9155">
        <v>100211</v>
      </c>
      <c r="B9155" t="s">
        <v>9674</v>
      </c>
      <c r="C9155" t="s">
        <v>9675</v>
      </c>
      <c r="D9155">
        <v>10.08</v>
      </c>
    </row>
    <row r="9156" spans="1:4" x14ac:dyDescent="0.2">
      <c r="A9156">
        <v>100210</v>
      </c>
      <c r="B9156" t="s">
        <v>9676</v>
      </c>
      <c r="C9156" t="s">
        <v>9675</v>
      </c>
      <c r="D9156">
        <v>26.13</v>
      </c>
    </row>
    <row r="9157" spans="1:4" x14ac:dyDescent="0.2">
      <c r="A9157">
        <v>100221</v>
      </c>
      <c r="B9157" t="s">
        <v>9677</v>
      </c>
      <c r="C9157" t="s">
        <v>9678</v>
      </c>
      <c r="D9157">
        <v>46.19</v>
      </c>
    </row>
    <row r="9158" spans="1:4" x14ac:dyDescent="0.2">
      <c r="A9158">
        <v>100203</v>
      </c>
      <c r="B9158" t="s">
        <v>9679</v>
      </c>
      <c r="C9158" t="s">
        <v>9680</v>
      </c>
      <c r="D9158">
        <v>1.61</v>
      </c>
    </row>
    <row r="9159" spans="1:4" x14ac:dyDescent="0.2">
      <c r="A9159">
        <v>100202</v>
      </c>
      <c r="B9159" t="s">
        <v>9681</v>
      </c>
      <c r="C9159" t="s">
        <v>9680</v>
      </c>
      <c r="D9159">
        <v>1.36</v>
      </c>
    </row>
    <row r="9160" spans="1:4" x14ac:dyDescent="0.2">
      <c r="A9160">
        <v>100201</v>
      </c>
      <c r="B9160" t="s">
        <v>9682</v>
      </c>
      <c r="C9160" t="s">
        <v>9680</v>
      </c>
      <c r="D9160">
        <v>1.17</v>
      </c>
    </row>
    <row r="9161" spans="1:4" x14ac:dyDescent="0.2">
      <c r="A9161">
        <v>100216</v>
      </c>
      <c r="B9161" t="s">
        <v>9683</v>
      </c>
      <c r="C9161" t="s">
        <v>9675</v>
      </c>
      <c r="D9161">
        <v>1.41</v>
      </c>
    </row>
    <row r="9162" spans="1:4" x14ac:dyDescent="0.2">
      <c r="A9162">
        <v>100215</v>
      </c>
      <c r="B9162" t="s">
        <v>9684</v>
      </c>
      <c r="C9162" t="s">
        <v>9675</v>
      </c>
      <c r="D9162">
        <v>5.26</v>
      </c>
    </row>
    <row r="9163" spans="1:4" x14ac:dyDescent="0.2">
      <c r="A9163">
        <v>100214</v>
      </c>
      <c r="B9163" t="s">
        <v>9685</v>
      </c>
      <c r="C9163" t="s">
        <v>9675</v>
      </c>
      <c r="D9163">
        <v>6.14</v>
      </c>
    </row>
    <row r="9164" spans="1:4" x14ac:dyDescent="0.2">
      <c r="A9164">
        <v>100223</v>
      </c>
      <c r="B9164" t="s">
        <v>9686</v>
      </c>
      <c r="C9164" t="s">
        <v>9678</v>
      </c>
      <c r="D9164">
        <v>8.18</v>
      </c>
    </row>
    <row r="9165" spans="1:4" x14ac:dyDescent="0.2">
      <c r="A9165">
        <v>100280</v>
      </c>
      <c r="B9165" t="s">
        <v>9687</v>
      </c>
      <c r="C9165" t="s">
        <v>9675</v>
      </c>
      <c r="D9165">
        <v>26.86</v>
      </c>
    </row>
    <row r="9166" spans="1:4" x14ac:dyDescent="0.2">
      <c r="A9166">
        <v>100270</v>
      </c>
      <c r="B9166" t="s">
        <v>9688</v>
      </c>
      <c r="C9166" t="s">
        <v>9675</v>
      </c>
      <c r="D9166">
        <v>91.63</v>
      </c>
    </row>
    <row r="9167" spans="1:4" x14ac:dyDescent="0.2">
      <c r="A9167">
        <v>100286</v>
      </c>
      <c r="B9167" t="s">
        <v>9689</v>
      </c>
      <c r="C9167" t="s">
        <v>9690</v>
      </c>
      <c r="D9167">
        <v>20.05</v>
      </c>
    </row>
    <row r="9168" spans="1:4" x14ac:dyDescent="0.2">
      <c r="A9168">
        <v>100213</v>
      </c>
      <c r="B9168" t="s">
        <v>9691</v>
      </c>
      <c r="C9168" t="s">
        <v>9675</v>
      </c>
      <c r="D9168">
        <v>4</v>
      </c>
    </row>
    <row r="9169" spans="1:4" x14ac:dyDescent="0.2">
      <c r="A9169">
        <v>100212</v>
      </c>
      <c r="B9169" t="s">
        <v>9692</v>
      </c>
      <c r="C9169" t="s">
        <v>9675</v>
      </c>
      <c r="D9169">
        <v>11.13</v>
      </c>
    </row>
    <row r="9170" spans="1:4" x14ac:dyDescent="0.2">
      <c r="A9170">
        <v>100222</v>
      </c>
      <c r="B9170" t="s">
        <v>9693</v>
      </c>
      <c r="C9170" t="s">
        <v>9678</v>
      </c>
      <c r="D9170">
        <v>17.489999999999998</v>
      </c>
    </row>
    <row r="9171" spans="1:4" x14ac:dyDescent="0.2">
      <c r="A9171">
        <v>100226</v>
      </c>
      <c r="B9171" t="s">
        <v>9694</v>
      </c>
      <c r="C9171" t="s">
        <v>9695</v>
      </c>
      <c r="D9171">
        <v>1</v>
      </c>
    </row>
    <row r="9172" spans="1:4" x14ac:dyDescent="0.2">
      <c r="A9172">
        <v>100200</v>
      </c>
      <c r="B9172" t="s">
        <v>9696</v>
      </c>
      <c r="C9172" t="s">
        <v>9680</v>
      </c>
      <c r="D9172">
        <v>0.59</v>
      </c>
    </row>
    <row r="9173" spans="1:4" x14ac:dyDescent="0.2">
      <c r="A9173">
        <v>100199</v>
      </c>
      <c r="B9173" t="s">
        <v>9697</v>
      </c>
      <c r="C9173" t="s">
        <v>9680</v>
      </c>
      <c r="D9173">
        <v>0.48</v>
      </c>
    </row>
    <row r="9174" spans="1:4" x14ac:dyDescent="0.2">
      <c r="A9174">
        <v>100198</v>
      </c>
      <c r="B9174" t="s">
        <v>9698</v>
      </c>
      <c r="C9174" t="s">
        <v>9680</v>
      </c>
      <c r="D9174">
        <v>0.4</v>
      </c>
    </row>
    <row r="9175" spans="1:4" x14ac:dyDescent="0.2">
      <c r="A9175">
        <v>100283</v>
      </c>
      <c r="B9175" t="s">
        <v>9699</v>
      </c>
      <c r="C9175" t="s">
        <v>9678</v>
      </c>
      <c r="D9175">
        <v>37</v>
      </c>
    </row>
    <row r="9176" spans="1:4" x14ac:dyDescent="0.2">
      <c r="A9176">
        <v>100227</v>
      </c>
      <c r="B9176" t="s">
        <v>9700</v>
      </c>
      <c r="C9176" t="s">
        <v>9695</v>
      </c>
      <c r="D9176">
        <v>1.48</v>
      </c>
    </row>
    <row r="9177" spans="1:4" x14ac:dyDescent="0.2">
      <c r="A9177">
        <v>100205</v>
      </c>
      <c r="B9177" t="s">
        <v>9701</v>
      </c>
      <c r="C9177" t="s">
        <v>9673</v>
      </c>
      <c r="D9177">
        <v>2144.14</v>
      </c>
    </row>
    <row r="9178" spans="1:4" x14ac:dyDescent="0.2">
      <c r="A9178">
        <v>100206</v>
      </c>
      <c r="B9178" t="s">
        <v>9702</v>
      </c>
      <c r="C9178" t="s">
        <v>9673</v>
      </c>
      <c r="D9178">
        <v>1549.84</v>
      </c>
    </row>
    <row r="9179" spans="1:4" x14ac:dyDescent="0.2">
      <c r="A9179">
        <v>100281</v>
      </c>
      <c r="B9179" t="s">
        <v>9703</v>
      </c>
      <c r="C9179" t="s">
        <v>9675</v>
      </c>
      <c r="D9179">
        <v>4.7300000000000004</v>
      </c>
    </row>
    <row r="9180" spans="1:4" x14ac:dyDescent="0.2">
      <c r="A9180">
        <v>100219</v>
      </c>
      <c r="B9180" t="s">
        <v>9704</v>
      </c>
      <c r="C9180" t="s">
        <v>9675</v>
      </c>
      <c r="D9180">
        <v>0.59</v>
      </c>
    </row>
    <row r="9181" spans="1:4" x14ac:dyDescent="0.2">
      <c r="A9181">
        <v>100218</v>
      </c>
      <c r="B9181" t="s">
        <v>9705</v>
      </c>
      <c r="C9181" t="s">
        <v>9675</v>
      </c>
      <c r="D9181">
        <v>2.64</v>
      </c>
    </row>
    <row r="9182" spans="1:4" x14ac:dyDescent="0.2">
      <c r="A9182">
        <v>100217</v>
      </c>
      <c r="B9182" t="s">
        <v>9706</v>
      </c>
      <c r="C9182" t="s">
        <v>9675</v>
      </c>
      <c r="D9182">
        <v>3.86</v>
      </c>
    </row>
    <row r="9183" spans="1:4" x14ac:dyDescent="0.2">
      <c r="A9183">
        <v>100224</v>
      </c>
      <c r="B9183" t="s">
        <v>9707</v>
      </c>
      <c r="C9183" t="s">
        <v>9678</v>
      </c>
      <c r="D9183">
        <v>3.86</v>
      </c>
    </row>
    <row r="9184" spans="1:4" x14ac:dyDescent="0.2">
      <c r="A9184">
        <v>100228</v>
      </c>
      <c r="B9184" t="s">
        <v>9708</v>
      </c>
      <c r="C9184" t="s">
        <v>9695</v>
      </c>
      <c r="D9184">
        <v>0.38</v>
      </c>
    </row>
    <row r="9185" spans="1:4" x14ac:dyDescent="0.2">
      <c r="A9185">
        <v>100204</v>
      </c>
      <c r="B9185" t="s">
        <v>9709</v>
      </c>
      <c r="C9185" t="s">
        <v>9680</v>
      </c>
      <c r="D9185">
        <v>0.15</v>
      </c>
    </row>
    <row r="9186" spans="1:4" x14ac:dyDescent="0.2">
      <c r="A9186">
        <v>100284</v>
      </c>
      <c r="B9186" t="s">
        <v>9710</v>
      </c>
      <c r="C9186" t="s">
        <v>9678</v>
      </c>
      <c r="D9186">
        <v>13.84</v>
      </c>
    </row>
    <row r="9187" spans="1:4" x14ac:dyDescent="0.2">
      <c r="A9187">
        <v>100277</v>
      </c>
      <c r="B9187" t="s">
        <v>9711</v>
      </c>
      <c r="C9187" t="s">
        <v>9678</v>
      </c>
      <c r="D9187">
        <v>2.46</v>
      </c>
    </row>
    <row r="9188" spans="1:4" x14ac:dyDescent="0.2">
      <c r="A9188">
        <v>100278</v>
      </c>
      <c r="B9188" t="s">
        <v>9712</v>
      </c>
      <c r="C9188" t="s">
        <v>9675</v>
      </c>
      <c r="D9188">
        <v>58.49</v>
      </c>
    </row>
    <row r="9189" spans="1:4" x14ac:dyDescent="0.2">
      <c r="A9189">
        <v>100268</v>
      </c>
      <c r="B9189" t="s">
        <v>9713</v>
      </c>
      <c r="C9189" t="s">
        <v>9675</v>
      </c>
      <c r="D9189">
        <v>122.25</v>
      </c>
    </row>
    <row r="9190" spans="1:4" x14ac:dyDescent="0.2">
      <c r="A9190">
        <v>100285</v>
      </c>
      <c r="B9190" t="s">
        <v>9714</v>
      </c>
      <c r="C9190" t="s">
        <v>9690</v>
      </c>
      <c r="D9190">
        <v>61.54</v>
      </c>
    </row>
    <row r="9191" spans="1:4" x14ac:dyDescent="0.2">
      <c r="A9191">
        <v>100209</v>
      </c>
      <c r="B9191" t="s">
        <v>9715</v>
      </c>
      <c r="C9191" t="s">
        <v>9675</v>
      </c>
      <c r="D9191">
        <v>14.18</v>
      </c>
    </row>
    <row r="9192" spans="1:4" x14ac:dyDescent="0.2">
      <c r="A9192">
        <v>100208</v>
      </c>
      <c r="B9192" t="s">
        <v>9716</v>
      </c>
      <c r="C9192" t="s">
        <v>9675</v>
      </c>
      <c r="D9192">
        <v>28.36</v>
      </c>
    </row>
    <row r="9193" spans="1:4" x14ac:dyDescent="0.2">
      <c r="A9193">
        <v>100256</v>
      </c>
      <c r="B9193" t="s">
        <v>9717</v>
      </c>
      <c r="C9193" t="s">
        <v>9690</v>
      </c>
      <c r="D9193">
        <v>12.99</v>
      </c>
    </row>
    <row r="9194" spans="1:4" x14ac:dyDescent="0.2">
      <c r="A9194">
        <v>100220</v>
      </c>
      <c r="B9194" t="s">
        <v>9718</v>
      </c>
      <c r="C9194" t="s">
        <v>9678</v>
      </c>
      <c r="D9194">
        <v>40.75</v>
      </c>
    </row>
    <row r="9195" spans="1:4" x14ac:dyDescent="0.2">
      <c r="A9195">
        <v>100287</v>
      </c>
      <c r="B9195" t="s">
        <v>9719</v>
      </c>
      <c r="C9195" t="s">
        <v>9690</v>
      </c>
      <c r="D9195">
        <v>19.2</v>
      </c>
    </row>
    <row r="9196" spans="1:4" x14ac:dyDescent="0.2">
      <c r="A9196">
        <v>100274</v>
      </c>
      <c r="B9196" t="s">
        <v>9720</v>
      </c>
      <c r="C9196" t="s">
        <v>9678</v>
      </c>
      <c r="D9196">
        <v>40.770000000000003</v>
      </c>
    </row>
    <row r="9197" spans="1:4" x14ac:dyDescent="0.2">
      <c r="A9197">
        <v>100264</v>
      </c>
      <c r="B9197" t="s">
        <v>9721</v>
      </c>
      <c r="C9197" t="s">
        <v>9678</v>
      </c>
      <c r="D9197">
        <v>57.52</v>
      </c>
    </row>
    <row r="9198" spans="1:4" x14ac:dyDescent="0.2">
      <c r="A9198">
        <v>100225</v>
      </c>
      <c r="B9198" t="s">
        <v>9722</v>
      </c>
      <c r="C9198" t="s">
        <v>9695</v>
      </c>
      <c r="D9198">
        <v>3.2</v>
      </c>
    </row>
    <row r="9199" spans="1:4" x14ac:dyDescent="0.2">
      <c r="A9199">
        <v>100266</v>
      </c>
      <c r="B9199" t="s">
        <v>9723</v>
      </c>
      <c r="C9199" t="s">
        <v>9675</v>
      </c>
      <c r="D9199">
        <v>122.25</v>
      </c>
    </row>
    <row r="9200" spans="1:4" x14ac:dyDescent="0.2">
      <c r="A9200">
        <v>100257</v>
      </c>
      <c r="B9200" t="s">
        <v>9724</v>
      </c>
      <c r="C9200" t="s">
        <v>9690</v>
      </c>
      <c r="D9200">
        <v>7.8</v>
      </c>
    </row>
    <row r="9201" spans="1:4" x14ac:dyDescent="0.2">
      <c r="A9201">
        <v>100197</v>
      </c>
      <c r="B9201" t="s">
        <v>9725</v>
      </c>
      <c r="C9201" t="s">
        <v>9680</v>
      </c>
      <c r="D9201">
        <v>2.88</v>
      </c>
    </row>
    <row r="9202" spans="1:4" x14ac:dyDescent="0.2">
      <c r="A9202">
        <v>100196</v>
      </c>
      <c r="B9202" t="s">
        <v>9726</v>
      </c>
      <c r="C9202" t="s">
        <v>9680</v>
      </c>
      <c r="D9202">
        <v>1.92</v>
      </c>
    </row>
    <row r="9203" spans="1:4" x14ac:dyDescent="0.2">
      <c r="A9203">
        <v>100195</v>
      </c>
      <c r="B9203" t="s">
        <v>9727</v>
      </c>
      <c r="C9203" t="s">
        <v>9680</v>
      </c>
      <c r="D9203">
        <v>1.1499999999999999</v>
      </c>
    </row>
    <row r="9204" spans="1:4" x14ac:dyDescent="0.2">
      <c r="A9204">
        <v>100273</v>
      </c>
      <c r="B9204" t="s">
        <v>9728</v>
      </c>
      <c r="C9204" t="s">
        <v>9680</v>
      </c>
      <c r="D9204">
        <v>4.78</v>
      </c>
    </row>
    <row r="9205" spans="1:4" x14ac:dyDescent="0.2">
      <c r="A9205">
        <v>100282</v>
      </c>
      <c r="B9205" t="s">
        <v>9729</v>
      </c>
      <c r="C9205" t="s">
        <v>9678</v>
      </c>
      <c r="D9205">
        <v>229.04</v>
      </c>
    </row>
    <row r="9206" spans="1:4" x14ac:dyDescent="0.2">
      <c r="A9206">
        <v>100276</v>
      </c>
      <c r="B9206" t="s">
        <v>9730</v>
      </c>
      <c r="C9206" t="s">
        <v>9678</v>
      </c>
      <c r="D9206">
        <v>48.1</v>
      </c>
    </row>
    <row r="9207" spans="1:4" x14ac:dyDescent="0.2">
      <c r="A9207">
        <v>100275</v>
      </c>
      <c r="B9207" t="s">
        <v>9731</v>
      </c>
      <c r="C9207" t="s">
        <v>9678</v>
      </c>
      <c r="D9207">
        <v>26.36</v>
      </c>
    </row>
    <row r="9208" spans="1:4" x14ac:dyDescent="0.2">
      <c r="A9208">
        <v>100254</v>
      </c>
      <c r="B9208" t="s">
        <v>9732</v>
      </c>
      <c r="C9208" t="s">
        <v>9690</v>
      </c>
      <c r="D9208">
        <v>57.61</v>
      </c>
    </row>
    <row r="9209" spans="1:4" x14ac:dyDescent="0.2">
      <c r="A9209">
        <v>100250</v>
      </c>
      <c r="B9209" t="s">
        <v>9733</v>
      </c>
      <c r="C9209" t="s">
        <v>9690</v>
      </c>
      <c r="D9209">
        <v>6.49</v>
      </c>
    </row>
    <row r="9210" spans="1:4" x14ac:dyDescent="0.2">
      <c r="A9210">
        <v>100251</v>
      </c>
      <c r="B9210" t="s">
        <v>9734</v>
      </c>
      <c r="C9210" t="s">
        <v>9690</v>
      </c>
      <c r="D9210">
        <v>19.2</v>
      </c>
    </row>
    <row r="9211" spans="1:4" x14ac:dyDescent="0.2">
      <c r="A9211">
        <v>100252</v>
      </c>
      <c r="B9211" t="s">
        <v>9735</v>
      </c>
      <c r="C9211" t="s">
        <v>9690</v>
      </c>
      <c r="D9211">
        <v>28.8</v>
      </c>
    </row>
    <row r="9212" spans="1:4" x14ac:dyDescent="0.2">
      <c r="A9212">
        <v>100253</v>
      </c>
      <c r="B9212" t="s">
        <v>9736</v>
      </c>
      <c r="C9212" t="s">
        <v>9690</v>
      </c>
      <c r="D9212">
        <v>38.4</v>
      </c>
    </row>
    <row r="9213" spans="1:4" x14ac:dyDescent="0.2">
      <c r="A9213">
        <v>100249</v>
      </c>
      <c r="B9213" t="s">
        <v>9737</v>
      </c>
      <c r="C9213" t="s">
        <v>9690</v>
      </c>
      <c r="D9213">
        <v>3.89</v>
      </c>
    </row>
    <row r="9214" spans="1:4" x14ac:dyDescent="0.2">
      <c r="A9214">
        <v>100244</v>
      </c>
      <c r="B9214" t="s">
        <v>9738</v>
      </c>
      <c r="C9214" t="s">
        <v>9690</v>
      </c>
      <c r="D9214">
        <v>5.84</v>
      </c>
    </row>
    <row r="9215" spans="1:4" x14ac:dyDescent="0.2">
      <c r="A9215">
        <v>100245</v>
      </c>
      <c r="B9215" t="s">
        <v>9739</v>
      </c>
      <c r="C9215" t="s">
        <v>9690</v>
      </c>
      <c r="D9215">
        <v>11.69</v>
      </c>
    </row>
    <row r="9216" spans="1:4" x14ac:dyDescent="0.2">
      <c r="A9216">
        <v>100243</v>
      </c>
      <c r="B9216" t="s">
        <v>9740</v>
      </c>
      <c r="C9216" t="s">
        <v>9690</v>
      </c>
      <c r="D9216">
        <v>4.68</v>
      </c>
    </row>
    <row r="9217" spans="1:4" x14ac:dyDescent="0.2">
      <c r="A9217">
        <v>100239</v>
      </c>
      <c r="B9217" t="s">
        <v>9741</v>
      </c>
      <c r="C9217" t="s">
        <v>9690</v>
      </c>
      <c r="D9217">
        <v>9.74</v>
      </c>
    </row>
    <row r="9218" spans="1:4" x14ac:dyDescent="0.2">
      <c r="A9218">
        <v>100238</v>
      </c>
      <c r="B9218" t="s">
        <v>9742</v>
      </c>
      <c r="C9218" t="s">
        <v>9690</v>
      </c>
      <c r="D9218">
        <v>7.8</v>
      </c>
    </row>
    <row r="9219" spans="1:4" x14ac:dyDescent="0.2">
      <c r="A9219">
        <v>100241</v>
      </c>
      <c r="B9219" t="s">
        <v>9743</v>
      </c>
      <c r="C9219" t="s">
        <v>9690</v>
      </c>
      <c r="D9219">
        <v>9.74</v>
      </c>
    </row>
    <row r="9220" spans="1:4" x14ac:dyDescent="0.2">
      <c r="A9220">
        <v>100242</v>
      </c>
      <c r="B9220" t="s">
        <v>9744</v>
      </c>
      <c r="C9220" t="s">
        <v>9690</v>
      </c>
      <c r="D9220">
        <v>28.8</v>
      </c>
    </row>
    <row r="9221" spans="1:4" x14ac:dyDescent="0.2">
      <c r="A9221">
        <v>100240</v>
      </c>
      <c r="B9221" t="s">
        <v>9745</v>
      </c>
      <c r="C9221" t="s">
        <v>9690</v>
      </c>
      <c r="D9221">
        <v>5.84</v>
      </c>
    </row>
    <row r="9222" spans="1:4" x14ac:dyDescent="0.2">
      <c r="A9222">
        <v>100237</v>
      </c>
      <c r="B9222" t="s">
        <v>9746</v>
      </c>
      <c r="C9222" t="s">
        <v>9690</v>
      </c>
      <c r="D9222">
        <v>4.87</v>
      </c>
    </row>
    <row r="9223" spans="1:4" x14ac:dyDescent="0.2">
      <c r="A9223">
        <v>100236</v>
      </c>
      <c r="B9223" t="s">
        <v>9747</v>
      </c>
      <c r="C9223" t="s">
        <v>9690</v>
      </c>
      <c r="D9223">
        <v>4.0599999999999996</v>
      </c>
    </row>
    <row r="9224" spans="1:4" x14ac:dyDescent="0.2">
      <c r="A9224">
        <v>100248</v>
      </c>
      <c r="B9224" t="s">
        <v>9748</v>
      </c>
      <c r="C9224" t="s">
        <v>9690</v>
      </c>
      <c r="D9224">
        <v>19.2</v>
      </c>
    </row>
    <row r="9225" spans="1:4" x14ac:dyDescent="0.2">
      <c r="A9225">
        <v>100247</v>
      </c>
      <c r="B9225" t="s">
        <v>9749</v>
      </c>
      <c r="C9225" t="s">
        <v>9690</v>
      </c>
      <c r="D9225">
        <v>4.87</v>
      </c>
    </row>
    <row r="9226" spans="1:4" x14ac:dyDescent="0.2">
      <c r="A9226">
        <v>100246</v>
      </c>
      <c r="B9226" t="s">
        <v>9750</v>
      </c>
      <c r="C9226" t="s">
        <v>9690</v>
      </c>
      <c r="D9226">
        <v>3.89</v>
      </c>
    </row>
    <row r="9227" spans="1:4" x14ac:dyDescent="0.2">
      <c r="A9227">
        <v>100255</v>
      </c>
      <c r="B9227" t="s">
        <v>9751</v>
      </c>
      <c r="C9227" t="s">
        <v>9690</v>
      </c>
      <c r="D9227">
        <v>19.489999999999998</v>
      </c>
    </row>
    <row r="9228" spans="1:4" x14ac:dyDescent="0.2">
      <c r="A9228">
        <v>100263</v>
      </c>
      <c r="B9228" t="s">
        <v>9752</v>
      </c>
      <c r="C9228" t="s">
        <v>9680</v>
      </c>
      <c r="D9228">
        <v>3.16</v>
      </c>
    </row>
    <row r="9229" spans="1:4" x14ac:dyDescent="0.2">
      <c r="A9229">
        <v>100260</v>
      </c>
      <c r="B9229" t="s">
        <v>9753</v>
      </c>
      <c r="C9229" t="s">
        <v>9680</v>
      </c>
      <c r="D9229">
        <v>12.65</v>
      </c>
    </row>
    <row r="9230" spans="1:4" x14ac:dyDescent="0.2">
      <c r="A9230">
        <v>100261</v>
      </c>
      <c r="B9230" t="s">
        <v>9754</v>
      </c>
      <c r="C9230" t="s">
        <v>9680</v>
      </c>
      <c r="D9230">
        <v>7.95</v>
      </c>
    </row>
    <row r="9231" spans="1:4" x14ac:dyDescent="0.2">
      <c r="A9231">
        <v>100262</v>
      </c>
      <c r="B9231" t="s">
        <v>9755</v>
      </c>
      <c r="C9231" t="s">
        <v>9680</v>
      </c>
      <c r="D9231">
        <v>4.93</v>
      </c>
    </row>
    <row r="9232" spans="1:4" x14ac:dyDescent="0.2">
      <c r="A9232">
        <v>100271</v>
      </c>
      <c r="B9232" t="s">
        <v>9756</v>
      </c>
      <c r="C9232" t="s">
        <v>9678</v>
      </c>
      <c r="D9232">
        <v>91.69</v>
      </c>
    </row>
    <row r="9233" spans="1:4" x14ac:dyDescent="0.2">
      <c r="A9233">
        <v>100258</v>
      </c>
      <c r="B9233" t="s">
        <v>9757</v>
      </c>
      <c r="C9233" t="s">
        <v>9690</v>
      </c>
      <c r="D9233">
        <v>19.489999999999998</v>
      </c>
    </row>
    <row r="9234" spans="1:4" x14ac:dyDescent="0.2">
      <c r="A9234">
        <v>100259</v>
      </c>
      <c r="B9234" t="s">
        <v>9758</v>
      </c>
      <c r="C9234" t="s">
        <v>9690</v>
      </c>
      <c r="D9234">
        <v>38.4</v>
      </c>
    </row>
    <row r="9235" spans="1:4" x14ac:dyDescent="0.2">
      <c r="A9235">
        <v>100279</v>
      </c>
      <c r="B9235" t="s">
        <v>9759</v>
      </c>
      <c r="C9235" t="s">
        <v>13</v>
      </c>
      <c r="D9235">
        <v>1.1299999999999999</v>
      </c>
    </row>
    <row r="9236" spans="1:4" x14ac:dyDescent="0.2">
      <c r="A9236">
        <v>100233</v>
      </c>
      <c r="B9236" t="s">
        <v>9760</v>
      </c>
      <c r="C9236" t="s">
        <v>13</v>
      </c>
      <c r="D9236">
        <v>0.26</v>
      </c>
    </row>
    <row r="9237" spans="1:4" x14ac:dyDescent="0.2">
      <c r="A9237">
        <v>100232</v>
      </c>
      <c r="B9237" t="s">
        <v>9761</v>
      </c>
      <c r="C9237" t="s">
        <v>13</v>
      </c>
      <c r="D9237">
        <v>0.53</v>
      </c>
    </row>
    <row r="9238" spans="1:4" x14ac:dyDescent="0.2">
      <c r="A9238">
        <v>100234</v>
      </c>
      <c r="B9238" t="s">
        <v>9762</v>
      </c>
      <c r="C9238" t="s">
        <v>16</v>
      </c>
      <c r="D9238">
        <v>0.8</v>
      </c>
    </row>
    <row r="9239" spans="1:4" x14ac:dyDescent="0.2">
      <c r="A9239">
        <v>100265</v>
      </c>
      <c r="B9239" t="s">
        <v>9763</v>
      </c>
      <c r="C9239" t="s">
        <v>16</v>
      </c>
      <c r="D9239">
        <v>1.2</v>
      </c>
    </row>
    <row r="9240" spans="1:4" x14ac:dyDescent="0.2">
      <c r="A9240">
        <v>100235</v>
      </c>
      <c r="B9240" t="s">
        <v>9764</v>
      </c>
      <c r="C9240" t="s">
        <v>9765</v>
      </c>
      <c r="D9240">
        <v>0.06</v>
      </c>
    </row>
    <row r="9241" spans="1:4" x14ac:dyDescent="0.2">
      <c r="A9241">
        <v>100267</v>
      </c>
      <c r="B9241" t="s">
        <v>9766</v>
      </c>
      <c r="C9241" t="s">
        <v>13</v>
      </c>
      <c r="D9241">
        <v>2.42</v>
      </c>
    </row>
    <row r="9242" spans="1:4" x14ac:dyDescent="0.2">
      <c r="A9242">
        <v>100231</v>
      </c>
      <c r="B9242" t="s">
        <v>9767</v>
      </c>
      <c r="C9242" t="s">
        <v>107</v>
      </c>
      <c r="D9242">
        <v>0.05</v>
      </c>
    </row>
    <row r="9243" spans="1:4" x14ac:dyDescent="0.2">
      <c r="A9243">
        <v>100230</v>
      </c>
      <c r="B9243" t="s">
        <v>9768</v>
      </c>
      <c r="C9243" t="s">
        <v>107</v>
      </c>
      <c r="D9243">
        <v>0.03</v>
      </c>
    </row>
    <row r="9244" spans="1:4" x14ac:dyDescent="0.2">
      <c r="A9244">
        <v>100229</v>
      </c>
      <c r="B9244" t="s">
        <v>9769</v>
      </c>
      <c r="C9244" t="s">
        <v>107</v>
      </c>
      <c r="D9244">
        <v>0.02</v>
      </c>
    </row>
    <row r="9245" spans="1:4" x14ac:dyDescent="0.2">
      <c r="A9245">
        <v>100272</v>
      </c>
      <c r="B9245" t="s">
        <v>9770</v>
      </c>
      <c r="C9245" t="s">
        <v>16</v>
      </c>
      <c r="D9245">
        <v>1.81</v>
      </c>
    </row>
    <row r="9246" spans="1:4" x14ac:dyDescent="0.2">
      <c r="A9246">
        <v>100269</v>
      </c>
      <c r="B9246" t="s">
        <v>9771</v>
      </c>
      <c r="C9246" t="s">
        <v>13</v>
      </c>
      <c r="D9246">
        <v>2.42</v>
      </c>
    </row>
    <row r="9247" spans="1:4" x14ac:dyDescent="0.2">
      <c r="A9247">
        <v>100986</v>
      </c>
      <c r="B9247" t="s">
        <v>9772</v>
      </c>
      <c r="C9247" t="s">
        <v>48</v>
      </c>
      <c r="D9247">
        <v>10.4</v>
      </c>
    </row>
    <row r="9248" spans="1:4" x14ac:dyDescent="0.2">
      <c r="A9248">
        <v>101002</v>
      </c>
      <c r="B9248" t="s">
        <v>9773</v>
      </c>
      <c r="C9248" t="s">
        <v>9564</v>
      </c>
      <c r="D9248">
        <v>6.92</v>
      </c>
    </row>
    <row r="9249" spans="1:4" x14ac:dyDescent="0.2">
      <c r="A9249">
        <v>100987</v>
      </c>
      <c r="B9249" t="s">
        <v>9774</v>
      </c>
      <c r="C9249" t="s">
        <v>48</v>
      </c>
      <c r="D9249">
        <v>11.97</v>
      </c>
    </row>
    <row r="9250" spans="1:4" x14ac:dyDescent="0.2">
      <c r="A9250">
        <v>101003</v>
      </c>
      <c r="B9250" t="s">
        <v>9775</v>
      </c>
      <c r="C9250" t="s">
        <v>9564</v>
      </c>
      <c r="D9250">
        <v>7.96</v>
      </c>
    </row>
    <row r="9251" spans="1:4" x14ac:dyDescent="0.2">
      <c r="A9251">
        <v>100988</v>
      </c>
      <c r="B9251" t="s">
        <v>9776</v>
      </c>
      <c r="C9251" t="s">
        <v>48</v>
      </c>
      <c r="D9251">
        <v>12.53</v>
      </c>
    </row>
    <row r="9252" spans="1:4" x14ac:dyDescent="0.2">
      <c r="A9252">
        <v>101004</v>
      </c>
      <c r="B9252" t="s">
        <v>9777</v>
      </c>
      <c r="C9252" t="s">
        <v>9564</v>
      </c>
      <c r="D9252">
        <v>8.35</v>
      </c>
    </row>
    <row r="9253" spans="1:4" x14ac:dyDescent="0.2">
      <c r="A9253">
        <v>100985</v>
      </c>
      <c r="B9253" t="s">
        <v>9778</v>
      </c>
      <c r="C9253" t="s">
        <v>48</v>
      </c>
      <c r="D9253">
        <v>9.09</v>
      </c>
    </row>
    <row r="9254" spans="1:4" x14ac:dyDescent="0.2">
      <c r="A9254">
        <v>101001</v>
      </c>
      <c r="B9254" t="s">
        <v>9779</v>
      </c>
      <c r="C9254" t="s">
        <v>9564</v>
      </c>
      <c r="D9254">
        <v>6.06</v>
      </c>
    </row>
    <row r="9255" spans="1:4" x14ac:dyDescent="0.2">
      <c r="A9255">
        <v>101008</v>
      </c>
      <c r="B9255" t="s">
        <v>9780</v>
      </c>
      <c r="C9255" t="s">
        <v>48</v>
      </c>
      <c r="D9255">
        <v>6.12</v>
      </c>
    </row>
    <row r="9256" spans="1:4" x14ac:dyDescent="0.2">
      <c r="A9256">
        <v>101007</v>
      </c>
      <c r="B9256" t="s">
        <v>9781</v>
      </c>
      <c r="C9256" t="s">
        <v>48</v>
      </c>
      <c r="D9256">
        <v>6.18</v>
      </c>
    </row>
    <row r="9257" spans="1:4" x14ac:dyDescent="0.2">
      <c r="A9257">
        <v>100982</v>
      </c>
      <c r="B9257" t="s">
        <v>9782</v>
      </c>
      <c r="C9257" t="s">
        <v>48</v>
      </c>
      <c r="D9257">
        <v>10.4</v>
      </c>
    </row>
    <row r="9258" spans="1:4" x14ac:dyDescent="0.2">
      <c r="A9258">
        <v>100998</v>
      </c>
      <c r="B9258" t="s">
        <v>9783</v>
      </c>
      <c r="C9258" t="s">
        <v>9564</v>
      </c>
      <c r="D9258">
        <v>6.95</v>
      </c>
    </row>
    <row r="9259" spans="1:4" x14ac:dyDescent="0.2">
      <c r="A9259">
        <v>100983</v>
      </c>
      <c r="B9259" t="s">
        <v>9784</v>
      </c>
      <c r="C9259" t="s">
        <v>48</v>
      </c>
      <c r="D9259">
        <v>10.42</v>
      </c>
    </row>
    <row r="9260" spans="1:4" x14ac:dyDescent="0.2">
      <c r="A9260">
        <v>100999</v>
      </c>
      <c r="B9260" t="s">
        <v>9785</v>
      </c>
      <c r="C9260" t="s">
        <v>9564</v>
      </c>
      <c r="D9260">
        <v>6.99</v>
      </c>
    </row>
    <row r="9261" spans="1:4" x14ac:dyDescent="0.2">
      <c r="A9261">
        <v>100984</v>
      </c>
      <c r="B9261" t="s">
        <v>9786</v>
      </c>
      <c r="C9261" t="s">
        <v>48</v>
      </c>
      <c r="D9261">
        <v>10.11</v>
      </c>
    </row>
    <row r="9262" spans="1:4" x14ac:dyDescent="0.2">
      <c r="A9262">
        <v>101000</v>
      </c>
      <c r="B9262" t="s">
        <v>9787</v>
      </c>
      <c r="C9262" t="s">
        <v>9564</v>
      </c>
      <c r="D9262">
        <v>6.75</v>
      </c>
    </row>
    <row r="9263" spans="1:4" x14ac:dyDescent="0.2">
      <c r="A9263">
        <v>100981</v>
      </c>
      <c r="B9263" t="s">
        <v>9788</v>
      </c>
      <c r="C9263" t="s">
        <v>48</v>
      </c>
      <c r="D9263">
        <v>11.23</v>
      </c>
    </row>
    <row r="9264" spans="1:4" x14ac:dyDescent="0.2">
      <c r="A9264">
        <v>100997</v>
      </c>
      <c r="B9264" t="s">
        <v>9789</v>
      </c>
      <c r="C9264" t="s">
        <v>9564</v>
      </c>
      <c r="D9264">
        <v>7.51</v>
      </c>
    </row>
    <row r="9265" spans="1:4" x14ac:dyDescent="0.2">
      <c r="A9265">
        <v>101010</v>
      </c>
      <c r="B9265" t="s">
        <v>9790</v>
      </c>
      <c r="C9265" t="s">
        <v>9564</v>
      </c>
      <c r="D9265">
        <v>31</v>
      </c>
    </row>
    <row r="9266" spans="1:4" x14ac:dyDescent="0.2">
      <c r="A9266">
        <v>101009</v>
      </c>
      <c r="B9266" t="s">
        <v>9791</v>
      </c>
      <c r="C9266" t="s">
        <v>9564</v>
      </c>
      <c r="D9266">
        <v>49.24</v>
      </c>
    </row>
    <row r="9267" spans="1:4" x14ac:dyDescent="0.2">
      <c r="A9267">
        <v>100978</v>
      </c>
      <c r="B9267" t="s">
        <v>9792</v>
      </c>
      <c r="C9267" t="s">
        <v>48</v>
      </c>
      <c r="D9267">
        <v>8.07</v>
      </c>
    </row>
    <row r="9268" spans="1:4" x14ac:dyDescent="0.2">
      <c r="A9268">
        <v>100994</v>
      </c>
      <c r="B9268" t="s">
        <v>9793</v>
      </c>
      <c r="C9268" t="s">
        <v>9564</v>
      </c>
      <c r="D9268">
        <v>5.37</v>
      </c>
    </row>
    <row r="9269" spans="1:4" x14ac:dyDescent="0.2">
      <c r="A9269">
        <v>100974</v>
      </c>
      <c r="B9269" t="s">
        <v>9794</v>
      </c>
      <c r="C9269" t="s">
        <v>48</v>
      </c>
      <c r="D9269">
        <v>9.92</v>
      </c>
    </row>
    <row r="9270" spans="1:4" x14ac:dyDescent="0.2">
      <c r="A9270">
        <v>100990</v>
      </c>
      <c r="B9270" t="s">
        <v>9795</v>
      </c>
      <c r="C9270" t="s">
        <v>9564</v>
      </c>
      <c r="D9270">
        <v>6.63</v>
      </c>
    </row>
    <row r="9271" spans="1:4" x14ac:dyDescent="0.2">
      <c r="A9271">
        <v>100979</v>
      </c>
      <c r="B9271" t="s">
        <v>9796</v>
      </c>
      <c r="C9271" t="s">
        <v>48</v>
      </c>
      <c r="D9271">
        <v>7.73</v>
      </c>
    </row>
    <row r="9272" spans="1:4" x14ac:dyDescent="0.2">
      <c r="A9272">
        <v>100995</v>
      </c>
      <c r="B9272" t="s">
        <v>9797</v>
      </c>
      <c r="C9272" t="s">
        <v>9564</v>
      </c>
      <c r="D9272">
        <v>5.16</v>
      </c>
    </row>
    <row r="9273" spans="1:4" x14ac:dyDescent="0.2">
      <c r="A9273">
        <v>100975</v>
      </c>
      <c r="B9273" t="s">
        <v>9798</v>
      </c>
      <c r="C9273" t="s">
        <v>48</v>
      </c>
      <c r="D9273">
        <v>9.9700000000000006</v>
      </c>
    </row>
    <row r="9274" spans="1:4" x14ac:dyDescent="0.2">
      <c r="A9274">
        <v>100991</v>
      </c>
      <c r="B9274" t="s">
        <v>9799</v>
      </c>
      <c r="C9274" t="s">
        <v>9564</v>
      </c>
      <c r="D9274">
        <v>6.68</v>
      </c>
    </row>
    <row r="9275" spans="1:4" x14ac:dyDescent="0.2">
      <c r="A9275">
        <v>100980</v>
      </c>
      <c r="B9275" t="s">
        <v>9800</v>
      </c>
      <c r="C9275" t="s">
        <v>48</v>
      </c>
      <c r="D9275">
        <v>7.24</v>
      </c>
    </row>
    <row r="9276" spans="1:4" x14ac:dyDescent="0.2">
      <c r="A9276">
        <v>100996</v>
      </c>
      <c r="B9276" t="s">
        <v>9801</v>
      </c>
      <c r="C9276" t="s">
        <v>9564</v>
      </c>
      <c r="D9276">
        <v>4.82</v>
      </c>
    </row>
    <row r="9277" spans="1:4" x14ac:dyDescent="0.2">
      <c r="A9277">
        <v>100976</v>
      </c>
      <c r="B9277" t="s">
        <v>9802</v>
      </c>
      <c r="C9277" t="s">
        <v>48</v>
      </c>
      <c r="D9277">
        <v>9.67</v>
      </c>
    </row>
    <row r="9278" spans="1:4" x14ac:dyDescent="0.2">
      <c r="A9278">
        <v>100992</v>
      </c>
      <c r="B9278" t="s">
        <v>9803</v>
      </c>
      <c r="C9278" t="s">
        <v>9564</v>
      </c>
      <c r="D9278">
        <v>6.45</v>
      </c>
    </row>
    <row r="9279" spans="1:4" x14ac:dyDescent="0.2">
      <c r="A9279">
        <v>100977</v>
      </c>
      <c r="B9279" t="s">
        <v>9804</v>
      </c>
      <c r="C9279" t="s">
        <v>48</v>
      </c>
      <c r="D9279">
        <v>9.2899999999999991</v>
      </c>
    </row>
    <row r="9280" spans="1:4" x14ac:dyDescent="0.2">
      <c r="A9280">
        <v>100993</v>
      </c>
      <c r="B9280" t="s">
        <v>9805</v>
      </c>
      <c r="C9280" t="s">
        <v>9564</v>
      </c>
      <c r="D9280">
        <v>6.19</v>
      </c>
    </row>
    <row r="9281" spans="1:4" x14ac:dyDescent="0.2">
      <c r="A9281">
        <v>100973</v>
      </c>
      <c r="B9281" t="s">
        <v>9806</v>
      </c>
      <c r="C9281" t="s">
        <v>48</v>
      </c>
      <c r="D9281">
        <v>10.69</v>
      </c>
    </row>
    <row r="9282" spans="1:4" x14ac:dyDescent="0.2">
      <c r="A9282">
        <v>100989</v>
      </c>
      <c r="B9282" t="s">
        <v>9807</v>
      </c>
      <c r="C9282" t="s">
        <v>9564</v>
      </c>
      <c r="D9282">
        <v>7.13</v>
      </c>
    </row>
    <row r="9283" spans="1:4" x14ac:dyDescent="0.2">
      <c r="A9283">
        <v>101467</v>
      </c>
      <c r="B9283" t="s">
        <v>9808</v>
      </c>
      <c r="C9283" t="s">
        <v>9564</v>
      </c>
      <c r="D9283">
        <v>21.67</v>
      </c>
    </row>
    <row r="9284" spans="1:4" x14ac:dyDescent="0.2">
      <c r="A9284">
        <v>101468</v>
      </c>
      <c r="B9284" t="s">
        <v>9809</v>
      </c>
      <c r="C9284" t="s">
        <v>9564</v>
      </c>
      <c r="D9284">
        <v>19.82</v>
      </c>
    </row>
    <row r="9285" spans="1:4" x14ac:dyDescent="0.2">
      <c r="A9285">
        <v>101014</v>
      </c>
      <c r="B9285" t="s">
        <v>9810</v>
      </c>
      <c r="C9285" t="s">
        <v>9564</v>
      </c>
      <c r="D9285">
        <v>49.51</v>
      </c>
    </row>
    <row r="9286" spans="1:4" x14ac:dyDescent="0.2">
      <c r="A9286">
        <v>101015</v>
      </c>
      <c r="B9286" t="s">
        <v>9811</v>
      </c>
      <c r="C9286" t="s">
        <v>9564</v>
      </c>
      <c r="D9286">
        <v>40.659999999999997</v>
      </c>
    </row>
    <row r="9287" spans="1:4" x14ac:dyDescent="0.2">
      <c r="A9287">
        <v>101463</v>
      </c>
      <c r="B9287" t="s">
        <v>9812</v>
      </c>
      <c r="C9287" t="s">
        <v>9564</v>
      </c>
      <c r="D9287">
        <v>54.19</v>
      </c>
    </row>
    <row r="9288" spans="1:4" x14ac:dyDescent="0.2">
      <c r="A9288">
        <v>101464</v>
      </c>
      <c r="B9288" t="s">
        <v>9813</v>
      </c>
      <c r="C9288" t="s">
        <v>9564</v>
      </c>
      <c r="D9288">
        <v>41.63</v>
      </c>
    </row>
    <row r="9289" spans="1:4" x14ac:dyDescent="0.2">
      <c r="A9289">
        <v>101465</v>
      </c>
      <c r="B9289" t="s">
        <v>9814</v>
      </c>
      <c r="C9289" t="s">
        <v>9564</v>
      </c>
      <c r="D9289">
        <v>31.82</v>
      </c>
    </row>
    <row r="9290" spans="1:4" x14ac:dyDescent="0.2">
      <c r="A9290">
        <v>101466</v>
      </c>
      <c r="B9290" t="s">
        <v>9815</v>
      </c>
      <c r="C9290" t="s">
        <v>9564</v>
      </c>
      <c r="D9290">
        <v>25.89</v>
      </c>
    </row>
    <row r="9291" spans="1:4" x14ac:dyDescent="0.2">
      <c r="A9291">
        <v>101013</v>
      </c>
      <c r="B9291" t="s">
        <v>9816</v>
      </c>
      <c r="C9291" t="s">
        <v>9564</v>
      </c>
      <c r="D9291">
        <v>54.03</v>
      </c>
    </row>
    <row r="9292" spans="1:4" x14ac:dyDescent="0.2">
      <c r="A9292">
        <v>101477</v>
      </c>
      <c r="B9292" t="s">
        <v>9817</v>
      </c>
      <c r="C9292" t="s">
        <v>9564</v>
      </c>
      <c r="D9292">
        <v>15.68</v>
      </c>
    </row>
    <row r="9293" spans="1:4" x14ac:dyDescent="0.2">
      <c r="A9293">
        <v>101478</v>
      </c>
      <c r="B9293" t="s">
        <v>9818</v>
      </c>
      <c r="C9293" t="s">
        <v>9564</v>
      </c>
      <c r="D9293">
        <v>13.35</v>
      </c>
    </row>
    <row r="9294" spans="1:4" x14ac:dyDescent="0.2">
      <c r="A9294">
        <v>101017</v>
      </c>
      <c r="B9294" t="s">
        <v>9819</v>
      </c>
      <c r="C9294" t="s">
        <v>9564</v>
      </c>
      <c r="D9294">
        <v>35.69</v>
      </c>
    </row>
    <row r="9295" spans="1:4" x14ac:dyDescent="0.2">
      <c r="A9295">
        <v>101018</v>
      </c>
      <c r="B9295" t="s">
        <v>9820</v>
      </c>
      <c r="C9295" t="s">
        <v>9564</v>
      </c>
      <c r="D9295">
        <v>29.32</v>
      </c>
    </row>
    <row r="9296" spans="1:4" x14ac:dyDescent="0.2">
      <c r="A9296">
        <v>101469</v>
      </c>
      <c r="B9296" t="s">
        <v>9821</v>
      </c>
      <c r="C9296" t="s">
        <v>9564</v>
      </c>
      <c r="D9296">
        <v>44.34</v>
      </c>
    </row>
    <row r="9297" spans="1:4" x14ac:dyDescent="0.2">
      <c r="A9297">
        <v>101470</v>
      </c>
      <c r="B9297" t="s">
        <v>9822</v>
      </c>
      <c r="C9297" t="s">
        <v>9564</v>
      </c>
      <c r="D9297">
        <v>35.200000000000003</v>
      </c>
    </row>
    <row r="9298" spans="1:4" x14ac:dyDescent="0.2">
      <c r="A9298">
        <v>101471</v>
      </c>
      <c r="B9298" t="s">
        <v>9823</v>
      </c>
      <c r="C9298" t="s">
        <v>9564</v>
      </c>
      <c r="D9298">
        <v>30.21</v>
      </c>
    </row>
    <row r="9299" spans="1:4" x14ac:dyDescent="0.2">
      <c r="A9299">
        <v>101472</v>
      </c>
      <c r="B9299" t="s">
        <v>9824</v>
      </c>
      <c r="C9299" t="s">
        <v>9564</v>
      </c>
      <c r="D9299">
        <v>23.5</v>
      </c>
    </row>
    <row r="9300" spans="1:4" x14ac:dyDescent="0.2">
      <c r="A9300">
        <v>101473</v>
      </c>
      <c r="B9300" t="s">
        <v>9825</v>
      </c>
      <c r="C9300" t="s">
        <v>9564</v>
      </c>
      <c r="D9300">
        <v>33.840000000000003</v>
      </c>
    </row>
    <row r="9301" spans="1:4" x14ac:dyDescent="0.2">
      <c r="A9301">
        <v>101474</v>
      </c>
      <c r="B9301" t="s">
        <v>9826</v>
      </c>
      <c r="C9301" t="s">
        <v>9564</v>
      </c>
      <c r="D9301">
        <v>24.21</v>
      </c>
    </row>
    <row r="9302" spans="1:4" x14ac:dyDescent="0.2">
      <c r="A9302">
        <v>101475</v>
      </c>
      <c r="B9302" t="s">
        <v>9827</v>
      </c>
      <c r="C9302" t="s">
        <v>9564</v>
      </c>
      <c r="D9302">
        <v>21.48</v>
      </c>
    </row>
    <row r="9303" spans="1:4" x14ac:dyDescent="0.2">
      <c r="A9303">
        <v>101476</v>
      </c>
      <c r="B9303" t="s">
        <v>9828</v>
      </c>
      <c r="C9303" t="s">
        <v>9564</v>
      </c>
      <c r="D9303">
        <v>19.149999999999999</v>
      </c>
    </row>
    <row r="9304" spans="1:4" x14ac:dyDescent="0.2">
      <c r="A9304">
        <v>101016</v>
      </c>
      <c r="B9304" t="s">
        <v>9829</v>
      </c>
      <c r="C9304" t="s">
        <v>9564</v>
      </c>
      <c r="D9304">
        <v>47.07</v>
      </c>
    </row>
    <row r="9305" spans="1:4" x14ac:dyDescent="0.2">
      <c r="A9305">
        <v>101487</v>
      </c>
      <c r="B9305" t="s">
        <v>9830</v>
      </c>
      <c r="C9305" t="s">
        <v>9564</v>
      </c>
      <c r="D9305">
        <v>116.59</v>
      </c>
    </row>
    <row r="9306" spans="1:4" x14ac:dyDescent="0.2">
      <c r="A9306">
        <v>101488</v>
      </c>
      <c r="B9306" t="s">
        <v>9831</v>
      </c>
      <c r="C9306" t="s">
        <v>9564</v>
      </c>
      <c r="D9306">
        <v>100.88</v>
      </c>
    </row>
    <row r="9307" spans="1:4" x14ac:dyDescent="0.2">
      <c r="A9307">
        <v>101480</v>
      </c>
      <c r="B9307" t="s">
        <v>9832</v>
      </c>
      <c r="C9307" t="s">
        <v>9564</v>
      </c>
      <c r="D9307">
        <v>79.31</v>
      </c>
    </row>
    <row r="9308" spans="1:4" x14ac:dyDescent="0.2">
      <c r="A9308">
        <v>101481</v>
      </c>
      <c r="B9308" t="s">
        <v>9833</v>
      </c>
      <c r="C9308" t="s">
        <v>9564</v>
      </c>
      <c r="D9308">
        <v>57.28</v>
      </c>
    </row>
    <row r="9309" spans="1:4" x14ac:dyDescent="0.2">
      <c r="A9309">
        <v>101482</v>
      </c>
      <c r="B9309" t="s">
        <v>9834</v>
      </c>
      <c r="C9309" t="s">
        <v>9564</v>
      </c>
      <c r="D9309">
        <v>42.82</v>
      </c>
    </row>
    <row r="9310" spans="1:4" x14ac:dyDescent="0.2">
      <c r="A9310">
        <v>101483</v>
      </c>
      <c r="B9310" t="s">
        <v>9835</v>
      </c>
      <c r="C9310" t="s">
        <v>9564</v>
      </c>
      <c r="D9310">
        <v>44.43</v>
      </c>
    </row>
    <row r="9311" spans="1:4" x14ac:dyDescent="0.2">
      <c r="A9311">
        <v>101484</v>
      </c>
      <c r="B9311" t="s">
        <v>9836</v>
      </c>
      <c r="C9311" t="s">
        <v>9564</v>
      </c>
      <c r="D9311">
        <v>230.29</v>
      </c>
    </row>
    <row r="9312" spans="1:4" x14ac:dyDescent="0.2">
      <c r="A9312">
        <v>101485</v>
      </c>
      <c r="B9312" t="s">
        <v>9837</v>
      </c>
      <c r="C9312" t="s">
        <v>9564</v>
      </c>
      <c r="D9312">
        <v>176.78</v>
      </c>
    </row>
    <row r="9313" spans="1:4" x14ac:dyDescent="0.2">
      <c r="A9313">
        <v>101486</v>
      </c>
      <c r="B9313" t="s">
        <v>9838</v>
      </c>
      <c r="C9313" t="s">
        <v>9564</v>
      </c>
      <c r="D9313">
        <v>159.24</v>
      </c>
    </row>
    <row r="9314" spans="1:4" x14ac:dyDescent="0.2">
      <c r="A9314">
        <v>101006</v>
      </c>
      <c r="B9314" t="s">
        <v>9839</v>
      </c>
      <c r="C9314" t="s">
        <v>48</v>
      </c>
      <c r="D9314">
        <v>23.16</v>
      </c>
    </row>
    <row r="9315" spans="1:4" x14ac:dyDescent="0.2">
      <c r="A9315">
        <v>101005</v>
      </c>
      <c r="B9315" t="s">
        <v>9840</v>
      </c>
      <c r="C9315" t="s">
        <v>48</v>
      </c>
      <c r="D9315">
        <v>21.32</v>
      </c>
    </row>
    <row r="9316" spans="1:4" x14ac:dyDescent="0.2">
      <c r="A9316">
        <v>102568</v>
      </c>
      <c r="B9316" t="s">
        <v>9841</v>
      </c>
      <c r="C9316" t="s">
        <v>9564</v>
      </c>
      <c r="D9316">
        <v>354.14</v>
      </c>
    </row>
    <row r="9317" spans="1:4" x14ac:dyDescent="0.2">
      <c r="A9317">
        <v>101479</v>
      </c>
      <c r="B9317" t="s">
        <v>9842</v>
      </c>
      <c r="C9317" t="s">
        <v>9564</v>
      </c>
      <c r="D9317">
        <v>207.89</v>
      </c>
    </row>
    <row r="9318" spans="1:4" x14ac:dyDescent="0.2">
      <c r="A9318">
        <v>101019</v>
      </c>
      <c r="B9318" t="s">
        <v>9843</v>
      </c>
      <c r="C9318" t="s">
        <v>9564</v>
      </c>
      <c r="D9318">
        <v>713.52</v>
      </c>
    </row>
    <row r="9319" spans="1:4" x14ac:dyDescent="0.2">
      <c r="A9319">
        <v>100938</v>
      </c>
      <c r="B9319" t="s">
        <v>9844</v>
      </c>
      <c r="C9319" t="s">
        <v>9673</v>
      </c>
      <c r="D9319">
        <v>8.5</v>
      </c>
    </row>
    <row r="9320" spans="1:4" x14ac:dyDescent="0.2">
      <c r="A9320">
        <v>100942</v>
      </c>
      <c r="B9320" t="s">
        <v>9845</v>
      </c>
      <c r="C9320" t="s">
        <v>509</v>
      </c>
      <c r="D9320">
        <v>5.68</v>
      </c>
    </row>
    <row r="9321" spans="1:4" x14ac:dyDescent="0.2">
      <c r="A9321">
        <v>93588</v>
      </c>
      <c r="B9321" t="s">
        <v>9846</v>
      </c>
      <c r="C9321" t="s">
        <v>9673</v>
      </c>
      <c r="D9321">
        <v>3.57</v>
      </c>
    </row>
    <row r="9322" spans="1:4" x14ac:dyDescent="0.2">
      <c r="A9322">
        <v>93594</v>
      </c>
      <c r="B9322" t="s">
        <v>9847</v>
      </c>
      <c r="C9322" t="s">
        <v>509</v>
      </c>
      <c r="D9322">
        <v>2.38</v>
      </c>
    </row>
    <row r="9323" spans="1:4" x14ac:dyDescent="0.2">
      <c r="A9323">
        <v>93589</v>
      </c>
      <c r="B9323" t="s">
        <v>9848</v>
      </c>
      <c r="C9323" t="s">
        <v>9673</v>
      </c>
      <c r="D9323">
        <v>3.06</v>
      </c>
    </row>
    <row r="9324" spans="1:4" x14ac:dyDescent="0.2">
      <c r="A9324">
        <v>93595</v>
      </c>
      <c r="B9324" t="s">
        <v>9849</v>
      </c>
      <c r="C9324" t="s">
        <v>509</v>
      </c>
      <c r="D9324">
        <v>2.0699999999999998</v>
      </c>
    </row>
    <row r="9325" spans="1:4" x14ac:dyDescent="0.2">
      <c r="A9325">
        <v>93590</v>
      </c>
      <c r="B9325" t="s">
        <v>9850</v>
      </c>
      <c r="C9325" t="s">
        <v>9673</v>
      </c>
      <c r="D9325">
        <v>1.1200000000000001</v>
      </c>
    </row>
    <row r="9326" spans="1:4" x14ac:dyDescent="0.2">
      <c r="A9326">
        <v>93596</v>
      </c>
      <c r="B9326" t="s">
        <v>9851</v>
      </c>
      <c r="C9326" t="s">
        <v>509</v>
      </c>
      <c r="D9326">
        <v>0.75</v>
      </c>
    </row>
    <row r="9327" spans="1:4" x14ac:dyDescent="0.2">
      <c r="A9327">
        <v>95875</v>
      </c>
      <c r="B9327" t="s">
        <v>9852</v>
      </c>
      <c r="C9327" t="s">
        <v>9673</v>
      </c>
      <c r="D9327">
        <v>2.82</v>
      </c>
    </row>
    <row r="9328" spans="1:4" x14ac:dyDescent="0.2">
      <c r="A9328">
        <v>95878</v>
      </c>
      <c r="B9328" t="s">
        <v>9853</v>
      </c>
      <c r="C9328" t="s">
        <v>509</v>
      </c>
      <c r="D9328">
        <v>1.9</v>
      </c>
    </row>
    <row r="9329" spans="1:4" x14ac:dyDescent="0.2">
      <c r="A9329">
        <v>100943</v>
      </c>
      <c r="B9329" t="s">
        <v>9854</v>
      </c>
      <c r="C9329" t="s">
        <v>509</v>
      </c>
      <c r="D9329">
        <v>4.9800000000000004</v>
      </c>
    </row>
    <row r="9330" spans="1:4" x14ac:dyDescent="0.2">
      <c r="A9330">
        <v>100939</v>
      </c>
      <c r="B9330" t="s">
        <v>9855</v>
      </c>
      <c r="C9330" t="s">
        <v>9673</v>
      </c>
      <c r="D9330">
        <v>7.49</v>
      </c>
    </row>
    <row r="9331" spans="1:4" x14ac:dyDescent="0.2">
      <c r="A9331">
        <v>93591</v>
      </c>
      <c r="B9331" t="s">
        <v>9856</v>
      </c>
      <c r="C9331" t="s">
        <v>9673</v>
      </c>
      <c r="D9331">
        <v>3.14</v>
      </c>
    </row>
    <row r="9332" spans="1:4" x14ac:dyDescent="0.2">
      <c r="A9332">
        <v>93597</v>
      </c>
      <c r="B9332" t="s">
        <v>9857</v>
      </c>
      <c r="C9332" t="s">
        <v>509</v>
      </c>
      <c r="D9332">
        <v>2.08</v>
      </c>
    </row>
    <row r="9333" spans="1:4" x14ac:dyDescent="0.2">
      <c r="A9333">
        <v>93592</v>
      </c>
      <c r="B9333" t="s">
        <v>9858</v>
      </c>
      <c r="C9333" t="s">
        <v>9673</v>
      </c>
      <c r="D9333">
        <v>2.72</v>
      </c>
    </row>
    <row r="9334" spans="1:4" x14ac:dyDescent="0.2">
      <c r="A9334">
        <v>93598</v>
      </c>
      <c r="B9334" t="s">
        <v>9859</v>
      </c>
      <c r="C9334" t="s">
        <v>509</v>
      </c>
      <c r="D9334">
        <v>1.8</v>
      </c>
    </row>
    <row r="9335" spans="1:4" x14ac:dyDescent="0.2">
      <c r="A9335">
        <v>93593</v>
      </c>
      <c r="B9335" t="s">
        <v>9860</v>
      </c>
      <c r="C9335" t="s">
        <v>9673</v>
      </c>
      <c r="D9335">
        <v>0.99</v>
      </c>
    </row>
    <row r="9336" spans="1:4" x14ac:dyDescent="0.2">
      <c r="A9336">
        <v>93599</v>
      </c>
      <c r="B9336" t="s">
        <v>9861</v>
      </c>
      <c r="C9336" t="s">
        <v>509</v>
      </c>
      <c r="D9336">
        <v>0.66</v>
      </c>
    </row>
    <row r="9337" spans="1:4" x14ac:dyDescent="0.2">
      <c r="A9337">
        <v>95876</v>
      </c>
      <c r="B9337" t="s">
        <v>9862</v>
      </c>
      <c r="C9337" t="s">
        <v>9673</v>
      </c>
      <c r="D9337">
        <v>2.46</v>
      </c>
    </row>
    <row r="9338" spans="1:4" x14ac:dyDescent="0.2">
      <c r="A9338">
        <v>95879</v>
      </c>
      <c r="B9338" t="s">
        <v>9863</v>
      </c>
      <c r="C9338" t="s">
        <v>509</v>
      </c>
      <c r="D9338">
        <v>1.67</v>
      </c>
    </row>
    <row r="9339" spans="1:4" x14ac:dyDescent="0.2">
      <c r="A9339">
        <v>100940</v>
      </c>
      <c r="B9339" t="s">
        <v>9864</v>
      </c>
      <c r="C9339" t="s">
        <v>9673</v>
      </c>
      <c r="D9339">
        <v>6.33</v>
      </c>
    </row>
    <row r="9340" spans="1:4" x14ac:dyDescent="0.2">
      <c r="A9340">
        <v>100944</v>
      </c>
      <c r="B9340" t="s">
        <v>9865</v>
      </c>
      <c r="C9340" t="s">
        <v>509</v>
      </c>
      <c r="D9340">
        <v>4.24</v>
      </c>
    </row>
    <row r="9341" spans="1:4" x14ac:dyDescent="0.2">
      <c r="A9341">
        <v>95425</v>
      </c>
      <c r="B9341" t="s">
        <v>9866</v>
      </c>
      <c r="C9341" t="s">
        <v>9673</v>
      </c>
      <c r="D9341">
        <v>2.64</v>
      </c>
    </row>
    <row r="9342" spans="1:4" x14ac:dyDescent="0.2">
      <c r="A9342">
        <v>95428</v>
      </c>
      <c r="B9342" t="s">
        <v>9867</v>
      </c>
      <c r="C9342" t="s">
        <v>509</v>
      </c>
      <c r="D9342">
        <v>1.77</v>
      </c>
    </row>
    <row r="9343" spans="1:4" x14ac:dyDescent="0.2">
      <c r="A9343">
        <v>95426</v>
      </c>
      <c r="B9343" t="s">
        <v>9868</v>
      </c>
      <c r="C9343" t="s">
        <v>9673</v>
      </c>
      <c r="D9343">
        <v>2.2799999999999998</v>
      </c>
    </row>
    <row r="9344" spans="1:4" x14ac:dyDescent="0.2">
      <c r="A9344">
        <v>95429</v>
      </c>
      <c r="B9344" t="s">
        <v>9869</v>
      </c>
      <c r="C9344" t="s">
        <v>509</v>
      </c>
      <c r="D9344">
        <v>1.54</v>
      </c>
    </row>
    <row r="9345" spans="1:4" x14ac:dyDescent="0.2">
      <c r="A9345">
        <v>95427</v>
      </c>
      <c r="B9345" t="s">
        <v>9870</v>
      </c>
      <c r="C9345" t="s">
        <v>9673</v>
      </c>
      <c r="D9345">
        <v>0.85</v>
      </c>
    </row>
    <row r="9346" spans="1:4" x14ac:dyDescent="0.2">
      <c r="A9346">
        <v>95430</v>
      </c>
      <c r="B9346" t="s">
        <v>9871</v>
      </c>
      <c r="C9346" t="s">
        <v>509</v>
      </c>
      <c r="D9346">
        <v>0.54</v>
      </c>
    </row>
    <row r="9347" spans="1:4" x14ac:dyDescent="0.2">
      <c r="A9347">
        <v>95877</v>
      </c>
      <c r="B9347" t="s">
        <v>9872</v>
      </c>
      <c r="C9347" t="s">
        <v>9673</v>
      </c>
      <c r="D9347">
        <v>2.09</v>
      </c>
    </row>
    <row r="9348" spans="1:4" x14ac:dyDescent="0.2">
      <c r="A9348">
        <v>95880</v>
      </c>
      <c r="B9348" t="s">
        <v>9873</v>
      </c>
      <c r="C9348" t="s">
        <v>509</v>
      </c>
      <c r="D9348">
        <v>1.4</v>
      </c>
    </row>
    <row r="9349" spans="1:4" x14ac:dyDescent="0.2">
      <c r="A9349">
        <v>100937</v>
      </c>
      <c r="B9349" t="s">
        <v>9874</v>
      </c>
      <c r="C9349" t="s">
        <v>9673</v>
      </c>
      <c r="D9349">
        <v>10.62</v>
      </c>
    </row>
    <row r="9350" spans="1:4" x14ac:dyDescent="0.2">
      <c r="A9350">
        <v>100941</v>
      </c>
      <c r="B9350" t="s">
        <v>9875</v>
      </c>
      <c r="C9350" t="s">
        <v>509</v>
      </c>
      <c r="D9350">
        <v>7.08</v>
      </c>
    </row>
    <row r="9351" spans="1:4" x14ac:dyDescent="0.2">
      <c r="A9351">
        <v>97912</v>
      </c>
      <c r="B9351" t="s">
        <v>9876</v>
      </c>
      <c r="C9351" t="s">
        <v>9673</v>
      </c>
      <c r="D9351">
        <v>4.45</v>
      </c>
    </row>
    <row r="9352" spans="1:4" x14ac:dyDescent="0.2">
      <c r="A9352">
        <v>97916</v>
      </c>
      <c r="B9352" t="s">
        <v>9877</v>
      </c>
      <c r="C9352" t="s">
        <v>509</v>
      </c>
      <c r="D9352">
        <v>2.97</v>
      </c>
    </row>
    <row r="9353" spans="1:4" x14ac:dyDescent="0.2">
      <c r="A9353">
        <v>97913</v>
      </c>
      <c r="B9353" t="s">
        <v>9878</v>
      </c>
      <c r="C9353" t="s">
        <v>9673</v>
      </c>
      <c r="D9353">
        <v>3.86</v>
      </c>
    </row>
    <row r="9354" spans="1:4" x14ac:dyDescent="0.2">
      <c r="A9354">
        <v>97917</v>
      </c>
      <c r="B9354" t="s">
        <v>9879</v>
      </c>
      <c r="C9354" t="s">
        <v>509</v>
      </c>
      <c r="D9354">
        <v>2.56</v>
      </c>
    </row>
    <row r="9355" spans="1:4" x14ac:dyDescent="0.2">
      <c r="A9355">
        <v>97915</v>
      </c>
      <c r="B9355" t="s">
        <v>9880</v>
      </c>
      <c r="C9355" t="s">
        <v>9673</v>
      </c>
      <c r="D9355">
        <v>1.42</v>
      </c>
    </row>
    <row r="9356" spans="1:4" x14ac:dyDescent="0.2">
      <c r="A9356">
        <v>97919</v>
      </c>
      <c r="B9356" t="s">
        <v>9881</v>
      </c>
      <c r="C9356" t="s">
        <v>509</v>
      </c>
      <c r="D9356">
        <v>0.93</v>
      </c>
    </row>
    <row r="9357" spans="1:4" x14ac:dyDescent="0.2">
      <c r="A9357">
        <v>97914</v>
      </c>
      <c r="B9357" t="s">
        <v>9882</v>
      </c>
      <c r="C9357" t="s">
        <v>9673</v>
      </c>
      <c r="D9357">
        <v>3.54</v>
      </c>
    </row>
    <row r="9358" spans="1:4" x14ac:dyDescent="0.2">
      <c r="A9358">
        <v>97918</v>
      </c>
      <c r="B9358" t="s">
        <v>9883</v>
      </c>
      <c r="C9358" t="s">
        <v>509</v>
      </c>
      <c r="D9358">
        <v>2.36</v>
      </c>
    </row>
    <row r="9359" spans="1:4" x14ac:dyDescent="0.2">
      <c r="A9359">
        <v>100949</v>
      </c>
      <c r="B9359" t="s">
        <v>9884</v>
      </c>
      <c r="C9359" t="s">
        <v>509</v>
      </c>
      <c r="D9359">
        <v>7.81</v>
      </c>
    </row>
    <row r="9360" spans="1:4" x14ac:dyDescent="0.2">
      <c r="A9360">
        <v>100945</v>
      </c>
      <c r="B9360" t="s">
        <v>9885</v>
      </c>
      <c r="C9360" t="s">
        <v>509</v>
      </c>
      <c r="D9360">
        <v>3.28</v>
      </c>
    </row>
    <row r="9361" spans="1:4" x14ac:dyDescent="0.2">
      <c r="A9361">
        <v>100946</v>
      </c>
      <c r="B9361" t="s">
        <v>9886</v>
      </c>
      <c r="C9361" t="s">
        <v>509</v>
      </c>
      <c r="D9361">
        <v>2.83</v>
      </c>
    </row>
    <row r="9362" spans="1:4" x14ac:dyDescent="0.2">
      <c r="A9362">
        <v>100948</v>
      </c>
      <c r="B9362" t="s">
        <v>9887</v>
      </c>
      <c r="C9362" t="s">
        <v>509</v>
      </c>
      <c r="D9362">
        <v>1.04</v>
      </c>
    </row>
    <row r="9363" spans="1:4" x14ac:dyDescent="0.2">
      <c r="A9363">
        <v>100947</v>
      </c>
      <c r="B9363" t="s">
        <v>9888</v>
      </c>
      <c r="C9363" t="s">
        <v>509</v>
      </c>
      <c r="D9363">
        <v>2.61</v>
      </c>
    </row>
    <row r="9364" spans="1:4" x14ac:dyDescent="0.2">
      <c r="A9364">
        <v>100954</v>
      </c>
      <c r="B9364" t="s">
        <v>9889</v>
      </c>
      <c r="C9364" t="s">
        <v>509</v>
      </c>
      <c r="D9364">
        <v>9.7200000000000006</v>
      </c>
    </row>
    <row r="9365" spans="1:4" x14ac:dyDescent="0.2">
      <c r="A9365">
        <v>100950</v>
      </c>
      <c r="B9365" t="s">
        <v>9890</v>
      </c>
      <c r="C9365" t="s">
        <v>509</v>
      </c>
      <c r="D9365">
        <v>4.08</v>
      </c>
    </row>
    <row r="9366" spans="1:4" x14ac:dyDescent="0.2">
      <c r="A9366">
        <v>100951</v>
      </c>
      <c r="B9366" t="s">
        <v>9891</v>
      </c>
      <c r="C9366" t="s">
        <v>509</v>
      </c>
      <c r="D9366">
        <v>3.52</v>
      </c>
    </row>
    <row r="9367" spans="1:4" x14ac:dyDescent="0.2">
      <c r="A9367">
        <v>100953</v>
      </c>
      <c r="B9367" t="s">
        <v>9892</v>
      </c>
      <c r="C9367" t="s">
        <v>509</v>
      </c>
      <c r="D9367">
        <v>1.29</v>
      </c>
    </row>
    <row r="9368" spans="1:4" x14ac:dyDescent="0.2">
      <c r="A9368">
        <v>100952</v>
      </c>
      <c r="B9368" t="s">
        <v>9893</v>
      </c>
      <c r="C9368" t="s">
        <v>509</v>
      </c>
      <c r="D9368">
        <v>3.25</v>
      </c>
    </row>
    <row r="9369" spans="1:4" x14ac:dyDescent="0.2">
      <c r="A9369">
        <v>100964</v>
      </c>
      <c r="B9369" t="s">
        <v>9894</v>
      </c>
      <c r="C9369" t="s">
        <v>9673</v>
      </c>
      <c r="D9369">
        <v>9.76</v>
      </c>
    </row>
    <row r="9370" spans="1:4" x14ac:dyDescent="0.2">
      <c r="A9370">
        <v>100960</v>
      </c>
      <c r="B9370" t="s">
        <v>9895</v>
      </c>
      <c r="C9370" t="s">
        <v>9673</v>
      </c>
      <c r="D9370">
        <v>4.0599999999999996</v>
      </c>
    </row>
    <row r="9371" spans="1:4" x14ac:dyDescent="0.2">
      <c r="A9371">
        <v>100961</v>
      </c>
      <c r="B9371" t="s">
        <v>9896</v>
      </c>
      <c r="C9371" t="s">
        <v>9673</v>
      </c>
      <c r="D9371">
        <v>3.52</v>
      </c>
    </row>
    <row r="9372" spans="1:4" x14ac:dyDescent="0.2">
      <c r="A9372">
        <v>100963</v>
      </c>
      <c r="B9372" t="s">
        <v>9897</v>
      </c>
      <c r="C9372" t="s">
        <v>9673</v>
      </c>
      <c r="D9372">
        <v>1.26</v>
      </c>
    </row>
    <row r="9373" spans="1:4" x14ac:dyDescent="0.2">
      <c r="A9373">
        <v>100962</v>
      </c>
      <c r="B9373" t="s">
        <v>9898</v>
      </c>
      <c r="C9373" t="s">
        <v>9673</v>
      </c>
      <c r="D9373">
        <v>3.21</v>
      </c>
    </row>
    <row r="9374" spans="1:4" x14ac:dyDescent="0.2">
      <c r="A9374">
        <v>100959</v>
      </c>
      <c r="B9374" t="s">
        <v>9899</v>
      </c>
      <c r="C9374" t="s">
        <v>9673</v>
      </c>
      <c r="D9374">
        <v>13.36</v>
      </c>
    </row>
    <row r="9375" spans="1:4" x14ac:dyDescent="0.2">
      <c r="A9375">
        <v>100955</v>
      </c>
      <c r="B9375" t="s">
        <v>9900</v>
      </c>
      <c r="C9375" t="s">
        <v>9673</v>
      </c>
      <c r="D9375">
        <v>5.6</v>
      </c>
    </row>
    <row r="9376" spans="1:4" x14ac:dyDescent="0.2">
      <c r="A9376">
        <v>100956</v>
      </c>
      <c r="B9376" t="s">
        <v>9901</v>
      </c>
      <c r="C9376" t="s">
        <v>9673</v>
      </c>
      <c r="D9376">
        <v>4.8600000000000003</v>
      </c>
    </row>
    <row r="9377" spans="1:4" x14ac:dyDescent="0.2">
      <c r="A9377">
        <v>100958</v>
      </c>
      <c r="B9377" t="s">
        <v>9902</v>
      </c>
      <c r="C9377" t="s">
        <v>9673</v>
      </c>
      <c r="D9377">
        <v>1.78</v>
      </c>
    </row>
    <row r="9378" spans="1:4" x14ac:dyDescent="0.2">
      <c r="A9378">
        <v>100957</v>
      </c>
      <c r="B9378" t="s">
        <v>9903</v>
      </c>
      <c r="C9378" t="s">
        <v>9673</v>
      </c>
      <c r="D9378">
        <v>4.45</v>
      </c>
    </row>
    <row r="9379" spans="1:4" x14ac:dyDescent="0.2">
      <c r="A9379">
        <v>100969</v>
      </c>
      <c r="B9379" t="s">
        <v>9904</v>
      </c>
      <c r="C9379" t="s">
        <v>509</v>
      </c>
      <c r="D9379">
        <v>2.64</v>
      </c>
    </row>
    <row r="9380" spans="1:4" x14ac:dyDescent="0.2">
      <c r="A9380">
        <v>100970</v>
      </c>
      <c r="B9380" t="s">
        <v>9905</v>
      </c>
      <c r="C9380" t="s">
        <v>509</v>
      </c>
      <c r="D9380">
        <v>2.23</v>
      </c>
    </row>
    <row r="9381" spans="1:4" x14ac:dyDescent="0.2">
      <c r="A9381">
        <v>102333</v>
      </c>
      <c r="B9381" t="s">
        <v>9906</v>
      </c>
      <c r="C9381" t="s">
        <v>509</v>
      </c>
      <c r="D9381">
        <v>0.84</v>
      </c>
    </row>
    <row r="9382" spans="1:4" x14ac:dyDescent="0.2">
      <c r="A9382">
        <v>102332</v>
      </c>
      <c r="B9382" t="s">
        <v>9907</v>
      </c>
      <c r="C9382" t="s">
        <v>509</v>
      </c>
      <c r="D9382">
        <v>2.09</v>
      </c>
    </row>
    <row r="9383" spans="1:4" x14ac:dyDescent="0.2">
      <c r="A9383">
        <v>100965</v>
      </c>
      <c r="B9383" t="s">
        <v>9908</v>
      </c>
      <c r="C9383" t="s">
        <v>509</v>
      </c>
      <c r="D9383">
        <v>2</v>
      </c>
    </row>
    <row r="9384" spans="1:4" x14ac:dyDescent="0.2">
      <c r="A9384">
        <v>100966</v>
      </c>
      <c r="B9384" t="s">
        <v>9909</v>
      </c>
      <c r="C9384" t="s">
        <v>509</v>
      </c>
      <c r="D9384">
        <v>1.71</v>
      </c>
    </row>
    <row r="9385" spans="1:4" x14ac:dyDescent="0.2">
      <c r="A9385">
        <v>102331</v>
      </c>
      <c r="B9385" t="s">
        <v>9910</v>
      </c>
      <c r="C9385" t="s">
        <v>509</v>
      </c>
      <c r="D9385">
        <v>0.62</v>
      </c>
    </row>
    <row r="9386" spans="1:4" x14ac:dyDescent="0.2">
      <c r="A9386">
        <v>102330</v>
      </c>
      <c r="B9386" t="s">
        <v>9911</v>
      </c>
      <c r="C9386" t="s">
        <v>509</v>
      </c>
      <c r="D9386">
        <v>1.6</v>
      </c>
    </row>
    <row r="9387" spans="1:4" x14ac:dyDescent="0.2">
      <c r="A9387">
        <v>97804</v>
      </c>
      <c r="B9387" t="s">
        <v>9912</v>
      </c>
      <c r="C9387" t="s">
        <v>16</v>
      </c>
      <c r="D9387">
        <v>0</v>
      </c>
    </row>
    <row r="9388" spans="1:4" x14ac:dyDescent="0.2">
      <c r="A9388">
        <v>104378</v>
      </c>
      <c r="B9388" t="s">
        <v>9913</v>
      </c>
      <c r="C9388" t="s">
        <v>16</v>
      </c>
      <c r="D9388">
        <v>0</v>
      </c>
    </row>
    <row r="9389" spans="1:4" x14ac:dyDescent="0.2">
      <c r="A9389">
        <v>104379</v>
      </c>
      <c r="B9389" t="s">
        <v>9914</v>
      </c>
      <c r="C9389" t="s">
        <v>16</v>
      </c>
      <c r="D9389">
        <v>0</v>
      </c>
    </row>
    <row r="9390" spans="1:4" x14ac:dyDescent="0.2">
      <c r="A9390">
        <v>104389</v>
      </c>
      <c r="B9390" t="s">
        <v>9915</v>
      </c>
      <c r="C9390" t="s">
        <v>16</v>
      </c>
      <c r="D9390">
        <v>0</v>
      </c>
    </row>
    <row r="9391" spans="1:4" x14ac:dyDescent="0.2">
      <c r="A9391">
        <v>97801</v>
      </c>
      <c r="B9391" t="s">
        <v>9916</v>
      </c>
      <c r="C9391" t="s">
        <v>16</v>
      </c>
      <c r="D9391">
        <v>0</v>
      </c>
    </row>
    <row r="9392" spans="1:4" x14ac:dyDescent="0.2">
      <c r="A9392">
        <v>104377</v>
      </c>
      <c r="B9392" t="s">
        <v>9917</v>
      </c>
      <c r="C9392" t="s">
        <v>16</v>
      </c>
      <c r="D9392">
        <v>0</v>
      </c>
    </row>
    <row r="9393" spans="1:4" x14ac:dyDescent="0.2">
      <c r="A9393">
        <v>104376</v>
      </c>
      <c r="B9393" t="s">
        <v>9918</v>
      </c>
      <c r="C9393" t="s">
        <v>16</v>
      </c>
      <c r="D9393">
        <v>0</v>
      </c>
    </row>
    <row r="9394" spans="1:4" x14ac:dyDescent="0.2">
      <c r="A9394">
        <v>97808</v>
      </c>
      <c r="B9394" t="s">
        <v>9919</v>
      </c>
      <c r="C9394" t="s">
        <v>16</v>
      </c>
      <c r="D9394">
        <v>0</v>
      </c>
    </row>
    <row r="9395" spans="1:4" x14ac:dyDescent="0.2">
      <c r="A9395">
        <v>104381</v>
      </c>
      <c r="B9395" t="s">
        <v>9920</v>
      </c>
      <c r="C9395" t="s">
        <v>16</v>
      </c>
      <c r="D9395">
        <v>0</v>
      </c>
    </row>
    <row r="9396" spans="1:4" x14ac:dyDescent="0.2">
      <c r="A9396">
        <v>104382</v>
      </c>
      <c r="B9396" t="s">
        <v>9921</v>
      </c>
      <c r="C9396" t="s">
        <v>16</v>
      </c>
      <c r="D9396">
        <v>0</v>
      </c>
    </row>
    <row r="9397" spans="1:4" x14ac:dyDescent="0.2">
      <c r="A9397">
        <v>104380</v>
      </c>
      <c r="B9397" t="s">
        <v>9922</v>
      </c>
      <c r="C9397" t="s">
        <v>16</v>
      </c>
      <c r="D9397">
        <v>0</v>
      </c>
    </row>
    <row r="9398" spans="1:4" x14ac:dyDescent="0.2">
      <c r="A9398">
        <v>103138</v>
      </c>
      <c r="B9398" t="s">
        <v>9923</v>
      </c>
      <c r="C9398" t="s">
        <v>13</v>
      </c>
      <c r="D9398">
        <v>47.76</v>
      </c>
    </row>
    <row r="9399" spans="1:4" x14ac:dyDescent="0.2">
      <c r="A9399">
        <v>103151</v>
      </c>
      <c r="B9399" t="s">
        <v>9924</v>
      </c>
      <c r="C9399" t="s">
        <v>13</v>
      </c>
      <c r="D9399">
        <v>464.01</v>
      </c>
    </row>
    <row r="9400" spans="1:4" x14ac:dyDescent="0.2">
      <c r="A9400">
        <v>103152</v>
      </c>
      <c r="B9400" t="s">
        <v>9925</v>
      </c>
      <c r="C9400" t="s">
        <v>13</v>
      </c>
      <c r="D9400">
        <v>553.32000000000005</v>
      </c>
    </row>
    <row r="9401" spans="1:4" x14ac:dyDescent="0.2">
      <c r="A9401">
        <v>103139</v>
      </c>
      <c r="B9401" t="s">
        <v>9926</v>
      </c>
      <c r="C9401" t="s">
        <v>13</v>
      </c>
      <c r="D9401">
        <v>62.97</v>
      </c>
    </row>
    <row r="9402" spans="1:4" x14ac:dyDescent="0.2">
      <c r="A9402">
        <v>103140</v>
      </c>
      <c r="B9402" t="s">
        <v>9927</v>
      </c>
      <c r="C9402" t="s">
        <v>13</v>
      </c>
      <c r="D9402">
        <v>78.14</v>
      </c>
    </row>
    <row r="9403" spans="1:4" x14ac:dyDescent="0.2">
      <c r="A9403">
        <v>103141</v>
      </c>
      <c r="B9403" t="s">
        <v>9928</v>
      </c>
      <c r="C9403" t="s">
        <v>13</v>
      </c>
      <c r="D9403">
        <v>121.9</v>
      </c>
    </row>
    <row r="9404" spans="1:4" x14ac:dyDescent="0.2">
      <c r="A9404">
        <v>103142</v>
      </c>
      <c r="B9404" t="s">
        <v>9929</v>
      </c>
      <c r="C9404" t="s">
        <v>13</v>
      </c>
      <c r="D9404">
        <v>137.09</v>
      </c>
    </row>
    <row r="9405" spans="1:4" x14ac:dyDescent="0.2">
      <c r="A9405">
        <v>103143</v>
      </c>
      <c r="B9405" t="s">
        <v>9930</v>
      </c>
      <c r="C9405" t="s">
        <v>13</v>
      </c>
      <c r="D9405">
        <v>180.84</v>
      </c>
    </row>
    <row r="9406" spans="1:4" x14ac:dyDescent="0.2">
      <c r="A9406">
        <v>103144</v>
      </c>
      <c r="B9406" t="s">
        <v>9931</v>
      </c>
      <c r="C9406" t="s">
        <v>13</v>
      </c>
      <c r="D9406">
        <v>196.02</v>
      </c>
    </row>
    <row r="9407" spans="1:4" x14ac:dyDescent="0.2">
      <c r="A9407">
        <v>103145</v>
      </c>
      <c r="B9407" t="s">
        <v>9932</v>
      </c>
      <c r="C9407" t="s">
        <v>13</v>
      </c>
      <c r="D9407">
        <v>239.78</v>
      </c>
    </row>
    <row r="9408" spans="1:4" x14ac:dyDescent="0.2">
      <c r="A9408">
        <v>103146</v>
      </c>
      <c r="B9408" t="s">
        <v>9933</v>
      </c>
      <c r="C9408" t="s">
        <v>13</v>
      </c>
      <c r="D9408">
        <v>254.95</v>
      </c>
    </row>
    <row r="9409" spans="1:4" x14ac:dyDescent="0.2">
      <c r="A9409">
        <v>103147</v>
      </c>
      <c r="B9409" t="s">
        <v>9934</v>
      </c>
      <c r="C9409" t="s">
        <v>13</v>
      </c>
      <c r="D9409">
        <v>285.35000000000002</v>
      </c>
    </row>
    <row r="9410" spans="1:4" x14ac:dyDescent="0.2">
      <c r="A9410">
        <v>103148</v>
      </c>
      <c r="B9410" t="s">
        <v>9935</v>
      </c>
      <c r="C9410" t="s">
        <v>13</v>
      </c>
      <c r="D9410">
        <v>344.28</v>
      </c>
    </row>
    <row r="9411" spans="1:4" x14ac:dyDescent="0.2">
      <c r="A9411">
        <v>103137</v>
      </c>
      <c r="B9411" t="s">
        <v>9936</v>
      </c>
      <c r="C9411" t="s">
        <v>13</v>
      </c>
      <c r="D9411">
        <v>41.69</v>
      </c>
    </row>
    <row r="9412" spans="1:4" x14ac:dyDescent="0.2">
      <c r="A9412">
        <v>103149</v>
      </c>
      <c r="B9412" t="s">
        <v>9937</v>
      </c>
      <c r="C9412" t="s">
        <v>13</v>
      </c>
      <c r="D9412">
        <v>374.67</v>
      </c>
    </row>
    <row r="9413" spans="1:4" x14ac:dyDescent="0.2">
      <c r="A9413">
        <v>103150</v>
      </c>
      <c r="B9413" t="s">
        <v>9938</v>
      </c>
      <c r="C9413" t="s">
        <v>13</v>
      </c>
      <c r="D9413">
        <v>433.56</v>
      </c>
    </row>
    <row r="9414" spans="1:4" x14ac:dyDescent="0.2">
      <c r="A9414">
        <v>103106</v>
      </c>
      <c r="B9414" t="s">
        <v>9939</v>
      </c>
      <c r="C9414" t="s">
        <v>13</v>
      </c>
      <c r="D9414">
        <v>73.5</v>
      </c>
    </row>
    <row r="9415" spans="1:4" x14ac:dyDescent="0.2">
      <c r="A9415">
        <v>103119</v>
      </c>
      <c r="B9415" t="s">
        <v>9940</v>
      </c>
      <c r="C9415" t="s">
        <v>13</v>
      </c>
      <c r="D9415">
        <v>905.99</v>
      </c>
    </row>
    <row r="9416" spans="1:4" x14ac:dyDescent="0.2">
      <c r="A9416">
        <v>103120</v>
      </c>
      <c r="B9416" t="s">
        <v>9941</v>
      </c>
      <c r="C9416" t="s">
        <v>13</v>
      </c>
      <c r="D9416">
        <v>1084.6199999999999</v>
      </c>
    </row>
    <row r="9417" spans="1:4" x14ac:dyDescent="0.2">
      <c r="A9417">
        <v>103107</v>
      </c>
      <c r="B9417" t="s">
        <v>9942</v>
      </c>
      <c r="C9417" t="s">
        <v>13</v>
      </c>
      <c r="D9417">
        <v>103.89</v>
      </c>
    </row>
    <row r="9418" spans="1:4" x14ac:dyDescent="0.2">
      <c r="A9418">
        <v>103108</v>
      </c>
      <c r="B9418" t="s">
        <v>9943</v>
      </c>
      <c r="C9418" t="s">
        <v>13</v>
      </c>
      <c r="D9418">
        <v>134.28</v>
      </c>
    </row>
    <row r="9419" spans="1:4" x14ac:dyDescent="0.2">
      <c r="A9419">
        <v>103109</v>
      </c>
      <c r="B9419" t="s">
        <v>9944</v>
      </c>
      <c r="C9419" t="s">
        <v>13</v>
      </c>
      <c r="D9419">
        <v>221.76</v>
      </c>
    </row>
    <row r="9420" spans="1:4" x14ac:dyDescent="0.2">
      <c r="A9420">
        <v>103110</v>
      </c>
      <c r="B9420" t="s">
        <v>9945</v>
      </c>
      <c r="C9420" t="s">
        <v>13</v>
      </c>
      <c r="D9420">
        <v>252.16</v>
      </c>
    </row>
    <row r="9421" spans="1:4" x14ac:dyDescent="0.2">
      <c r="A9421">
        <v>103111</v>
      </c>
      <c r="B9421" t="s">
        <v>9946</v>
      </c>
      <c r="C9421" t="s">
        <v>13</v>
      </c>
      <c r="D9421">
        <v>339.65</v>
      </c>
    </row>
    <row r="9422" spans="1:4" x14ac:dyDescent="0.2">
      <c r="A9422">
        <v>103112</v>
      </c>
      <c r="B9422" t="s">
        <v>9947</v>
      </c>
      <c r="C9422" t="s">
        <v>13</v>
      </c>
      <c r="D9422">
        <v>370.03</v>
      </c>
    </row>
    <row r="9423" spans="1:4" x14ac:dyDescent="0.2">
      <c r="A9423">
        <v>103113</v>
      </c>
      <c r="B9423" t="s">
        <v>9948</v>
      </c>
      <c r="C9423" t="s">
        <v>13</v>
      </c>
      <c r="D9423">
        <v>457.51</v>
      </c>
    </row>
    <row r="9424" spans="1:4" x14ac:dyDescent="0.2">
      <c r="A9424">
        <v>103114</v>
      </c>
      <c r="B9424" t="s">
        <v>9949</v>
      </c>
      <c r="C9424" t="s">
        <v>13</v>
      </c>
      <c r="D9424">
        <v>487.9</v>
      </c>
    </row>
    <row r="9425" spans="1:4" x14ac:dyDescent="0.2">
      <c r="A9425">
        <v>103115</v>
      </c>
      <c r="B9425" t="s">
        <v>9950</v>
      </c>
      <c r="C9425" t="s">
        <v>13</v>
      </c>
      <c r="D9425">
        <v>548.67999999999995</v>
      </c>
    </row>
    <row r="9426" spans="1:4" x14ac:dyDescent="0.2">
      <c r="A9426">
        <v>103116</v>
      </c>
      <c r="B9426" t="s">
        <v>9951</v>
      </c>
      <c r="C9426" t="s">
        <v>13</v>
      </c>
      <c r="D9426">
        <v>666.55</v>
      </c>
    </row>
    <row r="9427" spans="1:4" x14ac:dyDescent="0.2">
      <c r="A9427">
        <v>103105</v>
      </c>
      <c r="B9427" t="s">
        <v>9952</v>
      </c>
      <c r="C9427" t="s">
        <v>13</v>
      </c>
      <c r="D9427">
        <v>61.34</v>
      </c>
    </row>
    <row r="9428" spans="1:4" x14ac:dyDescent="0.2">
      <c r="A9428">
        <v>103117</v>
      </c>
      <c r="B9428" t="s">
        <v>9953</v>
      </c>
      <c r="C9428" t="s">
        <v>13</v>
      </c>
      <c r="D9428">
        <v>727.33</v>
      </c>
    </row>
    <row r="9429" spans="1:4" x14ac:dyDescent="0.2">
      <c r="A9429">
        <v>103118</v>
      </c>
      <c r="B9429" t="s">
        <v>9954</v>
      </c>
      <c r="C9429" t="s">
        <v>13</v>
      </c>
      <c r="D9429">
        <v>845.2</v>
      </c>
    </row>
    <row r="9430" spans="1:4" x14ac:dyDescent="0.2">
      <c r="A9430">
        <v>103122</v>
      </c>
      <c r="B9430" t="s">
        <v>9955</v>
      </c>
      <c r="C9430" t="s">
        <v>13</v>
      </c>
      <c r="D9430">
        <v>99.26</v>
      </c>
    </row>
    <row r="9431" spans="1:4" x14ac:dyDescent="0.2">
      <c r="A9431">
        <v>103135</v>
      </c>
      <c r="B9431" t="s">
        <v>9956</v>
      </c>
      <c r="C9431" t="s">
        <v>13</v>
      </c>
      <c r="D9431">
        <v>1347.98</v>
      </c>
    </row>
    <row r="9432" spans="1:4" x14ac:dyDescent="0.2">
      <c r="A9432">
        <v>103136</v>
      </c>
      <c r="B9432" t="s">
        <v>9957</v>
      </c>
      <c r="C9432" t="s">
        <v>13</v>
      </c>
      <c r="D9432">
        <v>1615.95</v>
      </c>
    </row>
    <row r="9433" spans="1:4" x14ac:dyDescent="0.2">
      <c r="A9433">
        <v>103123</v>
      </c>
      <c r="B9433" t="s">
        <v>9958</v>
      </c>
      <c r="C9433" t="s">
        <v>13</v>
      </c>
      <c r="D9433">
        <v>144.85</v>
      </c>
    </row>
    <row r="9434" spans="1:4" x14ac:dyDescent="0.2">
      <c r="A9434">
        <v>103124</v>
      </c>
      <c r="B9434" t="s">
        <v>9959</v>
      </c>
      <c r="C9434" t="s">
        <v>13</v>
      </c>
      <c r="D9434">
        <v>190.41</v>
      </c>
    </row>
    <row r="9435" spans="1:4" x14ac:dyDescent="0.2">
      <c r="A9435">
        <v>103125</v>
      </c>
      <c r="B9435" t="s">
        <v>9960</v>
      </c>
      <c r="C9435" t="s">
        <v>13</v>
      </c>
      <c r="D9435">
        <v>321.66000000000003</v>
      </c>
    </row>
    <row r="9436" spans="1:4" x14ac:dyDescent="0.2">
      <c r="A9436">
        <v>103126</v>
      </c>
      <c r="B9436" t="s">
        <v>9961</v>
      </c>
      <c r="C9436" t="s">
        <v>13</v>
      </c>
      <c r="D9436">
        <v>367.23</v>
      </c>
    </row>
    <row r="9437" spans="1:4" x14ac:dyDescent="0.2">
      <c r="A9437">
        <v>103127</v>
      </c>
      <c r="B9437" t="s">
        <v>9962</v>
      </c>
      <c r="C9437" t="s">
        <v>13</v>
      </c>
      <c r="D9437">
        <v>498.47</v>
      </c>
    </row>
    <row r="9438" spans="1:4" x14ac:dyDescent="0.2">
      <c r="A9438">
        <v>103128</v>
      </c>
      <c r="B9438" t="s">
        <v>9963</v>
      </c>
      <c r="C9438" t="s">
        <v>13</v>
      </c>
      <c r="D9438">
        <v>544.04</v>
      </c>
    </row>
    <row r="9439" spans="1:4" x14ac:dyDescent="0.2">
      <c r="A9439">
        <v>103129</v>
      </c>
      <c r="B9439" t="s">
        <v>9964</v>
      </c>
      <c r="C9439" t="s">
        <v>13</v>
      </c>
      <c r="D9439">
        <v>675.28</v>
      </c>
    </row>
    <row r="9440" spans="1:4" x14ac:dyDescent="0.2">
      <c r="A9440">
        <v>103130</v>
      </c>
      <c r="B9440" t="s">
        <v>9965</v>
      </c>
      <c r="C9440" t="s">
        <v>13</v>
      </c>
      <c r="D9440">
        <v>720.85</v>
      </c>
    </row>
    <row r="9441" spans="1:4" x14ac:dyDescent="0.2">
      <c r="A9441">
        <v>103131</v>
      </c>
      <c r="B9441" t="s">
        <v>9966</v>
      </c>
      <c r="C9441" t="s">
        <v>13</v>
      </c>
      <c r="D9441">
        <v>812.01</v>
      </c>
    </row>
    <row r="9442" spans="1:4" x14ac:dyDescent="0.2">
      <c r="A9442">
        <v>103132</v>
      </c>
      <c r="B9442" t="s">
        <v>9967</v>
      </c>
      <c r="C9442" t="s">
        <v>13</v>
      </c>
      <c r="D9442">
        <v>988.82</v>
      </c>
    </row>
    <row r="9443" spans="1:4" x14ac:dyDescent="0.2">
      <c r="A9443">
        <v>103121</v>
      </c>
      <c r="B9443" t="s">
        <v>9968</v>
      </c>
      <c r="C9443" t="s">
        <v>13</v>
      </c>
      <c r="D9443">
        <v>81.040000000000006</v>
      </c>
    </row>
    <row r="9444" spans="1:4" x14ac:dyDescent="0.2">
      <c r="A9444">
        <v>103133</v>
      </c>
      <c r="B9444" t="s">
        <v>9969</v>
      </c>
      <c r="C9444" t="s">
        <v>13</v>
      </c>
      <c r="D9444">
        <v>1079.98</v>
      </c>
    </row>
    <row r="9445" spans="1:4" x14ac:dyDescent="0.2">
      <c r="A9445">
        <v>103134</v>
      </c>
      <c r="B9445" t="s">
        <v>9970</v>
      </c>
      <c r="C9445" t="s">
        <v>13</v>
      </c>
      <c r="D9445">
        <v>1256.8</v>
      </c>
    </row>
    <row r="9446" spans="1:4" x14ac:dyDescent="0.2">
      <c r="A9446">
        <v>103090</v>
      </c>
      <c r="B9446" t="s">
        <v>9971</v>
      </c>
      <c r="C9446" t="s">
        <v>270</v>
      </c>
      <c r="D9446">
        <v>17.82</v>
      </c>
    </row>
    <row r="9447" spans="1:4" x14ac:dyDescent="0.2">
      <c r="A9447">
        <v>103103</v>
      </c>
      <c r="B9447" t="s">
        <v>9972</v>
      </c>
      <c r="C9447" t="s">
        <v>270</v>
      </c>
      <c r="D9447">
        <v>176.32</v>
      </c>
    </row>
    <row r="9448" spans="1:4" x14ac:dyDescent="0.2">
      <c r="A9448">
        <v>103104</v>
      </c>
      <c r="B9448" t="s">
        <v>9973</v>
      </c>
      <c r="C9448" t="s">
        <v>270</v>
      </c>
      <c r="D9448">
        <v>210.89</v>
      </c>
    </row>
    <row r="9449" spans="1:4" x14ac:dyDescent="0.2">
      <c r="A9449">
        <v>103091</v>
      </c>
      <c r="B9449" t="s">
        <v>9974</v>
      </c>
      <c r="C9449" t="s">
        <v>270</v>
      </c>
      <c r="D9449">
        <v>25.12</v>
      </c>
    </row>
    <row r="9450" spans="1:4" x14ac:dyDescent="0.2">
      <c r="A9450">
        <v>103092</v>
      </c>
      <c r="B9450" t="s">
        <v>9975</v>
      </c>
      <c r="C9450" t="s">
        <v>270</v>
      </c>
      <c r="D9450">
        <v>32.43</v>
      </c>
    </row>
    <row r="9451" spans="1:4" x14ac:dyDescent="0.2">
      <c r="A9451">
        <v>103093</v>
      </c>
      <c r="B9451" t="s">
        <v>9976</v>
      </c>
      <c r="C9451" t="s">
        <v>270</v>
      </c>
      <c r="D9451">
        <v>49.58</v>
      </c>
    </row>
    <row r="9452" spans="1:4" x14ac:dyDescent="0.2">
      <c r="A9452">
        <v>103094</v>
      </c>
      <c r="B9452" t="s">
        <v>9977</v>
      </c>
      <c r="C9452" t="s">
        <v>270</v>
      </c>
      <c r="D9452">
        <v>56.94</v>
      </c>
    </row>
    <row r="9453" spans="1:4" x14ac:dyDescent="0.2">
      <c r="A9453">
        <v>103095</v>
      </c>
      <c r="B9453" t="s">
        <v>9978</v>
      </c>
      <c r="C9453" t="s">
        <v>270</v>
      </c>
      <c r="D9453">
        <v>74.06</v>
      </c>
    </row>
    <row r="9454" spans="1:4" x14ac:dyDescent="0.2">
      <c r="A9454">
        <v>103096</v>
      </c>
      <c r="B9454" t="s">
        <v>9979</v>
      </c>
      <c r="C9454" t="s">
        <v>270</v>
      </c>
      <c r="D9454">
        <v>81.400000000000006</v>
      </c>
    </row>
    <row r="9455" spans="1:4" x14ac:dyDescent="0.2">
      <c r="A9455">
        <v>103097</v>
      </c>
      <c r="B9455" t="s">
        <v>9980</v>
      </c>
      <c r="C9455" t="s">
        <v>270</v>
      </c>
      <c r="D9455">
        <v>98.54</v>
      </c>
    </row>
    <row r="9456" spans="1:4" x14ac:dyDescent="0.2">
      <c r="A9456">
        <v>103098</v>
      </c>
      <c r="B9456" t="s">
        <v>9981</v>
      </c>
      <c r="C9456" t="s">
        <v>270</v>
      </c>
      <c r="D9456">
        <v>105.87</v>
      </c>
    </row>
    <row r="9457" spans="1:4" x14ac:dyDescent="0.2">
      <c r="A9457">
        <v>103099</v>
      </c>
      <c r="B9457" t="s">
        <v>9982</v>
      </c>
      <c r="C9457" t="s">
        <v>270</v>
      </c>
      <c r="D9457">
        <v>120.5</v>
      </c>
    </row>
    <row r="9458" spans="1:4" x14ac:dyDescent="0.2">
      <c r="A9458">
        <v>103100</v>
      </c>
      <c r="B9458" t="s">
        <v>9983</v>
      </c>
      <c r="C9458" t="s">
        <v>270</v>
      </c>
      <c r="D9458">
        <v>128.63999999999999</v>
      </c>
    </row>
    <row r="9459" spans="1:4" x14ac:dyDescent="0.2">
      <c r="A9459">
        <v>103089</v>
      </c>
      <c r="B9459" t="s">
        <v>9984</v>
      </c>
      <c r="C9459" t="s">
        <v>270</v>
      </c>
      <c r="D9459">
        <v>14.89</v>
      </c>
    </row>
    <row r="9460" spans="1:4" x14ac:dyDescent="0.2">
      <c r="A9460">
        <v>103101</v>
      </c>
      <c r="B9460" t="s">
        <v>9985</v>
      </c>
      <c r="C9460" t="s">
        <v>270</v>
      </c>
      <c r="D9460">
        <v>141.74</v>
      </c>
    </row>
    <row r="9461" spans="1:4" x14ac:dyDescent="0.2">
      <c r="A9461">
        <v>103102</v>
      </c>
      <c r="B9461" t="s">
        <v>9986</v>
      </c>
      <c r="C9461" t="s">
        <v>270</v>
      </c>
      <c r="D9461">
        <v>163.22999999999999</v>
      </c>
    </row>
    <row r="9462" spans="1:4" x14ac:dyDescent="0.2">
      <c r="A9462">
        <v>101112</v>
      </c>
      <c r="B9462" t="s">
        <v>9987</v>
      </c>
      <c r="C9462" t="s">
        <v>48</v>
      </c>
      <c r="D9462">
        <v>1012.05</v>
      </c>
    </row>
    <row r="9463" spans="1:4" x14ac:dyDescent="0.2">
      <c r="A9463">
        <v>101113</v>
      </c>
      <c r="B9463" t="s">
        <v>9988</v>
      </c>
      <c r="C9463" t="s">
        <v>48</v>
      </c>
      <c r="D9463">
        <v>1035.6199999999999</v>
      </c>
    </row>
    <row r="9464" spans="1:4" x14ac:dyDescent="0.2">
      <c r="A9464">
        <v>101098</v>
      </c>
      <c r="B9464" t="s">
        <v>9989</v>
      </c>
      <c r="C9464" t="s">
        <v>48</v>
      </c>
      <c r="D9464">
        <v>1255.48</v>
      </c>
    </row>
    <row r="9465" spans="1:4" x14ac:dyDescent="0.2">
      <c r="A9465">
        <v>101106</v>
      </c>
      <c r="B9465" t="s">
        <v>9990</v>
      </c>
      <c r="C9465" t="s">
        <v>48</v>
      </c>
      <c r="D9465">
        <v>1272.83</v>
      </c>
    </row>
    <row r="9466" spans="1:4" x14ac:dyDescent="0.2">
      <c r="A9466">
        <v>101102</v>
      </c>
      <c r="B9466" t="s">
        <v>9991</v>
      </c>
      <c r="C9466" t="s">
        <v>48</v>
      </c>
      <c r="D9466">
        <v>918.46</v>
      </c>
    </row>
    <row r="9467" spans="1:4" x14ac:dyDescent="0.2">
      <c r="A9467">
        <v>101110</v>
      </c>
      <c r="B9467" t="s">
        <v>9992</v>
      </c>
      <c r="C9467" t="s">
        <v>48</v>
      </c>
      <c r="D9467">
        <v>929.4</v>
      </c>
    </row>
    <row r="9468" spans="1:4" x14ac:dyDescent="0.2">
      <c r="A9468">
        <v>101099</v>
      </c>
      <c r="B9468" t="s">
        <v>9993</v>
      </c>
      <c r="C9468" t="s">
        <v>48</v>
      </c>
      <c r="D9468">
        <v>1141.04</v>
      </c>
    </row>
    <row r="9469" spans="1:4" x14ac:dyDescent="0.2">
      <c r="A9469">
        <v>101107</v>
      </c>
      <c r="B9469" t="s">
        <v>9994</v>
      </c>
      <c r="C9469" t="s">
        <v>48</v>
      </c>
      <c r="D9469">
        <v>1158.44</v>
      </c>
    </row>
    <row r="9470" spans="1:4" x14ac:dyDescent="0.2">
      <c r="A9470">
        <v>101103</v>
      </c>
      <c r="B9470" t="s">
        <v>9995</v>
      </c>
      <c r="C9470" t="s">
        <v>48</v>
      </c>
      <c r="D9470">
        <v>863.09</v>
      </c>
    </row>
    <row r="9471" spans="1:4" x14ac:dyDescent="0.2">
      <c r="A9471">
        <v>101111</v>
      </c>
      <c r="B9471" t="s">
        <v>9996</v>
      </c>
      <c r="C9471" t="s">
        <v>48</v>
      </c>
      <c r="D9471">
        <v>874.96</v>
      </c>
    </row>
    <row r="9472" spans="1:4" x14ac:dyDescent="0.2">
      <c r="A9472">
        <v>101096</v>
      </c>
      <c r="B9472" t="s">
        <v>9997</v>
      </c>
      <c r="C9472" t="s">
        <v>48</v>
      </c>
      <c r="D9472">
        <v>1467.08</v>
      </c>
    </row>
    <row r="9473" spans="1:4" x14ac:dyDescent="0.2">
      <c r="A9473">
        <v>101104</v>
      </c>
      <c r="B9473" t="s">
        <v>9998</v>
      </c>
      <c r="C9473" t="s">
        <v>48</v>
      </c>
      <c r="D9473">
        <v>1483.72</v>
      </c>
    </row>
    <row r="9474" spans="1:4" x14ac:dyDescent="0.2">
      <c r="A9474">
        <v>101100</v>
      </c>
      <c r="B9474" t="s">
        <v>9999</v>
      </c>
      <c r="C9474" t="s">
        <v>48</v>
      </c>
      <c r="D9474">
        <v>973.05</v>
      </c>
    </row>
    <row r="9475" spans="1:4" x14ac:dyDescent="0.2">
      <c r="A9475">
        <v>101108</v>
      </c>
      <c r="B9475" t="s">
        <v>10000</v>
      </c>
      <c r="C9475" t="s">
        <v>48</v>
      </c>
      <c r="D9475">
        <v>982</v>
      </c>
    </row>
    <row r="9476" spans="1:4" x14ac:dyDescent="0.2">
      <c r="A9476">
        <v>101097</v>
      </c>
      <c r="B9476" t="s">
        <v>10001</v>
      </c>
      <c r="C9476" t="s">
        <v>48</v>
      </c>
      <c r="D9476">
        <v>1375.23</v>
      </c>
    </row>
    <row r="9477" spans="1:4" x14ac:dyDescent="0.2">
      <c r="A9477">
        <v>101105</v>
      </c>
      <c r="B9477" t="s">
        <v>10002</v>
      </c>
      <c r="C9477" t="s">
        <v>48</v>
      </c>
      <c r="D9477">
        <v>1391.89</v>
      </c>
    </row>
    <row r="9478" spans="1:4" x14ac:dyDescent="0.2">
      <c r="A9478">
        <v>101101</v>
      </c>
      <c r="B9478" t="s">
        <v>10003</v>
      </c>
      <c r="C9478" t="s">
        <v>48</v>
      </c>
      <c r="D9478">
        <v>947.27</v>
      </c>
    </row>
    <row r="9479" spans="1:4" x14ac:dyDescent="0.2">
      <c r="A9479">
        <v>101109</v>
      </c>
      <c r="B9479" t="s">
        <v>10004</v>
      </c>
      <c r="C9479" t="s">
        <v>48</v>
      </c>
      <c r="D9479">
        <v>956.64</v>
      </c>
    </row>
    <row r="9480" spans="1:4" x14ac:dyDescent="0.2">
      <c r="A9480">
        <v>96393</v>
      </c>
      <c r="B9480" t="s">
        <v>10005</v>
      </c>
      <c r="C9480" t="s">
        <v>48</v>
      </c>
      <c r="D9480">
        <v>172.45</v>
      </c>
    </row>
    <row r="9481" spans="1:4" x14ac:dyDescent="0.2">
      <c r="A9481">
        <v>96394</v>
      </c>
      <c r="B9481" t="s">
        <v>10006</v>
      </c>
      <c r="C9481" t="s">
        <v>48</v>
      </c>
      <c r="D9481">
        <v>225.26</v>
      </c>
    </row>
    <row r="9482" spans="1:4" x14ac:dyDescent="0.2">
      <c r="A9482">
        <v>104363</v>
      </c>
      <c r="B9482" t="s">
        <v>10007</v>
      </c>
      <c r="C9482" t="s">
        <v>9564</v>
      </c>
      <c r="D9482">
        <v>0</v>
      </c>
    </row>
    <row r="9483" spans="1:4" x14ac:dyDescent="0.2">
      <c r="A9483">
        <v>104360</v>
      </c>
      <c r="B9483" t="s">
        <v>10008</v>
      </c>
      <c r="C9483" t="s">
        <v>9564</v>
      </c>
      <c r="D9483">
        <v>0</v>
      </c>
    </row>
    <row r="9484" spans="1:4" x14ac:dyDescent="0.2">
      <c r="A9484">
        <v>104358</v>
      </c>
      <c r="B9484" t="s">
        <v>10009</v>
      </c>
      <c r="C9484" t="s">
        <v>9564</v>
      </c>
      <c r="D9484">
        <v>0</v>
      </c>
    </row>
    <row r="9485" spans="1:4" x14ac:dyDescent="0.2">
      <c r="A9485">
        <v>104362</v>
      </c>
      <c r="B9485" t="s">
        <v>10010</v>
      </c>
      <c r="C9485" t="s">
        <v>9564</v>
      </c>
      <c r="D9485">
        <v>0</v>
      </c>
    </row>
    <row r="9486" spans="1:4" x14ac:dyDescent="0.2">
      <c r="A9486">
        <v>104361</v>
      </c>
      <c r="B9486" t="s">
        <v>10011</v>
      </c>
      <c r="C9486" t="s">
        <v>9564</v>
      </c>
      <c r="D9486">
        <v>0</v>
      </c>
    </row>
    <row r="9487" spans="1:4" x14ac:dyDescent="0.2">
      <c r="A9487">
        <v>104359</v>
      </c>
      <c r="B9487" t="s">
        <v>10012</v>
      </c>
      <c r="C9487" t="s">
        <v>9564</v>
      </c>
      <c r="D9487">
        <v>0</v>
      </c>
    </row>
    <row r="9488" spans="1:4" x14ac:dyDescent="0.2">
      <c r="A9488">
        <v>96395</v>
      </c>
      <c r="B9488" t="s">
        <v>10013</v>
      </c>
      <c r="C9488" t="s">
        <v>48</v>
      </c>
      <c r="D9488">
        <v>300.32</v>
      </c>
    </row>
    <row r="9489" spans="1:4" x14ac:dyDescent="0.2">
      <c r="A9489">
        <v>104373</v>
      </c>
      <c r="B9489" t="s">
        <v>10014</v>
      </c>
      <c r="C9489" t="s">
        <v>9564</v>
      </c>
      <c r="D9489">
        <v>0</v>
      </c>
    </row>
    <row r="9490" spans="1:4" x14ac:dyDescent="0.2">
      <c r="A9490">
        <v>104374</v>
      </c>
      <c r="B9490" t="s">
        <v>10015</v>
      </c>
      <c r="C9490" t="s">
        <v>9564</v>
      </c>
      <c r="D9490">
        <v>0</v>
      </c>
    </row>
    <row r="9491" spans="1:4" x14ac:dyDescent="0.2">
      <c r="A9491">
        <v>105034</v>
      </c>
      <c r="B9491" t="s">
        <v>10016</v>
      </c>
      <c r="C9491" t="s">
        <v>270</v>
      </c>
      <c r="D9491">
        <v>45</v>
      </c>
    </row>
    <row r="9492" spans="1:4" x14ac:dyDescent="0.2">
      <c r="A9492">
        <v>105033</v>
      </c>
      <c r="B9492" t="s">
        <v>10017</v>
      </c>
      <c r="C9492" t="s">
        <v>270</v>
      </c>
      <c r="D9492">
        <v>62.09</v>
      </c>
    </row>
    <row r="9493" spans="1:4" x14ac:dyDescent="0.2">
      <c r="A9493">
        <v>93205</v>
      </c>
      <c r="B9493" t="s">
        <v>10018</v>
      </c>
      <c r="C9493" t="s">
        <v>270</v>
      </c>
      <c r="D9493">
        <v>74.790000000000006</v>
      </c>
    </row>
    <row r="9494" spans="1:4" x14ac:dyDescent="0.2">
      <c r="A9494">
        <v>105032</v>
      </c>
      <c r="B9494" t="s">
        <v>10019</v>
      </c>
      <c r="C9494" t="s">
        <v>270</v>
      </c>
      <c r="D9494">
        <v>33.72</v>
      </c>
    </row>
    <row r="9495" spans="1:4" x14ac:dyDescent="0.2">
      <c r="A9495">
        <v>105031</v>
      </c>
      <c r="B9495" t="s">
        <v>10020</v>
      </c>
      <c r="C9495" t="s">
        <v>270</v>
      </c>
      <c r="D9495">
        <v>49.18</v>
      </c>
    </row>
    <row r="9496" spans="1:4" x14ac:dyDescent="0.2">
      <c r="A9496">
        <v>93199</v>
      </c>
      <c r="B9496" t="s">
        <v>10021</v>
      </c>
      <c r="C9496" t="s">
        <v>270</v>
      </c>
      <c r="D9496">
        <v>53.26</v>
      </c>
    </row>
    <row r="9497" spans="1:4" x14ac:dyDescent="0.2">
      <c r="A9497">
        <v>105030</v>
      </c>
      <c r="B9497" t="s">
        <v>10022</v>
      </c>
      <c r="C9497" t="s">
        <v>270</v>
      </c>
      <c r="D9497">
        <v>47.61</v>
      </c>
    </row>
    <row r="9498" spans="1:4" x14ac:dyDescent="0.2">
      <c r="A9498">
        <v>105029</v>
      </c>
      <c r="B9498" t="s">
        <v>10023</v>
      </c>
      <c r="C9498" t="s">
        <v>270</v>
      </c>
      <c r="D9498">
        <v>56.21</v>
      </c>
    </row>
    <row r="9499" spans="1:4" x14ac:dyDescent="0.2">
      <c r="A9499">
        <v>93197</v>
      </c>
      <c r="B9499" t="s">
        <v>10024</v>
      </c>
      <c r="C9499" t="s">
        <v>270</v>
      </c>
      <c r="D9499">
        <v>64.83</v>
      </c>
    </row>
    <row r="9500" spans="1:4" x14ac:dyDescent="0.2">
      <c r="A9500">
        <v>105040</v>
      </c>
      <c r="B9500" t="s">
        <v>10025</v>
      </c>
      <c r="C9500" t="s">
        <v>270</v>
      </c>
      <c r="D9500">
        <v>40.83</v>
      </c>
    </row>
    <row r="9501" spans="1:4" x14ac:dyDescent="0.2">
      <c r="A9501">
        <v>105039</v>
      </c>
      <c r="B9501" t="s">
        <v>10026</v>
      </c>
      <c r="C9501" t="s">
        <v>270</v>
      </c>
      <c r="D9501">
        <v>60.32</v>
      </c>
    </row>
    <row r="9502" spans="1:4" x14ac:dyDescent="0.2">
      <c r="A9502">
        <v>105038</v>
      </c>
      <c r="B9502" t="s">
        <v>10027</v>
      </c>
      <c r="C9502" t="s">
        <v>270</v>
      </c>
      <c r="D9502">
        <v>83.75</v>
      </c>
    </row>
    <row r="9503" spans="1:4" x14ac:dyDescent="0.2">
      <c r="A9503">
        <v>105028</v>
      </c>
      <c r="B9503" t="s">
        <v>10028</v>
      </c>
      <c r="C9503" t="s">
        <v>270</v>
      </c>
      <c r="D9503">
        <v>24.15</v>
      </c>
    </row>
    <row r="9504" spans="1:4" x14ac:dyDescent="0.2">
      <c r="A9504">
        <v>105027</v>
      </c>
      <c r="B9504" t="s">
        <v>10029</v>
      </c>
      <c r="C9504" t="s">
        <v>270</v>
      </c>
      <c r="D9504">
        <v>27.25</v>
      </c>
    </row>
    <row r="9505" spans="1:4" x14ac:dyDescent="0.2">
      <c r="A9505">
        <v>93194</v>
      </c>
      <c r="B9505" t="s">
        <v>10030</v>
      </c>
      <c r="C9505" t="s">
        <v>270</v>
      </c>
      <c r="D9505">
        <v>30.72</v>
      </c>
    </row>
    <row r="9506" spans="1:4" x14ac:dyDescent="0.2">
      <c r="A9506">
        <v>93200</v>
      </c>
      <c r="B9506" t="s">
        <v>10031</v>
      </c>
      <c r="C9506" t="s">
        <v>270</v>
      </c>
      <c r="D9506">
        <v>15.83</v>
      </c>
    </row>
    <row r="9507" spans="1:4" x14ac:dyDescent="0.2">
      <c r="A9507">
        <v>93203</v>
      </c>
      <c r="B9507" t="s">
        <v>10032</v>
      </c>
      <c r="C9507" t="s">
        <v>270</v>
      </c>
      <c r="D9507">
        <v>14.62</v>
      </c>
    </row>
    <row r="9508" spans="1:4" x14ac:dyDescent="0.2">
      <c r="A9508">
        <v>93202</v>
      </c>
      <c r="B9508" t="s">
        <v>10033</v>
      </c>
      <c r="C9508" t="s">
        <v>270</v>
      </c>
      <c r="D9508">
        <v>35.450000000000003</v>
      </c>
    </row>
    <row r="9509" spans="1:4" x14ac:dyDescent="0.2">
      <c r="A9509">
        <v>105026</v>
      </c>
      <c r="B9509" t="s">
        <v>10034</v>
      </c>
      <c r="C9509" t="s">
        <v>270</v>
      </c>
      <c r="D9509">
        <v>44.93</v>
      </c>
    </row>
    <row r="9510" spans="1:4" x14ac:dyDescent="0.2">
      <c r="A9510">
        <v>105025</v>
      </c>
      <c r="B9510" t="s">
        <v>10035</v>
      </c>
      <c r="C9510" t="s">
        <v>270</v>
      </c>
      <c r="D9510">
        <v>63.16</v>
      </c>
    </row>
    <row r="9511" spans="1:4" x14ac:dyDescent="0.2">
      <c r="A9511">
        <v>93191</v>
      </c>
      <c r="B9511" t="s">
        <v>10036</v>
      </c>
      <c r="C9511" t="s">
        <v>270</v>
      </c>
      <c r="D9511">
        <v>76.44</v>
      </c>
    </row>
    <row r="9512" spans="1:4" x14ac:dyDescent="0.2">
      <c r="A9512">
        <v>105024</v>
      </c>
      <c r="B9512" t="s">
        <v>10037</v>
      </c>
      <c r="C9512" t="s">
        <v>270</v>
      </c>
      <c r="D9512">
        <v>63</v>
      </c>
    </row>
    <row r="9513" spans="1:4" x14ac:dyDescent="0.2">
      <c r="A9513">
        <v>105023</v>
      </c>
      <c r="B9513" t="s">
        <v>10038</v>
      </c>
      <c r="C9513" t="s">
        <v>270</v>
      </c>
      <c r="D9513">
        <v>76.52</v>
      </c>
    </row>
    <row r="9514" spans="1:4" x14ac:dyDescent="0.2">
      <c r="A9514">
        <v>93187</v>
      </c>
      <c r="B9514" t="s">
        <v>10039</v>
      </c>
      <c r="C9514" t="s">
        <v>270</v>
      </c>
      <c r="D9514">
        <v>89.99</v>
      </c>
    </row>
    <row r="9515" spans="1:4" x14ac:dyDescent="0.2">
      <c r="A9515">
        <v>105037</v>
      </c>
      <c r="B9515" t="s">
        <v>10040</v>
      </c>
      <c r="C9515" t="s">
        <v>270</v>
      </c>
      <c r="D9515">
        <v>41.05</v>
      </c>
    </row>
    <row r="9516" spans="1:4" x14ac:dyDescent="0.2">
      <c r="A9516">
        <v>105036</v>
      </c>
      <c r="B9516" t="s">
        <v>10041</v>
      </c>
      <c r="C9516" t="s">
        <v>270</v>
      </c>
      <c r="D9516">
        <v>60.61</v>
      </c>
    </row>
    <row r="9517" spans="1:4" x14ac:dyDescent="0.2">
      <c r="A9517">
        <v>105035</v>
      </c>
      <c r="B9517" t="s">
        <v>10042</v>
      </c>
      <c r="C9517" t="s">
        <v>270</v>
      </c>
      <c r="D9517">
        <v>84.01</v>
      </c>
    </row>
    <row r="9518" spans="1:4" x14ac:dyDescent="0.2">
      <c r="A9518">
        <v>105022</v>
      </c>
      <c r="B9518" t="s">
        <v>10043</v>
      </c>
      <c r="C9518" t="s">
        <v>270</v>
      </c>
      <c r="D9518">
        <v>24.59</v>
      </c>
    </row>
    <row r="9519" spans="1:4" x14ac:dyDescent="0.2">
      <c r="A9519">
        <v>105021</v>
      </c>
      <c r="B9519" t="s">
        <v>10044</v>
      </c>
      <c r="C9519" t="s">
        <v>270</v>
      </c>
      <c r="D9519">
        <v>27.72</v>
      </c>
    </row>
    <row r="9520" spans="1:4" x14ac:dyDescent="0.2">
      <c r="A9520">
        <v>93184</v>
      </c>
      <c r="B9520" t="s">
        <v>10045</v>
      </c>
      <c r="C9520" t="s">
        <v>270</v>
      </c>
      <c r="D9520">
        <v>31.65</v>
      </c>
    </row>
    <row r="9521" spans="1:4" x14ac:dyDescent="0.2">
      <c r="A9521">
        <v>102149</v>
      </c>
      <c r="B9521" t="s">
        <v>10046</v>
      </c>
      <c r="C9521" t="s">
        <v>16</v>
      </c>
      <c r="D9521">
        <v>0</v>
      </c>
    </row>
    <row r="9522" spans="1:4" x14ac:dyDescent="0.2">
      <c r="A9522">
        <v>102150</v>
      </c>
      <c r="B9522" t="s">
        <v>10047</v>
      </c>
      <c r="C9522" t="s">
        <v>16</v>
      </c>
      <c r="D9522">
        <v>0</v>
      </c>
    </row>
    <row r="9523" spans="1:4" x14ac:dyDescent="0.2">
      <c r="A9523">
        <v>102145</v>
      </c>
      <c r="B9523" t="s">
        <v>10048</v>
      </c>
      <c r="C9523" t="s">
        <v>16</v>
      </c>
      <c r="D9523">
        <v>0</v>
      </c>
    </row>
    <row r="9524" spans="1:4" x14ac:dyDescent="0.2">
      <c r="A9524">
        <v>102146</v>
      </c>
      <c r="B9524" t="s">
        <v>10049</v>
      </c>
      <c r="C9524" t="s">
        <v>16</v>
      </c>
      <c r="D9524">
        <v>0</v>
      </c>
    </row>
    <row r="9525" spans="1:4" x14ac:dyDescent="0.2">
      <c r="A9525">
        <v>102147</v>
      </c>
      <c r="B9525" t="s">
        <v>10050</v>
      </c>
      <c r="C9525" t="s">
        <v>16</v>
      </c>
      <c r="D9525">
        <v>0</v>
      </c>
    </row>
    <row r="9526" spans="1:4" x14ac:dyDescent="0.2">
      <c r="A9526">
        <v>102148</v>
      </c>
      <c r="B9526" t="s">
        <v>10051</v>
      </c>
      <c r="C9526" t="s">
        <v>16</v>
      </c>
      <c r="D9526">
        <v>0</v>
      </c>
    </row>
    <row r="9527" spans="1:4" x14ac:dyDescent="0.2">
      <c r="A9527">
        <v>102143</v>
      </c>
      <c r="B9527" t="s">
        <v>10052</v>
      </c>
      <c r="C9527" t="s">
        <v>16</v>
      </c>
      <c r="D9527">
        <v>0</v>
      </c>
    </row>
    <row r="9528" spans="1:4" x14ac:dyDescent="0.2">
      <c r="A9528">
        <v>102144</v>
      </c>
      <c r="B9528" t="s">
        <v>10053</v>
      </c>
      <c r="C9528" t="s">
        <v>16</v>
      </c>
      <c r="D9528">
        <v>0</v>
      </c>
    </row>
    <row r="9529" spans="1:4" x14ac:dyDescent="0.2">
      <c r="A9529">
        <v>102171</v>
      </c>
      <c r="B9529" t="s">
        <v>10054</v>
      </c>
      <c r="C9529" t="s">
        <v>16</v>
      </c>
      <c r="D9529">
        <v>504.26</v>
      </c>
    </row>
    <row r="9530" spans="1:4" x14ac:dyDescent="0.2">
      <c r="A9530">
        <v>102172</v>
      </c>
      <c r="B9530" t="s">
        <v>10055</v>
      </c>
      <c r="C9530" t="s">
        <v>16</v>
      </c>
      <c r="D9530">
        <v>485.58</v>
      </c>
    </row>
    <row r="9531" spans="1:4" x14ac:dyDescent="0.2">
      <c r="A9531">
        <v>102170</v>
      </c>
      <c r="B9531" t="s">
        <v>10056</v>
      </c>
      <c r="C9531" t="s">
        <v>16</v>
      </c>
      <c r="D9531">
        <v>289.89</v>
      </c>
    </row>
    <row r="9532" spans="1:4" x14ac:dyDescent="0.2">
      <c r="A9532">
        <v>102160</v>
      </c>
      <c r="B9532" t="s">
        <v>10057</v>
      </c>
      <c r="C9532" t="s">
        <v>16</v>
      </c>
      <c r="D9532">
        <v>181.34</v>
      </c>
    </row>
    <row r="9533" spans="1:4" x14ac:dyDescent="0.2">
      <c r="A9533">
        <v>102177</v>
      </c>
      <c r="B9533" t="s">
        <v>10058</v>
      </c>
      <c r="C9533" t="s">
        <v>16</v>
      </c>
      <c r="D9533">
        <v>1781.72</v>
      </c>
    </row>
    <row r="9534" spans="1:4" x14ac:dyDescent="0.2">
      <c r="A9534">
        <v>102174</v>
      </c>
      <c r="B9534" t="s">
        <v>10059</v>
      </c>
      <c r="C9534" t="s">
        <v>16</v>
      </c>
      <c r="D9534">
        <v>0</v>
      </c>
    </row>
    <row r="9535" spans="1:4" x14ac:dyDescent="0.2">
      <c r="A9535">
        <v>102178</v>
      </c>
      <c r="B9535" t="s">
        <v>10060</v>
      </c>
      <c r="C9535" t="s">
        <v>16</v>
      </c>
      <c r="D9535">
        <v>2034.66</v>
      </c>
    </row>
    <row r="9536" spans="1:4" x14ac:dyDescent="0.2">
      <c r="A9536">
        <v>102175</v>
      </c>
      <c r="B9536" t="s">
        <v>10061</v>
      </c>
      <c r="C9536" t="s">
        <v>16</v>
      </c>
      <c r="D9536">
        <v>0</v>
      </c>
    </row>
    <row r="9537" spans="1:4" x14ac:dyDescent="0.2">
      <c r="A9537">
        <v>102176</v>
      </c>
      <c r="B9537" t="s">
        <v>10062</v>
      </c>
      <c r="C9537" t="s">
        <v>16</v>
      </c>
      <c r="D9537">
        <v>912.35</v>
      </c>
    </row>
    <row r="9538" spans="1:4" x14ac:dyDescent="0.2">
      <c r="A9538">
        <v>102173</v>
      </c>
      <c r="B9538" t="s">
        <v>10063</v>
      </c>
      <c r="C9538" t="s">
        <v>16</v>
      </c>
      <c r="D9538">
        <v>0</v>
      </c>
    </row>
    <row r="9539" spans="1:4" x14ac:dyDescent="0.2">
      <c r="A9539">
        <v>102163</v>
      </c>
      <c r="B9539" t="s">
        <v>10064</v>
      </c>
      <c r="C9539" t="s">
        <v>16</v>
      </c>
      <c r="D9539">
        <v>363.64</v>
      </c>
    </row>
    <row r="9540" spans="1:4" x14ac:dyDescent="0.2">
      <c r="A9540">
        <v>102153</v>
      </c>
      <c r="B9540" t="s">
        <v>10065</v>
      </c>
      <c r="C9540" t="s">
        <v>16</v>
      </c>
      <c r="D9540">
        <v>255.09</v>
      </c>
    </row>
    <row r="9541" spans="1:4" x14ac:dyDescent="0.2">
      <c r="A9541">
        <v>102165</v>
      </c>
      <c r="B9541" t="s">
        <v>10066</v>
      </c>
      <c r="C9541" t="s">
        <v>16</v>
      </c>
      <c r="D9541">
        <v>347.81</v>
      </c>
    </row>
    <row r="9542" spans="1:4" x14ac:dyDescent="0.2">
      <c r="A9542">
        <v>102155</v>
      </c>
      <c r="B9542" t="s">
        <v>10067</v>
      </c>
      <c r="C9542" t="s">
        <v>16</v>
      </c>
      <c r="D9542">
        <v>259.25</v>
      </c>
    </row>
    <row r="9543" spans="1:4" x14ac:dyDescent="0.2">
      <c r="A9543">
        <v>102167</v>
      </c>
      <c r="B9543" t="s">
        <v>10068</v>
      </c>
      <c r="C9543" t="s">
        <v>16</v>
      </c>
      <c r="D9543">
        <v>399.54</v>
      </c>
    </row>
    <row r="9544" spans="1:4" x14ac:dyDescent="0.2">
      <c r="A9544">
        <v>102157</v>
      </c>
      <c r="B9544" t="s">
        <v>10069</v>
      </c>
      <c r="C9544" t="s">
        <v>16</v>
      </c>
      <c r="D9544">
        <v>330.97</v>
      </c>
    </row>
    <row r="9545" spans="1:4" x14ac:dyDescent="0.2">
      <c r="A9545">
        <v>102169</v>
      </c>
      <c r="B9545" t="s">
        <v>10070</v>
      </c>
      <c r="C9545" t="s">
        <v>16</v>
      </c>
      <c r="D9545">
        <v>436.39</v>
      </c>
    </row>
    <row r="9546" spans="1:4" x14ac:dyDescent="0.2">
      <c r="A9546">
        <v>102159</v>
      </c>
      <c r="B9546" t="s">
        <v>10071</v>
      </c>
      <c r="C9546" t="s">
        <v>16</v>
      </c>
      <c r="D9546">
        <v>392.15</v>
      </c>
    </row>
    <row r="9547" spans="1:4" x14ac:dyDescent="0.2">
      <c r="A9547">
        <v>102161</v>
      </c>
      <c r="B9547" t="s">
        <v>10072</v>
      </c>
      <c r="C9547" t="s">
        <v>16</v>
      </c>
      <c r="D9547">
        <v>296.04000000000002</v>
      </c>
    </row>
    <row r="9548" spans="1:4" x14ac:dyDescent="0.2">
      <c r="A9548">
        <v>102151</v>
      </c>
      <c r="B9548" t="s">
        <v>10073</v>
      </c>
      <c r="C9548" t="s">
        <v>16</v>
      </c>
      <c r="D9548">
        <v>187.49</v>
      </c>
    </row>
    <row r="9549" spans="1:4" x14ac:dyDescent="0.2">
      <c r="A9549">
        <v>102162</v>
      </c>
      <c r="B9549" t="s">
        <v>10074</v>
      </c>
      <c r="C9549" t="s">
        <v>16</v>
      </c>
      <c r="D9549">
        <v>314.48</v>
      </c>
    </row>
    <row r="9550" spans="1:4" x14ac:dyDescent="0.2">
      <c r="A9550">
        <v>102164</v>
      </c>
      <c r="B9550" t="s">
        <v>10075</v>
      </c>
      <c r="C9550" t="s">
        <v>16</v>
      </c>
      <c r="D9550">
        <v>307.58999999999997</v>
      </c>
    </row>
    <row r="9551" spans="1:4" x14ac:dyDescent="0.2">
      <c r="A9551">
        <v>102154</v>
      </c>
      <c r="B9551" t="s">
        <v>10076</v>
      </c>
      <c r="C9551" t="s">
        <v>16</v>
      </c>
      <c r="D9551">
        <v>219.03</v>
      </c>
    </row>
    <row r="9552" spans="1:4" x14ac:dyDescent="0.2">
      <c r="A9552">
        <v>102166</v>
      </c>
      <c r="B9552" t="s">
        <v>10077</v>
      </c>
      <c r="C9552" t="s">
        <v>16</v>
      </c>
      <c r="D9552">
        <v>313.49</v>
      </c>
    </row>
    <row r="9553" spans="1:4" x14ac:dyDescent="0.2">
      <c r="A9553">
        <v>102156</v>
      </c>
      <c r="B9553" t="s">
        <v>10078</v>
      </c>
      <c r="C9553" t="s">
        <v>16</v>
      </c>
      <c r="D9553">
        <v>244.92</v>
      </c>
    </row>
    <row r="9554" spans="1:4" x14ac:dyDescent="0.2">
      <c r="A9554">
        <v>102168</v>
      </c>
      <c r="B9554" t="s">
        <v>10079</v>
      </c>
      <c r="C9554" t="s">
        <v>16</v>
      </c>
      <c r="D9554">
        <v>382.37</v>
      </c>
    </row>
    <row r="9555" spans="1:4" x14ac:dyDescent="0.2">
      <c r="A9555">
        <v>102158</v>
      </c>
      <c r="B9555" t="s">
        <v>10080</v>
      </c>
      <c r="C9555" t="s">
        <v>16</v>
      </c>
      <c r="D9555">
        <v>331.55</v>
      </c>
    </row>
    <row r="9556" spans="1:4" x14ac:dyDescent="0.2">
      <c r="A9556">
        <v>102152</v>
      </c>
      <c r="B9556" t="s">
        <v>10081</v>
      </c>
      <c r="C9556" t="s">
        <v>16</v>
      </c>
      <c r="D9556">
        <v>205.93</v>
      </c>
    </row>
    <row r="9557" spans="1:4" x14ac:dyDescent="0.2">
      <c r="A9557">
        <v>102181</v>
      </c>
      <c r="B9557" t="s">
        <v>10082</v>
      </c>
      <c r="C9557" t="s">
        <v>16</v>
      </c>
      <c r="D9557">
        <v>686.64</v>
      </c>
    </row>
    <row r="9558" spans="1:4" x14ac:dyDescent="0.2">
      <c r="A9558">
        <v>102179</v>
      </c>
      <c r="B9558" t="s">
        <v>10083</v>
      </c>
      <c r="C9558" t="s">
        <v>16</v>
      </c>
      <c r="D9558">
        <v>487.79</v>
      </c>
    </row>
    <row r="9559" spans="1:4" x14ac:dyDescent="0.2">
      <c r="A9559">
        <v>102180</v>
      </c>
      <c r="B9559" t="s">
        <v>10084</v>
      </c>
      <c r="C9559" t="s">
        <v>16</v>
      </c>
      <c r="D9559">
        <v>573.26</v>
      </c>
    </row>
    <row r="9560" spans="1:4" x14ac:dyDescent="0.2">
      <c r="A9560">
        <v>102189</v>
      </c>
      <c r="B9560" t="s">
        <v>10085</v>
      </c>
      <c r="C9560" t="s">
        <v>13</v>
      </c>
      <c r="D9560">
        <v>319.44</v>
      </c>
    </row>
    <row r="9561" spans="1:4" x14ac:dyDescent="0.2">
      <c r="A9561">
        <v>102188</v>
      </c>
      <c r="B9561" t="s">
        <v>10086</v>
      </c>
      <c r="C9561" t="s">
        <v>13</v>
      </c>
      <c r="D9561">
        <v>1119.3</v>
      </c>
    </row>
    <row r="9562" spans="1:4" x14ac:dyDescent="0.2">
      <c r="A9562">
        <v>102185</v>
      </c>
      <c r="B9562" t="s">
        <v>10087</v>
      </c>
      <c r="C9562" t="s">
        <v>13</v>
      </c>
      <c r="D9562">
        <v>5046.76</v>
      </c>
    </row>
    <row r="9563" spans="1:4" x14ac:dyDescent="0.2">
      <c r="A9563">
        <v>102184</v>
      </c>
      <c r="B9563" t="s">
        <v>10088</v>
      </c>
      <c r="C9563" t="s">
        <v>13</v>
      </c>
      <c r="D9563">
        <v>2514.96</v>
      </c>
    </row>
    <row r="9564" spans="1:4" x14ac:dyDescent="0.2">
      <c r="A9564">
        <v>102187</v>
      </c>
      <c r="B9564" t="s">
        <v>10089</v>
      </c>
      <c r="C9564" t="s">
        <v>13</v>
      </c>
      <c r="D9564">
        <v>0</v>
      </c>
    </row>
    <row r="9565" spans="1:4" x14ac:dyDescent="0.2">
      <c r="A9565">
        <v>102186</v>
      </c>
      <c r="B9565" t="s">
        <v>10090</v>
      </c>
      <c r="C9565" t="s">
        <v>13</v>
      </c>
      <c r="D9565">
        <v>0</v>
      </c>
    </row>
    <row r="9566" spans="1:4" x14ac:dyDescent="0.2">
      <c r="A9566">
        <v>102183</v>
      </c>
      <c r="B9566" t="s">
        <v>10091</v>
      </c>
      <c r="C9566" t="s">
        <v>13</v>
      </c>
      <c r="D9566">
        <v>2873.02</v>
      </c>
    </row>
    <row r="9567" spans="1:4" x14ac:dyDescent="0.2">
      <c r="A9567">
        <v>102182</v>
      </c>
      <c r="B9567" t="s">
        <v>10092</v>
      </c>
      <c r="C9567" t="s">
        <v>13</v>
      </c>
      <c r="D9567">
        <v>1427.86</v>
      </c>
    </row>
    <row r="9568" spans="1:4" x14ac:dyDescent="0.2">
      <c r="A9568">
        <v>102191</v>
      </c>
      <c r="B9568" t="s">
        <v>10093</v>
      </c>
      <c r="C9568" t="s">
        <v>16</v>
      </c>
      <c r="D9568">
        <v>32.33</v>
      </c>
    </row>
    <row r="9569" spans="1:4" x14ac:dyDescent="0.2">
      <c r="A9569">
        <v>102190</v>
      </c>
      <c r="B9569" t="s">
        <v>10094</v>
      </c>
      <c r="C9569" t="s">
        <v>16</v>
      </c>
      <c r="D9569">
        <v>26.61</v>
      </c>
    </row>
    <row r="9570" spans="1:4" x14ac:dyDescent="0.2">
      <c r="A9570">
        <v>102192</v>
      </c>
      <c r="B9570" t="s">
        <v>10095</v>
      </c>
      <c r="C9570" t="s">
        <v>16</v>
      </c>
      <c r="D9570">
        <v>23.07</v>
      </c>
    </row>
    <row r="9571" spans="1:4" x14ac:dyDescent="0.2">
      <c r="A9571">
        <v>89354</v>
      </c>
      <c r="B9571" t="s">
        <v>10096</v>
      </c>
      <c r="C9571" t="s">
        <v>13</v>
      </c>
      <c r="D9571">
        <v>566.80999999999995</v>
      </c>
    </row>
    <row r="9572" spans="1:4" x14ac:dyDescent="0.2">
      <c r="A9572">
        <v>103041</v>
      </c>
      <c r="B9572" t="s">
        <v>10097</v>
      </c>
      <c r="C9572" t="s">
        <v>13</v>
      </c>
      <c r="D9572">
        <v>26.79</v>
      </c>
    </row>
    <row r="9573" spans="1:4" x14ac:dyDescent="0.2">
      <c r="A9573">
        <v>103042</v>
      </c>
      <c r="B9573" t="s">
        <v>10098</v>
      </c>
      <c r="C9573" t="s">
        <v>13</v>
      </c>
      <c r="D9573">
        <v>33.299999999999997</v>
      </c>
    </row>
    <row r="9574" spans="1:4" x14ac:dyDescent="0.2">
      <c r="A9574">
        <v>103043</v>
      </c>
      <c r="B9574" t="s">
        <v>10099</v>
      </c>
      <c r="C9574" t="s">
        <v>13</v>
      </c>
      <c r="D9574">
        <v>30.84</v>
      </c>
    </row>
    <row r="9575" spans="1:4" x14ac:dyDescent="0.2">
      <c r="A9575">
        <v>103044</v>
      </c>
      <c r="B9575" t="s">
        <v>10100</v>
      </c>
      <c r="C9575" t="s">
        <v>13</v>
      </c>
      <c r="D9575">
        <v>41.73</v>
      </c>
    </row>
    <row r="9576" spans="1:4" x14ac:dyDescent="0.2">
      <c r="A9576">
        <v>103039</v>
      </c>
      <c r="B9576" t="s">
        <v>10101</v>
      </c>
      <c r="C9576" t="s">
        <v>13</v>
      </c>
      <c r="D9576">
        <v>92.39</v>
      </c>
    </row>
    <row r="9577" spans="1:4" x14ac:dyDescent="0.2">
      <c r="A9577">
        <v>103038</v>
      </c>
      <c r="B9577" t="s">
        <v>10102</v>
      </c>
      <c r="C9577" t="s">
        <v>13</v>
      </c>
      <c r="D9577">
        <v>84.54</v>
      </c>
    </row>
    <row r="9578" spans="1:4" x14ac:dyDescent="0.2">
      <c r="A9578">
        <v>103037</v>
      </c>
      <c r="B9578" t="s">
        <v>10103</v>
      </c>
      <c r="C9578" t="s">
        <v>13</v>
      </c>
      <c r="D9578">
        <v>63.12</v>
      </c>
    </row>
    <row r="9579" spans="1:4" x14ac:dyDescent="0.2">
      <c r="A9579">
        <v>103036</v>
      </c>
      <c r="B9579" t="s">
        <v>10104</v>
      </c>
      <c r="C9579" t="s">
        <v>13</v>
      </c>
      <c r="D9579">
        <v>32.020000000000003</v>
      </c>
    </row>
    <row r="9580" spans="1:4" x14ac:dyDescent="0.2">
      <c r="A9580">
        <v>103040</v>
      </c>
      <c r="B9580" t="s">
        <v>10105</v>
      </c>
      <c r="C9580" t="s">
        <v>13</v>
      </c>
      <c r="D9580">
        <v>136.88999999999999</v>
      </c>
    </row>
    <row r="9581" spans="1:4" x14ac:dyDescent="0.2">
      <c r="A9581">
        <v>90371</v>
      </c>
      <c r="B9581" t="s">
        <v>10106</v>
      </c>
      <c r="C9581" t="s">
        <v>13</v>
      </c>
      <c r="D9581">
        <v>40.07</v>
      </c>
    </row>
    <row r="9582" spans="1:4" x14ac:dyDescent="0.2">
      <c r="A9582">
        <v>103047</v>
      </c>
      <c r="B9582" t="s">
        <v>10107</v>
      </c>
      <c r="C9582" t="s">
        <v>13</v>
      </c>
      <c r="D9582">
        <v>32.57</v>
      </c>
    </row>
    <row r="9583" spans="1:4" x14ac:dyDescent="0.2">
      <c r="A9583">
        <v>94489</v>
      </c>
      <c r="B9583" t="s">
        <v>10108</v>
      </c>
      <c r="C9583" t="s">
        <v>13</v>
      </c>
      <c r="D9583">
        <v>39.86</v>
      </c>
    </row>
    <row r="9584" spans="1:4" x14ac:dyDescent="0.2">
      <c r="A9584">
        <v>94490</v>
      </c>
      <c r="B9584" t="s">
        <v>10109</v>
      </c>
      <c r="C9584" t="s">
        <v>13</v>
      </c>
      <c r="D9584">
        <v>59.03</v>
      </c>
    </row>
    <row r="9585" spans="1:4" x14ac:dyDescent="0.2">
      <c r="A9585">
        <v>94491</v>
      </c>
      <c r="B9585" t="s">
        <v>10110</v>
      </c>
      <c r="C9585" t="s">
        <v>13</v>
      </c>
      <c r="D9585">
        <v>80.290000000000006</v>
      </c>
    </row>
    <row r="9586" spans="1:4" x14ac:dyDescent="0.2">
      <c r="A9586">
        <v>94492</v>
      </c>
      <c r="B9586" t="s">
        <v>10111</v>
      </c>
      <c r="C9586" t="s">
        <v>13</v>
      </c>
      <c r="D9586">
        <v>82.56</v>
      </c>
    </row>
    <row r="9587" spans="1:4" x14ac:dyDescent="0.2">
      <c r="A9587">
        <v>94493</v>
      </c>
      <c r="B9587" t="s">
        <v>10112</v>
      </c>
      <c r="C9587" t="s">
        <v>13</v>
      </c>
      <c r="D9587">
        <v>150.69</v>
      </c>
    </row>
    <row r="9588" spans="1:4" x14ac:dyDescent="0.2">
      <c r="A9588">
        <v>94497</v>
      </c>
      <c r="B9588" t="s">
        <v>10113</v>
      </c>
      <c r="C9588" t="s">
        <v>13</v>
      </c>
      <c r="D9588">
        <v>84.42</v>
      </c>
    </row>
    <row r="9589" spans="1:4" x14ac:dyDescent="0.2">
      <c r="A9589">
        <v>94794</v>
      </c>
      <c r="B9589" t="s">
        <v>10114</v>
      </c>
      <c r="C9589" t="s">
        <v>13</v>
      </c>
      <c r="D9589">
        <v>131.56</v>
      </c>
    </row>
    <row r="9590" spans="1:4" x14ac:dyDescent="0.2">
      <c r="A9590">
        <v>94496</v>
      </c>
      <c r="B9590" t="s">
        <v>10115</v>
      </c>
      <c r="C9590" t="s">
        <v>13</v>
      </c>
      <c r="D9590">
        <v>66.430000000000007</v>
      </c>
    </row>
    <row r="9591" spans="1:4" x14ac:dyDescent="0.2">
      <c r="A9591">
        <v>94793</v>
      </c>
      <c r="B9591" t="s">
        <v>10116</v>
      </c>
      <c r="C9591" t="s">
        <v>13</v>
      </c>
      <c r="D9591">
        <v>122.61</v>
      </c>
    </row>
    <row r="9592" spans="1:4" x14ac:dyDescent="0.2">
      <c r="A9592">
        <v>94495</v>
      </c>
      <c r="B9592" t="s">
        <v>10117</v>
      </c>
      <c r="C9592" t="s">
        <v>13</v>
      </c>
      <c r="D9592">
        <v>48.77</v>
      </c>
    </row>
    <row r="9593" spans="1:4" x14ac:dyDescent="0.2">
      <c r="A9593">
        <v>94792</v>
      </c>
      <c r="B9593" t="s">
        <v>10118</v>
      </c>
      <c r="C9593" t="s">
        <v>13</v>
      </c>
      <c r="D9593">
        <v>90.61</v>
      </c>
    </row>
    <row r="9594" spans="1:4" x14ac:dyDescent="0.2">
      <c r="A9594">
        <v>89352</v>
      </c>
      <c r="B9594" t="s">
        <v>10119</v>
      </c>
      <c r="C9594" t="s">
        <v>13</v>
      </c>
      <c r="D9594">
        <v>28.08</v>
      </c>
    </row>
    <row r="9595" spans="1:4" x14ac:dyDescent="0.2">
      <c r="A9595">
        <v>89986</v>
      </c>
      <c r="B9595" t="s">
        <v>10120</v>
      </c>
      <c r="C9595" t="s">
        <v>13</v>
      </c>
      <c r="D9595">
        <v>65.239999999999995</v>
      </c>
    </row>
    <row r="9596" spans="1:4" x14ac:dyDescent="0.2">
      <c r="A9596">
        <v>94499</v>
      </c>
      <c r="B9596" t="s">
        <v>10121</v>
      </c>
      <c r="C9596" t="s">
        <v>13</v>
      </c>
      <c r="D9596">
        <v>222</v>
      </c>
    </row>
    <row r="9597" spans="1:4" x14ac:dyDescent="0.2">
      <c r="A9597">
        <v>94498</v>
      </c>
      <c r="B9597" t="s">
        <v>10122</v>
      </c>
      <c r="C9597" t="s">
        <v>13</v>
      </c>
      <c r="D9597">
        <v>115.67</v>
      </c>
    </row>
    <row r="9598" spans="1:4" x14ac:dyDescent="0.2">
      <c r="A9598">
        <v>94500</v>
      </c>
      <c r="B9598" t="s">
        <v>10123</v>
      </c>
      <c r="C9598" t="s">
        <v>13</v>
      </c>
      <c r="D9598">
        <v>270.11</v>
      </c>
    </row>
    <row r="9599" spans="1:4" x14ac:dyDescent="0.2">
      <c r="A9599">
        <v>89353</v>
      </c>
      <c r="B9599" t="s">
        <v>10124</v>
      </c>
      <c r="C9599" t="s">
        <v>13</v>
      </c>
      <c r="D9599">
        <v>32.06</v>
      </c>
    </row>
    <row r="9600" spans="1:4" x14ac:dyDescent="0.2">
      <c r="A9600">
        <v>89987</v>
      </c>
      <c r="B9600" t="s">
        <v>10125</v>
      </c>
      <c r="C9600" t="s">
        <v>13</v>
      </c>
      <c r="D9600">
        <v>74.67</v>
      </c>
    </row>
    <row r="9601" spans="1:4" x14ac:dyDescent="0.2">
      <c r="A9601">
        <v>94501</v>
      </c>
      <c r="B9601" t="s">
        <v>10126</v>
      </c>
      <c r="C9601" t="s">
        <v>13</v>
      </c>
      <c r="D9601">
        <v>529.74</v>
      </c>
    </row>
    <row r="9602" spans="1:4" x14ac:dyDescent="0.2">
      <c r="A9602">
        <v>89349</v>
      </c>
      <c r="B9602" t="s">
        <v>10127</v>
      </c>
      <c r="C9602" t="s">
        <v>13</v>
      </c>
      <c r="D9602">
        <v>21.4</v>
      </c>
    </row>
    <row r="9603" spans="1:4" x14ac:dyDescent="0.2">
      <c r="A9603">
        <v>89984</v>
      </c>
      <c r="B9603" t="s">
        <v>10128</v>
      </c>
      <c r="C9603" t="s">
        <v>13</v>
      </c>
      <c r="D9603">
        <v>66.78</v>
      </c>
    </row>
    <row r="9604" spans="1:4" x14ac:dyDescent="0.2">
      <c r="A9604">
        <v>89985</v>
      </c>
      <c r="B9604" t="s">
        <v>10129</v>
      </c>
      <c r="C9604" t="s">
        <v>13</v>
      </c>
      <c r="D9604">
        <v>71.319999999999993</v>
      </c>
    </row>
    <row r="9605" spans="1:4" x14ac:dyDescent="0.2">
      <c r="A9605">
        <v>89351</v>
      </c>
      <c r="B9605" t="s">
        <v>10130</v>
      </c>
      <c r="C9605" t="s">
        <v>13</v>
      </c>
      <c r="D9605">
        <v>27.28</v>
      </c>
    </row>
    <row r="9606" spans="1:4" x14ac:dyDescent="0.2">
      <c r="A9606">
        <v>103045</v>
      </c>
      <c r="B9606" t="s">
        <v>10131</v>
      </c>
      <c r="C9606" t="s">
        <v>13</v>
      </c>
      <c r="D9606">
        <v>13.48</v>
      </c>
    </row>
    <row r="9607" spans="1:4" x14ac:dyDescent="0.2">
      <c r="A9607">
        <v>103046</v>
      </c>
      <c r="B9607" t="s">
        <v>10132</v>
      </c>
      <c r="C9607" t="s">
        <v>13</v>
      </c>
      <c r="D9607">
        <v>31.6</v>
      </c>
    </row>
    <row r="9608" spans="1:4" x14ac:dyDescent="0.2">
      <c r="A9608">
        <v>103048</v>
      </c>
      <c r="B9608" t="s">
        <v>10133</v>
      </c>
      <c r="C9608" t="s">
        <v>13</v>
      </c>
      <c r="D9608">
        <v>24.53</v>
      </c>
    </row>
    <row r="9609" spans="1:4" x14ac:dyDescent="0.2">
      <c r="A9609">
        <v>103049</v>
      </c>
      <c r="B9609" t="s">
        <v>10134</v>
      </c>
      <c r="C9609" t="s">
        <v>13</v>
      </c>
      <c r="D9609">
        <v>26.47</v>
      </c>
    </row>
    <row r="9610" spans="1:4" x14ac:dyDescent="0.2">
      <c r="A9610">
        <v>103029</v>
      </c>
      <c r="B9610" t="s">
        <v>10135</v>
      </c>
      <c r="C9610" t="s">
        <v>13</v>
      </c>
      <c r="D9610">
        <v>36.049999999999997</v>
      </c>
    </row>
    <row r="9611" spans="1:4" x14ac:dyDescent="0.2">
      <c r="A9611">
        <v>103019</v>
      </c>
      <c r="B9611" t="s">
        <v>10136</v>
      </c>
      <c r="C9611" t="s">
        <v>13</v>
      </c>
      <c r="D9611">
        <v>250.43</v>
      </c>
    </row>
    <row r="9612" spans="1:4" x14ac:dyDescent="0.2">
      <c r="A9612">
        <v>103050</v>
      </c>
      <c r="B9612" t="s">
        <v>10137</v>
      </c>
      <c r="C9612" t="s">
        <v>13</v>
      </c>
      <c r="D9612">
        <v>33.36</v>
      </c>
    </row>
    <row r="9613" spans="1:4" x14ac:dyDescent="0.2">
      <c r="A9613">
        <v>103051</v>
      </c>
      <c r="B9613" t="s">
        <v>10138</v>
      </c>
      <c r="C9613" t="s">
        <v>13</v>
      </c>
      <c r="D9613">
        <v>40.340000000000003</v>
      </c>
    </row>
    <row r="9614" spans="1:4" x14ac:dyDescent="0.2">
      <c r="A9614">
        <v>103052</v>
      </c>
      <c r="B9614" t="s">
        <v>10139</v>
      </c>
      <c r="C9614" t="s">
        <v>13</v>
      </c>
      <c r="D9614">
        <v>53.47</v>
      </c>
    </row>
    <row r="9615" spans="1:4" x14ac:dyDescent="0.2">
      <c r="A9615">
        <v>94799</v>
      </c>
      <c r="B9615" t="s">
        <v>10140</v>
      </c>
      <c r="C9615" t="s">
        <v>13</v>
      </c>
      <c r="D9615">
        <v>313.83999999999997</v>
      </c>
    </row>
    <row r="9616" spans="1:4" x14ac:dyDescent="0.2">
      <c r="A9616">
        <v>94798</v>
      </c>
      <c r="B9616" t="s">
        <v>10141</v>
      </c>
      <c r="C9616" t="s">
        <v>13</v>
      </c>
      <c r="D9616">
        <v>255.78</v>
      </c>
    </row>
    <row r="9617" spans="1:4" x14ac:dyDescent="0.2">
      <c r="A9617">
        <v>94797</v>
      </c>
      <c r="B9617" t="s">
        <v>10142</v>
      </c>
      <c r="C9617" t="s">
        <v>13</v>
      </c>
      <c r="D9617">
        <v>153.83000000000001</v>
      </c>
    </row>
    <row r="9618" spans="1:4" x14ac:dyDescent="0.2">
      <c r="A9618">
        <v>94795</v>
      </c>
      <c r="B9618" t="s">
        <v>10143</v>
      </c>
      <c r="C9618" t="s">
        <v>13</v>
      </c>
      <c r="D9618">
        <v>64.650000000000006</v>
      </c>
    </row>
    <row r="9619" spans="1:4" x14ac:dyDescent="0.2">
      <c r="A9619">
        <v>94800</v>
      </c>
      <c r="B9619" t="s">
        <v>10144</v>
      </c>
      <c r="C9619" t="s">
        <v>13</v>
      </c>
      <c r="D9619">
        <v>402.91</v>
      </c>
    </row>
    <row r="9620" spans="1:4" x14ac:dyDescent="0.2">
      <c r="A9620">
        <v>94796</v>
      </c>
      <c r="B9620" t="s">
        <v>10145</v>
      </c>
      <c r="C9620" t="s">
        <v>13</v>
      </c>
      <c r="D9620">
        <v>73.790000000000006</v>
      </c>
    </row>
    <row r="9621" spans="1:4" x14ac:dyDescent="0.2">
      <c r="A9621">
        <v>99635</v>
      </c>
      <c r="B9621" t="s">
        <v>10146</v>
      </c>
      <c r="C9621" t="s">
        <v>13</v>
      </c>
      <c r="D9621">
        <v>328.33</v>
      </c>
    </row>
    <row r="9622" spans="1:4" x14ac:dyDescent="0.2">
      <c r="A9622">
        <v>103018</v>
      </c>
      <c r="B9622" t="s">
        <v>10147</v>
      </c>
      <c r="C9622" t="s">
        <v>13</v>
      </c>
      <c r="D9622">
        <v>269.74</v>
      </c>
    </row>
    <row r="9623" spans="1:4" x14ac:dyDescent="0.2">
      <c r="A9623">
        <v>95252</v>
      </c>
      <c r="B9623" t="s">
        <v>10148</v>
      </c>
      <c r="C9623" t="s">
        <v>13</v>
      </c>
      <c r="D9623">
        <v>114.91</v>
      </c>
    </row>
    <row r="9624" spans="1:4" x14ac:dyDescent="0.2">
      <c r="A9624">
        <v>95251</v>
      </c>
      <c r="B9624" t="s">
        <v>10149</v>
      </c>
      <c r="C9624" t="s">
        <v>13</v>
      </c>
      <c r="D9624">
        <v>94.21</v>
      </c>
    </row>
    <row r="9625" spans="1:4" x14ac:dyDescent="0.2">
      <c r="A9625">
        <v>95250</v>
      </c>
      <c r="B9625" t="s">
        <v>10150</v>
      </c>
      <c r="C9625" t="s">
        <v>13</v>
      </c>
      <c r="D9625">
        <v>64.14</v>
      </c>
    </row>
    <row r="9626" spans="1:4" x14ac:dyDescent="0.2">
      <c r="A9626">
        <v>95248</v>
      </c>
      <c r="B9626" t="s">
        <v>10151</v>
      </c>
      <c r="C9626" t="s">
        <v>13</v>
      </c>
      <c r="D9626">
        <v>39.51</v>
      </c>
    </row>
    <row r="9627" spans="1:4" x14ac:dyDescent="0.2">
      <c r="A9627">
        <v>95253</v>
      </c>
      <c r="B9627" t="s">
        <v>10152</v>
      </c>
      <c r="C9627" t="s">
        <v>13</v>
      </c>
      <c r="D9627">
        <v>172.46</v>
      </c>
    </row>
    <row r="9628" spans="1:4" x14ac:dyDescent="0.2">
      <c r="A9628">
        <v>95249</v>
      </c>
      <c r="B9628" t="s">
        <v>10153</v>
      </c>
      <c r="C9628" t="s">
        <v>13</v>
      </c>
      <c r="D9628">
        <v>47.54</v>
      </c>
    </row>
    <row r="9629" spans="1:4" x14ac:dyDescent="0.2">
      <c r="A9629">
        <v>99622</v>
      </c>
      <c r="B9629" t="s">
        <v>10154</v>
      </c>
      <c r="C9629" t="s">
        <v>13</v>
      </c>
      <c r="D9629">
        <v>317.7</v>
      </c>
    </row>
    <row r="9630" spans="1:4" x14ac:dyDescent="0.2">
      <c r="A9630">
        <v>99621</v>
      </c>
      <c r="B9630" t="s">
        <v>10155</v>
      </c>
      <c r="C9630" t="s">
        <v>13</v>
      </c>
      <c r="D9630">
        <v>281.89999999999998</v>
      </c>
    </row>
    <row r="9631" spans="1:4" x14ac:dyDescent="0.2">
      <c r="A9631">
        <v>99620</v>
      </c>
      <c r="B9631" t="s">
        <v>10156</v>
      </c>
      <c r="C9631" t="s">
        <v>13</v>
      </c>
      <c r="D9631">
        <v>189.29</v>
      </c>
    </row>
    <row r="9632" spans="1:4" x14ac:dyDescent="0.2">
      <c r="A9632">
        <v>103008</v>
      </c>
      <c r="B9632" t="s">
        <v>10157</v>
      </c>
      <c r="C9632" t="s">
        <v>13</v>
      </c>
      <c r="D9632">
        <v>113.63</v>
      </c>
    </row>
    <row r="9633" spans="1:4" x14ac:dyDescent="0.2">
      <c r="A9633">
        <v>99624</v>
      </c>
      <c r="B9633" t="s">
        <v>10158</v>
      </c>
      <c r="C9633" t="s">
        <v>13</v>
      </c>
      <c r="D9633">
        <v>631.27</v>
      </c>
    </row>
    <row r="9634" spans="1:4" x14ac:dyDescent="0.2">
      <c r="A9634">
        <v>99623</v>
      </c>
      <c r="B9634" t="s">
        <v>10159</v>
      </c>
      <c r="C9634" t="s">
        <v>13</v>
      </c>
      <c r="D9634">
        <v>443.01</v>
      </c>
    </row>
    <row r="9635" spans="1:4" x14ac:dyDescent="0.2">
      <c r="A9635">
        <v>99625</v>
      </c>
      <c r="B9635" t="s">
        <v>10160</v>
      </c>
      <c r="C9635" t="s">
        <v>13</v>
      </c>
      <c r="D9635">
        <v>867.71</v>
      </c>
    </row>
    <row r="9636" spans="1:4" x14ac:dyDescent="0.2">
      <c r="A9636">
        <v>99619</v>
      </c>
      <c r="B9636" t="s">
        <v>10161</v>
      </c>
      <c r="C9636" t="s">
        <v>13</v>
      </c>
      <c r="D9636">
        <v>139.35</v>
      </c>
    </row>
    <row r="9637" spans="1:4" x14ac:dyDescent="0.2">
      <c r="A9637">
        <v>99626</v>
      </c>
      <c r="B9637" t="s">
        <v>10162</v>
      </c>
      <c r="C9637" t="s">
        <v>13</v>
      </c>
      <c r="D9637">
        <v>1334.38</v>
      </c>
    </row>
    <row r="9638" spans="1:4" x14ac:dyDescent="0.2">
      <c r="A9638">
        <v>99631</v>
      </c>
      <c r="B9638" t="s">
        <v>10163</v>
      </c>
      <c r="C9638" t="s">
        <v>13</v>
      </c>
      <c r="D9638">
        <v>177.92</v>
      </c>
    </row>
    <row r="9639" spans="1:4" x14ac:dyDescent="0.2">
      <c r="A9639">
        <v>99630</v>
      </c>
      <c r="B9639" t="s">
        <v>10164</v>
      </c>
      <c r="C9639" t="s">
        <v>13</v>
      </c>
      <c r="D9639">
        <v>152.57</v>
      </c>
    </row>
    <row r="9640" spans="1:4" x14ac:dyDescent="0.2">
      <c r="A9640">
        <v>99629</v>
      </c>
      <c r="B9640" t="s">
        <v>10165</v>
      </c>
      <c r="C9640" t="s">
        <v>13</v>
      </c>
      <c r="D9640">
        <v>102.69</v>
      </c>
    </row>
    <row r="9641" spans="1:4" x14ac:dyDescent="0.2">
      <c r="A9641">
        <v>99627</v>
      </c>
      <c r="B9641" t="s">
        <v>10166</v>
      </c>
      <c r="C9641" t="s">
        <v>13</v>
      </c>
      <c r="D9641">
        <v>84.13</v>
      </c>
    </row>
    <row r="9642" spans="1:4" x14ac:dyDescent="0.2">
      <c r="A9642">
        <v>103009</v>
      </c>
      <c r="B9642" t="s">
        <v>10167</v>
      </c>
      <c r="C9642" t="s">
        <v>13</v>
      </c>
      <c r="D9642">
        <v>403.95</v>
      </c>
    </row>
    <row r="9643" spans="1:4" x14ac:dyDescent="0.2">
      <c r="A9643">
        <v>99632</v>
      </c>
      <c r="B9643" t="s">
        <v>10168</v>
      </c>
      <c r="C9643" t="s">
        <v>13</v>
      </c>
      <c r="D9643">
        <v>256.11</v>
      </c>
    </row>
    <row r="9644" spans="1:4" x14ac:dyDescent="0.2">
      <c r="A9644">
        <v>99633</v>
      </c>
      <c r="B9644" t="s">
        <v>10169</v>
      </c>
      <c r="C9644" t="s">
        <v>13</v>
      </c>
      <c r="D9644">
        <v>547.94000000000005</v>
      </c>
    </row>
    <row r="9645" spans="1:4" x14ac:dyDescent="0.2">
      <c r="A9645">
        <v>99628</v>
      </c>
      <c r="B9645" t="s">
        <v>10170</v>
      </c>
      <c r="C9645" t="s">
        <v>13</v>
      </c>
      <c r="D9645">
        <v>92.16</v>
      </c>
    </row>
    <row r="9646" spans="1:4" x14ac:dyDescent="0.2">
      <c r="A9646">
        <v>99634</v>
      </c>
      <c r="B9646" t="s">
        <v>10171</v>
      </c>
      <c r="C9646" t="s">
        <v>13</v>
      </c>
      <c r="D9646">
        <v>932.03</v>
      </c>
    </row>
    <row r="9647" spans="1:4" x14ac:dyDescent="0.2">
      <c r="A9647">
        <v>103013</v>
      </c>
      <c r="B9647" t="s">
        <v>10172</v>
      </c>
      <c r="C9647" t="s">
        <v>13</v>
      </c>
      <c r="D9647">
        <v>163.43</v>
      </c>
    </row>
    <row r="9648" spans="1:4" x14ac:dyDescent="0.2">
      <c r="A9648">
        <v>103012</v>
      </c>
      <c r="B9648" t="s">
        <v>10173</v>
      </c>
      <c r="C9648" t="s">
        <v>13</v>
      </c>
      <c r="D9648">
        <v>151.58000000000001</v>
      </c>
    </row>
    <row r="9649" spans="1:4" x14ac:dyDescent="0.2">
      <c r="A9649">
        <v>103011</v>
      </c>
      <c r="B9649" t="s">
        <v>10174</v>
      </c>
      <c r="C9649" t="s">
        <v>13</v>
      </c>
      <c r="D9649">
        <v>96.24</v>
      </c>
    </row>
    <row r="9650" spans="1:4" x14ac:dyDescent="0.2">
      <c r="A9650">
        <v>103015</v>
      </c>
      <c r="B9650" t="s">
        <v>10175</v>
      </c>
      <c r="C9650" t="s">
        <v>13</v>
      </c>
      <c r="D9650">
        <v>433.21</v>
      </c>
    </row>
    <row r="9651" spans="1:4" x14ac:dyDescent="0.2">
      <c r="A9651">
        <v>103014</v>
      </c>
      <c r="B9651" t="s">
        <v>10176</v>
      </c>
      <c r="C9651" t="s">
        <v>13</v>
      </c>
      <c r="D9651">
        <v>245.47</v>
      </c>
    </row>
    <row r="9652" spans="1:4" x14ac:dyDescent="0.2">
      <c r="A9652">
        <v>103016</v>
      </c>
      <c r="B9652" t="s">
        <v>10177</v>
      </c>
      <c r="C9652" t="s">
        <v>13</v>
      </c>
      <c r="D9652">
        <v>591.95000000000005</v>
      </c>
    </row>
    <row r="9653" spans="1:4" x14ac:dyDescent="0.2">
      <c r="A9653">
        <v>103010</v>
      </c>
      <c r="B9653" t="s">
        <v>10178</v>
      </c>
      <c r="C9653" t="s">
        <v>13</v>
      </c>
      <c r="D9653">
        <v>86.18</v>
      </c>
    </row>
    <row r="9654" spans="1:4" x14ac:dyDescent="0.2">
      <c r="A9654">
        <v>103017</v>
      </c>
      <c r="B9654" t="s">
        <v>10179</v>
      </c>
      <c r="C9654" t="s">
        <v>13</v>
      </c>
      <c r="D9654">
        <v>1031.8399999999999</v>
      </c>
    </row>
    <row r="9655" spans="1:4" x14ac:dyDescent="0.2">
      <c r="A9655">
        <v>103033</v>
      </c>
      <c r="B9655" t="s">
        <v>10180</v>
      </c>
      <c r="C9655" t="s">
        <v>13</v>
      </c>
      <c r="D9655">
        <v>0</v>
      </c>
    </row>
    <row r="9656" spans="1:4" x14ac:dyDescent="0.2">
      <c r="A9656">
        <v>103032</v>
      </c>
      <c r="B9656" t="s">
        <v>10181</v>
      </c>
      <c r="C9656" t="s">
        <v>13</v>
      </c>
      <c r="D9656">
        <v>0</v>
      </c>
    </row>
    <row r="9657" spans="1:4" x14ac:dyDescent="0.2">
      <c r="A9657">
        <v>103030</v>
      </c>
      <c r="B9657" t="s">
        <v>10182</v>
      </c>
      <c r="C9657" t="s">
        <v>13</v>
      </c>
      <c r="D9657">
        <v>0</v>
      </c>
    </row>
    <row r="9658" spans="1:4" x14ac:dyDescent="0.2">
      <c r="A9658">
        <v>103031</v>
      </c>
      <c r="B9658" t="s">
        <v>10183</v>
      </c>
      <c r="C9658" t="s">
        <v>13</v>
      </c>
      <c r="D9658">
        <v>0</v>
      </c>
    </row>
    <row r="9659" spans="1:4" x14ac:dyDescent="0.2">
      <c r="A9659">
        <v>103035</v>
      </c>
      <c r="B9659" t="s">
        <v>10184</v>
      </c>
      <c r="C9659" t="s">
        <v>13</v>
      </c>
      <c r="D9659">
        <v>0</v>
      </c>
    </row>
    <row r="9660" spans="1:4" x14ac:dyDescent="0.2">
      <c r="A9660">
        <v>103034</v>
      </c>
      <c r="B9660" t="s">
        <v>10185</v>
      </c>
      <c r="C9660" t="s">
        <v>13</v>
      </c>
      <c r="D9660">
        <v>0</v>
      </c>
    </row>
    <row r="9661" spans="1:4" x14ac:dyDescent="0.2">
      <c r="A9661">
        <v>103024</v>
      </c>
      <c r="B9661" t="s">
        <v>10186</v>
      </c>
      <c r="C9661" t="s">
        <v>13</v>
      </c>
      <c r="D9661">
        <v>0</v>
      </c>
    </row>
    <row r="9662" spans="1:4" x14ac:dyDescent="0.2">
      <c r="A9662">
        <v>103023</v>
      </c>
      <c r="B9662" t="s">
        <v>10187</v>
      </c>
      <c r="C9662" t="s">
        <v>13</v>
      </c>
      <c r="D9662">
        <v>0</v>
      </c>
    </row>
    <row r="9663" spans="1:4" x14ac:dyDescent="0.2">
      <c r="A9663">
        <v>103022</v>
      </c>
      <c r="B9663" t="s">
        <v>10188</v>
      </c>
      <c r="C9663" t="s">
        <v>13</v>
      </c>
      <c r="D9663">
        <v>0</v>
      </c>
    </row>
    <row r="9664" spans="1:4" x14ac:dyDescent="0.2">
      <c r="A9664">
        <v>103020</v>
      </c>
      <c r="B9664" t="s">
        <v>10189</v>
      </c>
      <c r="C9664" t="s">
        <v>13</v>
      </c>
      <c r="D9664">
        <v>0</v>
      </c>
    </row>
    <row r="9665" spans="1:4" x14ac:dyDescent="0.2">
      <c r="A9665">
        <v>103026</v>
      </c>
      <c r="B9665" t="s">
        <v>10190</v>
      </c>
      <c r="C9665" t="s">
        <v>13</v>
      </c>
      <c r="D9665">
        <v>0</v>
      </c>
    </row>
    <row r="9666" spans="1:4" x14ac:dyDescent="0.2">
      <c r="A9666">
        <v>103025</v>
      </c>
      <c r="B9666" t="s">
        <v>10191</v>
      </c>
      <c r="C9666" t="s">
        <v>13</v>
      </c>
      <c r="D9666">
        <v>0</v>
      </c>
    </row>
    <row r="9667" spans="1:4" x14ac:dyDescent="0.2">
      <c r="A9667">
        <v>103021</v>
      </c>
      <c r="B9667" t="s">
        <v>10192</v>
      </c>
      <c r="C9667" t="s">
        <v>13</v>
      </c>
      <c r="D9667">
        <v>0</v>
      </c>
    </row>
    <row r="9668" spans="1:4" x14ac:dyDescent="0.2">
      <c r="A9668">
        <v>103027</v>
      </c>
      <c r="B9668" t="s">
        <v>10193</v>
      </c>
      <c r="C9668" t="s">
        <v>13</v>
      </c>
      <c r="D9668">
        <v>0</v>
      </c>
    </row>
    <row r="9669" spans="1:4" x14ac:dyDescent="0.2">
      <c r="A9669">
        <v>103028</v>
      </c>
      <c r="B9669" t="s">
        <v>10194</v>
      </c>
      <c r="C9669" t="s">
        <v>13</v>
      </c>
      <c r="D9669">
        <v>0</v>
      </c>
    </row>
    <row r="9670" spans="1:4" x14ac:dyDescent="0.2">
      <c r="A9670">
        <v>103563</v>
      </c>
      <c r="B9670" t="s">
        <v>10195</v>
      </c>
      <c r="C9670" t="s">
        <v>13</v>
      </c>
      <c r="D9670">
        <v>0</v>
      </c>
    </row>
    <row r="9671" spans="1:4" x14ac:dyDescent="0.2">
      <c r="A9671">
        <v>103564</v>
      </c>
      <c r="B9671" t="s">
        <v>10196</v>
      </c>
      <c r="C9671" t="s">
        <v>13</v>
      </c>
      <c r="D9671">
        <v>0</v>
      </c>
    </row>
    <row r="9672" spans="1:4" x14ac:dyDescent="0.2">
      <c r="A9672">
        <v>103565</v>
      </c>
      <c r="B9672" t="s">
        <v>10197</v>
      </c>
      <c r="C9672" t="s">
        <v>13</v>
      </c>
      <c r="D9672">
        <v>0</v>
      </c>
    </row>
    <row r="9673" spans="1:4" x14ac:dyDescent="0.2">
      <c r="A9673">
        <v>103566</v>
      </c>
      <c r="B9673" t="s">
        <v>10198</v>
      </c>
      <c r="C9673" t="s">
        <v>13</v>
      </c>
      <c r="D9673">
        <v>0</v>
      </c>
    </row>
    <row r="9674" spans="1:4" x14ac:dyDescent="0.2">
      <c r="A9674">
        <v>103567</v>
      </c>
      <c r="B9674" t="s">
        <v>10199</v>
      </c>
      <c r="C9674" t="s">
        <v>13</v>
      </c>
      <c r="D9674">
        <v>0</v>
      </c>
    </row>
    <row r="9675" spans="1:4" x14ac:dyDescent="0.2">
      <c r="A9675">
        <v>103568</v>
      </c>
      <c r="B9675" t="s">
        <v>10200</v>
      </c>
      <c r="C9675" t="s">
        <v>13</v>
      </c>
      <c r="D9675">
        <v>0</v>
      </c>
    </row>
    <row r="9676" spans="1:4" x14ac:dyDescent="0.2">
      <c r="A9676">
        <v>103569</v>
      </c>
      <c r="B9676" t="s">
        <v>10201</v>
      </c>
      <c r="C9676" t="s">
        <v>13</v>
      </c>
      <c r="D9676">
        <v>0</v>
      </c>
    </row>
    <row r="9677" spans="1:4" x14ac:dyDescent="0.2">
      <c r="A9677">
        <v>103570</v>
      </c>
      <c r="B9677" t="s">
        <v>10202</v>
      </c>
      <c r="C9677" t="s">
        <v>13</v>
      </c>
      <c r="D9677">
        <v>0</v>
      </c>
    </row>
    <row r="9678" spans="1:4" x14ac:dyDescent="0.2">
      <c r="A9678">
        <v>103571</v>
      </c>
      <c r="B9678" t="s">
        <v>10203</v>
      </c>
      <c r="C9678" t="s">
        <v>13</v>
      </c>
      <c r="D9678">
        <v>0</v>
      </c>
    </row>
    <row r="9679" spans="1:4" x14ac:dyDescent="0.2">
      <c r="A9679">
        <v>103562</v>
      </c>
      <c r="B9679" t="s">
        <v>10204</v>
      </c>
      <c r="C9679" t="s">
        <v>13</v>
      </c>
      <c r="D9679">
        <v>0</v>
      </c>
    </row>
    <row r="9680" spans="1:4" x14ac:dyDescent="0.2">
      <c r="A9680">
        <v>103573</v>
      </c>
      <c r="B9680" t="s">
        <v>10205</v>
      </c>
      <c r="C9680" t="s">
        <v>13</v>
      </c>
      <c r="D9680">
        <v>0</v>
      </c>
    </row>
    <row r="9681" spans="1:4" x14ac:dyDescent="0.2">
      <c r="A9681">
        <v>103585</v>
      </c>
      <c r="B9681" t="s">
        <v>10206</v>
      </c>
      <c r="C9681" t="s">
        <v>13</v>
      </c>
      <c r="D9681">
        <v>0</v>
      </c>
    </row>
    <row r="9682" spans="1:4" x14ac:dyDescent="0.2">
      <c r="A9682">
        <v>103586</v>
      </c>
      <c r="B9682" t="s">
        <v>10207</v>
      </c>
      <c r="C9682" t="s">
        <v>13</v>
      </c>
      <c r="D9682">
        <v>0</v>
      </c>
    </row>
    <row r="9683" spans="1:4" x14ac:dyDescent="0.2">
      <c r="A9683">
        <v>103574</v>
      </c>
      <c r="B9683" t="s">
        <v>10208</v>
      </c>
      <c r="C9683" t="s">
        <v>13</v>
      </c>
      <c r="D9683">
        <v>0</v>
      </c>
    </row>
    <row r="9684" spans="1:4" x14ac:dyDescent="0.2">
      <c r="A9684">
        <v>103575</v>
      </c>
      <c r="B9684" t="s">
        <v>10209</v>
      </c>
      <c r="C9684" t="s">
        <v>13</v>
      </c>
      <c r="D9684">
        <v>0</v>
      </c>
    </row>
    <row r="9685" spans="1:4" x14ac:dyDescent="0.2">
      <c r="A9685">
        <v>103576</v>
      </c>
      <c r="B9685" t="s">
        <v>10210</v>
      </c>
      <c r="C9685" t="s">
        <v>13</v>
      </c>
      <c r="D9685">
        <v>0</v>
      </c>
    </row>
    <row r="9686" spans="1:4" x14ac:dyDescent="0.2">
      <c r="A9686">
        <v>103577</v>
      </c>
      <c r="B9686" t="s">
        <v>10211</v>
      </c>
      <c r="C9686" t="s">
        <v>13</v>
      </c>
      <c r="D9686">
        <v>0</v>
      </c>
    </row>
    <row r="9687" spans="1:4" x14ac:dyDescent="0.2">
      <c r="A9687">
        <v>103578</v>
      </c>
      <c r="B9687" t="s">
        <v>10212</v>
      </c>
      <c r="C9687" t="s">
        <v>13</v>
      </c>
      <c r="D9687">
        <v>0</v>
      </c>
    </row>
    <row r="9688" spans="1:4" x14ac:dyDescent="0.2">
      <c r="A9688">
        <v>103579</v>
      </c>
      <c r="B9688" t="s">
        <v>10213</v>
      </c>
      <c r="C9688" t="s">
        <v>13</v>
      </c>
      <c r="D9688">
        <v>0</v>
      </c>
    </row>
    <row r="9689" spans="1:4" x14ac:dyDescent="0.2">
      <c r="A9689">
        <v>103580</v>
      </c>
      <c r="B9689" t="s">
        <v>10214</v>
      </c>
      <c r="C9689" t="s">
        <v>13</v>
      </c>
      <c r="D9689">
        <v>0</v>
      </c>
    </row>
    <row r="9690" spans="1:4" x14ac:dyDescent="0.2">
      <c r="A9690">
        <v>103581</v>
      </c>
      <c r="B9690" t="s">
        <v>10215</v>
      </c>
      <c r="C9690" t="s">
        <v>13</v>
      </c>
      <c r="D9690">
        <v>0</v>
      </c>
    </row>
    <row r="9691" spans="1:4" x14ac:dyDescent="0.2">
      <c r="A9691">
        <v>103582</v>
      </c>
      <c r="B9691" t="s">
        <v>10216</v>
      </c>
      <c r="C9691" t="s">
        <v>13</v>
      </c>
      <c r="D9691">
        <v>0</v>
      </c>
    </row>
    <row r="9692" spans="1:4" x14ac:dyDescent="0.2">
      <c r="A9692">
        <v>103572</v>
      </c>
      <c r="B9692" t="s">
        <v>10217</v>
      </c>
      <c r="C9692" t="s">
        <v>13</v>
      </c>
      <c r="D9692">
        <v>0</v>
      </c>
    </row>
    <row r="9693" spans="1:4" x14ac:dyDescent="0.2">
      <c r="A9693">
        <v>103583</v>
      </c>
      <c r="B9693" t="s">
        <v>10218</v>
      </c>
      <c r="C9693" t="s">
        <v>13</v>
      </c>
      <c r="D9693">
        <v>0</v>
      </c>
    </row>
    <row r="9694" spans="1:4" x14ac:dyDescent="0.2">
      <c r="A9694">
        <v>103584</v>
      </c>
      <c r="B9694" t="s">
        <v>10219</v>
      </c>
      <c r="C9694" t="s">
        <v>13</v>
      </c>
      <c r="D9694">
        <v>0</v>
      </c>
    </row>
    <row r="9695" spans="1:4" x14ac:dyDescent="0.2">
      <c r="A9695">
        <v>103557</v>
      </c>
      <c r="B9695" t="s">
        <v>10220</v>
      </c>
      <c r="C9695" t="s">
        <v>13</v>
      </c>
      <c r="D9695">
        <v>0</v>
      </c>
    </row>
    <row r="9696" spans="1:4" x14ac:dyDescent="0.2">
      <c r="A9696">
        <v>103558</v>
      </c>
      <c r="B9696" t="s">
        <v>10221</v>
      </c>
      <c r="C9696" t="s">
        <v>13</v>
      </c>
      <c r="D9696">
        <v>0</v>
      </c>
    </row>
    <row r="9697" spans="1:4" x14ac:dyDescent="0.2">
      <c r="A9697">
        <v>103559</v>
      </c>
      <c r="B9697" t="s">
        <v>10222</v>
      </c>
      <c r="C9697" t="s">
        <v>13</v>
      </c>
      <c r="D9697">
        <v>0</v>
      </c>
    </row>
    <row r="9698" spans="1:4" x14ac:dyDescent="0.2">
      <c r="A9698">
        <v>103560</v>
      </c>
      <c r="B9698" t="s">
        <v>10223</v>
      </c>
      <c r="C9698" t="s">
        <v>13</v>
      </c>
      <c r="D9698">
        <v>0</v>
      </c>
    </row>
    <row r="9699" spans="1:4" x14ac:dyDescent="0.2">
      <c r="A9699">
        <v>103561</v>
      </c>
      <c r="B9699" t="s">
        <v>10224</v>
      </c>
      <c r="C9699" t="s">
        <v>13</v>
      </c>
      <c r="D9699">
        <v>0</v>
      </c>
    </row>
    <row r="9700" spans="1:4" x14ac:dyDescent="0.2">
      <c r="A9700">
        <v>103529</v>
      </c>
      <c r="B9700" t="s">
        <v>10225</v>
      </c>
      <c r="C9700" t="s">
        <v>13</v>
      </c>
      <c r="D9700">
        <v>0</v>
      </c>
    </row>
    <row r="9701" spans="1:4" x14ac:dyDescent="0.2">
      <c r="A9701">
        <v>103530</v>
      </c>
      <c r="B9701" t="s">
        <v>10226</v>
      </c>
      <c r="C9701" t="s">
        <v>13</v>
      </c>
      <c r="D9701">
        <v>0</v>
      </c>
    </row>
    <row r="9702" spans="1:4" x14ac:dyDescent="0.2">
      <c r="A9702">
        <v>103531</v>
      </c>
      <c r="B9702" t="s">
        <v>10227</v>
      </c>
      <c r="C9702" t="s">
        <v>13</v>
      </c>
      <c r="D9702">
        <v>0</v>
      </c>
    </row>
    <row r="9703" spans="1:4" x14ac:dyDescent="0.2">
      <c r="A9703">
        <v>103532</v>
      </c>
      <c r="B9703" t="s">
        <v>10228</v>
      </c>
      <c r="C9703" t="s">
        <v>13</v>
      </c>
      <c r="D9703">
        <v>0</v>
      </c>
    </row>
    <row r="9704" spans="1:4" x14ac:dyDescent="0.2">
      <c r="A9704">
        <v>103533</v>
      </c>
      <c r="B9704" t="s">
        <v>10229</v>
      </c>
      <c r="C9704" t="s">
        <v>13</v>
      </c>
      <c r="D9704">
        <v>0</v>
      </c>
    </row>
    <row r="9705" spans="1:4" x14ac:dyDescent="0.2">
      <c r="A9705">
        <v>103534</v>
      </c>
      <c r="B9705" t="s">
        <v>10230</v>
      </c>
      <c r="C9705" t="s">
        <v>13</v>
      </c>
      <c r="D9705">
        <v>0</v>
      </c>
    </row>
    <row r="9706" spans="1:4" x14ac:dyDescent="0.2">
      <c r="A9706">
        <v>103535</v>
      </c>
      <c r="B9706" t="s">
        <v>10231</v>
      </c>
      <c r="C9706" t="s">
        <v>13</v>
      </c>
      <c r="D9706">
        <v>0</v>
      </c>
    </row>
    <row r="9707" spans="1:4" x14ac:dyDescent="0.2">
      <c r="A9707">
        <v>103527</v>
      </c>
      <c r="B9707" t="s">
        <v>10232</v>
      </c>
      <c r="C9707" t="s">
        <v>13</v>
      </c>
      <c r="D9707">
        <v>0</v>
      </c>
    </row>
    <row r="9708" spans="1:4" x14ac:dyDescent="0.2">
      <c r="A9708">
        <v>103536</v>
      </c>
      <c r="B9708" t="s">
        <v>10233</v>
      </c>
      <c r="C9708" t="s">
        <v>13</v>
      </c>
      <c r="D9708">
        <v>0</v>
      </c>
    </row>
    <row r="9709" spans="1:4" x14ac:dyDescent="0.2">
      <c r="A9709">
        <v>103528</v>
      </c>
      <c r="B9709" t="s">
        <v>10234</v>
      </c>
      <c r="C9709" t="s">
        <v>13</v>
      </c>
      <c r="D9709">
        <v>0</v>
      </c>
    </row>
    <row r="9710" spans="1:4" x14ac:dyDescent="0.2">
      <c r="A9710">
        <v>103541</v>
      </c>
      <c r="B9710" t="s">
        <v>10235</v>
      </c>
      <c r="C9710" t="s">
        <v>13</v>
      </c>
      <c r="D9710">
        <v>0</v>
      </c>
    </row>
    <row r="9711" spans="1:4" x14ac:dyDescent="0.2">
      <c r="A9711">
        <v>103539</v>
      </c>
      <c r="B9711" t="s">
        <v>10236</v>
      </c>
      <c r="C9711" t="s">
        <v>13</v>
      </c>
      <c r="D9711">
        <v>0</v>
      </c>
    </row>
    <row r="9712" spans="1:4" x14ac:dyDescent="0.2">
      <c r="A9712">
        <v>103540</v>
      </c>
      <c r="B9712" t="s">
        <v>10237</v>
      </c>
      <c r="C9712" t="s">
        <v>13</v>
      </c>
      <c r="D9712">
        <v>0</v>
      </c>
    </row>
    <row r="9713" spans="1:4" x14ac:dyDescent="0.2">
      <c r="A9713">
        <v>103542</v>
      </c>
      <c r="B9713" t="s">
        <v>10238</v>
      </c>
      <c r="C9713" t="s">
        <v>13</v>
      </c>
      <c r="D9713">
        <v>0</v>
      </c>
    </row>
    <row r="9714" spans="1:4" x14ac:dyDescent="0.2">
      <c r="A9714">
        <v>103543</v>
      </c>
      <c r="B9714" t="s">
        <v>10239</v>
      </c>
      <c r="C9714" t="s">
        <v>13</v>
      </c>
      <c r="D9714">
        <v>0</v>
      </c>
    </row>
    <row r="9715" spans="1:4" x14ac:dyDescent="0.2">
      <c r="A9715">
        <v>103544</v>
      </c>
      <c r="B9715" t="s">
        <v>10240</v>
      </c>
      <c r="C9715" t="s">
        <v>13</v>
      </c>
      <c r="D9715">
        <v>0</v>
      </c>
    </row>
    <row r="9716" spans="1:4" x14ac:dyDescent="0.2">
      <c r="A9716">
        <v>103545</v>
      </c>
      <c r="B9716" t="s">
        <v>10241</v>
      </c>
      <c r="C9716" t="s">
        <v>13</v>
      </c>
      <c r="D9716">
        <v>0</v>
      </c>
    </row>
    <row r="9717" spans="1:4" x14ac:dyDescent="0.2">
      <c r="A9717">
        <v>103537</v>
      </c>
      <c r="B9717" t="s">
        <v>10242</v>
      </c>
      <c r="C9717" t="s">
        <v>13</v>
      </c>
      <c r="D9717">
        <v>0</v>
      </c>
    </row>
    <row r="9718" spans="1:4" x14ac:dyDescent="0.2">
      <c r="A9718">
        <v>103546</v>
      </c>
      <c r="B9718" t="s">
        <v>10243</v>
      </c>
      <c r="C9718" t="s">
        <v>13</v>
      </c>
      <c r="D9718">
        <v>0</v>
      </c>
    </row>
    <row r="9719" spans="1:4" x14ac:dyDescent="0.2">
      <c r="A9719">
        <v>103538</v>
      </c>
      <c r="B9719" t="s">
        <v>10244</v>
      </c>
      <c r="C9719" t="s">
        <v>13</v>
      </c>
      <c r="D9719">
        <v>0</v>
      </c>
    </row>
    <row r="9720" spans="1:4" x14ac:dyDescent="0.2">
      <c r="A9720">
        <v>103549</v>
      </c>
      <c r="B9720" t="s">
        <v>10245</v>
      </c>
      <c r="C9720" t="s">
        <v>13</v>
      </c>
      <c r="D9720">
        <v>0</v>
      </c>
    </row>
    <row r="9721" spans="1:4" x14ac:dyDescent="0.2">
      <c r="A9721">
        <v>103550</v>
      </c>
      <c r="B9721" t="s">
        <v>10246</v>
      </c>
      <c r="C9721" t="s">
        <v>13</v>
      </c>
      <c r="D9721">
        <v>0</v>
      </c>
    </row>
    <row r="9722" spans="1:4" x14ac:dyDescent="0.2">
      <c r="A9722">
        <v>103551</v>
      </c>
      <c r="B9722" t="s">
        <v>10247</v>
      </c>
      <c r="C9722" t="s">
        <v>13</v>
      </c>
      <c r="D9722">
        <v>0</v>
      </c>
    </row>
    <row r="9723" spans="1:4" x14ac:dyDescent="0.2">
      <c r="A9723">
        <v>103552</v>
      </c>
      <c r="B9723" t="s">
        <v>10248</v>
      </c>
      <c r="C9723" t="s">
        <v>13</v>
      </c>
      <c r="D9723">
        <v>0</v>
      </c>
    </row>
    <row r="9724" spans="1:4" x14ac:dyDescent="0.2">
      <c r="A9724">
        <v>103553</v>
      </c>
      <c r="B9724" t="s">
        <v>10249</v>
      </c>
      <c r="C9724" t="s">
        <v>13</v>
      </c>
      <c r="D9724">
        <v>0</v>
      </c>
    </row>
    <row r="9725" spans="1:4" x14ac:dyDescent="0.2">
      <c r="A9725">
        <v>103554</v>
      </c>
      <c r="B9725" t="s">
        <v>10250</v>
      </c>
      <c r="C9725" t="s">
        <v>13</v>
      </c>
      <c r="D9725">
        <v>0</v>
      </c>
    </row>
    <row r="9726" spans="1:4" x14ac:dyDescent="0.2">
      <c r="A9726">
        <v>103555</v>
      </c>
      <c r="B9726" t="s">
        <v>10251</v>
      </c>
      <c r="C9726" t="s">
        <v>13</v>
      </c>
      <c r="D9726">
        <v>0</v>
      </c>
    </row>
    <row r="9727" spans="1:4" x14ac:dyDescent="0.2">
      <c r="A9727">
        <v>103547</v>
      </c>
      <c r="B9727" t="s">
        <v>10252</v>
      </c>
      <c r="C9727" t="s">
        <v>13</v>
      </c>
      <c r="D9727">
        <v>0</v>
      </c>
    </row>
    <row r="9728" spans="1:4" x14ac:dyDescent="0.2">
      <c r="A9728">
        <v>103556</v>
      </c>
      <c r="B9728" t="s">
        <v>10253</v>
      </c>
      <c r="C9728" t="s">
        <v>13</v>
      </c>
      <c r="D9728">
        <v>0</v>
      </c>
    </row>
    <row r="9729" spans="1:4" x14ac:dyDescent="0.2">
      <c r="A9729">
        <v>103548</v>
      </c>
      <c r="B9729" t="s">
        <v>10254</v>
      </c>
      <c r="C9729" t="s">
        <v>13</v>
      </c>
      <c r="D9729">
        <v>0</v>
      </c>
    </row>
  </sheetData>
  <pageMargins left="0.511811024" right="0.511811024" top="0.78740157499999996" bottom="0.78740157499999996" header="0.31496062000000002" footer="0.31496062000000002"/>
  <pageSetup paperSize="9" scale="9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33CEC-A5BC-476B-BD68-EED31FDF8807}">
  <dimension ref="A1:D4904"/>
  <sheetViews>
    <sheetView topLeftCell="A4469" workbookViewId="0">
      <selection activeCell="D4470" sqref="D4470"/>
    </sheetView>
  </sheetViews>
  <sheetFormatPr defaultRowHeight="12.75" x14ac:dyDescent="0.2"/>
  <cols>
    <col min="1" max="1" width="10.5703125" customWidth="1"/>
    <col min="2" max="2" width="78.140625" customWidth="1"/>
    <col min="3" max="3" width="21.140625" customWidth="1"/>
    <col min="4" max="4" width="22.28515625" customWidth="1"/>
  </cols>
  <sheetData>
    <row r="1" spans="1:4" x14ac:dyDescent="0.2">
      <c r="A1" s="576" t="s">
        <v>564</v>
      </c>
    </row>
    <row r="2" spans="1:4" x14ac:dyDescent="0.2">
      <c r="A2" s="577" t="s">
        <v>19870</v>
      </c>
    </row>
    <row r="3" spans="1:4" x14ac:dyDescent="0.2">
      <c r="A3" s="577" t="s">
        <v>565</v>
      </c>
      <c r="B3" s="578" t="s">
        <v>19871</v>
      </c>
    </row>
    <row r="4" spans="1:4" x14ac:dyDescent="0.2">
      <c r="A4" s="577" t="s">
        <v>567</v>
      </c>
      <c r="B4" s="578" t="s">
        <v>19872</v>
      </c>
    </row>
    <row r="6" spans="1:4" x14ac:dyDescent="0.2">
      <c r="A6" t="s">
        <v>10259</v>
      </c>
    </row>
    <row r="7" spans="1:4" ht="25.5" x14ac:dyDescent="0.2">
      <c r="A7" s="676" t="s">
        <v>19989</v>
      </c>
      <c r="B7" t="s">
        <v>10260</v>
      </c>
      <c r="C7" t="s">
        <v>570</v>
      </c>
      <c r="D7" t="s">
        <v>10261</v>
      </c>
    </row>
    <row r="8" spans="1:4" x14ac:dyDescent="0.2">
      <c r="A8">
        <v>45333</v>
      </c>
      <c r="B8" t="s">
        <v>10262</v>
      </c>
      <c r="C8" t="s">
        <v>13</v>
      </c>
      <c r="D8">
        <v>177.69</v>
      </c>
    </row>
    <row r="9" spans="1:4" x14ac:dyDescent="0.2">
      <c r="A9">
        <v>11270</v>
      </c>
      <c r="B9" t="s">
        <v>10263</v>
      </c>
      <c r="C9" t="s">
        <v>13</v>
      </c>
      <c r="D9">
        <v>3.48</v>
      </c>
    </row>
    <row r="10" spans="1:4" x14ac:dyDescent="0.2">
      <c r="A10">
        <v>412</v>
      </c>
      <c r="B10" t="s">
        <v>10264</v>
      </c>
      <c r="C10" t="s">
        <v>13</v>
      </c>
      <c r="D10">
        <v>0.97</v>
      </c>
    </row>
    <row r="11" spans="1:4" x14ac:dyDescent="0.2">
      <c r="A11">
        <v>414</v>
      </c>
      <c r="B11" t="s">
        <v>10265</v>
      </c>
      <c r="C11" t="s">
        <v>13</v>
      </c>
      <c r="D11">
        <v>0.06</v>
      </c>
    </row>
    <row r="12" spans="1:4" x14ac:dyDescent="0.2">
      <c r="A12">
        <v>410</v>
      </c>
      <c r="B12" t="s">
        <v>10266</v>
      </c>
      <c r="C12" t="s">
        <v>13</v>
      </c>
      <c r="D12">
        <v>0.15</v>
      </c>
    </row>
    <row r="13" spans="1:4" x14ac:dyDescent="0.2">
      <c r="A13">
        <v>411</v>
      </c>
      <c r="B13" t="s">
        <v>10267</v>
      </c>
      <c r="C13" t="s">
        <v>13</v>
      </c>
      <c r="D13">
        <v>0.19</v>
      </c>
    </row>
    <row r="14" spans="1:4" x14ac:dyDescent="0.2">
      <c r="A14">
        <v>408</v>
      </c>
      <c r="B14" t="s">
        <v>10268</v>
      </c>
      <c r="C14" t="s">
        <v>13</v>
      </c>
      <c r="D14">
        <v>0.94</v>
      </c>
    </row>
    <row r="15" spans="1:4" x14ac:dyDescent="0.2">
      <c r="A15">
        <v>39131</v>
      </c>
      <c r="B15" t="s">
        <v>10269</v>
      </c>
      <c r="C15" t="s">
        <v>13</v>
      </c>
      <c r="D15">
        <v>4.3899999999999997</v>
      </c>
    </row>
    <row r="16" spans="1:4" x14ac:dyDescent="0.2">
      <c r="A16">
        <v>394</v>
      </c>
      <c r="B16" t="s">
        <v>10270</v>
      </c>
      <c r="C16" t="s">
        <v>13</v>
      </c>
      <c r="D16">
        <v>4.4400000000000004</v>
      </c>
    </row>
    <row r="17" spans="1:4" x14ac:dyDescent="0.2">
      <c r="A17">
        <v>39130</v>
      </c>
      <c r="B17" t="s">
        <v>10271</v>
      </c>
      <c r="C17" t="s">
        <v>13</v>
      </c>
      <c r="D17">
        <v>4</v>
      </c>
    </row>
    <row r="18" spans="1:4" x14ac:dyDescent="0.2">
      <c r="A18">
        <v>395</v>
      </c>
      <c r="B18" t="s">
        <v>10272</v>
      </c>
      <c r="C18" t="s">
        <v>13</v>
      </c>
      <c r="D18">
        <v>4.28</v>
      </c>
    </row>
    <row r="19" spans="1:4" x14ac:dyDescent="0.2">
      <c r="A19">
        <v>39129</v>
      </c>
      <c r="B19" t="s">
        <v>10273</v>
      </c>
      <c r="C19" t="s">
        <v>13</v>
      </c>
      <c r="D19">
        <v>2.4700000000000002</v>
      </c>
    </row>
    <row r="20" spans="1:4" x14ac:dyDescent="0.2">
      <c r="A20">
        <v>393</v>
      </c>
      <c r="B20" t="s">
        <v>10274</v>
      </c>
      <c r="C20" t="s">
        <v>13</v>
      </c>
      <c r="D20">
        <v>2.58</v>
      </c>
    </row>
    <row r="21" spans="1:4" x14ac:dyDescent="0.2">
      <c r="A21">
        <v>39127</v>
      </c>
      <c r="B21" t="s">
        <v>10275</v>
      </c>
      <c r="C21" t="s">
        <v>13</v>
      </c>
      <c r="D21">
        <v>2.11</v>
      </c>
    </row>
    <row r="22" spans="1:4" x14ac:dyDescent="0.2">
      <c r="A22">
        <v>392</v>
      </c>
      <c r="B22" t="s">
        <v>10276</v>
      </c>
      <c r="C22" t="s">
        <v>13</v>
      </c>
      <c r="D22">
        <v>2.16</v>
      </c>
    </row>
    <row r="23" spans="1:4" x14ac:dyDescent="0.2">
      <c r="A23">
        <v>39133</v>
      </c>
      <c r="B23" t="s">
        <v>10277</v>
      </c>
      <c r="C23" t="s">
        <v>13</v>
      </c>
      <c r="D23">
        <v>5.76</v>
      </c>
    </row>
    <row r="24" spans="1:4" x14ac:dyDescent="0.2">
      <c r="A24">
        <v>397</v>
      </c>
      <c r="B24" t="s">
        <v>10278</v>
      </c>
      <c r="C24" t="s">
        <v>13</v>
      </c>
      <c r="D24">
        <v>6.36</v>
      </c>
    </row>
    <row r="25" spans="1:4" x14ac:dyDescent="0.2">
      <c r="A25">
        <v>39132</v>
      </c>
      <c r="B25" t="s">
        <v>10279</v>
      </c>
      <c r="C25" t="s">
        <v>13</v>
      </c>
      <c r="D25">
        <v>4.6100000000000003</v>
      </c>
    </row>
    <row r="26" spans="1:4" x14ac:dyDescent="0.2">
      <c r="A26">
        <v>396</v>
      </c>
      <c r="B26" t="s">
        <v>10280</v>
      </c>
      <c r="C26" t="s">
        <v>13</v>
      </c>
      <c r="D26">
        <v>4.9400000000000004</v>
      </c>
    </row>
    <row r="27" spans="1:4" x14ac:dyDescent="0.2">
      <c r="A27">
        <v>39135</v>
      </c>
      <c r="B27" t="s">
        <v>10281</v>
      </c>
      <c r="C27" t="s">
        <v>13</v>
      </c>
      <c r="D27">
        <v>9.2200000000000006</v>
      </c>
    </row>
    <row r="28" spans="1:4" x14ac:dyDescent="0.2">
      <c r="A28">
        <v>39134</v>
      </c>
      <c r="B28" t="s">
        <v>10282</v>
      </c>
      <c r="C28" t="s">
        <v>13</v>
      </c>
      <c r="D28">
        <v>7.68</v>
      </c>
    </row>
    <row r="29" spans="1:4" x14ac:dyDescent="0.2">
      <c r="A29">
        <v>398</v>
      </c>
      <c r="B29" t="s">
        <v>10283</v>
      </c>
      <c r="C29" t="s">
        <v>13</v>
      </c>
      <c r="D29">
        <v>7.08</v>
      </c>
    </row>
    <row r="30" spans="1:4" x14ac:dyDescent="0.2">
      <c r="A30">
        <v>39128</v>
      </c>
      <c r="B30" t="s">
        <v>10284</v>
      </c>
      <c r="C30" t="s">
        <v>13</v>
      </c>
      <c r="D30">
        <v>2.2999999999999998</v>
      </c>
    </row>
    <row r="31" spans="1:4" x14ac:dyDescent="0.2">
      <c r="A31">
        <v>400</v>
      </c>
      <c r="B31" t="s">
        <v>10285</v>
      </c>
      <c r="C31" t="s">
        <v>13</v>
      </c>
      <c r="D31">
        <v>2.25</v>
      </c>
    </row>
    <row r="32" spans="1:4" x14ac:dyDescent="0.2">
      <c r="A32">
        <v>39125</v>
      </c>
      <c r="B32" t="s">
        <v>10286</v>
      </c>
      <c r="C32" t="s">
        <v>13</v>
      </c>
      <c r="D32">
        <v>2.2999999999999998</v>
      </c>
    </row>
    <row r="33" spans="1:4" x14ac:dyDescent="0.2">
      <c r="A33">
        <v>39126</v>
      </c>
      <c r="B33" t="s">
        <v>10287</v>
      </c>
      <c r="C33" t="s">
        <v>13</v>
      </c>
      <c r="D33">
        <v>10.37</v>
      </c>
    </row>
    <row r="34" spans="1:4" x14ac:dyDescent="0.2">
      <c r="A34">
        <v>399</v>
      </c>
      <c r="B34" t="s">
        <v>10288</v>
      </c>
      <c r="C34" t="s">
        <v>13</v>
      </c>
      <c r="D34">
        <v>9.1300000000000008</v>
      </c>
    </row>
    <row r="35" spans="1:4" x14ac:dyDescent="0.2">
      <c r="A35">
        <v>39158</v>
      </c>
      <c r="B35" t="s">
        <v>10289</v>
      </c>
      <c r="C35" t="s">
        <v>13</v>
      </c>
      <c r="D35">
        <v>24.53</v>
      </c>
    </row>
    <row r="36" spans="1:4" x14ac:dyDescent="0.2">
      <c r="A36">
        <v>39141</v>
      </c>
      <c r="B36" t="s">
        <v>10290</v>
      </c>
      <c r="C36" t="s">
        <v>13</v>
      </c>
      <c r="D36">
        <v>1.78</v>
      </c>
    </row>
    <row r="37" spans="1:4" x14ac:dyDescent="0.2">
      <c r="A37">
        <v>39140</v>
      </c>
      <c r="B37" t="s">
        <v>10291</v>
      </c>
      <c r="C37" t="s">
        <v>13</v>
      </c>
      <c r="D37">
        <v>1.61</v>
      </c>
    </row>
    <row r="38" spans="1:4" x14ac:dyDescent="0.2">
      <c r="A38">
        <v>39139</v>
      </c>
      <c r="B38" t="s">
        <v>10292</v>
      </c>
      <c r="C38" t="s">
        <v>13</v>
      </c>
      <c r="D38">
        <v>1.34</v>
      </c>
    </row>
    <row r="39" spans="1:4" x14ac:dyDescent="0.2">
      <c r="A39">
        <v>39137</v>
      </c>
      <c r="B39" t="s">
        <v>10293</v>
      </c>
      <c r="C39" t="s">
        <v>13</v>
      </c>
      <c r="D39">
        <v>0.93</v>
      </c>
    </row>
    <row r="40" spans="1:4" x14ac:dyDescent="0.2">
      <c r="A40">
        <v>39143</v>
      </c>
      <c r="B40" t="s">
        <v>10294</v>
      </c>
      <c r="C40" t="s">
        <v>13</v>
      </c>
      <c r="D40">
        <v>3.67</v>
      </c>
    </row>
    <row r="41" spans="1:4" x14ac:dyDescent="0.2">
      <c r="A41">
        <v>39142</v>
      </c>
      <c r="B41" t="s">
        <v>10295</v>
      </c>
      <c r="C41" t="s">
        <v>13</v>
      </c>
      <c r="D41">
        <v>2.63</v>
      </c>
    </row>
    <row r="42" spans="1:4" x14ac:dyDescent="0.2">
      <c r="A42">
        <v>39144</v>
      </c>
      <c r="B42" t="s">
        <v>10296</v>
      </c>
      <c r="C42" t="s">
        <v>13</v>
      </c>
      <c r="D42">
        <v>4.28</v>
      </c>
    </row>
    <row r="43" spans="1:4" x14ac:dyDescent="0.2">
      <c r="A43">
        <v>39138</v>
      </c>
      <c r="B43" t="s">
        <v>10297</v>
      </c>
      <c r="C43" t="s">
        <v>13</v>
      </c>
      <c r="D43">
        <v>0.98</v>
      </c>
    </row>
    <row r="44" spans="1:4" x14ac:dyDescent="0.2">
      <c r="A44">
        <v>39136</v>
      </c>
      <c r="B44" t="s">
        <v>10298</v>
      </c>
      <c r="C44" t="s">
        <v>13</v>
      </c>
      <c r="D44">
        <v>0.65</v>
      </c>
    </row>
    <row r="45" spans="1:4" x14ac:dyDescent="0.2">
      <c r="A45">
        <v>39145</v>
      </c>
      <c r="B45" t="s">
        <v>10299</v>
      </c>
      <c r="C45" t="s">
        <v>13</v>
      </c>
      <c r="D45">
        <v>7.05</v>
      </c>
    </row>
    <row r="46" spans="1:4" x14ac:dyDescent="0.2">
      <c r="A46">
        <v>12615</v>
      </c>
      <c r="B46" t="s">
        <v>10300</v>
      </c>
      <c r="C46" t="s">
        <v>13</v>
      </c>
      <c r="D46">
        <v>13.64</v>
      </c>
    </row>
    <row r="47" spans="1:4" x14ac:dyDescent="0.2">
      <c r="A47">
        <v>11927</v>
      </c>
      <c r="B47" t="s">
        <v>10301</v>
      </c>
      <c r="C47" t="s">
        <v>13</v>
      </c>
      <c r="D47">
        <v>10.38</v>
      </c>
    </row>
    <row r="48" spans="1:4" x14ac:dyDescent="0.2">
      <c r="A48">
        <v>11928</v>
      </c>
      <c r="B48" t="s">
        <v>10302</v>
      </c>
      <c r="C48" t="s">
        <v>13</v>
      </c>
      <c r="D48">
        <v>11.9</v>
      </c>
    </row>
    <row r="49" spans="1:4" x14ac:dyDescent="0.2">
      <c r="A49">
        <v>11929</v>
      </c>
      <c r="B49" t="s">
        <v>10303</v>
      </c>
      <c r="C49" t="s">
        <v>13</v>
      </c>
      <c r="D49">
        <v>18.399999999999999</v>
      </c>
    </row>
    <row r="50" spans="1:4" x14ac:dyDescent="0.2">
      <c r="A50">
        <v>36801</v>
      </c>
      <c r="B50" t="s">
        <v>10304</v>
      </c>
      <c r="C50" t="s">
        <v>13</v>
      </c>
      <c r="D50">
        <v>35.47</v>
      </c>
    </row>
    <row r="51" spans="1:4" x14ac:dyDescent="0.2">
      <c r="A51">
        <v>36246</v>
      </c>
      <c r="B51" t="s">
        <v>10305</v>
      </c>
      <c r="C51" t="s">
        <v>270</v>
      </c>
      <c r="D51">
        <v>5.18</v>
      </c>
    </row>
    <row r="52" spans="1:4" x14ac:dyDescent="0.2">
      <c r="A52">
        <v>37600</v>
      </c>
      <c r="B52" t="s">
        <v>10306</v>
      </c>
      <c r="C52" t="s">
        <v>13</v>
      </c>
    </row>
    <row r="53" spans="1:4" x14ac:dyDescent="0.2">
      <c r="A53">
        <v>37599</v>
      </c>
      <c r="B53" t="s">
        <v>10307</v>
      </c>
      <c r="C53" t="s">
        <v>13</v>
      </c>
    </row>
    <row r="54" spans="1:4" x14ac:dyDescent="0.2">
      <c r="A54">
        <v>1</v>
      </c>
      <c r="B54" t="s">
        <v>10308</v>
      </c>
      <c r="C54" t="s">
        <v>107</v>
      </c>
    </row>
    <row r="55" spans="1:4" x14ac:dyDescent="0.2">
      <c r="A55">
        <v>3</v>
      </c>
      <c r="B55" t="s">
        <v>10309</v>
      </c>
      <c r="C55" t="s">
        <v>9765</v>
      </c>
      <c r="D55">
        <v>17.64</v>
      </c>
    </row>
    <row r="56" spans="1:4" x14ac:dyDescent="0.2">
      <c r="A56">
        <v>43054</v>
      </c>
      <c r="B56" t="s">
        <v>10310</v>
      </c>
      <c r="C56" t="s">
        <v>107</v>
      </c>
      <c r="D56">
        <v>9.1300000000000008</v>
      </c>
    </row>
    <row r="57" spans="1:4" x14ac:dyDescent="0.2">
      <c r="A57">
        <v>42402</v>
      </c>
      <c r="B57" t="s">
        <v>10311</v>
      </c>
      <c r="C57" t="s">
        <v>107</v>
      </c>
      <c r="D57">
        <v>8.7200000000000006</v>
      </c>
    </row>
    <row r="58" spans="1:4" x14ac:dyDescent="0.2">
      <c r="A58">
        <v>42403</v>
      </c>
      <c r="B58" t="s">
        <v>10312</v>
      </c>
      <c r="C58" t="s">
        <v>107</v>
      </c>
      <c r="D58">
        <v>11.19</v>
      </c>
    </row>
    <row r="59" spans="1:4" x14ac:dyDescent="0.2">
      <c r="A59">
        <v>42404</v>
      </c>
      <c r="B59" t="s">
        <v>10313</v>
      </c>
      <c r="C59" t="s">
        <v>107</v>
      </c>
      <c r="D59">
        <v>11.13</v>
      </c>
    </row>
    <row r="60" spans="1:4" x14ac:dyDescent="0.2">
      <c r="A60">
        <v>42405</v>
      </c>
      <c r="B60" t="s">
        <v>10314</v>
      </c>
      <c r="C60" t="s">
        <v>107</v>
      </c>
      <c r="D60">
        <v>11.85</v>
      </c>
    </row>
    <row r="61" spans="1:4" x14ac:dyDescent="0.2">
      <c r="A61">
        <v>34341</v>
      </c>
      <c r="B61" t="s">
        <v>10315</v>
      </c>
      <c r="C61" t="s">
        <v>107</v>
      </c>
      <c r="D61">
        <v>10.29</v>
      </c>
    </row>
    <row r="62" spans="1:4" x14ac:dyDescent="0.2">
      <c r="A62">
        <v>43053</v>
      </c>
      <c r="B62" t="s">
        <v>10316</v>
      </c>
      <c r="C62" t="s">
        <v>107</v>
      </c>
      <c r="D62">
        <v>8.15</v>
      </c>
    </row>
    <row r="63" spans="1:4" x14ac:dyDescent="0.2">
      <c r="A63">
        <v>43058</v>
      </c>
      <c r="B63" t="s">
        <v>10317</v>
      </c>
      <c r="C63" t="s">
        <v>107</v>
      </c>
      <c r="D63">
        <v>8.4499999999999993</v>
      </c>
    </row>
    <row r="64" spans="1:4" x14ac:dyDescent="0.2">
      <c r="A64">
        <v>34</v>
      </c>
      <c r="B64" t="s">
        <v>10318</v>
      </c>
      <c r="C64" t="s">
        <v>107</v>
      </c>
      <c r="D64">
        <v>8.5</v>
      </c>
    </row>
    <row r="65" spans="1:4" x14ac:dyDescent="0.2">
      <c r="A65">
        <v>43055</v>
      </c>
      <c r="B65" t="s">
        <v>10319</v>
      </c>
      <c r="C65" t="s">
        <v>107</v>
      </c>
      <c r="D65">
        <v>7.36</v>
      </c>
    </row>
    <row r="66" spans="1:4" x14ac:dyDescent="0.2">
      <c r="A66">
        <v>43056</v>
      </c>
      <c r="B66" t="s">
        <v>10320</v>
      </c>
      <c r="C66" t="s">
        <v>107</v>
      </c>
      <c r="D66">
        <v>8.48</v>
      </c>
    </row>
    <row r="67" spans="1:4" x14ac:dyDescent="0.2">
      <c r="A67">
        <v>43057</v>
      </c>
      <c r="B67" t="s">
        <v>10321</v>
      </c>
      <c r="C67" t="s">
        <v>107</v>
      </c>
      <c r="D67">
        <v>9.32</v>
      </c>
    </row>
    <row r="68" spans="1:4" x14ac:dyDescent="0.2">
      <c r="A68">
        <v>34449</v>
      </c>
      <c r="B68" t="s">
        <v>10322</v>
      </c>
      <c r="C68" t="s">
        <v>107</v>
      </c>
      <c r="D68">
        <v>9.9700000000000006</v>
      </c>
    </row>
    <row r="69" spans="1:4" x14ac:dyDescent="0.2">
      <c r="A69">
        <v>32</v>
      </c>
      <c r="B69" t="s">
        <v>10323</v>
      </c>
      <c r="C69" t="s">
        <v>107</v>
      </c>
      <c r="D69">
        <v>8.9600000000000009</v>
      </c>
    </row>
    <row r="70" spans="1:4" x14ac:dyDescent="0.2">
      <c r="A70">
        <v>33</v>
      </c>
      <c r="B70" t="s">
        <v>10324</v>
      </c>
      <c r="C70" t="s">
        <v>107</v>
      </c>
      <c r="D70">
        <v>9.01</v>
      </c>
    </row>
    <row r="71" spans="1:4" x14ac:dyDescent="0.2">
      <c r="A71">
        <v>43061</v>
      </c>
      <c r="B71" t="s">
        <v>10325</v>
      </c>
      <c r="C71" t="s">
        <v>107</v>
      </c>
      <c r="D71">
        <v>8.42</v>
      </c>
    </row>
    <row r="72" spans="1:4" x14ac:dyDescent="0.2">
      <c r="A72">
        <v>43059</v>
      </c>
      <c r="B72" t="s">
        <v>10326</v>
      </c>
      <c r="C72" t="s">
        <v>107</v>
      </c>
      <c r="D72">
        <v>8.0399999999999991</v>
      </c>
    </row>
    <row r="73" spans="1:4" x14ac:dyDescent="0.2">
      <c r="A73">
        <v>43062</v>
      </c>
      <c r="B73" t="s">
        <v>10327</v>
      </c>
      <c r="C73" t="s">
        <v>107</v>
      </c>
      <c r="D73">
        <v>8.91</v>
      </c>
    </row>
    <row r="74" spans="1:4" x14ac:dyDescent="0.2">
      <c r="A74">
        <v>43060</v>
      </c>
      <c r="B74" t="s">
        <v>10328</v>
      </c>
      <c r="C74" t="s">
        <v>107</v>
      </c>
      <c r="D74">
        <v>7</v>
      </c>
    </row>
    <row r="75" spans="1:4" x14ac:dyDescent="0.2">
      <c r="A75">
        <v>40410</v>
      </c>
      <c r="B75" t="s">
        <v>10329</v>
      </c>
      <c r="C75" t="s">
        <v>13</v>
      </c>
    </row>
    <row r="76" spans="1:4" x14ac:dyDescent="0.2">
      <c r="A76">
        <v>40411</v>
      </c>
      <c r="B76" t="s">
        <v>10330</v>
      </c>
      <c r="C76" t="s">
        <v>13</v>
      </c>
    </row>
    <row r="77" spans="1:4" x14ac:dyDescent="0.2">
      <c r="A77">
        <v>40412</v>
      </c>
      <c r="B77" t="s">
        <v>10331</v>
      </c>
      <c r="C77" t="s">
        <v>13</v>
      </c>
    </row>
    <row r="78" spans="1:4" x14ac:dyDescent="0.2">
      <c r="A78">
        <v>44254</v>
      </c>
      <c r="B78" t="s">
        <v>10332</v>
      </c>
      <c r="C78" t="s">
        <v>13</v>
      </c>
      <c r="D78">
        <v>28.2</v>
      </c>
    </row>
    <row r="79" spans="1:4" x14ac:dyDescent="0.2">
      <c r="A79">
        <v>44255</v>
      </c>
      <c r="B79" t="s">
        <v>10333</v>
      </c>
      <c r="C79" t="s">
        <v>13</v>
      </c>
      <c r="D79">
        <v>31.26</v>
      </c>
    </row>
    <row r="80" spans="1:4" x14ac:dyDescent="0.2">
      <c r="A80">
        <v>44256</v>
      </c>
      <c r="B80" t="s">
        <v>10334</v>
      </c>
      <c r="C80" t="s">
        <v>13</v>
      </c>
      <c r="D80">
        <v>35.299999999999997</v>
      </c>
    </row>
    <row r="81" spans="1:4" x14ac:dyDescent="0.2">
      <c r="A81">
        <v>44257</v>
      </c>
      <c r="B81" t="s">
        <v>10335</v>
      </c>
      <c r="C81" t="s">
        <v>13</v>
      </c>
      <c r="D81">
        <v>55.85</v>
      </c>
    </row>
    <row r="82" spans="1:4" x14ac:dyDescent="0.2">
      <c r="A82">
        <v>44258</v>
      </c>
      <c r="B82" t="s">
        <v>10336</v>
      </c>
      <c r="C82" t="s">
        <v>13</v>
      </c>
      <c r="D82">
        <v>63.83</v>
      </c>
    </row>
    <row r="83" spans="1:4" x14ac:dyDescent="0.2">
      <c r="A83">
        <v>44259</v>
      </c>
      <c r="B83" t="s">
        <v>10337</v>
      </c>
      <c r="C83" t="s">
        <v>13</v>
      </c>
      <c r="D83">
        <v>87.62</v>
      </c>
    </row>
    <row r="84" spans="1:4" x14ac:dyDescent="0.2">
      <c r="A84">
        <v>37997</v>
      </c>
      <c r="B84" t="s">
        <v>10338</v>
      </c>
      <c r="C84" t="s">
        <v>13</v>
      </c>
      <c r="D84">
        <v>16.8</v>
      </c>
    </row>
    <row r="85" spans="1:4" x14ac:dyDescent="0.2">
      <c r="A85">
        <v>37998</v>
      </c>
      <c r="B85" t="s">
        <v>10339</v>
      </c>
      <c r="C85" t="s">
        <v>13</v>
      </c>
      <c r="D85">
        <v>22.49</v>
      </c>
    </row>
    <row r="86" spans="1:4" x14ac:dyDescent="0.2">
      <c r="A86">
        <v>55</v>
      </c>
      <c r="B86" t="s">
        <v>10340</v>
      </c>
      <c r="C86" t="s">
        <v>13</v>
      </c>
    </row>
    <row r="87" spans="1:4" x14ac:dyDescent="0.2">
      <c r="A87">
        <v>61</v>
      </c>
      <c r="B87" t="s">
        <v>10341</v>
      </c>
      <c r="C87" t="s">
        <v>13</v>
      </c>
    </row>
    <row r="88" spans="1:4" x14ac:dyDescent="0.2">
      <c r="A88">
        <v>62</v>
      </c>
      <c r="B88" t="s">
        <v>10342</v>
      </c>
      <c r="C88" t="s">
        <v>13</v>
      </c>
    </row>
    <row r="89" spans="1:4" x14ac:dyDescent="0.2">
      <c r="A89">
        <v>10899</v>
      </c>
      <c r="B89" t="s">
        <v>10343</v>
      </c>
      <c r="C89" t="s">
        <v>13</v>
      </c>
      <c r="D89">
        <v>95.5</v>
      </c>
    </row>
    <row r="90" spans="1:4" x14ac:dyDescent="0.2">
      <c r="A90">
        <v>10900</v>
      </c>
      <c r="B90" t="s">
        <v>10344</v>
      </c>
      <c r="C90" t="s">
        <v>13</v>
      </c>
      <c r="D90">
        <v>74.739999999999995</v>
      </c>
    </row>
    <row r="91" spans="1:4" x14ac:dyDescent="0.2">
      <c r="A91">
        <v>47</v>
      </c>
      <c r="B91" t="s">
        <v>10345</v>
      </c>
      <c r="C91" t="s">
        <v>13</v>
      </c>
    </row>
    <row r="92" spans="1:4" x14ac:dyDescent="0.2">
      <c r="A92">
        <v>48</v>
      </c>
      <c r="B92" t="s">
        <v>10346</v>
      </c>
      <c r="C92" t="s">
        <v>13</v>
      </c>
    </row>
    <row r="93" spans="1:4" x14ac:dyDescent="0.2">
      <c r="A93">
        <v>46</v>
      </c>
      <c r="B93" t="s">
        <v>10347</v>
      </c>
      <c r="C93" t="s">
        <v>13</v>
      </c>
    </row>
    <row r="94" spans="1:4" x14ac:dyDescent="0.2">
      <c r="A94">
        <v>52</v>
      </c>
      <c r="B94" t="s">
        <v>10348</v>
      </c>
      <c r="C94" t="s">
        <v>13</v>
      </c>
    </row>
    <row r="95" spans="1:4" x14ac:dyDescent="0.2">
      <c r="A95">
        <v>43</v>
      </c>
      <c r="B95" t="s">
        <v>10349</v>
      </c>
      <c r="C95" t="s">
        <v>13</v>
      </c>
    </row>
    <row r="96" spans="1:4" x14ac:dyDescent="0.2">
      <c r="A96">
        <v>103</v>
      </c>
      <c r="B96" t="s">
        <v>10350</v>
      </c>
      <c r="C96" t="s">
        <v>13</v>
      </c>
      <c r="D96">
        <v>48.64</v>
      </c>
    </row>
    <row r="97" spans="1:4" x14ac:dyDescent="0.2">
      <c r="A97">
        <v>107</v>
      </c>
      <c r="B97" t="s">
        <v>10351</v>
      </c>
      <c r="C97" t="s">
        <v>13</v>
      </c>
      <c r="D97">
        <v>0.91</v>
      </c>
    </row>
    <row r="98" spans="1:4" x14ac:dyDescent="0.2">
      <c r="A98">
        <v>65</v>
      </c>
      <c r="B98" t="s">
        <v>10352</v>
      </c>
      <c r="C98" t="s">
        <v>13</v>
      </c>
      <c r="D98">
        <v>1</v>
      </c>
    </row>
    <row r="99" spans="1:4" x14ac:dyDescent="0.2">
      <c r="A99">
        <v>108</v>
      </c>
      <c r="B99" t="s">
        <v>10353</v>
      </c>
      <c r="C99" t="s">
        <v>13</v>
      </c>
      <c r="D99">
        <v>2.0099999999999998</v>
      </c>
    </row>
    <row r="100" spans="1:4" x14ac:dyDescent="0.2">
      <c r="A100">
        <v>110</v>
      </c>
      <c r="B100" t="s">
        <v>10354</v>
      </c>
      <c r="C100" t="s">
        <v>13</v>
      </c>
      <c r="D100">
        <v>7</v>
      </c>
    </row>
    <row r="101" spans="1:4" x14ac:dyDescent="0.2">
      <c r="A101">
        <v>109</v>
      </c>
      <c r="B101" t="s">
        <v>10355</v>
      </c>
      <c r="C101" t="s">
        <v>13</v>
      </c>
      <c r="D101">
        <v>4.17</v>
      </c>
    </row>
    <row r="102" spans="1:4" x14ac:dyDescent="0.2">
      <c r="A102">
        <v>111</v>
      </c>
      <c r="B102" t="s">
        <v>10356</v>
      </c>
      <c r="C102" t="s">
        <v>13</v>
      </c>
      <c r="D102">
        <v>9.4700000000000006</v>
      </c>
    </row>
    <row r="103" spans="1:4" x14ac:dyDescent="0.2">
      <c r="A103">
        <v>112</v>
      </c>
      <c r="B103" t="s">
        <v>10357</v>
      </c>
      <c r="C103" t="s">
        <v>13</v>
      </c>
      <c r="D103">
        <v>5.0199999999999996</v>
      </c>
    </row>
    <row r="104" spans="1:4" x14ac:dyDescent="0.2">
      <c r="A104">
        <v>113</v>
      </c>
      <c r="B104" t="s">
        <v>10358</v>
      </c>
      <c r="C104" t="s">
        <v>13</v>
      </c>
      <c r="D104">
        <v>12.56</v>
      </c>
    </row>
    <row r="105" spans="1:4" x14ac:dyDescent="0.2">
      <c r="A105">
        <v>104</v>
      </c>
      <c r="B105" t="s">
        <v>10359</v>
      </c>
      <c r="C105" t="s">
        <v>13</v>
      </c>
      <c r="D105">
        <v>21.86</v>
      </c>
    </row>
    <row r="106" spans="1:4" x14ac:dyDescent="0.2">
      <c r="A106">
        <v>102</v>
      </c>
      <c r="B106" t="s">
        <v>10360</v>
      </c>
      <c r="C106" t="s">
        <v>13</v>
      </c>
      <c r="D106">
        <v>30.14</v>
      </c>
    </row>
    <row r="107" spans="1:4" x14ac:dyDescent="0.2">
      <c r="A107">
        <v>95</v>
      </c>
      <c r="B107" t="s">
        <v>10361</v>
      </c>
      <c r="C107" t="s">
        <v>13</v>
      </c>
      <c r="D107">
        <v>12.74</v>
      </c>
    </row>
    <row r="108" spans="1:4" x14ac:dyDescent="0.2">
      <c r="A108">
        <v>96</v>
      </c>
      <c r="B108" t="s">
        <v>10362</v>
      </c>
      <c r="C108" t="s">
        <v>13</v>
      </c>
      <c r="D108">
        <v>13.85</v>
      </c>
    </row>
    <row r="109" spans="1:4" x14ac:dyDescent="0.2">
      <c r="A109">
        <v>97</v>
      </c>
      <c r="B109" t="s">
        <v>10363</v>
      </c>
      <c r="C109" t="s">
        <v>13</v>
      </c>
      <c r="D109">
        <v>20.84</v>
      </c>
    </row>
    <row r="110" spans="1:4" x14ac:dyDescent="0.2">
      <c r="A110">
        <v>98</v>
      </c>
      <c r="B110" t="s">
        <v>10364</v>
      </c>
      <c r="C110" t="s">
        <v>13</v>
      </c>
      <c r="D110">
        <v>31.2</v>
      </c>
    </row>
    <row r="111" spans="1:4" x14ac:dyDescent="0.2">
      <c r="A111">
        <v>99</v>
      </c>
      <c r="B111" t="s">
        <v>10365</v>
      </c>
      <c r="C111" t="s">
        <v>13</v>
      </c>
      <c r="D111">
        <v>29.49</v>
      </c>
    </row>
    <row r="112" spans="1:4" x14ac:dyDescent="0.2">
      <c r="A112">
        <v>60</v>
      </c>
      <c r="B112" t="s">
        <v>10366</v>
      </c>
      <c r="C112" t="s">
        <v>13</v>
      </c>
    </row>
    <row r="113" spans="1:4" x14ac:dyDescent="0.2">
      <c r="A113">
        <v>72</v>
      </c>
      <c r="B113" t="s">
        <v>10367</v>
      </c>
      <c r="C113" t="s">
        <v>13</v>
      </c>
      <c r="D113">
        <v>56.55</v>
      </c>
    </row>
    <row r="114" spans="1:4" x14ac:dyDescent="0.2">
      <c r="A114">
        <v>71</v>
      </c>
      <c r="B114" t="s">
        <v>10368</v>
      </c>
      <c r="C114" t="s">
        <v>13</v>
      </c>
      <c r="D114">
        <v>34.93</v>
      </c>
    </row>
    <row r="115" spans="1:4" x14ac:dyDescent="0.2">
      <c r="A115">
        <v>67</v>
      </c>
      <c r="B115" t="s">
        <v>10369</v>
      </c>
      <c r="C115" t="s">
        <v>13</v>
      </c>
      <c r="D115">
        <v>18.28</v>
      </c>
    </row>
    <row r="116" spans="1:4" x14ac:dyDescent="0.2">
      <c r="A116">
        <v>73</v>
      </c>
      <c r="B116" t="s">
        <v>10370</v>
      </c>
      <c r="C116" t="s">
        <v>13</v>
      </c>
      <c r="D116">
        <v>17.5</v>
      </c>
    </row>
    <row r="117" spans="1:4" x14ac:dyDescent="0.2">
      <c r="A117">
        <v>100</v>
      </c>
      <c r="B117" t="s">
        <v>10371</v>
      </c>
      <c r="C117" t="s">
        <v>13</v>
      </c>
      <c r="D117">
        <v>51.52</v>
      </c>
    </row>
    <row r="118" spans="1:4" x14ac:dyDescent="0.2">
      <c r="A118">
        <v>75</v>
      </c>
      <c r="B118" t="s">
        <v>10372</v>
      </c>
      <c r="C118" t="s">
        <v>13</v>
      </c>
      <c r="D118">
        <v>300.38</v>
      </c>
    </row>
    <row r="119" spans="1:4" x14ac:dyDescent="0.2">
      <c r="A119">
        <v>83</v>
      </c>
      <c r="B119" t="s">
        <v>10373</v>
      </c>
      <c r="C119" t="s">
        <v>13</v>
      </c>
      <c r="D119">
        <v>240.14</v>
      </c>
    </row>
    <row r="120" spans="1:4" x14ac:dyDescent="0.2">
      <c r="A120">
        <v>74</v>
      </c>
      <c r="B120" t="s">
        <v>10374</v>
      </c>
      <c r="C120" t="s">
        <v>13</v>
      </c>
      <c r="D120">
        <v>343.34</v>
      </c>
    </row>
    <row r="121" spans="1:4" x14ac:dyDescent="0.2">
      <c r="A121">
        <v>106</v>
      </c>
      <c r="B121" t="s">
        <v>10375</v>
      </c>
      <c r="C121" t="s">
        <v>13</v>
      </c>
      <c r="D121">
        <v>434.16</v>
      </c>
    </row>
    <row r="122" spans="1:4" x14ac:dyDescent="0.2">
      <c r="A122">
        <v>88</v>
      </c>
      <c r="B122" t="s">
        <v>10376</v>
      </c>
      <c r="C122" t="s">
        <v>13</v>
      </c>
      <c r="D122">
        <v>12.2</v>
      </c>
    </row>
    <row r="123" spans="1:4" x14ac:dyDescent="0.2">
      <c r="A123">
        <v>82</v>
      </c>
      <c r="B123" t="s">
        <v>10377</v>
      </c>
      <c r="C123" t="s">
        <v>13</v>
      </c>
      <c r="D123">
        <v>228.47</v>
      </c>
    </row>
    <row r="124" spans="1:4" x14ac:dyDescent="0.2">
      <c r="A124">
        <v>105</v>
      </c>
      <c r="B124" t="s">
        <v>10378</v>
      </c>
      <c r="C124" t="s">
        <v>13</v>
      </c>
      <c r="D124">
        <v>323.75</v>
      </c>
    </row>
    <row r="125" spans="1:4" x14ac:dyDescent="0.2">
      <c r="A125">
        <v>39719</v>
      </c>
      <c r="B125" t="s">
        <v>10379</v>
      </c>
      <c r="C125" t="s">
        <v>9765</v>
      </c>
      <c r="D125">
        <v>179.94</v>
      </c>
    </row>
    <row r="126" spans="1:4" x14ac:dyDescent="0.2">
      <c r="A126">
        <v>3410</v>
      </c>
      <c r="B126" t="s">
        <v>10380</v>
      </c>
      <c r="C126" t="s">
        <v>107</v>
      </c>
      <c r="D126">
        <v>40.47</v>
      </c>
    </row>
    <row r="127" spans="1:4" x14ac:dyDescent="0.2">
      <c r="A127">
        <v>4791</v>
      </c>
      <c r="B127" t="s">
        <v>10381</v>
      </c>
      <c r="C127" t="s">
        <v>107</v>
      </c>
      <c r="D127">
        <v>57.99</v>
      </c>
    </row>
    <row r="128" spans="1:4" x14ac:dyDescent="0.2">
      <c r="A128">
        <v>157</v>
      </c>
      <c r="B128" t="s">
        <v>10382</v>
      </c>
      <c r="C128" t="s">
        <v>107</v>
      </c>
      <c r="D128">
        <v>172.77</v>
      </c>
    </row>
    <row r="129" spans="1:4" x14ac:dyDescent="0.2">
      <c r="A129">
        <v>156</v>
      </c>
      <c r="B129" t="s">
        <v>10383</v>
      </c>
      <c r="C129" t="s">
        <v>107</v>
      </c>
      <c r="D129">
        <v>61.51</v>
      </c>
    </row>
    <row r="130" spans="1:4" x14ac:dyDescent="0.2">
      <c r="A130">
        <v>131</v>
      </c>
      <c r="B130" t="s">
        <v>10384</v>
      </c>
      <c r="C130" t="s">
        <v>107</v>
      </c>
      <c r="D130">
        <v>52.61</v>
      </c>
    </row>
    <row r="131" spans="1:4" x14ac:dyDescent="0.2">
      <c r="A131">
        <v>21114</v>
      </c>
      <c r="B131" t="s">
        <v>10385</v>
      </c>
      <c r="C131" t="s">
        <v>13</v>
      </c>
      <c r="D131">
        <v>35.47</v>
      </c>
    </row>
    <row r="132" spans="1:4" x14ac:dyDescent="0.2">
      <c r="A132">
        <v>119</v>
      </c>
      <c r="B132" t="s">
        <v>10386</v>
      </c>
      <c r="C132" t="s">
        <v>13</v>
      </c>
      <c r="D132">
        <v>8.99</v>
      </c>
    </row>
    <row r="133" spans="1:4" x14ac:dyDescent="0.2">
      <c r="A133">
        <v>122</v>
      </c>
      <c r="B133" t="s">
        <v>10387</v>
      </c>
      <c r="C133" t="s">
        <v>13</v>
      </c>
      <c r="D133">
        <v>69.17</v>
      </c>
    </row>
    <row r="134" spans="1:4" x14ac:dyDescent="0.2">
      <c r="A134">
        <v>20080</v>
      </c>
      <c r="B134" t="s">
        <v>10388</v>
      </c>
      <c r="C134" t="s">
        <v>13</v>
      </c>
      <c r="D134">
        <v>22.57</v>
      </c>
    </row>
    <row r="135" spans="1:4" x14ac:dyDescent="0.2">
      <c r="A135">
        <v>124</v>
      </c>
      <c r="B135" t="s">
        <v>10389</v>
      </c>
      <c r="C135" t="s">
        <v>9765</v>
      </c>
      <c r="D135">
        <v>20.29</v>
      </c>
    </row>
    <row r="136" spans="1:4" x14ac:dyDescent="0.2">
      <c r="A136">
        <v>7334</v>
      </c>
      <c r="B136" t="s">
        <v>10390</v>
      </c>
      <c r="C136" t="s">
        <v>9765</v>
      </c>
      <c r="D136">
        <v>20.28</v>
      </c>
    </row>
    <row r="137" spans="1:4" x14ac:dyDescent="0.2">
      <c r="A137">
        <v>45146</v>
      </c>
      <c r="B137" t="s">
        <v>10391</v>
      </c>
      <c r="C137" t="s">
        <v>107</v>
      </c>
      <c r="D137">
        <v>38.9</v>
      </c>
    </row>
    <row r="138" spans="1:4" x14ac:dyDescent="0.2">
      <c r="A138">
        <v>123</v>
      </c>
      <c r="B138" t="s">
        <v>10392</v>
      </c>
      <c r="C138" t="s">
        <v>9765</v>
      </c>
      <c r="D138">
        <v>8.3000000000000007</v>
      </c>
    </row>
    <row r="139" spans="1:4" x14ac:dyDescent="0.2">
      <c r="A139">
        <v>127</v>
      </c>
      <c r="B139" t="s">
        <v>10393</v>
      </c>
      <c r="C139" t="s">
        <v>9765</v>
      </c>
      <c r="D139">
        <v>19.809999999999999</v>
      </c>
    </row>
    <row r="140" spans="1:4" x14ac:dyDescent="0.2">
      <c r="A140">
        <v>133</v>
      </c>
      <c r="B140" t="s">
        <v>10394</v>
      </c>
      <c r="C140" t="s">
        <v>9765</v>
      </c>
      <c r="D140">
        <v>8.23</v>
      </c>
    </row>
    <row r="141" spans="1:4" x14ac:dyDescent="0.2">
      <c r="A141">
        <v>43617</v>
      </c>
      <c r="B141" t="s">
        <v>10395</v>
      </c>
      <c r="C141" t="s">
        <v>9765</v>
      </c>
      <c r="D141">
        <v>9.19</v>
      </c>
    </row>
    <row r="142" spans="1:4" x14ac:dyDescent="0.2">
      <c r="A142">
        <v>132</v>
      </c>
      <c r="B142" t="s">
        <v>10396</v>
      </c>
      <c r="C142" t="s">
        <v>9765</v>
      </c>
      <c r="D142">
        <v>8.5299999999999994</v>
      </c>
    </row>
    <row r="143" spans="1:4" x14ac:dyDescent="0.2">
      <c r="A143">
        <v>43618</v>
      </c>
      <c r="B143" t="s">
        <v>10397</v>
      </c>
      <c r="C143" t="s">
        <v>107</v>
      </c>
      <c r="D143">
        <v>21.48</v>
      </c>
    </row>
    <row r="144" spans="1:4" x14ac:dyDescent="0.2">
      <c r="A144">
        <v>37476</v>
      </c>
      <c r="B144" t="s">
        <v>10398</v>
      </c>
      <c r="C144" t="s">
        <v>13</v>
      </c>
      <c r="D144">
        <v>4791.93</v>
      </c>
    </row>
    <row r="145" spans="1:4" x14ac:dyDescent="0.2">
      <c r="A145">
        <v>37478</v>
      </c>
      <c r="B145" t="s">
        <v>10399</v>
      </c>
      <c r="C145" t="s">
        <v>13</v>
      </c>
      <c r="D145">
        <v>6002.01</v>
      </c>
    </row>
    <row r="146" spans="1:4" x14ac:dyDescent="0.2">
      <c r="A146">
        <v>37477</v>
      </c>
      <c r="B146" t="s">
        <v>10400</v>
      </c>
      <c r="C146" t="s">
        <v>13</v>
      </c>
      <c r="D146">
        <v>8131.76</v>
      </c>
    </row>
    <row r="147" spans="1:4" x14ac:dyDescent="0.2">
      <c r="A147">
        <v>37479</v>
      </c>
      <c r="B147" t="s">
        <v>10401</v>
      </c>
      <c r="C147" t="s">
        <v>13</v>
      </c>
      <c r="D147">
        <v>9644.36</v>
      </c>
    </row>
    <row r="148" spans="1:4" x14ac:dyDescent="0.2">
      <c r="A148">
        <v>4319</v>
      </c>
      <c r="B148" t="s">
        <v>10402</v>
      </c>
      <c r="C148" t="s">
        <v>13</v>
      </c>
      <c r="D148">
        <v>2.1800000000000002</v>
      </c>
    </row>
    <row r="149" spans="1:4" x14ac:dyDescent="0.2">
      <c r="A149">
        <v>42409</v>
      </c>
      <c r="B149" t="s">
        <v>10403</v>
      </c>
      <c r="C149" t="s">
        <v>107</v>
      </c>
      <c r="D149">
        <v>13.52</v>
      </c>
    </row>
    <row r="150" spans="1:4" x14ac:dyDescent="0.2">
      <c r="A150">
        <v>40553</v>
      </c>
      <c r="B150" t="s">
        <v>10404</v>
      </c>
      <c r="C150" t="s">
        <v>48</v>
      </c>
    </row>
    <row r="151" spans="1:4" x14ac:dyDescent="0.2">
      <c r="A151">
        <v>6114</v>
      </c>
      <c r="B151" t="s">
        <v>10405</v>
      </c>
      <c r="C151" t="s">
        <v>181</v>
      </c>
      <c r="D151">
        <v>10.39</v>
      </c>
    </row>
    <row r="152" spans="1:4" x14ac:dyDescent="0.2">
      <c r="A152">
        <v>40912</v>
      </c>
      <c r="B152" t="s">
        <v>10406</v>
      </c>
      <c r="C152" t="s">
        <v>7331</v>
      </c>
      <c r="D152">
        <v>2287.35</v>
      </c>
    </row>
    <row r="153" spans="1:4" x14ac:dyDescent="0.2">
      <c r="A153">
        <v>247</v>
      </c>
      <c r="B153" t="s">
        <v>10407</v>
      </c>
      <c r="C153" t="s">
        <v>181</v>
      </c>
      <c r="D153">
        <v>10.39</v>
      </c>
    </row>
    <row r="154" spans="1:4" x14ac:dyDescent="0.2">
      <c r="A154">
        <v>40919</v>
      </c>
      <c r="B154" t="s">
        <v>10408</v>
      </c>
      <c r="C154" t="s">
        <v>7331</v>
      </c>
      <c r="D154">
        <v>2287.35</v>
      </c>
    </row>
    <row r="155" spans="1:4" x14ac:dyDescent="0.2">
      <c r="A155">
        <v>44499</v>
      </c>
      <c r="B155" t="s">
        <v>10409</v>
      </c>
      <c r="C155" t="s">
        <v>181</v>
      </c>
      <c r="D155">
        <v>10.39</v>
      </c>
    </row>
    <row r="156" spans="1:4" x14ac:dyDescent="0.2">
      <c r="A156">
        <v>40984</v>
      </c>
      <c r="B156" t="s">
        <v>10410</v>
      </c>
      <c r="C156" t="s">
        <v>7331</v>
      </c>
      <c r="D156">
        <v>2287.35</v>
      </c>
    </row>
    <row r="157" spans="1:4" x14ac:dyDescent="0.2">
      <c r="A157">
        <v>248</v>
      </c>
      <c r="B157" t="s">
        <v>10411</v>
      </c>
      <c r="C157" t="s">
        <v>181</v>
      </c>
      <c r="D157">
        <v>10.56</v>
      </c>
    </row>
    <row r="158" spans="1:4" x14ac:dyDescent="0.2">
      <c r="A158">
        <v>41086</v>
      </c>
      <c r="B158" t="s">
        <v>10412</v>
      </c>
      <c r="C158" t="s">
        <v>7331</v>
      </c>
      <c r="D158">
        <v>2324.92</v>
      </c>
    </row>
    <row r="159" spans="1:4" x14ac:dyDescent="0.2">
      <c r="A159">
        <v>34466</v>
      </c>
      <c r="B159" t="s">
        <v>10413</v>
      </c>
      <c r="C159" t="s">
        <v>181</v>
      </c>
      <c r="D159">
        <v>10.39</v>
      </c>
    </row>
    <row r="160" spans="1:4" x14ac:dyDescent="0.2">
      <c r="A160">
        <v>41083</v>
      </c>
      <c r="B160" t="s">
        <v>10414</v>
      </c>
      <c r="C160" t="s">
        <v>7331</v>
      </c>
      <c r="D160">
        <v>2287.35</v>
      </c>
    </row>
    <row r="161" spans="1:4" x14ac:dyDescent="0.2">
      <c r="A161">
        <v>252</v>
      </c>
      <c r="B161" t="s">
        <v>10415</v>
      </c>
      <c r="C161" t="s">
        <v>181</v>
      </c>
      <c r="D161">
        <v>10.39</v>
      </c>
    </row>
    <row r="162" spans="1:4" x14ac:dyDescent="0.2">
      <c r="A162">
        <v>40909</v>
      </c>
      <c r="B162" t="s">
        <v>10416</v>
      </c>
      <c r="C162" t="s">
        <v>7331</v>
      </c>
      <c r="D162">
        <v>2287.35</v>
      </c>
    </row>
    <row r="163" spans="1:4" x14ac:dyDescent="0.2">
      <c r="A163">
        <v>242</v>
      </c>
      <c r="B163" t="s">
        <v>10417</v>
      </c>
      <c r="C163" t="s">
        <v>181</v>
      </c>
      <c r="D163">
        <v>10.56</v>
      </c>
    </row>
    <row r="164" spans="1:4" x14ac:dyDescent="0.2">
      <c r="A164">
        <v>41085</v>
      </c>
      <c r="B164" t="s">
        <v>10418</v>
      </c>
      <c r="C164" t="s">
        <v>7331</v>
      </c>
      <c r="D164">
        <v>2324.92</v>
      </c>
    </row>
    <row r="165" spans="1:4" x14ac:dyDescent="0.2">
      <c r="A165">
        <v>427</v>
      </c>
      <c r="B165" t="s">
        <v>10419</v>
      </c>
      <c r="C165" t="s">
        <v>13</v>
      </c>
      <c r="D165">
        <v>12.06</v>
      </c>
    </row>
    <row r="166" spans="1:4" x14ac:dyDescent="0.2">
      <c r="A166">
        <v>417</v>
      </c>
      <c r="B166" t="s">
        <v>10420</v>
      </c>
      <c r="C166" t="s">
        <v>13</v>
      </c>
      <c r="D166">
        <v>5.69</v>
      </c>
    </row>
    <row r="167" spans="1:4" x14ac:dyDescent="0.2">
      <c r="A167">
        <v>11273</v>
      </c>
      <c r="B167" t="s">
        <v>10421</v>
      </c>
      <c r="C167" t="s">
        <v>13</v>
      </c>
      <c r="D167">
        <v>17.649999999999999</v>
      </c>
    </row>
    <row r="168" spans="1:4" x14ac:dyDescent="0.2">
      <c r="A168">
        <v>11272</v>
      </c>
      <c r="B168" t="s">
        <v>10422</v>
      </c>
      <c r="C168" t="s">
        <v>13</v>
      </c>
      <c r="D168">
        <v>10.65</v>
      </c>
    </row>
    <row r="169" spans="1:4" x14ac:dyDescent="0.2">
      <c r="A169">
        <v>11275</v>
      </c>
      <c r="B169" t="s">
        <v>10423</v>
      </c>
      <c r="C169" t="s">
        <v>13</v>
      </c>
      <c r="D169">
        <v>4.2699999999999996</v>
      </c>
    </row>
    <row r="170" spans="1:4" x14ac:dyDescent="0.2">
      <c r="A170">
        <v>11274</v>
      </c>
      <c r="B170" t="s">
        <v>10424</v>
      </c>
      <c r="C170" t="s">
        <v>13</v>
      </c>
      <c r="D170">
        <v>3.26</v>
      </c>
    </row>
    <row r="171" spans="1:4" x14ac:dyDescent="0.2">
      <c r="A171">
        <v>45250</v>
      </c>
      <c r="B171" t="s">
        <v>10425</v>
      </c>
      <c r="C171" t="s">
        <v>13</v>
      </c>
    </row>
    <row r="172" spans="1:4" x14ac:dyDescent="0.2">
      <c r="A172">
        <v>38470</v>
      </c>
      <c r="B172" t="s">
        <v>10426</v>
      </c>
      <c r="C172" t="s">
        <v>13</v>
      </c>
    </row>
    <row r="173" spans="1:4" x14ac:dyDescent="0.2">
      <c r="A173">
        <v>38547</v>
      </c>
      <c r="B173" t="s">
        <v>10427</v>
      </c>
      <c r="C173" t="s">
        <v>13</v>
      </c>
    </row>
    <row r="174" spans="1:4" x14ac:dyDescent="0.2">
      <c r="A174">
        <v>38467</v>
      </c>
      <c r="B174" t="s">
        <v>10428</v>
      </c>
      <c r="C174" t="s">
        <v>13</v>
      </c>
      <c r="D174">
        <v>222.49</v>
      </c>
    </row>
    <row r="175" spans="1:4" x14ac:dyDescent="0.2">
      <c r="A175">
        <v>38468</v>
      </c>
      <c r="B175" t="s">
        <v>10429</v>
      </c>
      <c r="C175" t="s">
        <v>13</v>
      </c>
      <c r="D175">
        <v>277.73</v>
      </c>
    </row>
    <row r="176" spans="1:4" x14ac:dyDescent="0.2">
      <c r="A176">
        <v>38469</v>
      </c>
      <c r="B176" t="s">
        <v>10430</v>
      </c>
      <c r="C176" t="s">
        <v>13</v>
      </c>
    </row>
    <row r="177" spans="1:4" x14ac:dyDescent="0.2">
      <c r="A177">
        <v>45197</v>
      </c>
      <c r="B177" t="s">
        <v>10431</v>
      </c>
      <c r="C177" t="s">
        <v>13</v>
      </c>
    </row>
    <row r="178" spans="1:4" x14ac:dyDescent="0.2">
      <c r="A178">
        <v>38471</v>
      </c>
      <c r="B178" t="s">
        <v>10432</v>
      </c>
      <c r="C178" t="s">
        <v>13</v>
      </c>
    </row>
    <row r="179" spans="1:4" x14ac:dyDescent="0.2">
      <c r="A179">
        <v>45206</v>
      </c>
      <c r="B179" t="s">
        <v>10433</v>
      </c>
      <c r="C179" t="s">
        <v>13</v>
      </c>
    </row>
    <row r="180" spans="1:4" x14ac:dyDescent="0.2">
      <c r="A180">
        <v>37370</v>
      </c>
      <c r="B180" t="s">
        <v>10434</v>
      </c>
      <c r="C180" t="s">
        <v>181</v>
      </c>
      <c r="D180">
        <v>4.84</v>
      </c>
    </row>
    <row r="181" spans="1:4" x14ac:dyDescent="0.2">
      <c r="A181">
        <v>40862</v>
      </c>
      <c r="B181" t="s">
        <v>10435</v>
      </c>
      <c r="C181" t="s">
        <v>7331</v>
      </c>
      <c r="D181">
        <v>913.23</v>
      </c>
    </row>
    <row r="182" spans="1:4" x14ac:dyDescent="0.2">
      <c r="A182">
        <v>10658</v>
      </c>
      <c r="B182" t="s">
        <v>10436</v>
      </c>
      <c r="C182" t="s">
        <v>13</v>
      </c>
    </row>
    <row r="183" spans="1:4" x14ac:dyDescent="0.2">
      <c r="A183">
        <v>253</v>
      </c>
      <c r="B183" t="s">
        <v>10437</v>
      </c>
      <c r="C183" t="s">
        <v>181</v>
      </c>
      <c r="D183">
        <v>15.44</v>
      </c>
    </row>
    <row r="184" spans="1:4" x14ac:dyDescent="0.2">
      <c r="A184">
        <v>40809</v>
      </c>
      <c r="B184" t="s">
        <v>10438</v>
      </c>
      <c r="C184" t="s">
        <v>7331</v>
      </c>
      <c r="D184">
        <v>3396.8</v>
      </c>
    </row>
    <row r="185" spans="1:4" x14ac:dyDescent="0.2">
      <c r="A185">
        <v>42428</v>
      </c>
      <c r="B185" t="s">
        <v>10439</v>
      </c>
      <c r="C185" t="s">
        <v>13</v>
      </c>
    </row>
    <row r="186" spans="1:4" x14ac:dyDescent="0.2">
      <c r="A186">
        <v>301</v>
      </c>
      <c r="B186" t="s">
        <v>10440</v>
      </c>
      <c r="C186" t="s">
        <v>13</v>
      </c>
      <c r="D186">
        <v>3</v>
      </c>
    </row>
    <row r="187" spans="1:4" x14ac:dyDescent="0.2">
      <c r="A187">
        <v>296</v>
      </c>
      <c r="B187" t="s">
        <v>10441</v>
      </c>
      <c r="C187" t="s">
        <v>13</v>
      </c>
      <c r="D187">
        <v>1.69</v>
      </c>
    </row>
    <row r="188" spans="1:4" x14ac:dyDescent="0.2">
      <c r="A188">
        <v>297</v>
      </c>
      <c r="B188" t="s">
        <v>10442</v>
      </c>
      <c r="C188" t="s">
        <v>13</v>
      </c>
      <c r="D188">
        <v>2.4900000000000002</v>
      </c>
    </row>
    <row r="189" spans="1:4" x14ac:dyDescent="0.2">
      <c r="A189">
        <v>299</v>
      </c>
      <c r="B189" t="s">
        <v>10443</v>
      </c>
      <c r="C189" t="s">
        <v>13</v>
      </c>
      <c r="D189">
        <v>3.52</v>
      </c>
    </row>
    <row r="190" spans="1:4" x14ac:dyDescent="0.2">
      <c r="A190">
        <v>300</v>
      </c>
      <c r="B190" t="s">
        <v>10444</v>
      </c>
      <c r="C190" t="s">
        <v>13</v>
      </c>
      <c r="D190">
        <v>12.18</v>
      </c>
    </row>
    <row r="191" spans="1:4" x14ac:dyDescent="0.2">
      <c r="A191">
        <v>20085</v>
      </c>
      <c r="B191" t="s">
        <v>10445</v>
      </c>
      <c r="C191" t="s">
        <v>13</v>
      </c>
      <c r="D191">
        <v>2.2200000000000002</v>
      </c>
    </row>
    <row r="192" spans="1:4" x14ac:dyDescent="0.2">
      <c r="A192">
        <v>298</v>
      </c>
      <c r="B192" t="s">
        <v>10446</v>
      </c>
      <c r="C192" t="s">
        <v>13</v>
      </c>
      <c r="D192">
        <v>2.7</v>
      </c>
    </row>
    <row r="193" spans="1:4" x14ac:dyDescent="0.2">
      <c r="A193">
        <v>311</v>
      </c>
      <c r="B193" t="s">
        <v>10447</v>
      </c>
      <c r="C193" t="s">
        <v>13</v>
      </c>
      <c r="D193">
        <v>10.039999999999999</v>
      </c>
    </row>
    <row r="194" spans="1:4" x14ac:dyDescent="0.2">
      <c r="A194">
        <v>318</v>
      </c>
      <c r="B194" t="s">
        <v>10448</v>
      </c>
      <c r="C194" t="s">
        <v>13</v>
      </c>
      <c r="D194">
        <v>20.22</v>
      </c>
    </row>
    <row r="195" spans="1:4" x14ac:dyDescent="0.2">
      <c r="A195">
        <v>319</v>
      </c>
      <c r="B195" t="s">
        <v>10449</v>
      </c>
      <c r="C195" t="s">
        <v>13</v>
      </c>
      <c r="D195">
        <v>31.71</v>
      </c>
    </row>
    <row r="196" spans="1:4" x14ac:dyDescent="0.2">
      <c r="A196">
        <v>303</v>
      </c>
      <c r="B196" t="s">
        <v>10450</v>
      </c>
      <c r="C196" t="s">
        <v>13</v>
      </c>
      <c r="D196">
        <v>3.32</v>
      </c>
    </row>
    <row r="197" spans="1:4" x14ac:dyDescent="0.2">
      <c r="A197">
        <v>305</v>
      </c>
      <c r="B197" t="s">
        <v>10451</v>
      </c>
      <c r="C197" t="s">
        <v>13</v>
      </c>
      <c r="D197">
        <v>10.45</v>
      </c>
    </row>
    <row r="198" spans="1:4" x14ac:dyDescent="0.2">
      <c r="A198">
        <v>306</v>
      </c>
      <c r="B198" t="s">
        <v>10452</v>
      </c>
      <c r="C198" t="s">
        <v>13</v>
      </c>
      <c r="D198">
        <v>15.85</v>
      </c>
    </row>
    <row r="199" spans="1:4" x14ac:dyDescent="0.2">
      <c r="A199">
        <v>307</v>
      </c>
      <c r="B199" t="s">
        <v>10453</v>
      </c>
      <c r="C199" t="s">
        <v>13</v>
      </c>
      <c r="D199">
        <v>40.06</v>
      </c>
    </row>
    <row r="200" spans="1:4" x14ac:dyDescent="0.2">
      <c r="A200">
        <v>309</v>
      </c>
      <c r="B200" t="s">
        <v>10454</v>
      </c>
      <c r="C200" t="s">
        <v>13</v>
      </c>
      <c r="D200">
        <v>65.62</v>
      </c>
    </row>
    <row r="201" spans="1:4" x14ac:dyDescent="0.2">
      <c r="A201">
        <v>310</v>
      </c>
      <c r="B201" t="s">
        <v>10455</v>
      </c>
      <c r="C201" t="s">
        <v>13</v>
      </c>
      <c r="D201">
        <v>90.95</v>
      </c>
    </row>
    <row r="202" spans="1:4" x14ac:dyDescent="0.2">
      <c r="A202">
        <v>308</v>
      </c>
      <c r="B202" t="s">
        <v>10456</v>
      </c>
      <c r="C202" t="s">
        <v>13</v>
      </c>
      <c r="D202">
        <v>89.4</v>
      </c>
    </row>
    <row r="203" spans="1:4" x14ac:dyDescent="0.2">
      <c r="A203">
        <v>328</v>
      </c>
      <c r="B203" t="s">
        <v>10457</v>
      </c>
      <c r="C203" t="s">
        <v>13</v>
      </c>
      <c r="D203">
        <v>7.95</v>
      </c>
    </row>
    <row r="204" spans="1:4" x14ac:dyDescent="0.2">
      <c r="A204">
        <v>325</v>
      </c>
      <c r="B204" t="s">
        <v>10458</v>
      </c>
      <c r="C204" t="s">
        <v>13</v>
      </c>
      <c r="D204">
        <v>2.34</v>
      </c>
    </row>
    <row r="205" spans="1:4" x14ac:dyDescent="0.2">
      <c r="A205">
        <v>20326</v>
      </c>
      <c r="B205" t="s">
        <v>10459</v>
      </c>
      <c r="C205" t="s">
        <v>13</v>
      </c>
      <c r="D205">
        <v>4.29</v>
      </c>
    </row>
    <row r="206" spans="1:4" x14ac:dyDescent="0.2">
      <c r="A206">
        <v>329</v>
      </c>
      <c r="B206" t="s">
        <v>10460</v>
      </c>
      <c r="C206" t="s">
        <v>13</v>
      </c>
      <c r="D206">
        <v>6.65</v>
      </c>
    </row>
    <row r="207" spans="1:4" x14ac:dyDescent="0.2">
      <c r="A207">
        <v>39642</v>
      </c>
      <c r="B207" t="s">
        <v>10461</v>
      </c>
      <c r="C207" t="s">
        <v>13</v>
      </c>
      <c r="D207">
        <v>2.94</v>
      </c>
    </row>
    <row r="208" spans="1:4" x14ac:dyDescent="0.2">
      <c r="A208">
        <v>39641</v>
      </c>
      <c r="B208" t="s">
        <v>10462</v>
      </c>
      <c r="C208" t="s">
        <v>13</v>
      </c>
      <c r="D208">
        <v>2.58</v>
      </c>
    </row>
    <row r="209" spans="1:4" x14ac:dyDescent="0.2">
      <c r="A209">
        <v>39643</v>
      </c>
      <c r="B209" t="s">
        <v>10463</v>
      </c>
      <c r="C209" t="s">
        <v>13</v>
      </c>
      <c r="D209">
        <v>3.46</v>
      </c>
    </row>
    <row r="210" spans="1:4" x14ac:dyDescent="0.2">
      <c r="A210">
        <v>39644</v>
      </c>
      <c r="B210" t="s">
        <v>10464</v>
      </c>
      <c r="C210" t="s">
        <v>13</v>
      </c>
      <c r="D210">
        <v>5.36</v>
      </c>
    </row>
    <row r="211" spans="1:4" x14ac:dyDescent="0.2">
      <c r="A211">
        <v>39645</v>
      </c>
      <c r="B211" t="s">
        <v>10465</v>
      </c>
      <c r="C211" t="s">
        <v>13</v>
      </c>
      <c r="D211">
        <v>5.88</v>
      </c>
    </row>
    <row r="212" spans="1:4" x14ac:dyDescent="0.2">
      <c r="A212">
        <v>41610</v>
      </c>
      <c r="B212" t="s">
        <v>10466</v>
      </c>
      <c r="C212" t="s">
        <v>13</v>
      </c>
      <c r="D212">
        <v>889.02</v>
      </c>
    </row>
    <row r="213" spans="1:4" x14ac:dyDescent="0.2">
      <c r="A213">
        <v>41611</v>
      </c>
      <c r="B213" t="s">
        <v>10467</v>
      </c>
      <c r="C213" t="s">
        <v>13</v>
      </c>
      <c r="D213">
        <v>1401.27</v>
      </c>
    </row>
    <row r="214" spans="1:4" x14ac:dyDescent="0.2">
      <c r="A214">
        <v>41612</v>
      </c>
      <c r="B214" t="s">
        <v>10468</v>
      </c>
      <c r="C214" t="s">
        <v>13</v>
      </c>
      <c r="D214">
        <v>1967.59</v>
      </c>
    </row>
    <row r="215" spans="1:4" x14ac:dyDescent="0.2">
      <c r="A215">
        <v>41637</v>
      </c>
      <c r="B215" t="s">
        <v>10469</v>
      </c>
      <c r="C215" t="s">
        <v>13</v>
      </c>
      <c r="D215">
        <v>183.93</v>
      </c>
    </row>
    <row r="216" spans="1:4" x14ac:dyDescent="0.2">
      <c r="A216">
        <v>41638</v>
      </c>
      <c r="B216" t="s">
        <v>10470</v>
      </c>
      <c r="C216" t="s">
        <v>13</v>
      </c>
      <c r="D216">
        <v>239.59</v>
      </c>
    </row>
    <row r="217" spans="1:4" x14ac:dyDescent="0.2">
      <c r="A217">
        <v>41639</v>
      </c>
      <c r="B217" t="s">
        <v>10471</v>
      </c>
      <c r="C217" t="s">
        <v>13</v>
      </c>
      <c r="D217">
        <v>579.63</v>
      </c>
    </row>
    <row r="218" spans="1:4" x14ac:dyDescent="0.2">
      <c r="A218">
        <v>11789</v>
      </c>
      <c r="B218" t="s">
        <v>10472</v>
      </c>
      <c r="C218" t="s">
        <v>13</v>
      </c>
      <c r="D218">
        <v>1.61</v>
      </c>
    </row>
    <row r="219" spans="1:4" x14ac:dyDescent="0.2">
      <c r="A219">
        <v>20975</v>
      </c>
      <c r="B219" t="s">
        <v>10473</v>
      </c>
      <c r="C219" t="s">
        <v>13</v>
      </c>
      <c r="D219">
        <v>14.97</v>
      </c>
    </row>
    <row r="220" spans="1:4" x14ac:dyDescent="0.2">
      <c r="A220">
        <v>20976</v>
      </c>
      <c r="B220" t="s">
        <v>10474</v>
      </c>
      <c r="C220" t="s">
        <v>13</v>
      </c>
      <c r="D220">
        <v>22.63</v>
      </c>
    </row>
    <row r="221" spans="1:4" x14ac:dyDescent="0.2">
      <c r="A221">
        <v>6138</v>
      </c>
      <c r="B221" t="s">
        <v>10475</v>
      </c>
      <c r="C221" t="s">
        <v>13</v>
      </c>
      <c r="D221">
        <v>15.41</v>
      </c>
    </row>
    <row r="222" spans="1:4" x14ac:dyDescent="0.2">
      <c r="A222">
        <v>40340</v>
      </c>
      <c r="B222" t="s">
        <v>10476</v>
      </c>
      <c r="C222" t="s">
        <v>13</v>
      </c>
      <c r="D222">
        <v>22.07</v>
      </c>
    </row>
    <row r="223" spans="1:4" x14ac:dyDescent="0.2">
      <c r="A223">
        <v>40341</v>
      </c>
      <c r="B223" t="s">
        <v>10477</v>
      </c>
      <c r="C223" t="s">
        <v>13</v>
      </c>
      <c r="D223">
        <v>26.34</v>
      </c>
    </row>
    <row r="224" spans="1:4" x14ac:dyDescent="0.2">
      <c r="A224">
        <v>40342</v>
      </c>
      <c r="B224" t="s">
        <v>10478</v>
      </c>
      <c r="C224" t="s">
        <v>13</v>
      </c>
      <c r="D224">
        <v>31.41</v>
      </c>
    </row>
    <row r="225" spans="1:4" x14ac:dyDescent="0.2">
      <c r="A225">
        <v>40343</v>
      </c>
      <c r="B225" t="s">
        <v>10479</v>
      </c>
      <c r="C225" t="s">
        <v>13</v>
      </c>
      <c r="D225">
        <v>37.26</v>
      </c>
    </row>
    <row r="226" spans="1:4" x14ac:dyDescent="0.2">
      <c r="A226">
        <v>40344</v>
      </c>
      <c r="B226" t="s">
        <v>10480</v>
      </c>
      <c r="C226" t="s">
        <v>13</v>
      </c>
      <c r="D226">
        <v>50.79</v>
      </c>
    </row>
    <row r="227" spans="1:4" x14ac:dyDescent="0.2">
      <c r="A227">
        <v>40345</v>
      </c>
      <c r="B227" t="s">
        <v>10481</v>
      </c>
      <c r="C227" t="s">
        <v>13</v>
      </c>
      <c r="D227">
        <v>62.58</v>
      </c>
    </row>
    <row r="228" spans="1:4" x14ac:dyDescent="0.2">
      <c r="A228">
        <v>40346</v>
      </c>
      <c r="B228" t="s">
        <v>10482</v>
      </c>
      <c r="C228" t="s">
        <v>13</v>
      </c>
      <c r="D228">
        <v>72.599999999999994</v>
      </c>
    </row>
    <row r="229" spans="1:4" x14ac:dyDescent="0.2">
      <c r="A229">
        <v>40347</v>
      </c>
      <c r="B229" t="s">
        <v>10483</v>
      </c>
      <c r="C229" t="s">
        <v>13</v>
      </c>
      <c r="D229">
        <v>91.21</v>
      </c>
    </row>
    <row r="230" spans="1:4" x14ac:dyDescent="0.2">
      <c r="A230">
        <v>43424</v>
      </c>
      <c r="B230" t="s">
        <v>10484</v>
      </c>
      <c r="C230" t="s">
        <v>13</v>
      </c>
      <c r="D230">
        <v>744.85</v>
      </c>
    </row>
    <row r="231" spans="1:4" x14ac:dyDescent="0.2">
      <c r="A231">
        <v>43426</v>
      </c>
      <c r="B231" t="s">
        <v>10485</v>
      </c>
      <c r="C231" t="s">
        <v>13</v>
      </c>
      <c r="D231">
        <v>2569</v>
      </c>
    </row>
    <row r="232" spans="1:4" x14ac:dyDescent="0.2">
      <c r="A232">
        <v>12565</v>
      </c>
      <c r="B232" t="s">
        <v>10486</v>
      </c>
      <c r="C232" t="s">
        <v>13</v>
      </c>
      <c r="D232">
        <v>900.91</v>
      </c>
    </row>
    <row r="233" spans="1:4" x14ac:dyDescent="0.2">
      <c r="A233">
        <v>12567</v>
      </c>
      <c r="B233" t="s">
        <v>10487</v>
      </c>
      <c r="C233" t="s">
        <v>13</v>
      </c>
      <c r="D233">
        <v>1210.08</v>
      </c>
    </row>
    <row r="234" spans="1:4" x14ac:dyDescent="0.2">
      <c r="A234">
        <v>12568</v>
      </c>
      <c r="B234" t="s">
        <v>10488</v>
      </c>
      <c r="C234" t="s">
        <v>13</v>
      </c>
      <c r="D234">
        <v>1694.11</v>
      </c>
    </row>
    <row r="235" spans="1:4" x14ac:dyDescent="0.2">
      <c r="A235">
        <v>43441</v>
      </c>
      <c r="B235" t="s">
        <v>10489</v>
      </c>
      <c r="C235" t="s">
        <v>13</v>
      </c>
      <c r="D235">
        <v>217.81</v>
      </c>
    </row>
    <row r="236" spans="1:4" x14ac:dyDescent="0.2">
      <c r="A236">
        <v>43423</v>
      </c>
      <c r="B236" t="s">
        <v>10490</v>
      </c>
      <c r="C236" t="s">
        <v>13</v>
      </c>
      <c r="D236">
        <v>101.64</v>
      </c>
    </row>
    <row r="237" spans="1:4" x14ac:dyDescent="0.2">
      <c r="A237">
        <v>12532</v>
      </c>
      <c r="B237" t="s">
        <v>10491</v>
      </c>
      <c r="C237" t="s">
        <v>13</v>
      </c>
      <c r="D237">
        <v>156.76</v>
      </c>
    </row>
    <row r="238" spans="1:4" x14ac:dyDescent="0.2">
      <c r="A238">
        <v>43444</v>
      </c>
      <c r="B238" t="s">
        <v>10492</v>
      </c>
      <c r="C238" t="s">
        <v>13</v>
      </c>
      <c r="D238">
        <v>526.38</v>
      </c>
    </row>
    <row r="239" spans="1:4" x14ac:dyDescent="0.2">
      <c r="A239">
        <v>12551</v>
      </c>
      <c r="B239" t="s">
        <v>10493</v>
      </c>
      <c r="C239" t="s">
        <v>13</v>
      </c>
      <c r="D239">
        <v>375.56</v>
      </c>
    </row>
    <row r="240" spans="1:4" x14ac:dyDescent="0.2">
      <c r="A240">
        <v>43442</v>
      </c>
      <c r="B240" t="s">
        <v>10494</v>
      </c>
      <c r="C240" t="s">
        <v>13</v>
      </c>
      <c r="D240">
        <v>290.42</v>
      </c>
    </row>
    <row r="241" spans="1:4" x14ac:dyDescent="0.2">
      <c r="A241">
        <v>43443</v>
      </c>
      <c r="B241" t="s">
        <v>10495</v>
      </c>
      <c r="C241" t="s">
        <v>13</v>
      </c>
      <c r="D241">
        <v>381.17</v>
      </c>
    </row>
    <row r="242" spans="1:4" x14ac:dyDescent="0.2">
      <c r="A242">
        <v>12544</v>
      </c>
      <c r="B242" t="s">
        <v>10496</v>
      </c>
      <c r="C242" t="s">
        <v>13</v>
      </c>
      <c r="D242">
        <v>205.71</v>
      </c>
    </row>
    <row r="243" spans="1:4" x14ac:dyDescent="0.2">
      <c r="A243">
        <v>12547</v>
      </c>
      <c r="B243" t="s">
        <v>10497</v>
      </c>
      <c r="C243" t="s">
        <v>13</v>
      </c>
      <c r="D243">
        <v>276.67</v>
      </c>
    </row>
    <row r="244" spans="1:4" x14ac:dyDescent="0.2">
      <c r="A244">
        <v>43445</v>
      </c>
      <c r="B244" t="s">
        <v>10498</v>
      </c>
      <c r="C244" t="s">
        <v>13</v>
      </c>
      <c r="D244">
        <v>726.05</v>
      </c>
    </row>
    <row r="245" spans="1:4" x14ac:dyDescent="0.2">
      <c r="A245">
        <v>12563</v>
      </c>
      <c r="B245" t="s">
        <v>10499</v>
      </c>
      <c r="C245" t="s">
        <v>13</v>
      </c>
      <c r="D245">
        <v>519.46</v>
      </c>
    </row>
    <row r="246" spans="1:4" x14ac:dyDescent="0.2">
      <c r="A246">
        <v>43425</v>
      </c>
      <c r="B246" t="s">
        <v>10500</v>
      </c>
      <c r="C246" t="s">
        <v>13</v>
      </c>
      <c r="D246">
        <v>326.72000000000003</v>
      </c>
    </row>
    <row r="247" spans="1:4" x14ac:dyDescent="0.2">
      <c r="A247">
        <v>43446</v>
      </c>
      <c r="B247" t="s">
        <v>10501</v>
      </c>
      <c r="C247" t="s">
        <v>13</v>
      </c>
      <c r="D247">
        <v>689.74</v>
      </c>
    </row>
    <row r="248" spans="1:4" x14ac:dyDescent="0.2">
      <c r="A248">
        <v>43447</v>
      </c>
      <c r="B248" t="s">
        <v>10502</v>
      </c>
      <c r="C248" t="s">
        <v>13</v>
      </c>
      <c r="D248">
        <v>847.05</v>
      </c>
    </row>
    <row r="249" spans="1:4" x14ac:dyDescent="0.2">
      <c r="A249">
        <v>43448</v>
      </c>
      <c r="B249" t="s">
        <v>10503</v>
      </c>
      <c r="C249" t="s">
        <v>13</v>
      </c>
      <c r="D249">
        <v>1185.8800000000001</v>
      </c>
    </row>
    <row r="250" spans="1:4" x14ac:dyDescent="0.2">
      <c r="A250">
        <v>13761</v>
      </c>
      <c r="B250" t="s">
        <v>10504</v>
      </c>
      <c r="C250" t="s">
        <v>13</v>
      </c>
      <c r="D250">
        <v>5607.29</v>
      </c>
    </row>
    <row r="251" spans="1:4" x14ac:dyDescent="0.2">
      <c r="A251">
        <v>4814</v>
      </c>
      <c r="B251" t="s">
        <v>10505</v>
      </c>
      <c r="C251" t="s">
        <v>13</v>
      </c>
      <c r="D251">
        <v>43.66</v>
      </c>
    </row>
    <row r="252" spans="1:4" x14ac:dyDescent="0.2">
      <c r="A252">
        <v>44473</v>
      </c>
      <c r="B252" t="s">
        <v>19873</v>
      </c>
      <c r="C252" t="s">
        <v>13</v>
      </c>
    </row>
    <row r="253" spans="1:4" x14ac:dyDescent="0.2">
      <c r="A253">
        <v>6122</v>
      </c>
      <c r="B253" t="s">
        <v>10506</v>
      </c>
      <c r="C253" t="s">
        <v>181</v>
      </c>
      <c r="D253">
        <v>15.71</v>
      </c>
    </row>
    <row r="254" spans="1:4" x14ac:dyDescent="0.2">
      <c r="A254">
        <v>40810</v>
      </c>
      <c r="B254" t="s">
        <v>10507</v>
      </c>
      <c r="C254" t="s">
        <v>7331</v>
      </c>
      <c r="D254">
        <v>3457.06</v>
      </c>
    </row>
    <row r="255" spans="1:4" x14ac:dyDescent="0.2">
      <c r="A255">
        <v>21100</v>
      </c>
      <c r="B255" t="s">
        <v>10508</v>
      </c>
      <c r="C255" t="s">
        <v>13</v>
      </c>
    </row>
    <row r="256" spans="1:4" x14ac:dyDescent="0.2">
      <c r="A256">
        <v>11811</v>
      </c>
      <c r="B256" t="s">
        <v>10509</v>
      </c>
      <c r="C256" t="s">
        <v>13</v>
      </c>
    </row>
    <row r="257" spans="1:4" x14ac:dyDescent="0.2">
      <c r="A257">
        <v>11816</v>
      </c>
      <c r="B257" t="s">
        <v>10510</v>
      </c>
      <c r="C257" t="s">
        <v>13</v>
      </c>
    </row>
    <row r="258" spans="1:4" x14ac:dyDescent="0.2">
      <c r="A258">
        <v>11814</v>
      </c>
      <c r="B258" t="s">
        <v>10511</v>
      </c>
      <c r="C258" t="s">
        <v>13</v>
      </c>
    </row>
    <row r="259" spans="1:4" x14ac:dyDescent="0.2">
      <c r="A259">
        <v>14186</v>
      </c>
      <c r="B259" t="s">
        <v>10512</v>
      </c>
      <c r="C259" t="s">
        <v>13</v>
      </c>
    </row>
    <row r="260" spans="1:4" x14ac:dyDescent="0.2">
      <c r="A260">
        <v>14185</v>
      </c>
      <c r="B260" t="s">
        <v>10513</v>
      </c>
      <c r="C260" t="s">
        <v>13</v>
      </c>
    </row>
    <row r="261" spans="1:4" x14ac:dyDescent="0.2">
      <c r="A261">
        <v>44498</v>
      </c>
      <c r="B261" t="s">
        <v>19874</v>
      </c>
      <c r="C261" t="s">
        <v>13</v>
      </c>
    </row>
    <row r="262" spans="1:4" x14ac:dyDescent="0.2">
      <c r="A262">
        <v>34469</v>
      </c>
      <c r="B262" t="s">
        <v>10514</v>
      </c>
      <c r="C262" t="s">
        <v>13</v>
      </c>
    </row>
    <row r="263" spans="1:4" x14ac:dyDescent="0.2">
      <c r="A263">
        <v>34476</v>
      </c>
      <c r="B263" t="s">
        <v>10515</v>
      </c>
      <c r="C263" t="s">
        <v>13</v>
      </c>
    </row>
    <row r="264" spans="1:4" x14ac:dyDescent="0.2">
      <c r="A264">
        <v>34477</v>
      </c>
      <c r="B264" t="s">
        <v>10516</v>
      </c>
      <c r="C264" t="s">
        <v>13</v>
      </c>
    </row>
    <row r="265" spans="1:4" x14ac:dyDescent="0.2">
      <c r="A265">
        <v>34482</v>
      </c>
      <c r="B265" t="s">
        <v>10517</v>
      </c>
      <c r="C265" t="s">
        <v>13</v>
      </c>
    </row>
    <row r="266" spans="1:4" x14ac:dyDescent="0.2">
      <c r="A266">
        <v>34472</v>
      </c>
      <c r="B266" t="s">
        <v>10518</v>
      </c>
      <c r="C266" t="s">
        <v>13</v>
      </c>
    </row>
    <row r="267" spans="1:4" x14ac:dyDescent="0.2">
      <c r="A267">
        <v>42425</v>
      </c>
      <c r="B267" t="s">
        <v>10519</v>
      </c>
      <c r="C267" t="s">
        <v>13</v>
      </c>
      <c r="D267">
        <v>2936.95</v>
      </c>
    </row>
    <row r="268" spans="1:4" x14ac:dyDescent="0.2">
      <c r="A268">
        <v>42422</v>
      </c>
      <c r="B268" t="s">
        <v>10520</v>
      </c>
      <c r="C268" t="s">
        <v>13</v>
      </c>
      <c r="D268">
        <v>4360</v>
      </c>
    </row>
    <row r="269" spans="1:4" x14ac:dyDescent="0.2">
      <c r="A269">
        <v>43184</v>
      </c>
      <c r="B269" t="s">
        <v>10521</v>
      </c>
      <c r="C269" t="s">
        <v>13</v>
      </c>
      <c r="D269">
        <v>6025.94</v>
      </c>
    </row>
    <row r="270" spans="1:4" x14ac:dyDescent="0.2">
      <c r="A270">
        <v>42424</v>
      </c>
      <c r="B270" t="s">
        <v>10522</v>
      </c>
      <c r="C270" t="s">
        <v>13</v>
      </c>
      <c r="D270">
        <v>2622.95</v>
      </c>
    </row>
    <row r="271" spans="1:4" x14ac:dyDescent="0.2">
      <c r="A271">
        <v>42416</v>
      </c>
      <c r="B271" t="s">
        <v>10523</v>
      </c>
      <c r="C271" t="s">
        <v>13</v>
      </c>
      <c r="D271">
        <v>11307.24</v>
      </c>
    </row>
    <row r="272" spans="1:4" x14ac:dyDescent="0.2">
      <c r="A272">
        <v>42417</v>
      </c>
      <c r="B272" t="s">
        <v>10524</v>
      </c>
      <c r="C272" t="s">
        <v>13</v>
      </c>
      <c r="D272">
        <v>12676.34</v>
      </c>
    </row>
    <row r="273" spans="1:4" x14ac:dyDescent="0.2">
      <c r="A273">
        <v>42419</v>
      </c>
      <c r="B273" t="s">
        <v>10525</v>
      </c>
      <c r="C273" t="s">
        <v>13</v>
      </c>
      <c r="D273">
        <v>14321.58</v>
      </c>
    </row>
    <row r="274" spans="1:4" x14ac:dyDescent="0.2">
      <c r="A274">
        <v>42420</v>
      </c>
      <c r="B274" t="s">
        <v>10526</v>
      </c>
      <c r="C274" t="s">
        <v>13</v>
      </c>
      <c r="D274">
        <v>19683.95</v>
      </c>
    </row>
    <row r="275" spans="1:4" x14ac:dyDescent="0.2">
      <c r="A275">
        <v>42421</v>
      </c>
      <c r="B275" t="s">
        <v>10527</v>
      </c>
      <c r="C275" t="s">
        <v>13</v>
      </c>
      <c r="D275">
        <v>23881.69</v>
      </c>
    </row>
    <row r="276" spans="1:4" x14ac:dyDescent="0.2">
      <c r="A276">
        <v>39556</v>
      </c>
      <c r="B276" t="s">
        <v>10528</v>
      </c>
      <c r="C276" t="s">
        <v>13</v>
      </c>
      <c r="D276">
        <v>8293.58</v>
      </c>
    </row>
    <row r="277" spans="1:4" x14ac:dyDescent="0.2">
      <c r="A277">
        <v>39557</v>
      </c>
      <c r="B277" t="s">
        <v>10529</v>
      </c>
      <c r="C277" t="s">
        <v>13</v>
      </c>
      <c r="D277">
        <v>8930.3700000000008</v>
      </c>
    </row>
    <row r="278" spans="1:4" x14ac:dyDescent="0.2">
      <c r="A278">
        <v>39559</v>
      </c>
      <c r="B278" t="s">
        <v>10530</v>
      </c>
      <c r="C278" t="s">
        <v>13</v>
      </c>
      <c r="D278">
        <v>13197.37</v>
      </c>
    </row>
    <row r="279" spans="1:4" x14ac:dyDescent="0.2">
      <c r="A279">
        <v>39560</v>
      </c>
      <c r="B279" t="s">
        <v>10531</v>
      </c>
      <c r="C279" t="s">
        <v>13</v>
      </c>
      <c r="D279">
        <v>15268.07</v>
      </c>
    </row>
    <row r="280" spans="1:4" x14ac:dyDescent="0.2">
      <c r="A280">
        <v>39561</v>
      </c>
      <c r="B280" t="s">
        <v>10532</v>
      </c>
      <c r="C280" t="s">
        <v>13</v>
      </c>
      <c r="D280">
        <v>15972.35</v>
      </c>
    </row>
    <row r="281" spans="1:4" x14ac:dyDescent="0.2">
      <c r="A281">
        <v>43195</v>
      </c>
      <c r="B281" t="s">
        <v>10533</v>
      </c>
      <c r="C281" t="s">
        <v>13</v>
      </c>
      <c r="D281">
        <v>6931</v>
      </c>
    </row>
    <row r="282" spans="1:4" x14ac:dyDescent="0.2">
      <c r="A282">
        <v>43196</v>
      </c>
      <c r="B282" t="s">
        <v>10534</v>
      </c>
      <c r="C282" t="s">
        <v>13</v>
      </c>
      <c r="D282">
        <v>8589.98</v>
      </c>
    </row>
    <row r="283" spans="1:4" x14ac:dyDescent="0.2">
      <c r="A283">
        <v>43198</v>
      </c>
      <c r="B283" t="s">
        <v>10535</v>
      </c>
      <c r="C283" t="s">
        <v>13</v>
      </c>
      <c r="D283">
        <v>12764.5</v>
      </c>
    </row>
    <row r="284" spans="1:4" x14ac:dyDescent="0.2">
      <c r="A284">
        <v>43199</v>
      </c>
      <c r="B284" t="s">
        <v>10536</v>
      </c>
      <c r="C284" t="s">
        <v>13</v>
      </c>
      <c r="D284">
        <v>13232.24</v>
      </c>
    </row>
    <row r="285" spans="1:4" x14ac:dyDescent="0.2">
      <c r="A285">
        <v>43200</v>
      </c>
      <c r="B285" t="s">
        <v>10537</v>
      </c>
      <c r="C285" t="s">
        <v>13</v>
      </c>
      <c r="D285">
        <v>15184.95</v>
      </c>
    </row>
    <row r="286" spans="1:4" x14ac:dyDescent="0.2">
      <c r="A286">
        <v>43190</v>
      </c>
      <c r="B286" t="s">
        <v>10538</v>
      </c>
      <c r="C286" t="s">
        <v>13</v>
      </c>
      <c r="D286">
        <v>2357.09</v>
      </c>
    </row>
    <row r="287" spans="1:4" x14ac:dyDescent="0.2">
      <c r="A287">
        <v>39555</v>
      </c>
      <c r="B287" t="s">
        <v>10539</v>
      </c>
      <c r="C287" t="s">
        <v>13</v>
      </c>
      <c r="D287">
        <v>2549.77</v>
      </c>
    </row>
    <row r="288" spans="1:4" x14ac:dyDescent="0.2">
      <c r="A288">
        <v>43191</v>
      </c>
      <c r="B288" t="s">
        <v>10540</v>
      </c>
      <c r="C288" t="s">
        <v>13</v>
      </c>
      <c r="D288">
        <v>3391.54</v>
      </c>
    </row>
    <row r="289" spans="1:4" x14ac:dyDescent="0.2">
      <c r="A289">
        <v>39548</v>
      </c>
      <c r="B289" t="s">
        <v>10541</v>
      </c>
      <c r="C289" t="s">
        <v>13</v>
      </c>
      <c r="D289">
        <v>3782.1</v>
      </c>
    </row>
    <row r="290" spans="1:4" x14ac:dyDescent="0.2">
      <c r="A290">
        <v>43192</v>
      </c>
      <c r="B290" t="s">
        <v>10542</v>
      </c>
      <c r="C290" t="s">
        <v>13</v>
      </c>
      <c r="D290">
        <v>4442.62</v>
      </c>
    </row>
    <row r="291" spans="1:4" x14ac:dyDescent="0.2">
      <c r="A291">
        <v>39554</v>
      </c>
      <c r="B291" t="s">
        <v>10543</v>
      </c>
      <c r="C291" t="s">
        <v>13</v>
      </c>
      <c r="D291">
        <v>5001.26</v>
      </c>
    </row>
    <row r="292" spans="1:4" x14ac:dyDescent="0.2">
      <c r="A292">
        <v>43194</v>
      </c>
      <c r="B292" t="s">
        <v>10544</v>
      </c>
      <c r="C292" t="s">
        <v>13</v>
      </c>
      <c r="D292">
        <v>2019.25</v>
      </c>
    </row>
    <row r="293" spans="1:4" x14ac:dyDescent="0.2">
      <c r="A293">
        <v>39551</v>
      </c>
      <c r="B293" t="s">
        <v>10545</v>
      </c>
      <c r="C293" t="s">
        <v>13</v>
      </c>
      <c r="D293">
        <v>2223.41</v>
      </c>
    </row>
    <row r="294" spans="1:4" x14ac:dyDescent="0.2">
      <c r="A294">
        <v>43185</v>
      </c>
      <c r="B294" t="s">
        <v>10546</v>
      </c>
      <c r="C294" t="s">
        <v>13</v>
      </c>
      <c r="D294">
        <v>6318.54</v>
      </c>
    </row>
    <row r="295" spans="1:4" x14ac:dyDescent="0.2">
      <c r="A295">
        <v>43186</v>
      </c>
      <c r="B295" t="s">
        <v>10547</v>
      </c>
      <c r="C295" t="s">
        <v>13</v>
      </c>
      <c r="D295">
        <v>6664.79</v>
      </c>
    </row>
    <row r="296" spans="1:4" x14ac:dyDescent="0.2">
      <c r="A296">
        <v>43187</v>
      </c>
      <c r="B296" t="s">
        <v>10548</v>
      </c>
      <c r="C296" t="s">
        <v>13</v>
      </c>
      <c r="D296">
        <v>8844.24</v>
      </c>
    </row>
    <row r="297" spans="1:4" x14ac:dyDescent="0.2">
      <c r="A297">
        <v>43188</v>
      </c>
      <c r="B297" t="s">
        <v>10549</v>
      </c>
      <c r="C297" t="s">
        <v>13</v>
      </c>
      <c r="D297">
        <v>10715.97</v>
      </c>
    </row>
    <row r="298" spans="1:4" x14ac:dyDescent="0.2">
      <c r="A298">
        <v>43189</v>
      </c>
      <c r="B298" t="s">
        <v>10550</v>
      </c>
      <c r="C298" t="s">
        <v>13</v>
      </c>
      <c r="D298">
        <v>12053.68</v>
      </c>
    </row>
    <row r="299" spans="1:4" x14ac:dyDescent="0.2">
      <c r="A299">
        <v>39580</v>
      </c>
      <c r="B299" t="s">
        <v>10551</v>
      </c>
      <c r="C299" t="s">
        <v>13</v>
      </c>
      <c r="D299">
        <v>94987.92</v>
      </c>
    </row>
    <row r="300" spans="1:4" x14ac:dyDescent="0.2">
      <c r="A300">
        <v>39577</v>
      </c>
      <c r="B300" t="s">
        <v>10552</v>
      </c>
      <c r="C300" t="s">
        <v>13</v>
      </c>
      <c r="D300">
        <v>29731.02</v>
      </c>
    </row>
    <row r="301" spans="1:4" x14ac:dyDescent="0.2">
      <c r="A301">
        <v>39578</v>
      </c>
      <c r="B301" t="s">
        <v>10553</v>
      </c>
      <c r="C301" t="s">
        <v>13</v>
      </c>
      <c r="D301">
        <v>38368.46</v>
      </c>
    </row>
    <row r="302" spans="1:4" x14ac:dyDescent="0.2">
      <c r="A302">
        <v>39579</v>
      </c>
      <c r="B302" t="s">
        <v>10554</v>
      </c>
      <c r="C302" t="s">
        <v>13</v>
      </c>
      <c r="D302">
        <v>55823.11</v>
      </c>
    </row>
    <row r="303" spans="1:4" x14ac:dyDescent="0.2">
      <c r="A303">
        <v>39826</v>
      </c>
      <c r="B303" t="s">
        <v>10555</v>
      </c>
      <c r="C303" t="s">
        <v>13</v>
      </c>
      <c r="D303">
        <v>6856.09</v>
      </c>
    </row>
    <row r="304" spans="1:4" x14ac:dyDescent="0.2">
      <c r="A304">
        <v>10700</v>
      </c>
      <c r="B304" t="s">
        <v>10556</v>
      </c>
      <c r="C304" t="s">
        <v>13</v>
      </c>
    </row>
    <row r="305" spans="1:4" x14ac:dyDescent="0.2">
      <c r="A305">
        <v>346</v>
      </c>
      <c r="B305" t="s">
        <v>10557</v>
      </c>
      <c r="C305" t="s">
        <v>107</v>
      </c>
      <c r="D305">
        <v>26.06</v>
      </c>
    </row>
    <row r="306" spans="1:4" x14ac:dyDescent="0.2">
      <c r="A306">
        <v>3312</v>
      </c>
      <c r="B306" t="s">
        <v>10558</v>
      </c>
      <c r="C306" t="s">
        <v>107</v>
      </c>
      <c r="D306">
        <v>23.08</v>
      </c>
    </row>
    <row r="307" spans="1:4" x14ac:dyDescent="0.2">
      <c r="A307">
        <v>339</v>
      </c>
      <c r="B307" t="s">
        <v>10559</v>
      </c>
      <c r="C307" t="s">
        <v>270</v>
      </c>
      <c r="D307">
        <v>1.34</v>
      </c>
    </row>
    <row r="308" spans="1:4" x14ac:dyDescent="0.2">
      <c r="A308">
        <v>340</v>
      </c>
      <c r="B308" t="s">
        <v>10560</v>
      </c>
      <c r="C308" t="s">
        <v>270</v>
      </c>
      <c r="D308">
        <v>1.21</v>
      </c>
    </row>
    <row r="309" spans="1:4" x14ac:dyDescent="0.2">
      <c r="A309">
        <v>43130</v>
      </c>
      <c r="B309" t="s">
        <v>10561</v>
      </c>
      <c r="C309" t="s">
        <v>107</v>
      </c>
      <c r="D309">
        <v>22</v>
      </c>
    </row>
    <row r="310" spans="1:4" x14ac:dyDescent="0.2">
      <c r="A310">
        <v>344</v>
      </c>
      <c r="B310" t="s">
        <v>10562</v>
      </c>
      <c r="C310" t="s">
        <v>107</v>
      </c>
      <c r="D310">
        <v>28.92</v>
      </c>
    </row>
    <row r="311" spans="1:4" x14ac:dyDescent="0.2">
      <c r="A311">
        <v>345</v>
      </c>
      <c r="B311" t="s">
        <v>10563</v>
      </c>
      <c r="C311" t="s">
        <v>107</v>
      </c>
      <c r="D311">
        <v>31.38</v>
      </c>
    </row>
    <row r="312" spans="1:4" x14ac:dyDescent="0.2">
      <c r="A312">
        <v>43131</v>
      </c>
      <c r="B312" t="s">
        <v>10564</v>
      </c>
      <c r="C312" t="s">
        <v>107</v>
      </c>
      <c r="D312">
        <v>25.55</v>
      </c>
    </row>
    <row r="313" spans="1:4" x14ac:dyDescent="0.2">
      <c r="A313">
        <v>3313</v>
      </c>
      <c r="B313" t="s">
        <v>10565</v>
      </c>
      <c r="C313" t="s">
        <v>107</v>
      </c>
      <c r="D313">
        <v>29.7</v>
      </c>
    </row>
    <row r="314" spans="1:4" x14ac:dyDescent="0.2">
      <c r="A314">
        <v>43132</v>
      </c>
      <c r="B314" t="s">
        <v>10566</v>
      </c>
      <c r="C314" t="s">
        <v>107</v>
      </c>
      <c r="D314">
        <v>22</v>
      </c>
    </row>
    <row r="315" spans="1:4" x14ac:dyDescent="0.2">
      <c r="A315">
        <v>45245</v>
      </c>
      <c r="B315" t="s">
        <v>10567</v>
      </c>
      <c r="C315" t="s">
        <v>13</v>
      </c>
    </row>
    <row r="316" spans="1:4" x14ac:dyDescent="0.2">
      <c r="A316">
        <v>366</v>
      </c>
      <c r="B316" t="s">
        <v>10568</v>
      </c>
      <c r="C316" t="s">
        <v>48</v>
      </c>
      <c r="D316">
        <v>87.5</v>
      </c>
    </row>
    <row r="317" spans="1:4" x14ac:dyDescent="0.2">
      <c r="A317">
        <v>367</v>
      </c>
      <c r="B317" t="s">
        <v>10569</v>
      </c>
      <c r="C317" t="s">
        <v>48</v>
      </c>
      <c r="D317">
        <v>88.64</v>
      </c>
    </row>
    <row r="318" spans="1:4" x14ac:dyDescent="0.2">
      <c r="A318">
        <v>370</v>
      </c>
      <c r="B318" t="s">
        <v>10570</v>
      </c>
      <c r="C318" t="s">
        <v>48</v>
      </c>
      <c r="D318">
        <v>87.5</v>
      </c>
    </row>
    <row r="319" spans="1:4" x14ac:dyDescent="0.2">
      <c r="A319">
        <v>368</v>
      </c>
      <c r="B319" t="s">
        <v>10571</v>
      </c>
      <c r="C319" t="s">
        <v>48</v>
      </c>
      <c r="D319">
        <v>43.75</v>
      </c>
    </row>
    <row r="320" spans="1:4" x14ac:dyDescent="0.2">
      <c r="A320">
        <v>11075</v>
      </c>
      <c r="B320" t="s">
        <v>10572</v>
      </c>
      <c r="C320" t="s">
        <v>48</v>
      </c>
      <c r="D320">
        <v>1004.23</v>
      </c>
    </row>
    <row r="321" spans="1:4" x14ac:dyDescent="0.2">
      <c r="A321">
        <v>1381</v>
      </c>
      <c r="B321" t="s">
        <v>10573</v>
      </c>
      <c r="C321" t="s">
        <v>107</v>
      </c>
      <c r="D321">
        <v>0.78</v>
      </c>
    </row>
    <row r="322" spans="1:4" x14ac:dyDescent="0.2">
      <c r="A322">
        <v>34353</v>
      </c>
      <c r="B322" t="s">
        <v>10574</v>
      </c>
      <c r="C322" t="s">
        <v>107</v>
      </c>
      <c r="D322">
        <v>1.45</v>
      </c>
    </row>
    <row r="323" spans="1:4" x14ac:dyDescent="0.2">
      <c r="A323">
        <v>37595</v>
      </c>
      <c r="B323" t="s">
        <v>10575</v>
      </c>
      <c r="C323" t="s">
        <v>107</v>
      </c>
      <c r="D323">
        <v>2.39</v>
      </c>
    </row>
    <row r="324" spans="1:4" x14ac:dyDescent="0.2">
      <c r="A324">
        <v>37596</v>
      </c>
      <c r="B324" t="s">
        <v>10576</v>
      </c>
      <c r="C324" t="s">
        <v>107</v>
      </c>
      <c r="D324">
        <v>2.75</v>
      </c>
    </row>
    <row r="325" spans="1:4" x14ac:dyDescent="0.2">
      <c r="A325">
        <v>371</v>
      </c>
      <c r="B325" t="s">
        <v>10577</v>
      </c>
      <c r="C325" t="s">
        <v>107</v>
      </c>
      <c r="D325">
        <v>0.85</v>
      </c>
    </row>
    <row r="326" spans="1:4" x14ac:dyDescent="0.2">
      <c r="A326">
        <v>37553</v>
      </c>
      <c r="B326" t="s">
        <v>10578</v>
      </c>
      <c r="C326" t="s">
        <v>107</v>
      </c>
      <c r="D326">
        <v>1.59</v>
      </c>
    </row>
    <row r="327" spans="1:4" x14ac:dyDescent="0.2">
      <c r="A327">
        <v>37552</v>
      </c>
      <c r="B327" t="s">
        <v>10579</v>
      </c>
      <c r="C327" t="s">
        <v>107</v>
      </c>
      <c r="D327">
        <v>2.56</v>
      </c>
    </row>
    <row r="328" spans="1:4" x14ac:dyDescent="0.2">
      <c r="A328">
        <v>36880</v>
      </c>
      <c r="B328" t="s">
        <v>10580</v>
      </c>
      <c r="C328" t="s">
        <v>107</v>
      </c>
      <c r="D328">
        <v>2.6</v>
      </c>
    </row>
    <row r="329" spans="1:4" x14ac:dyDescent="0.2">
      <c r="A329">
        <v>34355</v>
      </c>
      <c r="B329" t="s">
        <v>10581</v>
      </c>
      <c r="C329" t="s">
        <v>107</v>
      </c>
      <c r="D329">
        <v>2.2400000000000002</v>
      </c>
    </row>
    <row r="330" spans="1:4" x14ac:dyDescent="0.2">
      <c r="A330">
        <v>130</v>
      </c>
      <c r="B330" t="s">
        <v>10582</v>
      </c>
      <c r="C330" t="s">
        <v>107</v>
      </c>
      <c r="D330">
        <v>4.7300000000000004</v>
      </c>
    </row>
    <row r="331" spans="1:4" x14ac:dyDescent="0.2">
      <c r="A331">
        <v>135</v>
      </c>
      <c r="B331" t="s">
        <v>10583</v>
      </c>
      <c r="C331" t="s">
        <v>107</v>
      </c>
      <c r="D331">
        <v>3.8</v>
      </c>
    </row>
    <row r="332" spans="1:4" x14ac:dyDescent="0.2">
      <c r="A332">
        <v>36886</v>
      </c>
      <c r="B332" t="s">
        <v>10584</v>
      </c>
      <c r="C332" t="s">
        <v>107</v>
      </c>
      <c r="D332">
        <v>0.8</v>
      </c>
    </row>
    <row r="333" spans="1:4" x14ac:dyDescent="0.2">
      <c r="A333">
        <v>38546</v>
      </c>
      <c r="B333" t="s">
        <v>10585</v>
      </c>
      <c r="C333" t="s">
        <v>48</v>
      </c>
      <c r="D333">
        <v>534.66</v>
      </c>
    </row>
    <row r="334" spans="1:4" x14ac:dyDescent="0.2">
      <c r="A334">
        <v>34549</v>
      </c>
      <c r="B334" t="s">
        <v>10586</v>
      </c>
      <c r="C334" t="s">
        <v>48</v>
      </c>
    </row>
    <row r="335" spans="1:4" x14ac:dyDescent="0.2">
      <c r="A335">
        <v>6081</v>
      </c>
      <c r="B335" t="s">
        <v>10587</v>
      </c>
      <c r="C335" t="s">
        <v>48</v>
      </c>
      <c r="D335">
        <v>54.26</v>
      </c>
    </row>
    <row r="336" spans="1:4" x14ac:dyDescent="0.2">
      <c r="A336">
        <v>6077</v>
      </c>
      <c r="B336" t="s">
        <v>10588</v>
      </c>
      <c r="C336" t="s">
        <v>48</v>
      </c>
    </row>
    <row r="337" spans="1:4" x14ac:dyDescent="0.2">
      <c r="A337">
        <v>6079</v>
      </c>
      <c r="B337" t="s">
        <v>10589</v>
      </c>
      <c r="C337" t="s">
        <v>48</v>
      </c>
    </row>
    <row r="338" spans="1:4" x14ac:dyDescent="0.2">
      <c r="A338">
        <v>1091</v>
      </c>
      <c r="B338" t="s">
        <v>10590</v>
      </c>
      <c r="C338" t="s">
        <v>13</v>
      </c>
      <c r="D338">
        <v>48.05</v>
      </c>
    </row>
    <row r="339" spans="1:4" x14ac:dyDescent="0.2">
      <c r="A339">
        <v>1094</v>
      </c>
      <c r="B339" t="s">
        <v>10591</v>
      </c>
      <c r="C339" t="s">
        <v>13</v>
      </c>
      <c r="D339">
        <v>33.61</v>
      </c>
    </row>
    <row r="340" spans="1:4" x14ac:dyDescent="0.2">
      <c r="A340">
        <v>1095</v>
      </c>
      <c r="B340" t="s">
        <v>10592</v>
      </c>
      <c r="C340" t="s">
        <v>13</v>
      </c>
      <c r="D340">
        <v>71.430000000000007</v>
      </c>
    </row>
    <row r="341" spans="1:4" x14ac:dyDescent="0.2">
      <c r="A341">
        <v>1092</v>
      </c>
      <c r="B341" t="s">
        <v>10593</v>
      </c>
      <c r="C341" t="s">
        <v>13</v>
      </c>
      <c r="D341">
        <v>55.27</v>
      </c>
    </row>
    <row r="342" spans="1:4" x14ac:dyDescent="0.2">
      <c r="A342">
        <v>1093</v>
      </c>
      <c r="B342" t="s">
        <v>10594</v>
      </c>
      <c r="C342" t="s">
        <v>13</v>
      </c>
      <c r="D342">
        <v>129.07</v>
      </c>
    </row>
    <row r="343" spans="1:4" x14ac:dyDescent="0.2">
      <c r="A343">
        <v>1090</v>
      </c>
      <c r="B343" t="s">
        <v>10595</v>
      </c>
      <c r="C343" t="s">
        <v>13</v>
      </c>
      <c r="D343">
        <v>92.41</v>
      </c>
    </row>
    <row r="344" spans="1:4" x14ac:dyDescent="0.2">
      <c r="A344">
        <v>1096</v>
      </c>
      <c r="B344" t="s">
        <v>10596</v>
      </c>
      <c r="C344" t="s">
        <v>13</v>
      </c>
      <c r="D344">
        <v>166.31</v>
      </c>
    </row>
    <row r="345" spans="1:4" x14ac:dyDescent="0.2">
      <c r="A345">
        <v>1097</v>
      </c>
      <c r="B345" t="s">
        <v>10597</v>
      </c>
      <c r="C345" t="s">
        <v>13</v>
      </c>
      <c r="D345">
        <v>141.18</v>
      </c>
    </row>
    <row r="346" spans="1:4" x14ac:dyDescent="0.2">
      <c r="A346">
        <v>378</v>
      </c>
      <c r="B346" t="s">
        <v>10598</v>
      </c>
      <c r="C346" t="s">
        <v>181</v>
      </c>
      <c r="D346">
        <v>13.44</v>
      </c>
    </row>
    <row r="347" spans="1:4" x14ac:dyDescent="0.2">
      <c r="A347">
        <v>40911</v>
      </c>
      <c r="B347" t="s">
        <v>10599</v>
      </c>
      <c r="C347" t="s">
        <v>7331</v>
      </c>
      <c r="D347">
        <v>2957.54</v>
      </c>
    </row>
    <row r="348" spans="1:4" x14ac:dyDescent="0.2">
      <c r="A348">
        <v>33939</v>
      </c>
      <c r="B348" t="s">
        <v>10600</v>
      </c>
      <c r="C348" t="s">
        <v>181</v>
      </c>
      <c r="D348">
        <v>60.71</v>
      </c>
    </row>
    <row r="349" spans="1:4" x14ac:dyDescent="0.2">
      <c r="A349">
        <v>40815</v>
      </c>
      <c r="B349" t="s">
        <v>10601</v>
      </c>
      <c r="C349" t="s">
        <v>7331</v>
      </c>
      <c r="D349">
        <v>13358.03</v>
      </c>
    </row>
    <row r="350" spans="1:4" x14ac:dyDescent="0.2">
      <c r="A350">
        <v>33952</v>
      </c>
      <c r="B350" t="s">
        <v>10602</v>
      </c>
      <c r="C350" t="s">
        <v>181</v>
      </c>
      <c r="D350">
        <v>65.709999999999994</v>
      </c>
    </row>
    <row r="351" spans="1:4" x14ac:dyDescent="0.2">
      <c r="A351">
        <v>40816</v>
      </c>
      <c r="B351" t="s">
        <v>10603</v>
      </c>
      <c r="C351" t="s">
        <v>7331</v>
      </c>
      <c r="D351">
        <v>14456.47</v>
      </c>
    </row>
    <row r="352" spans="1:4" x14ac:dyDescent="0.2">
      <c r="A352">
        <v>33953</v>
      </c>
      <c r="B352" t="s">
        <v>10604</v>
      </c>
      <c r="C352" t="s">
        <v>181</v>
      </c>
      <c r="D352">
        <v>66.23</v>
      </c>
    </row>
    <row r="353" spans="1:4" x14ac:dyDescent="0.2">
      <c r="A353">
        <v>40817</v>
      </c>
      <c r="B353" t="s">
        <v>10605</v>
      </c>
      <c r="C353" t="s">
        <v>7331</v>
      </c>
      <c r="D353">
        <v>14571.25</v>
      </c>
    </row>
    <row r="354" spans="1:4" x14ac:dyDescent="0.2">
      <c r="A354">
        <v>13348</v>
      </c>
      <c r="B354" t="s">
        <v>10606</v>
      </c>
      <c r="C354" t="s">
        <v>13</v>
      </c>
    </row>
    <row r="355" spans="1:4" x14ac:dyDescent="0.2">
      <c r="A355">
        <v>39212</v>
      </c>
      <c r="B355" t="s">
        <v>10607</v>
      </c>
      <c r="C355" t="s">
        <v>13</v>
      </c>
      <c r="D355">
        <v>1.89</v>
      </c>
    </row>
    <row r="356" spans="1:4" x14ac:dyDescent="0.2">
      <c r="A356">
        <v>39211</v>
      </c>
      <c r="B356" t="s">
        <v>10608</v>
      </c>
      <c r="C356" t="s">
        <v>13</v>
      </c>
      <c r="D356">
        <v>1.7</v>
      </c>
    </row>
    <row r="357" spans="1:4" x14ac:dyDescent="0.2">
      <c r="A357">
        <v>39210</v>
      </c>
      <c r="B357" t="s">
        <v>10609</v>
      </c>
      <c r="C357" t="s">
        <v>13</v>
      </c>
      <c r="D357">
        <v>0.95</v>
      </c>
    </row>
    <row r="358" spans="1:4" x14ac:dyDescent="0.2">
      <c r="A358">
        <v>39208</v>
      </c>
      <c r="B358" t="s">
        <v>10610</v>
      </c>
      <c r="C358" t="s">
        <v>13</v>
      </c>
      <c r="D358">
        <v>0.51</v>
      </c>
    </row>
    <row r="359" spans="1:4" x14ac:dyDescent="0.2">
      <c r="A359">
        <v>39214</v>
      </c>
      <c r="B359" t="s">
        <v>10611</v>
      </c>
      <c r="C359" t="s">
        <v>13</v>
      </c>
      <c r="D359">
        <v>3.5</v>
      </c>
    </row>
    <row r="360" spans="1:4" x14ac:dyDescent="0.2">
      <c r="A360">
        <v>39213</v>
      </c>
      <c r="B360" t="s">
        <v>10612</v>
      </c>
      <c r="C360" t="s">
        <v>13</v>
      </c>
      <c r="D360">
        <v>2.4700000000000002</v>
      </c>
    </row>
    <row r="361" spans="1:4" x14ac:dyDescent="0.2">
      <c r="A361">
        <v>39215</v>
      </c>
      <c r="B361" t="s">
        <v>10613</v>
      </c>
      <c r="C361" t="s">
        <v>13</v>
      </c>
      <c r="D361">
        <v>6.38</v>
      </c>
    </row>
    <row r="362" spans="1:4" x14ac:dyDescent="0.2">
      <c r="A362">
        <v>39209</v>
      </c>
      <c r="B362" t="s">
        <v>10614</v>
      </c>
      <c r="C362" t="s">
        <v>13</v>
      </c>
      <c r="D362">
        <v>0.61</v>
      </c>
    </row>
    <row r="363" spans="1:4" x14ac:dyDescent="0.2">
      <c r="A363">
        <v>39207</v>
      </c>
      <c r="B363" t="s">
        <v>10615</v>
      </c>
      <c r="C363" t="s">
        <v>13</v>
      </c>
      <c r="D363">
        <v>0.95</v>
      </c>
    </row>
    <row r="364" spans="1:4" x14ac:dyDescent="0.2">
      <c r="A364">
        <v>39216</v>
      </c>
      <c r="B364" t="s">
        <v>10616</v>
      </c>
      <c r="C364" t="s">
        <v>13</v>
      </c>
      <c r="D364">
        <v>8.91</v>
      </c>
    </row>
    <row r="365" spans="1:4" x14ac:dyDescent="0.2">
      <c r="A365">
        <v>11267</v>
      </c>
      <c r="B365" t="s">
        <v>10617</v>
      </c>
      <c r="C365" t="s">
        <v>13</v>
      </c>
    </row>
    <row r="366" spans="1:4" x14ac:dyDescent="0.2">
      <c r="A366">
        <v>379</v>
      </c>
      <c r="B366" t="s">
        <v>10618</v>
      </c>
      <c r="C366" t="s">
        <v>13</v>
      </c>
    </row>
    <row r="367" spans="1:4" x14ac:dyDescent="0.2">
      <c r="A367">
        <v>510</v>
      </c>
      <c r="B367" t="s">
        <v>10619</v>
      </c>
      <c r="C367" t="s">
        <v>107</v>
      </c>
      <c r="D367">
        <v>13.61</v>
      </c>
    </row>
    <row r="368" spans="1:4" x14ac:dyDescent="0.2">
      <c r="A368">
        <v>516</v>
      </c>
      <c r="B368" t="s">
        <v>10620</v>
      </c>
      <c r="C368" t="s">
        <v>107</v>
      </c>
      <c r="D368">
        <v>16.13</v>
      </c>
    </row>
    <row r="369" spans="1:4" x14ac:dyDescent="0.2">
      <c r="A369">
        <v>509</v>
      </c>
      <c r="B369" t="s">
        <v>10621</v>
      </c>
      <c r="C369" t="s">
        <v>107</v>
      </c>
      <c r="D369">
        <v>18.100000000000001</v>
      </c>
    </row>
    <row r="370" spans="1:4" x14ac:dyDescent="0.2">
      <c r="A370">
        <v>40331</v>
      </c>
      <c r="B370" t="s">
        <v>10622</v>
      </c>
      <c r="C370" t="s">
        <v>181</v>
      </c>
      <c r="D370">
        <v>13.17</v>
      </c>
    </row>
    <row r="371" spans="1:4" x14ac:dyDescent="0.2">
      <c r="A371">
        <v>40930</v>
      </c>
      <c r="B371" t="s">
        <v>10623</v>
      </c>
      <c r="C371" t="s">
        <v>7331</v>
      </c>
      <c r="D371">
        <v>2897.61</v>
      </c>
    </row>
    <row r="372" spans="1:4" x14ac:dyDescent="0.2">
      <c r="A372">
        <v>377</v>
      </c>
      <c r="B372" t="s">
        <v>10624</v>
      </c>
      <c r="C372" t="s">
        <v>13</v>
      </c>
      <c r="D372">
        <v>39</v>
      </c>
    </row>
    <row r="373" spans="1:4" x14ac:dyDescent="0.2">
      <c r="A373">
        <v>11761</v>
      </c>
      <c r="B373" t="s">
        <v>10625</v>
      </c>
      <c r="C373" t="s">
        <v>13</v>
      </c>
      <c r="D373">
        <v>82.99</v>
      </c>
    </row>
    <row r="374" spans="1:4" x14ac:dyDescent="0.2">
      <c r="A374">
        <v>7588</v>
      </c>
      <c r="B374" t="s">
        <v>10626</v>
      </c>
      <c r="C374" t="s">
        <v>13</v>
      </c>
      <c r="D374">
        <v>47.85</v>
      </c>
    </row>
    <row r="375" spans="1:4" x14ac:dyDescent="0.2">
      <c r="A375">
        <v>34551</v>
      </c>
      <c r="B375" t="s">
        <v>10627</v>
      </c>
      <c r="C375" t="s">
        <v>181</v>
      </c>
      <c r="D375">
        <v>9.7799999999999994</v>
      </c>
    </row>
    <row r="376" spans="1:4" x14ac:dyDescent="0.2">
      <c r="A376">
        <v>41078</v>
      </c>
      <c r="B376" t="s">
        <v>10628</v>
      </c>
      <c r="C376" t="s">
        <v>7331</v>
      </c>
      <c r="D376">
        <v>2153.67</v>
      </c>
    </row>
    <row r="377" spans="1:4" x14ac:dyDescent="0.2">
      <c r="A377">
        <v>246</v>
      </c>
      <c r="B377" t="s">
        <v>10629</v>
      </c>
      <c r="C377" t="s">
        <v>181</v>
      </c>
      <c r="D377">
        <v>10.39</v>
      </c>
    </row>
    <row r="378" spans="1:4" x14ac:dyDescent="0.2">
      <c r="A378">
        <v>40927</v>
      </c>
      <c r="B378" t="s">
        <v>10630</v>
      </c>
      <c r="C378" t="s">
        <v>7331</v>
      </c>
      <c r="D378">
        <v>2287.35</v>
      </c>
    </row>
    <row r="379" spans="1:4" x14ac:dyDescent="0.2">
      <c r="A379">
        <v>2350</v>
      </c>
      <c r="B379" t="s">
        <v>10631</v>
      </c>
      <c r="C379" t="s">
        <v>181</v>
      </c>
      <c r="D379">
        <v>11.48</v>
      </c>
    </row>
    <row r="380" spans="1:4" x14ac:dyDescent="0.2">
      <c r="A380">
        <v>40812</v>
      </c>
      <c r="B380" t="s">
        <v>10632</v>
      </c>
      <c r="C380" t="s">
        <v>7331</v>
      </c>
      <c r="D380">
        <v>2526.6799999999998</v>
      </c>
    </row>
    <row r="381" spans="1:4" x14ac:dyDescent="0.2">
      <c r="A381">
        <v>245</v>
      </c>
      <c r="B381" t="s">
        <v>10633</v>
      </c>
      <c r="C381" t="s">
        <v>181</v>
      </c>
      <c r="D381">
        <v>15.16</v>
      </c>
    </row>
    <row r="382" spans="1:4" x14ac:dyDescent="0.2">
      <c r="A382">
        <v>41090</v>
      </c>
      <c r="B382" t="s">
        <v>10634</v>
      </c>
      <c r="C382" t="s">
        <v>7331</v>
      </c>
      <c r="D382">
        <v>3336.89</v>
      </c>
    </row>
    <row r="383" spans="1:4" x14ac:dyDescent="0.2">
      <c r="A383">
        <v>251</v>
      </c>
      <c r="B383" t="s">
        <v>10635</v>
      </c>
      <c r="C383" t="s">
        <v>181</v>
      </c>
      <c r="D383">
        <v>10.39</v>
      </c>
    </row>
    <row r="384" spans="1:4" x14ac:dyDescent="0.2">
      <c r="A384">
        <v>40975</v>
      </c>
      <c r="B384" t="s">
        <v>10636</v>
      </c>
      <c r="C384" t="s">
        <v>7331</v>
      </c>
      <c r="D384">
        <v>2287.35</v>
      </c>
    </row>
    <row r="385" spans="1:4" x14ac:dyDescent="0.2">
      <c r="A385">
        <v>6127</v>
      </c>
      <c r="B385" t="s">
        <v>10637</v>
      </c>
      <c r="C385" t="s">
        <v>181</v>
      </c>
      <c r="D385">
        <v>10.39</v>
      </c>
    </row>
    <row r="386" spans="1:4" x14ac:dyDescent="0.2">
      <c r="A386">
        <v>41072</v>
      </c>
      <c r="B386" t="s">
        <v>10638</v>
      </c>
      <c r="C386" t="s">
        <v>7331</v>
      </c>
      <c r="D386">
        <v>2287.35</v>
      </c>
    </row>
    <row r="387" spans="1:4" x14ac:dyDescent="0.2">
      <c r="A387">
        <v>6121</v>
      </c>
      <c r="B387" t="s">
        <v>10639</v>
      </c>
      <c r="C387" t="s">
        <v>181</v>
      </c>
      <c r="D387">
        <v>9.8699999999999992</v>
      </c>
    </row>
    <row r="388" spans="1:4" x14ac:dyDescent="0.2">
      <c r="A388">
        <v>41071</v>
      </c>
      <c r="B388" t="s">
        <v>10640</v>
      </c>
      <c r="C388" t="s">
        <v>7331</v>
      </c>
      <c r="D388">
        <v>2171.4</v>
      </c>
    </row>
    <row r="389" spans="1:4" x14ac:dyDescent="0.2">
      <c r="A389">
        <v>244</v>
      </c>
      <c r="B389" t="s">
        <v>10641</v>
      </c>
      <c r="C389" t="s">
        <v>181</v>
      </c>
      <c r="D389">
        <v>5.51</v>
      </c>
    </row>
    <row r="390" spans="1:4" x14ac:dyDescent="0.2">
      <c r="A390">
        <v>41093</v>
      </c>
      <c r="B390" t="s">
        <v>10642</v>
      </c>
      <c r="C390" t="s">
        <v>7331</v>
      </c>
      <c r="D390">
        <v>1213.82</v>
      </c>
    </row>
    <row r="391" spans="1:4" x14ac:dyDescent="0.2">
      <c r="A391">
        <v>532</v>
      </c>
      <c r="B391" t="s">
        <v>10643</v>
      </c>
      <c r="C391" t="s">
        <v>181</v>
      </c>
      <c r="D391">
        <v>18.3</v>
      </c>
    </row>
    <row r="392" spans="1:4" x14ac:dyDescent="0.2">
      <c r="A392">
        <v>40931</v>
      </c>
      <c r="B392" t="s">
        <v>10644</v>
      </c>
      <c r="C392" t="s">
        <v>7331</v>
      </c>
      <c r="D392">
        <v>4026.26</v>
      </c>
    </row>
    <row r="393" spans="1:4" x14ac:dyDescent="0.2">
      <c r="A393">
        <v>36150</v>
      </c>
      <c r="B393" t="s">
        <v>10645</v>
      </c>
      <c r="C393" t="s">
        <v>13</v>
      </c>
      <c r="D393">
        <v>52.27</v>
      </c>
    </row>
    <row r="394" spans="1:4" x14ac:dyDescent="0.2">
      <c r="A394">
        <v>45262</v>
      </c>
      <c r="B394" t="s">
        <v>10646</v>
      </c>
      <c r="C394" t="s">
        <v>13</v>
      </c>
      <c r="D394">
        <v>15.56</v>
      </c>
    </row>
    <row r="395" spans="1:4" x14ac:dyDescent="0.2">
      <c r="A395">
        <v>4760</v>
      </c>
      <c r="B395" t="s">
        <v>10647</v>
      </c>
      <c r="C395" t="s">
        <v>181</v>
      </c>
      <c r="D395">
        <v>14.95</v>
      </c>
    </row>
    <row r="396" spans="1:4" x14ac:dyDescent="0.2">
      <c r="A396">
        <v>41069</v>
      </c>
      <c r="B396" t="s">
        <v>10648</v>
      </c>
      <c r="C396" t="s">
        <v>7331</v>
      </c>
      <c r="D396">
        <v>3289.04</v>
      </c>
    </row>
    <row r="397" spans="1:4" x14ac:dyDescent="0.2">
      <c r="A397">
        <v>10422</v>
      </c>
      <c r="B397" t="s">
        <v>10649</v>
      </c>
      <c r="C397" t="s">
        <v>13</v>
      </c>
      <c r="D397">
        <v>411.22</v>
      </c>
    </row>
    <row r="398" spans="1:4" x14ac:dyDescent="0.2">
      <c r="A398">
        <v>44019</v>
      </c>
      <c r="B398" t="s">
        <v>10650</v>
      </c>
      <c r="C398" t="s">
        <v>13</v>
      </c>
      <c r="D398">
        <v>569.23</v>
      </c>
    </row>
    <row r="399" spans="1:4" x14ac:dyDescent="0.2">
      <c r="A399">
        <v>36520</v>
      </c>
      <c r="B399" t="s">
        <v>10651</v>
      </c>
      <c r="C399" t="s">
        <v>13</v>
      </c>
      <c r="D399">
        <v>692.12</v>
      </c>
    </row>
    <row r="400" spans="1:4" x14ac:dyDescent="0.2">
      <c r="A400">
        <v>42319</v>
      </c>
      <c r="B400" t="s">
        <v>10652</v>
      </c>
      <c r="C400" t="s">
        <v>13</v>
      </c>
      <c r="D400">
        <v>620.17999999999995</v>
      </c>
    </row>
    <row r="401" spans="1:4" x14ac:dyDescent="0.2">
      <c r="A401">
        <v>10420</v>
      </c>
      <c r="B401" t="s">
        <v>10653</v>
      </c>
      <c r="C401" t="s">
        <v>13</v>
      </c>
      <c r="D401">
        <v>220</v>
      </c>
    </row>
    <row r="402" spans="1:4" x14ac:dyDescent="0.2">
      <c r="A402">
        <v>10421</v>
      </c>
      <c r="B402" t="s">
        <v>10654</v>
      </c>
      <c r="C402" t="s">
        <v>13</v>
      </c>
      <c r="D402">
        <v>241.75</v>
      </c>
    </row>
    <row r="403" spans="1:4" x14ac:dyDescent="0.2">
      <c r="A403">
        <v>11786</v>
      </c>
      <c r="B403" t="s">
        <v>10655</v>
      </c>
      <c r="C403" t="s">
        <v>13</v>
      </c>
      <c r="D403">
        <v>487.46</v>
      </c>
    </row>
    <row r="404" spans="1:4" x14ac:dyDescent="0.2">
      <c r="A404">
        <v>45195</v>
      </c>
      <c r="B404" t="s">
        <v>10656</v>
      </c>
      <c r="C404" t="s">
        <v>13</v>
      </c>
    </row>
    <row r="405" spans="1:4" x14ac:dyDescent="0.2">
      <c r="A405">
        <v>45226</v>
      </c>
      <c r="B405" t="s">
        <v>19875</v>
      </c>
      <c r="C405" t="s">
        <v>13</v>
      </c>
      <c r="D405">
        <v>14.26</v>
      </c>
    </row>
    <row r="406" spans="1:4" x14ac:dyDescent="0.2">
      <c r="A406">
        <v>4815</v>
      </c>
      <c r="B406" t="s">
        <v>10657</v>
      </c>
      <c r="C406" t="s">
        <v>13</v>
      </c>
      <c r="D406">
        <v>12.8</v>
      </c>
    </row>
    <row r="407" spans="1:4" x14ac:dyDescent="0.2">
      <c r="A407">
        <v>541</v>
      </c>
      <c r="B407" t="s">
        <v>10658</v>
      </c>
      <c r="C407" t="s">
        <v>13</v>
      </c>
      <c r="D407">
        <v>310.11</v>
      </c>
    </row>
    <row r="408" spans="1:4" x14ac:dyDescent="0.2">
      <c r="A408">
        <v>542</v>
      </c>
      <c r="B408" t="s">
        <v>10659</v>
      </c>
      <c r="C408" t="s">
        <v>13</v>
      </c>
      <c r="D408">
        <v>388.72</v>
      </c>
    </row>
    <row r="409" spans="1:4" x14ac:dyDescent="0.2">
      <c r="A409">
        <v>540</v>
      </c>
      <c r="B409" t="s">
        <v>10660</v>
      </c>
      <c r="C409" t="s">
        <v>13</v>
      </c>
      <c r="D409">
        <v>875.99</v>
      </c>
    </row>
    <row r="410" spans="1:4" x14ac:dyDescent="0.2">
      <c r="A410">
        <v>38364</v>
      </c>
      <c r="B410" t="s">
        <v>10661</v>
      </c>
      <c r="C410" t="s">
        <v>13</v>
      </c>
      <c r="D410">
        <v>1208.5899999999999</v>
      </c>
    </row>
    <row r="411" spans="1:4" x14ac:dyDescent="0.2">
      <c r="A411">
        <v>11692</v>
      </c>
      <c r="B411" t="s">
        <v>10662</v>
      </c>
      <c r="C411" t="s">
        <v>16</v>
      </c>
      <c r="D411">
        <v>601.41999999999996</v>
      </c>
    </row>
    <row r="412" spans="1:4" x14ac:dyDescent="0.2">
      <c r="A412">
        <v>1746</v>
      </c>
      <c r="B412" t="s">
        <v>10663</v>
      </c>
      <c r="C412" t="s">
        <v>13</v>
      </c>
      <c r="D412">
        <v>276.20999999999998</v>
      </c>
    </row>
    <row r="413" spans="1:4" x14ac:dyDescent="0.2">
      <c r="A413">
        <v>1748</v>
      </c>
      <c r="B413" t="s">
        <v>10664</v>
      </c>
      <c r="C413" t="s">
        <v>13</v>
      </c>
      <c r="D413">
        <v>367.29</v>
      </c>
    </row>
    <row r="414" spans="1:4" x14ac:dyDescent="0.2">
      <c r="A414">
        <v>1749</v>
      </c>
      <c r="B414" t="s">
        <v>10665</v>
      </c>
      <c r="C414" t="s">
        <v>13</v>
      </c>
      <c r="D414">
        <v>532.14</v>
      </c>
    </row>
    <row r="415" spans="1:4" x14ac:dyDescent="0.2">
      <c r="A415">
        <v>37412</v>
      </c>
      <c r="B415" t="s">
        <v>10666</v>
      </c>
      <c r="C415" t="s">
        <v>13</v>
      </c>
      <c r="D415">
        <v>269.99</v>
      </c>
    </row>
    <row r="416" spans="1:4" x14ac:dyDescent="0.2">
      <c r="A416">
        <v>1745</v>
      </c>
      <c r="B416" t="s">
        <v>10667</v>
      </c>
      <c r="C416" t="s">
        <v>13</v>
      </c>
      <c r="D416">
        <v>321.06</v>
      </c>
    </row>
    <row r="417" spans="1:4" x14ac:dyDescent="0.2">
      <c r="A417">
        <v>1750</v>
      </c>
      <c r="B417" t="s">
        <v>10668</v>
      </c>
      <c r="C417" t="s">
        <v>13</v>
      </c>
      <c r="D417">
        <v>750.27</v>
      </c>
    </row>
    <row r="418" spans="1:4" x14ac:dyDescent="0.2">
      <c r="A418">
        <v>11687</v>
      </c>
      <c r="B418" t="s">
        <v>10669</v>
      </c>
      <c r="C418" t="s">
        <v>270</v>
      </c>
      <c r="D418">
        <v>1195.4000000000001</v>
      </c>
    </row>
    <row r="419" spans="1:4" x14ac:dyDescent="0.2">
      <c r="A419">
        <v>11689</v>
      </c>
      <c r="B419" t="s">
        <v>10670</v>
      </c>
      <c r="C419" t="s">
        <v>270</v>
      </c>
      <c r="D419">
        <v>1497.77</v>
      </c>
    </row>
    <row r="420" spans="1:4" x14ac:dyDescent="0.2">
      <c r="A420">
        <v>11693</v>
      </c>
      <c r="B420" t="s">
        <v>10671</v>
      </c>
      <c r="C420" t="s">
        <v>16</v>
      </c>
      <c r="D420">
        <v>343.85</v>
      </c>
    </row>
    <row r="421" spans="1:4" x14ac:dyDescent="0.2">
      <c r="A421">
        <v>36215</v>
      </c>
      <c r="B421" t="s">
        <v>10672</v>
      </c>
      <c r="C421" t="s">
        <v>13</v>
      </c>
      <c r="D421">
        <v>519.65</v>
      </c>
    </row>
    <row r="422" spans="1:4" x14ac:dyDescent="0.2">
      <c r="A422">
        <v>42439</v>
      </c>
      <c r="B422" t="s">
        <v>10673</v>
      </c>
      <c r="C422" t="s">
        <v>13</v>
      </c>
    </row>
    <row r="423" spans="1:4" x14ac:dyDescent="0.2">
      <c r="A423">
        <v>38381</v>
      </c>
      <c r="B423" t="s">
        <v>10674</v>
      </c>
      <c r="C423" t="s">
        <v>13</v>
      </c>
      <c r="D423">
        <v>11.41</v>
      </c>
    </row>
    <row r="424" spans="1:4" x14ac:dyDescent="0.2">
      <c r="A424">
        <v>39621</v>
      </c>
      <c r="B424" t="s">
        <v>10675</v>
      </c>
      <c r="C424" t="s">
        <v>10676</v>
      </c>
      <c r="D424">
        <v>1396.67</v>
      </c>
    </row>
    <row r="425" spans="1:4" x14ac:dyDescent="0.2">
      <c r="A425">
        <v>39624</v>
      </c>
      <c r="B425" t="s">
        <v>10677</v>
      </c>
      <c r="C425" t="s">
        <v>10676</v>
      </c>
      <c r="D425">
        <v>1540.68</v>
      </c>
    </row>
    <row r="426" spans="1:4" x14ac:dyDescent="0.2">
      <c r="A426">
        <v>39615</v>
      </c>
      <c r="B426" t="s">
        <v>10678</v>
      </c>
      <c r="C426" t="s">
        <v>13</v>
      </c>
      <c r="D426">
        <v>622.58000000000004</v>
      </c>
    </row>
    <row r="427" spans="1:4" x14ac:dyDescent="0.2">
      <c r="A427">
        <v>39620</v>
      </c>
      <c r="B427" t="s">
        <v>10679</v>
      </c>
      <c r="C427" t="s">
        <v>13</v>
      </c>
      <c r="D427">
        <v>950.84</v>
      </c>
    </row>
    <row r="428" spans="1:4" x14ac:dyDescent="0.2">
      <c r="A428">
        <v>39623</v>
      </c>
      <c r="B428" t="s">
        <v>10680</v>
      </c>
      <c r="C428" t="s">
        <v>13</v>
      </c>
      <c r="D428">
        <v>1018.44</v>
      </c>
    </row>
    <row r="429" spans="1:4" x14ac:dyDescent="0.2">
      <c r="A429">
        <v>546</v>
      </c>
      <c r="B429" t="s">
        <v>10681</v>
      </c>
      <c r="C429" t="s">
        <v>107</v>
      </c>
      <c r="D429">
        <v>10.74</v>
      </c>
    </row>
    <row r="430" spans="1:4" x14ac:dyDescent="0.2">
      <c r="A430">
        <v>566</v>
      </c>
      <c r="B430" t="s">
        <v>10682</v>
      </c>
      <c r="C430" t="s">
        <v>270</v>
      </c>
      <c r="D430">
        <v>5.09</v>
      </c>
    </row>
    <row r="431" spans="1:4" x14ac:dyDescent="0.2">
      <c r="A431">
        <v>565</v>
      </c>
      <c r="B431" t="s">
        <v>10683</v>
      </c>
      <c r="C431" t="s">
        <v>270</v>
      </c>
      <c r="D431">
        <v>18.579999999999998</v>
      </c>
    </row>
    <row r="432" spans="1:4" x14ac:dyDescent="0.2">
      <c r="A432">
        <v>555</v>
      </c>
      <c r="B432" t="s">
        <v>10684</v>
      </c>
      <c r="C432" t="s">
        <v>270</v>
      </c>
      <c r="D432">
        <v>13.17</v>
      </c>
    </row>
    <row r="433" spans="1:4" x14ac:dyDescent="0.2">
      <c r="A433">
        <v>557</v>
      </c>
      <c r="B433" t="s">
        <v>10685</v>
      </c>
      <c r="C433" t="s">
        <v>270</v>
      </c>
      <c r="D433">
        <v>41.32</v>
      </c>
    </row>
    <row r="434" spans="1:4" x14ac:dyDescent="0.2">
      <c r="A434">
        <v>552</v>
      </c>
      <c r="B434" t="s">
        <v>10686</v>
      </c>
      <c r="C434" t="s">
        <v>270</v>
      </c>
      <c r="D434">
        <v>20.5</v>
      </c>
    </row>
    <row r="435" spans="1:4" x14ac:dyDescent="0.2">
      <c r="A435">
        <v>563</v>
      </c>
      <c r="B435" t="s">
        <v>10687</v>
      </c>
      <c r="C435" t="s">
        <v>270</v>
      </c>
      <c r="D435">
        <v>30.81</v>
      </c>
    </row>
    <row r="436" spans="1:4" x14ac:dyDescent="0.2">
      <c r="A436">
        <v>549</v>
      </c>
      <c r="B436" t="s">
        <v>10688</v>
      </c>
      <c r="C436" t="s">
        <v>270</v>
      </c>
      <c r="D436">
        <v>55.45</v>
      </c>
    </row>
    <row r="437" spans="1:4" x14ac:dyDescent="0.2">
      <c r="A437">
        <v>551</v>
      </c>
      <c r="B437" t="s">
        <v>10689</v>
      </c>
      <c r="C437" t="s">
        <v>270</v>
      </c>
      <c r="D437">
        <v>109.79</v>
      </c>
    </row>
    <row r="438" spans="1:4" x14ac:dyDescent="0.2">
      <c r="A438">
        <v>559</v>
      </c>
      <c r="B438" t="s">
        <v>10690</v>
      </c>
      <c r="C438" t="s">
        <v>270</v>
      </c>
      <c r="D438">
        <v>27.44</v>
      </c>
    </row>
    <row r="439" spans="1:4" x14ac:dyDescent="0.2">
      <c r="A439">
        <v>560</v>
      </c>
      <c r="B439" t="s">
        <v>10691</v>
      </c>
      <c r="C439" t="s">
        <v>270</v>
      </c>
      <c r="D439">
        <v>34.340000000000003</v>
      </c>
    </row>
    <row r="440" spans="1:4" x14ac:dyDescent="0.2">
      <c r="A440">
        <v>547</v>
      </c>
      <c r="B440" t="s">
        <v>10692</v>
      </c>
      <c r="C440" t="s">
        <v>270</v>
      </c>
      <c r="D440">
        <v>41.11</v>
      </c>
    </row>
    <row r="441" spans="1:4" x14ac:dyDescent="0.2">
      <c r="A441">
        <v>36207</v>
      </c>
      <c r="B441" t="s">
        <v>10693</v>
      </c>
      <c r="C441" t="s">
        <v>13</v>
      </c>
      <c r="D441">
        <v>230.17</v>
      </c>
    </row>
    <row r="442" spans="1:4" x14ac:dyDescent="0.2">
      <c r="A442">
        <v>36209</v>
      </c>
      <c r="B442" t="s">
        <v>10694</v>
      </c>
      <c r="C442" t="s">
        <v>13</v>
      </c>
      <c r="D442">
        <v>264.14999999999998</v>
      </c>
    </row>
    <row r="443" spans="1:4" x14ac:dyDescent="0.2">
      <c r="A443">
        <v>36210</v>
      </c>
      <c r="B443" t="s">
        <v>10695</v>
      </c>
      <c r="C443" t="s">
        <v>13</v>
      </c>
      <c r="D443">
        <v>285.81</v>
      </c>
    </row>
    <row r="444" spans="1:4" x14ac:dyDescent="0.2">
      <c r="A444">
        <v>36204</v>
      </c>
      <c r="B444" t="s">
        <v>10696</v>
      </c>
      <c r="C444" t="s">
        <v>13</v>
      </c>
      <c r="D444">
        <v>101.33</v>
      </c>
    </row>
    <row r="445" spans="1:4" x14ac:dyDescent="0.2">
      <c r="A445">
        <v>36205</v>
      </c>
      <c r="B445" t="s">
        <v>10697</v>
      </c>
      <c r="C445" t="s">
        <v>13</v>
      </c>
      <c r="D445">
        <v>112.54</v>
      </c>
    </row>
    <row r="446" spans="1:4" x14ac:dyDescent="0.2">
      <c r="A446">
        <v>36081</v>
      </c>
      <c r="B446" t="s">
        <v>10698</v>
      </c>
      <c r="C446" t="s">
        <v>13</v>
      </c>
      <c r="D446">
        <v>120</v>
      </c>
    </row>
    <row r="447" spans="1:4" x14ac:dyDescent="0.2">
      <c r="A447">
        <v>36206</v>
      </c>
      <c r="B447" t="s">
        <v>10699</v>
      </c>
      <c r="C447" t="s">
        <v>13</v>
      </c>
      <c r="D447">
        <v>125.72</v>
      </c>
    </row>
    <row r="448" spans="1:4" x14ac:dyDescent="0.2">
      <c r="A448">
        <v>36218</v>
      </c>
      <c r="B448" t="s">
        <v>10700</v>
      </c>
      <c r="C448" t="s">
        <v>13</v>
      </c>
    </row>
    <row r="449" spans="1:4" x14ac:dyDescent="0.2">
      <c r="A449">
        <v>36220</v>
      </c>
      <c r="B449" t="s">
        <v>10701</v>
      </c>
      <c r="C449" t="s">
        <v>13</v>
      </c>
    </row>
    <row r="450" spans="1:4" x14ac:dyDescent="0.2">
      <c r="A450">
        <v>36080</v>
      </c>
      <c r="B450" t="s">
        <v>10702</v>
      </c>
      <c r="C450" t="s">
        <v>13</v>
      </c>
    </row>
    <row r="451" spans="1:4" x14ac:dyDescent="0.2">
      <c r="A451">
        <v>36223</v>
      </c>
      <c r="B451" t="s">
        <v>10703</v>
      </c>
      <c r="C451" t="s">
        <v>13</v>
      </c>
    </row>
    <row r="452" spans="1:4" x14ac:dyDescent="0.2">
      <c r="A452">
        <v>38127</v>
      </c>
      <c r="B452" t="s">
        <v>10704</v>
      </c>
      <c r="C452" t="s">
        <v>13</v>
      </c>
      <c r="D452">
        <v>451.6</v>
      </c>
    </row>
    <row r="453" spans="1:4" x14ac:dyDescent="0.2">
      <c r="A453">
        <v>38060</v>
      </c>
      <c r="B453" t="s">
        <v>10705</v>
      </c>
      <c r="C453" t="s">
        <v>13</v>
      </c>
      <c r="D453">
        <v>49.43</v>
      </c>
    </row>
    <row r="454" spans="1:4" x14ac:dyDescent="0.2">
      <c r="A454">
        <v>10956</v>
      </c>
      <c r="B454" t="s">
        <v>10706</v>
      </c>
      <c r="C454" t="s">
        <v>13</v>
      </c>
      <c r="D454">
        <v>54.21</v>
      </c>
    </row>
    <row r="455" spans="1:4" x14ac:dyDescent="0.2">
      <c r="A455">
        <v>39380</v>
      </c>
      <c r="B455" t="s">
        <v>10707</v>
      </c>
      <c r="C455" t="s">
        <v>13</v>
      </c>
      <c r="D455">
        <v>12.81</v>
      </c>
    </row>
    <row r="456" spans="1:4" x14ac:dyDescent="0.2">
      <c r="A456">
        <v>44172</v>
      </c>
      <c r="B456" t="s">
        <v>10708</v>
      </c>
      <c r="C456" t="s">
        <v>13</v>
      </c>
    </row>
    <row r="457" spans="1:4" x14ac:dyDescent="0.2">
      <c r="A457">
        <v>37597</v>
      </c>
      <c r="B457" t="s">
        <v>10709</v>
      </c>
      <c r="C457" t="s">
        <v>13</v>
      </c>
    </row>
    <row r="458" spans="1:4" x14ac:dyDescent="0.2">
      <c r="A458">
        <v>183</v>
      </c>
      <c r="B458" t="s">
        <v>10710</v>
      </c>
      <c r="C458" t="s">
        <v>10711</v>
      </c>
      <c r="D458">
        <v>230.95</v>
      </c>
    </row>
    <row r="459" spans="1:4" x14ac:dyDescent="0.2">
      <c r="A459">
        <v>184</v>
      </c>
      <c r="B459" t="s">
        <v>10712</v>
      </c>
      <c r="C459" t="s">
        <v>10711</v>
      </c>
      <c r="D459">
        <v>143.03</v>
      </c>
    </row>
    <row r="460" spans="1:4" x14ac:dyDescent="0.2">
      <c r="A460">
        <v>181</v>
      </c>
      <c r="B460" t="s">
        <v>10713</v>
      </c>
      <c r="C460" t="s">
        <v>10711</v>
      </c>
      <c r="D460">
        <v>308.43</v>
      </c>
    </row>
    <row r="461" spans="1:4" x14ac:dyDescent="0.2">
      <c r="A461">
        <v>20001</v>
      </c>
      <c r="B461" t="s">
        <v>10714</v>
      </c>
      <c r="C461" t="s">
        <v>10711</v>
      </c>
      <c r="D461">
        <v>178.79</v>
      </c>
    </row>
    <row r="462" spans="1:4" x14ac:dyDescent="0.2">
      <c r="A462">
        <v>39837</v>
      </c>
      <c r="B462" t="s">
        <v>10715</v>
      </c>
      <c r="C462" t="s">
        <v>10711</v>
      </c>
      <c r="D462">
        <v>347.13</v>
      </c>
    </row>
    <row r="463" spans="1:4" x14ac:dyDescent="0.2">
      <c r="A463">
        <v>43366</v>
      </c>
      <c r="B463" t="s">
        <v>19876</v>
      </c>
      <c r="C463" t="s">
        <v>107</v>
      </c>
    </row>
    <row r="464" spans="1:4" x14ac:dyDescent="0.2">
      <c r="A464">
        <v>10535</v>
      </c>
      <c r="B464" t="s">
        <v>10716</v>
      </c>
      <c r="C464" t="s">
        <v>13</v>
      </c>
      <c r="D464">
        <v>5295</v>
      </c>
    </row>
    <row r="465" spans="1:4" x14ac:dyDescent="0.2">
      <c r="A465">
        <v>10537</v>
      </c>
      <c r="B465" t="s">
        <v>10717</v>
      </c>
      <c r="C465" t="s">
        <v>13</v>
      </c>
      <c r="D465">
        <v>7220.94</v>
      </c>
    </row>
    <row r="466" spans="1:4" x14ac:dyDescent="0.2">
      <c r="A466">
        <v>13891</v>
      </c>
      <c r="B466" t="s">
        <v>10718</v>
      </c>
      <c r="C466" t="s">
        <v>13</v>
      </c>
      <c r="D466">
        <v>6623.23</v>
      </c>
    </row>
    <row r="467" spans="1:4" x14ac:dyDescent="0.2">
      <c r="A467">
        <v>44492</v>
      </c>
      <c r="B467" t="s">
        <v>19877</v>
      </c>
      <c r="C467" t="s">
        <v>13</v>
      </c>
      <c r="D467">
        <v>28808.38</v>
      </c>
    </row>
    <row r="468" spans="1:4" x14ac:dyDescent="0.2">
      <c r="A468">
        <v>36396</v>
      </c>
      <c r="B468" t="s">
        <v>10719</v>
      </c>
      <c r="C468" t="s">
        <v>13</v>
      </c>
      <c r="D468">
        <v>6057.83</v>
      </c>
    </row>
    <row r="469" spans="1:4" x14ac:dyDescent="0.2">
      <c r="A469">
        <v>36397</v>
      </c>
      <c r="B469" t="s">
        <v>10720</v>
      </c>
      <c r="C469" t="s">
        <v>13</v>
      </c>
      <c r="D469">
        <v>21538.98</v>
      </c>
    </row>
    <row r="470" spans="1:4" x14ac:dyDescent="0.2">
      <c r="A470">
        <v>36398</v>
      </c>
      <c r="B470" t="s">
        <v>10721</v>
      </c>
      <c r="C470" t="s">
        <v>13</v>
      </c>
      <c r="D470">
        <v>26178.83</v>
      </c>
    </row>
    <row r="471" spans="1:4" x14ac:dyDescent="0.2">
      <c r="A471">
        <v>647</v>
      </c>
      <c r="B471" t="s">
        <v>10722</v>
      </c>
      <c r="C471" t="s">
        <v>181</v>
      </c>
      <c r="D471">
        <v>14.3</v>
      </c>
    </row>
    <row r="472" spans="1:4" x14ac:dyDescent="0.2">
      <c r="A472">
        <v>40920</v>
      </c>
      <c r="B472" t="s">
        <v>10723</v>
      </c>
      <c r="C472" t="s">
        <v>7331</v>
      </c>
      <c r="D472">
        <v>3146.79</v>
      </c>
    </row>
    <row r="473" spans="1:4" x14ac:dyDescent="0.2">
      <c r="A473">
        <v>715</v>
      </c>
      <c r="B473" t="s">
        <v>10724</v>
      </c>
      <c r="C473" t="s">
        <v>13</v>
      </c>
      <c r="D473">
        <v>18.989999999999998</v>
      </c>
    </row>
    <row r="474" spans="1:4" x14ac:dyDescent="0.2">
      <c r="A474">
        <v>716</v>
      </c>
      <c r="B474" t="s">
        <v>10725</v>
      </c>
      <c r="C474" t="s">
        <v>13</v>
      </c>
      <c r="D474">
        <v>21.47</v>
      </c>
    </row>
    <row r="475" spans="1:4" x14ac:dyDescent="0.2">
      <c r="A475">
        <v>7270</v>
      </c>
      <c r="B475" t="s">
        <v>10726</v>
      </c>
      <c r="C475" t="s">
        <v>13</v>
      </c>
      <c r="D475">
        <v>0.76</v>
      </c>
    </row>
    <row r="476" spans="1:4" x14ac:dyDescent="0.2">
      <c r="A476">
        <v>44460</v>
      </c>
      <c r="B476" t="s">
        <v>10727</v>
      </c>
      <c r="C476" t="s">
        <v>13</v>
      </c>
      <c r="D476">
        <v>1.28</v>
      </c>
    </row>
    <row r="477" spans="1:4" x14ac:dyDescent="0.2">
      <c r="A477">
        <v>44461</v>
      </c>
      <c r="B477" t="s">
        <v>10728</v>
      </c>
      <c r="C477" t="s">
        <v>13</v>
      </c>
      <c r="D477">
        <v>1.75</v>
      </c>
    </row>
    <row r="478" spans="1:4" x14ac:dyDescent="0.2">
      <c r="A478">
        <v>7267</v>
      </c>
      <c r="B478" t="s">
        <v>10729</v>
      </c>
      <c r="C478" t="s">
        <v>13</v>
      </c>
      <c r="D478">
        <v>0.64</v>
      </c>
    </row>
    <row r="479" spans="1:4" x14ac:dyDescent="0.2">
      <c r="A479">
        <v>44458</v>
      </c>
      <c r="B479" t="s">
        <v>10730</v>
      </c>
      <c r="C479" t="s">
        <v>13</v>
      </c>
      <c r="D479">
        <v>0.78</v>
      </c>
    </row>
    <row r="480" spans="1:4" x14ac:dyDescent="0.2">
      <c r="A480">
        <v>44457</v>
      </c>
      <c r="B480" t="s">
        <v>10731</v>
      </c>
      <c r="C480" t="s">
        <v>13</v>
      </c>
      <c r="D480">
        <v>1.52</v>
      </c>
    </row>
    <row r="481" spans="1:4" x14ac:dyDescent="0.2">
      <c r="A481">
        <v>7271</v>
      </c>
      <c r="B481" t="s">
        <v>10732</v>
      </c>
      <c r="C481" t="s">
        <v>13</v>
      </c>
      <c r="D481">
        <v>0.82</v>
      </c>
    </row>
    <row r="482" spans="1:4" x14ac:dyDescent="0.2">
      <c r="A482">
        <v>7268</v>
      </c>
      <c r="B482" t="s">
        <v>10733</v>
      </c>
      <c r="C482" t="s">
        <v>13</v>
      </c>
      <c r="D482">
        <v>1.28</v>
      </c>
    </row>
    <row r="483" spans="1:4" x14ac:dyDescent="0.2">
      <c r="A483">
        <v>44459</v>
      </c>
      <c r="B483" t="s">
        <v>10734</v>
      </c>
      <c r="C483" t="s">
        <v>13</v>
      </c>
      <c r="D483">
        <v>0.82</v>
      </c>
    </row>
    <row r="484" spans="1:4" x14ac:dyDescent="0.2">
      <c r="A484">
        <v>44462</v>
      </c>
      <c r="B484" t="s">
        <v>10735</v>
      </c>
      <c r="C484" t="s">
        <v>13</v>
      </c>
      <c r="D484">
        <v>1.46</v>
      </c>
    </row>
    <row r="485" spans="1:4" x14ac:dyDescent="0.2">
      <c r="A485">
        <v>44463</v>
      </c>
      <c r="B485" t="s">
        <v>10736</v>
      </c>
      <c r="C485" t="s">
        <v>13</v>
      </c>
      <c r="D485">
        <v>1.88</v>
      </c>
    </row>
    <row r="486" spans="1:4" x14ac:dyDescent="0.2">
      <c r="A486">
        <v>44464</v>
      </c>
      <c r="B486" t="s">
        <v>10737</v>
      </c>
      <c r="C486" t="s">
        <v>13</v>
      </c>
      <c r="D486">
        <v>1.95</v>
      </c>
    </row>
    <row r="487" spans="1:4" x14ac:dyDescent="0.2">
      <c r="A487">
        <v>44465</v>
      </c>
      <c r="B487" t="s">
        <v>10738</v>
      </c>
      <c r="C487" t="s">
        <v>13</v>
      </c>
      <c r="D487">
        <v>2.68</v>
      </c>
    </row>
    <row r="488" spans="1:4" x14ac:dyDescent="0.2">
      <c r="A488">
        <v>38783</v>
      </c>
      <c r="B488" t="s">
        <v>10739</v>
      </c>
      <c r="C488" t="s">
        <v>13</v>
      </c>
      <c r="D488">
        <v>0.93</v>
      </c>
    </row>
    <row r="489" spans="1:4" x14ac:dyDescent="0.2">
      <c r="A489">
        <v>44466</v>
      </c>
      <c r="B489" t="s">
        <v>10740</v>
      </c>
      <c r="C489" t="s">
        <v>13</v>
      </c>
      <c r="D489">
        <v>1.9</v>
      </c>
    </row>
    <row r="490" spans="1:4" x14ac:dyDescent="0.2">
      <c r="A490">
        <v>44467</v>
      </c>
      <c r="B490" t="s">
        <v>10741</v>
      </c>
      <c r="C490" t="s">
        <v>13</v>
      </c>
      <c r="D490">
        <v>2.29</v>
      </c>
    </row>
    <row r="491" spans="1:4" x14ac:dyDescent="0.2">
      <c r="A491">
        <v>44468</v>
      </c>
      <c r="B491" t="s">
        <v>10742</v>
      </c>
      <c r="C491" t="s">
        <v>13</v>
      </c>
      <c r="D491">
        <v>1.99</v>
      </c>
    </row>
    <row r="492" spans="1:4" x14ac:dyDescent="0.2">
      <c r="A492">
        <v>37593</v>
      </c>
      <c r="B492" t="s">
        <v>10743</v>
      </c>
      <c r="C492" t="s">
        <v>13</v>
      </c>
      <c r="D492">
        <v>2.56</v>
      </c>
    </row>
    <row r="493" spans="1:4" x14ac:dyDescent="0.2">
      <c r="A493">
        <v>37594</v>
      </c>
      <c r="B493" t="s">
        <v>10744</v>
      </c>
      <c r="C493" t="s">
        <v>13</v>
      </c>
      <c r="D493">
        <v>3.04</v>
      </c>
    </row>
    <row r="494" spans="1:4" x14ac:dyDescent="0.2">
      <c r="A494">
        <v>37592</v>
      </c>
      <c r="B494" t="s">
        <v>10745</v>
      </c>
      <c r="C494" t="s">
        <v>13</v>
      </c>
      <c r="D494">
        <v>2.02</v>
      </c>
    </row>
    <row r="495" spans="1:4" x14ac:dyDescent="0.2">
      <c r="A495">
        <v>41372</v>
      </c>
      <c r="B495" t="s">
        <v>10746</v>
      </c>
      <c r="C495" t="s">
        <v>16</v>
      </c>
    </row>
    <row r="496" spans="1:4" x14ac:dyDescent="0.2">
      <c r="A496">
        <v>41371</v>
      </c>
      <c r="B496" t="s">
        <v>10747</v>
      </c>
      <c r="C496" t="s">
        <v>16</v>
      </c>
    </row>
    <row r="497" spans="1:4" x14ac:dyDescent="0.2">
      <c r="A497">
        <v>34556</v>
      </c>
      <c r="B497" t="s">
        <v>10748</v>
      </c>
      <c r="C497" t="s">
        <v>13</v>
      </c>
      <c r="D497">
        <v>4.18</v>
      </c>
    </row>
    <row r="498" spans="1:4" x14ac:dyDescent="0.2">
      <c r="A498">
        <v>37873</v>
      </c>
      <c r="B498" t="s">
        <v>10749</v>
      </c>
      <c r="C498" t="s">
        <v>13</v>
      </c>
      <c r="D498">
        <v>4.26</v>
      </c>
    </row>
    <row r="499" spans="1:4" x14ac:dyDescent="0.2">
      <c r="A499">
        <v>34564</v>
      </c>
      <c r="B499" t="s">
        <v>10750</v>
      </c>
      <c r="C499" t="s">
        <v>13</v>
      </c>
      <c r="D499">
        <v>4.46</v>
      </c>
    </row>
    <row r="500" spans="1:4" x14ac:dyDescent="0.2">
      <c r="A500">
        <v>34565</v>
      </c>
      <c r="B500" t="s">
        <v>10751</v>
      </c>
      <c r="C500" t="s">
        <v>13</v>
      </c>
      <c r="D500">
        <v>4.72</v>
      </c>
    </row>
    <row r="501" spans="1:4" x14ac:dyDescent="0.2">
      <c r="A501">
        <v>38590</v>
      </c>
      <c r="B501" t="s">
        <v>10752</v>
      </c>
      <c r="C501" t="s">
        <v>13</v>
      </c>
      <c r="D501">
        <v>3.48</v>
      </c>
    </row>
    <row r="502" spans="1:4" x14ac:dyDescent="0.2">
      <c r="A502">
        <v>34566</v>
      </c>
      <c r="B502" t="s">
        <v>10753</v>
      </c>
      <c r="C502" t="s">
        <v>13</v>
      </c>
      <c r="D502">
        <v>3.66</v>
      </c>
    </row>
    <row r="503" spans="1:4" x14ac:dyDescent="0.2">
      <c r="A503">
        <v>34567</v>
      </c>
      <c r="B503" t="s">
        <v>10754</v>
      </c>
      <c r="C503" t="s">
        <v>13</v>
      </c>
      <c r="D503">
        <v>3.88</v>
      </c>
    </row>
    <row r="504" spans="1:4" x14ac:dyDescent="0.2">
      <c r="A504">
        <v>38591</v>
      </c>
      <c r="B504" t="s">
        <v>10755</v>
      </c>
      <c r="C504" t="s">
        <v>13</v>
      </c>
      <c r="D504">
        <v>3.52</v>
      </c>
    </row>
    <row r="505" spans="1:4" x14ac:dyDescent="0.2">
      <c r="A505">
        <v>34568</v>
      </c>
      <c r="B505" t="s">
        <v>10756</v>
      </c>
      <c r="C505" t="s">
        <v>13</v>
      </c>
      <c r="D505">
        <v>4.59</v>
      </c>
    </row>
    <row r="506" spans="1:4" x14ac:dyDescent="0.2">
      <c r="A506">
        <v>34569</v>
      </c>
      <c r="B506" t="s">
        <v>10757</v>
      </c>
      <c r="C506" t="s">
        <v>13</v>
      </c>
      <c r="D506">
        <v>4.72</v>
      </c>
    </row>
    <row r="507" spans="1:4" x14ac:dyDescent="0.2">
      <c r="A507">
        <v>34570</v>
      </c>
      <c r="B507" t="s">
        <v>10758</v>
      </c>
      <c r="C507" t="s">
        <v>13</v>
      </c>
      <c r="D507">
        <v>5.12</v>
      </c>
    </row>
    <row r="508" spans="1:4" x14ac:dyDescent="0.2">
      <c r="A508">
        <v>25070</v>
      </c>
      <c r="B508" t="s">
        <v>10759</v>
      </c>
      <c r="C508" t="s">
        <v>13</v>
      </c>
      <c r="D508">
        <v>3.85</v>
      </c>
    </row>
    <row r="509" spans="1:4" x14ac:dyDescent="0.2">
      <c r="A509">
        <v>34571</v>
      </c>
      <c r="B509" t="s">
        <v>10760</v>
      </c>
      <c r="C509" t="s">
        <v>13</v>
      </c>
      <c r="D509">
        <v>3.89</v>
      </c>
    </row>
    <row r="510" spans="1:4" x14ac:dyDescent="0.2">
      <c r="A510">
        <v>34573</v>
      </c>
      <c r="B510" t="s">
        <v>10761</v>
      </c>
      <c r="C510" t="s">
        <v>13</v>
      </c>
      <c r="D510">
        <v>4.09</v>
      </c>
    </row>
    <row r="511" spans="1:4" x14ac:dyDescent="0.2">
      <c r="A511">
        <v>37107</v>
      </c>
      <c r="B511" t="s">
        <v>10762</v>
      </c>
      <c r="C511" t="s">
        <v>13</v>
      </c>
      <c r="D511">
        <v>5.4</v>
      </c>
    </row>
    <row r="512" spans="1:4" x14ac:dyDescent="0.2">
      <c r="A512">
        <v>34576</v>
      </c>
      <c r="B512" t="s">
        <v>10763</v>
      </c>
      <c r="C512" t="s">
        <v>13</v>
      </c>
      <c r="D512">
        <v>5.96</v>
      </c>
    </row>
    <row r="513" spans="1:4" x14ac:dyDescent="0.2">
      <c r="A513">
        <v>34577</v>
      </c>
      <c r="B513" t="s">
        <v>10764</v>
      </c>
      <c r="C513" t="s">
        <v>13</v>
      </c>
      <c r="D513">
        <v>6.22</v>
      </c>
    </row>
    <row r="514" spans="1:4" x14ac:dyDescent="0.2">
      <c r="A514">
        <v>34578</v>
      </c>
      <c r="B514" t="s">
        <v>10765</v>
      </c>
      <c r="C514" t="s">
        <v>13</v>
      </c>
      <c r="D514">
        <v>6.75</v>
      </c>
    </row>
    <row r="515" spans="1:4" x14ac:dyDescent="0.2">
      <c r="A515">
        <v>34579</v>
      </c>
      <c r="B515" t="s">
        <v>10766</v>
      </c>
      <c r="C515" t="s">
        <v>13</v>
      </c>
      <c r="D515">
        <v>7.2</v>
      </c>
    </row>
    <row r="516" spans="1:4" x14ac:dyDescent="0.2">
      <c r="A516">
        <v>25067</v>
      </c>
      <c r="B516" t="s">
        <v>10767</v>
      </c>
      <c r="C516" t="s">
        <v>13</v>
      </c>
      <c r="D516">
        <v>4.82</v>
      </c>
    </row>
    <row r="517" spans="1:4" x14ac:dyDescent="0.2">
      <c r="A517">
        <v>34580</v>
      </c>
      <c r="B517" t="s">
        <v>10768</v>
      </c>
      <c r="C517" t="s">
        <v>13</v>
      </c>
      <c r="D517">
        <v>5.38</v>
      </c>
    </row>
    <row r="518" spans="1:4" x14ac:dyDescent="0.2">
      <c r="A518">
        <v>25071</v>
      </c>
      <c r="B518" t="s">
        <v>10769</v>
      </c>
      <c r="C518" t="s">
        <v>13</v>
      </c>
      <c r="D518">
        <v>2.68</v>
      </c>
    </row>
    <row r="519" spans="1:4" x14ac:dyDescent="0.2">
      <c r="A519">
        <v>44171</v>
      </c>
      <c r="B519" t="s">
        <v>10770</v>
      </c>
      <c r="C519" t="s">
        <v>13</v>
      </c>
    </row>
    <row r="520" spans="1:4" x14ac:dyDescent="0.2">
      <c r="A520">
        <v>38395</v>
      </c>
      <c r="B520" t="s">
        <v>10771</v>
      </c>
      <c r="C520" t="s">
        <v>13</v>
      </c>
      <c r="D520">
        <v>8.4700000000000006</v>
      </c>
    </row>
    <row r="521" spans="1:4" x14ac:dyDescent="0.2">
      <c r="A521">
        <v>34583</v>
      </c>
      <c r="B521" t="s">
        <v>10772</v>
      </c>
      <c r="C521" t="s">
        <v>16</v>
      </c>
      <c r="D521">
        <v>58.63</v>
      </c>
    </row>
    <row r="522" spans="1:4" x14ac:dyDescent="0.2">
      <c r="A522">
        <v>34584</v>
      </c>
      <c r="B522" t="s">
        <v>10773</v>
      </c>
      <c r="C522" t="s">
        <v>16</v>
      </c>
      <c r="D522">
        <v>43</v>
      </c>
    </row>
    <row r="523" spans="1:4" x14ac:dyDescent="0.2">
      <c r="A523">
        <v>709</v>
      </c>
      <c r="B523" t="s">
        <v>10774</v>
      </c>
      <c r="C523" t="s">
        <v>16</v>
      </c>
    </row>
    <row r="524" spans="1:4" x14ac:dyDescent="0.2">
      <c r="A524">
        <v>34592</v>
      </c>
      <c r="B524" t="s">
        <v>10775</v>
      </c>
      <c r="C524" t="s">
        <v>13</v>
      </c>
      <c r="D524">
        <v>3.06</v>
      </c>
    </row>
    <row r="525" spans="1:4" x14ac:dyDescent="0.2">
      <c r="A525">
        <v>34599</v>
      </c>
      <c r="B525" t="s">
        <v>10776</v>
      </c>
      <c r="C525" t="s">
        <v>13</v>
      </c>
      <c r="D525">
        <v>2.75</v>
      </c>
    </row>
    <row r="526" spans="1:4" x14ac:dyDescent="0.2">
      <c r="A526">
        <v>651</v>
      </c>
      <c r="B526" t="s">
        <v>10777</v>
      </c>
      <c r="C526" t="s">
        <v>13</v>
      </c>
      <c r="D526">
        <v>3.37</v>
      </c>
    </row>
    <row r="527" spans="1:4" x14ac:dyDescent="0.2">
      <c r="A527">
        <v>654</v>
      </c>
      <c r="B527" t="s">
        <v>10778</v>
      </c>
      <c r="C527" t="s">
        <v>13</v>
      </c>
      <c r="D527">
        <v>4.18</v>
      </c>
    </row>
    <row r="528" spans="1:4" x14ac:dyDescent="0.2">
      <c r="A528">
        <v>37103</v>
      </c>
      <c r="B528" t="s">
        <v>10779</v>
      </c>
      <c r="C528" t="s">
        <v>13</v>
      </c>
      <c r="D528">
        <v>3.5</v>
      </c>
    </row>
    <row r="529" spans="1:4" x14ac:dyDescent="0.2">
      <c r="A529">
        <v>34555</v>
      </c>
      <c r="B529" t="s">
        <v>10780</v>
      </c>
      <c r="C529" t="s">
        <v>13</v>
      </c>
      <c r="D529">
        <v>4.45</v>
      </c>
    </row>
    <row r="530" spans="1:4" x14ac:dyDescent="0.2">
      <c r="A530">
        <v>674</v>
      </c>
      <c r="B530" t="s">
        <v>10781</v>
      </c>
      <c r="C530" t="s">
        <v>16</v>
      </c>
    </row>
    <row r="531" spans="1:4" x14ac:dyDescent="0.2">
      <c r="A531">
        <v>34600</v>
      </c>
      <c r="B531" t="s">
        <v>10782</v>
      </c>
      <c r="C531" t="s">
        <v>16</v>
      </c>
    </row>
    <row r="532" spans="1:4" x14ac:dyDescent="0.2">
      <c r="A532">
        <v>652</v>
      </c>
      <c r="B532" t="s">
        <v>10783</v>
      </c>
      <c r="C532" t="s">
        <v>16</v>
      </c>
    </row>
    <row r="533" spans="1:4" x14ac:dyDescent="0.2">
      <c r="A533">
        <v>650</v>
      </c>
      <c r="B533" t="s">
        <v>10784</v>
      </c>
      <c r="C533" t="s">
        <v>13</v>
      </c>
      <c r="D533">
        <v>2.7</v>
      </c>
    </row>
    <row r="534" spans="1:4" x14ac:dyDescent="0.2">
      <c r="A534">
        <v>718</v>
      </c>
      <c r="B534" t="s">
        <v>10785</v>
      </c>
      <c r="C534" t="s">
        <v>13</v>
      </c>
      <c r="D534">
        <v>18.760000000000002</v>
      </c>
    </row>
    <row r="535" spans="1:4" x14ac:dyDescent="0.2">
      <c r="A535">
        <v>11981</v>
      </c>
      <c r="B535" t="s">
        <v>10786</v>
      </c>
      <c r="C535" t="s">
        <v>13</v>
      </c>
      <c r="D535">
        <v>18.23</v>
      </c>
    </row>
    <row r="536" spans="1:4" x14ac:dyDescent="0.2">
      <c r="A536">
        <v>34586</v>
      </c>
      <c r="B536" t="s">
        <v>10787</v>
      </c>
      <c r="C536" t="s">
        <v>13</v>
      </c>
      <c r="D536">
        <v>2.02</v>
      </c>
    </row>
    <row r="537" spans="1:4" x14ac:dyDescent="0.2">
      <c r="A537">
        <v>38603</v>
      </c>
      <c r="B537" t="s">
        <v>10788</v>
      </c>
      <c r="C537" t="s">
        <v>13</v>
      </c>
      <c r="D537">
        <v>2.4</v>
      </c>
    </row>
    <row r="538" spans="1:4" x14ac:dyDescent="0.2">
      <c r="A538">
        <v>34588</v>
      </c>
      <c r="B538" t="s">
        <v>10789</v>
      </c>
      <c r="C538" t="s">
        <v>13</v>
      </c>
      <c r="D538">
        <v>2.73</v>
      </c>
    </row>
    <row r="539" spans="1:4" x14ac:dyDescent="0.2">
      <c r="A539">
        <v>34590</v>
      </c>
      <c r="B539" t="s">
        <v>10790</v>
      </c>
      <c r="C539" t="s">
        <v>13</v>
      </c>
      <c r="D539">
        <v>2.7</v>
      </c>
    </row>
    <row r="540" spans="1:4" x14ac:dyDescent="0.2">
      <c r="A540">
        <v>34591</v>
      </c>
      <c r="B540" t="s">
        <v>10791</v>
      </c>
      <c r="C540" t="s">
        <v>13</v>
      </c>
      <c r="D540">
        <v>3.3</v>
      </c>
    </row>
    <row r="541" spans="1:4" x14ac:dyDescent="0.2">
      <c r="A541">
        <v>40517</v>
      </c>
      <c r="B541" t="s">
        <v>10792</v>
      </c>
      <c r="C541" t="s">
        <v>16</v>
      </c>
      <c r="D541">
        <v>70.59</v>
      </c>
    </row>
    <row r="542" spans="1:4" x14ac:dyDescent="0.2">
      <c r="A542">
        <v>40515</v>
      </c>
      <c r="B542" t="s">
        <v>10793</v>
      </c>
      <c r="C542" t="s">
        <v>16</v>
      </c>
      <c r="D542">
        <v>77.650000000000006</v>
      </c>
    </row>
    <row r="543" spans="1:4" x14ac:dyDescent="0.2">
      <c r="A543">
        <v>40524</v>
      </c>
      <c r="B543" t="s">
        <v>10794</v>
      </c>
      <c r="C543" t="s">
        <v>16</v>
      </c>
      <c r="D543">
        <v>80.67</v>
      </c>
    </row>
    <row r="544" spans="1:4" x14ac:dyDescent="0.2">
      <c r="A544">
        <v>40529</v>
      </c>
      <c r="B544" t="s">
        <v>10795</v>
      </c>
      <c r="C544" t="s">
        <v>16</v>
      </c>
      <c r="D544">
        <v>127.91</v>
      </c>
    </row>
    <row r="545" spans="1:4" x14ac:dyDescent="0.2">
      <c r="A545">
        <v>36156</v>
      </c>
      <c r="B545" t="s">
        <v>10796</v>
      </c>
      <c r="C545" t="s">
        <v>16</v>
      </c>
      <c r="D545">
        <v>76.430000000000007</v>
      </c>
    </row>
    <row r="546" spans="1:4" x14ac:dyDescent="0.2">
      <c r="A546">
        <v>36155</v>
      </c>
      <c r="B546" t="s">
        <v>10797</v>
      </c>
      <c r="C546" t="s">
        <v>16</v>
      </c>
      <c r="D546">
        <v>60.5</v>
      </c>
    </row>
    <row r="547" spans="1:4" x14ac:dyDescent="0.2">
      <c r="A547">
        <v>36154</v>
      </c>
      <c r="B547" t="s">
        <v>10798</v>
      </c>
      <c r="C547" t="s">
        <v>16</v>
      </c>
      <c r="D547">
        <v>91.29</v>
      </c>
    </row>
    <row r="548" spans="1:4" x14ac:dyDescent="0.2">
      <c r="A548">
        <v>36170</v>
      </c>
      <c r="B548" t="s">
        <v>10799</v>
      </c>
      <c r="C548" t="s">
        <v>16</v>
      </c>
      <c r="D548">
        <v>69</v>
      </c>
    </row>
    <row r="549" spans="1:4" x14ac:dyDescent="0.2">
      <c r="A549">
        <v>695</v>
      </c>
      <c r="B549" t="s">
        <v>10800</v>
      </c>
      <c r="C549" t="s">
        <v>16</v>
      </c>
      <c r="D549">
        <v>76.69</v>
      </c>
    </row>
    <row r="550" spans="1:4" x14ac:dyDescent="0.2">
      <c r="A550">
        <v>679</v>
      </c>
      <c r="B550" t="s">
        <v>10801</v>
      </c>
      <c r="C550" t="s">
        <v>16</v>
      </c>
      <c r="D550">
        <v>109.44</v>
      </c>
    </row>
    <row r="551" spans="1:4" x14ac:dyDescent="0.2">
      <c r="A551">
        <v>711</v>
      </c>
      <c r="B551" t="s">
        <v>10802</v>
      </c>
      <c r="C551" t="s">
        <v>16</v>
      </c>
      <c r="D551">
        <v>69</v>
      </c>
    </row>
    <row r="552" spans="1:4" x14ac:dyDescent="0.2">
      <c r="A552">
        <v>712</v>
      </c>
      <c r="B552" t="s">
        <v>10803</v>
      </c>
      <c r="C552" t="s">
        <v>16</v>
      </c>
      <c r="D552">
        <v>82.8</v>
      </c>
    </row>
    <row r="553" spans="1:4" x14ac:dyDescent="0.2">
      <c r="A553">
        <v>12614</v>
      </c>
      <c r="B553" t="s">
        <v>10804</v>
      </c>
      <c r="C553" t="s">
        <v>13</v>
      </c>
      <c r="D553">
        <v>58.83</v>
      </c>
    </row>
    <row r="554" spans="1:4" x14ac:dyDescent="0.2">
      <c r="A554">
        <v>6140</v>
      </c>
      <c r="B554" t="s">
        <v>10805</v>
      </c>
      <c r="C554" t="s">
        <v>13</v>
      </c>
      <c r="D554">
        <v>4.78</v>
      </c>
    </row>
    <row r="555" spans="1:4" x14ac:dyDescent="0.2">
      <c r="A555">
        <v>38399</v>
      </c>
      <c r="B555" t="s">
        <v>10806</v>
      </c>
      <c r="C555" t="s">
        <v>13</v>
      </c>
    </row>
    <row r="556" spans="1:4" x14ac:dyDescent="0.2">
      <c r="A556">
        <v>729</v>
      </c>
      <c r="B556" t="s">
        <v>10807</v>
      </c>
      <c r="C556" t="s">
        <v>13</v>
      </c>
      <c r="D556">
        <v>769.9</v>
      </c>
    </row>
    <row r="557" spans="1:4" x14ac:dyDescent="0.2">
      <c r="A557">
        <v>39925</v>
      </c>
      <c r="B557" t="s">
        <v>10808</v>
      </c>
      <c r="C557" t="s">
        <v>13</v>
      </c>
      <c r="D557">
        <v>11124.98</v>
      </c>
    </row>
    <row r="558" spans="1:4" x14ac:dyDescent="0.2">
      <c r="A558">
        <v>731</v>
      </c>
      <c r="B558" t="s">
        <v>10809</v>
      </c>
      <c r="C558" t="s">
        <v>13</v>
      </c>
      <c r="D558">
        <v>749.3</v>
      </c>
    </row>
    <row r="559" spans="1:4" x14ac:dyDescent="0.2">
      <c r="A559">
        <v>10575</v>
      </c>
      <c r="B559" t="s">
        <v>10810</v>
      </c>
      <c r="C559" t="s">
        <v>13</v>
      </c>
      <c r="D559">
        <v>1169.3399999999999</v>
      </c>
    </row>
    <row r="560" spans="1:4" x14ac:dyDescent="0.2">
      <c r="A560">
        <v>733</v>
      </c>
      <c r="B560" t="s">
        <v>10811</v>
      </c>
      <c r="C560" t="s">
        <v>13</v>
      </c>
      <c r="D560">
        <v>1280.29</v>
      </c>
    </row>
    <row r="561" spans="1:4" x14ac:dyDescent="0.2">
      <c r="A561">
        <v>732</v>
      </c>
      <c r="B561" t="s">
        <v>10812</v>
      </c>
      <c r="C561" t="s">
        <v>13</v>
      </c>
      <c r="D561">
        <v>1263.07</v>
      </c>
    </row>
    <row r="562" spans="1:4" x14ac:dyDescent="0.2">
      <c r="A562">
        <v>735</v>
      </c>
      <c r="B562" t="s">
        <v>10813</v>
      </c>
      <c r="C562" t="s">
        <v>13</v>
      </c>
      <c r="D562">
        <v>2246.94</v>
      </c>
    </row>
    <row r="563" spans="1:4" x14ac:dyDescent="0.2">
      <c r="A563">
        <v>737</v>
      </c>
      <c r="B563" t="s">
        <v>10814</v>
      </c>
      <c r="C563" t="s">
        <v>13</v>
      </c>
      <c r="D563">
        <v>7082.95</v>
      </c>
    </row>
    <row r="564" spans="1:4" x14ac:dyDescent="0.2">
      <c r="A564">
        <v>736</v>
      </c>
      <c r="B564" t="s">
        <v>10815</v>
      </c>
      <c r="C564" t="s">
        <v>13</v>
      </c>
      <c r="D564">
        <v>1889.27</v>
      </c>
    </row>
    <row r="565" spans="1:4" x14ac:dyDescent="0.2">
      <c r="A565">
        <v>738</v>
      </c>
      <c r="B565" t="s">
        <v>10816</v>
      </c>
      <c r="C565" t="s">
        <v>13</v>
      </c>
      <c r="D565">
        <v>3284.31</v>
      </c>
    </row>
    <row r="566" spans="1:4" x14ac:dyDescent="0.2">
      <c r="A566">
        <v>740</v>
      </c>
      <c r="B566" t="s">
        <v>10817</v>
      </c>
      <c r="C566" t="s">
        <v>13</v>
      </c>
      <c r="D566">
        <v>6663.19</v>
      </c>
    </row>
    <row r="567" spans="1:4" x14ac:dyDescent="0.2">
      <c r="A567">
        <v>734</v>
      </c>
      <c r="B567" t="s">
        <v>10818</v>
      </c>
      <c r="C567" t="s">
        <v>13</v>
      </c>
      <c r="D567">
        <v>1354.01</v>
      </c>
    </row>
    <row r="568" spans="1:4" x14ac:dyDescent="0.2">
      <c r="A568">
        <v>39008</v>
      </c>
      <c r="B568" t="s">
        <v>10819</v>
      </c>
      <c r="C568" t="s">
        <v>13</v>
      </c>
      <c r="D568">
        <v>64547.66</v>
      </c>
    </row>
    <row r="569" spans="1:4" x14ac:dyDescent="0.2">
      <c r="A569">
        <v>39009</v>
      </c>
      <c r="B569" t="s">
        <v>10820</v>
      </c>
      <c r="C569" t="s">
        <v>13</v>
      </c>
      <c r="D569">
        <v>69154.820000000007</v>
      </c>
    </row>
    <row r="570" spans="1:4" x14ac:dyDescent="0.2">
      <c r="A570">
        <v>10587</v>
      </c>
      <c r="B570" t="s">
        <v>10821</v>
      </c>
      <c r="C570" t="s">
        <v>13</v>
      </c>
      <c r="D570">
        <v>3048.95</v>
      </c>
    </row>
    <row r="571" spans="1:4" x14ac:dyDescent="0.2">
      <c r="A571">
        <v>759</v>
      </c>
      <c r="B571" t="s">
        <v>10822</v>
      </c>
      <c r="C571" t="s">
        <v>13</v>
      </c>
      <c r="D571">
        <v>4383.79</v>
      </c>
    </row>
    <row r="572" spans="1:4" x14ac:dyDescent="0.2">
      <c r="A572">
        <v>761</v>
      </c>
      <c r="B572" t="s">
        <v>10823</v>
      </c>
      <c r="C572" t="s">
        <v>13</v>
      </c>
      <c r="D572">
        <v>7430.89</v>
      </c>
    </row>
    <row r="573" spans="1:4" x14ac:dyDescent="0.2">
      <c r="A573">
        <v>750</v>
      </c>
      <c r="B573" t="s">
        <v>10824</v>
      </c>
      <c r="C573" t="s">
        <v>13</v>
      </c>
      <c r="D573">
        <v>7055.04</v>
      </c>
    </row>
    <row r="574" spans="1:4" x14ac:dyDescent="0.2">
      <c r="A574">
        <v>755</v>
      </c>
      <c r="B574" t="s">
        <v>10825</v>
      </c>
      <c r="C574" t="s">
        <v>13</v>
      </c>
      <c r="D574">
        <v>28950.46</v>
      </c>
    </row>
    <row r="575" spans="1:4" x14ac:dyDescent="0.2">
      <c r="A575">
        <v>749</v>
      </c>
      <c r="B575" t="s">
        <v>10826</v>
      </c>
      <c r="C575" t="s">
        <v>13</v>
      </c>
      <c r="D575">
        <v>10647.44</v>
      </c>
    </row>
    <row r="576" spans="1:4" x14ac:dyDescent="0.2">
      <c r="A576">
        <v>756</v>
      </c>
      <c r="B576" t="s">
        <v>10827</v>
      </c>
      <c r="C576" t="s">
        <v>13</v>
      </c>
      <c r="D576">
        <v>31574.35</v>
      </c>
    </row>
    <row r="577" spans="1:4" x14ac:dyDescent="0.2">
      <c r="A577">
        <v>10588</v>
      </c>
      <c r="B577" t="s">
        <v>10828</v>
      </c>
      <c r="C577" t="s">
        <v>13</v>
      </c>
      <c r="D577">
        <v>3165.2</v>
      </c>
    </row>
    <row r="578" spans="1:4" x14ac:dyDescent="0.2">
      <c r="A578">
        <v>10592</v>
      </c>
      <c r="B578" t="s">
        <v>10829</v>
      </c>
      <c r="C578" t="s">
        <v>13</v>
      </c>
      <c r="D578">
        <v>3823.14</v>
      </c>
    </row>
    <row r="579" spans="1:4" x14ac:dyDescent="0.2">
      <c r="A579">
        <v>10589</v>
      </c>
      <c r="B579" t="s">
        <v>10830</v>
      </c>
      <c r="C579" t="s">
        <v>13</v>
      </c>
      <c r="D579">
        <v>5136.1400000000003</v>
      </c>
    </row>
    <row r="580" spans="1:4" x14ac:dyDescent="0.2">
      <c r="A580">
        <v>760</v>
      </c>
      <c r="B580" t="s">
        <v>10831</v>
      </c>
      <c r="C580" t="s">
        <v>13</v>
      </c>
      <c r="D580">
        <v>28673.55</v>
      </c>
    </row>
    <row r="581" spans="1:4" x14ac:dyDescent="0.2">
      <c r="A581">
        <v>751</v>
      </c>
      <c r="B581" t="s">
        <v>10832</v>
      </c>
      <c r="C581" t="s">
        <v>13</v>
      </c>
      <c r="D581">
        <v>4516.08</v>
      </c>
    </row>
    <row r="582" spans="1:4" x14ac:dyDescent="0.2">
      <c r="A582">
        <v>754</v>
      </c>
      <c r="B582" t="s">
        <v>10833</v>
      </c>
      <c r="C582" t="s">
        <v>13</v>
      </c>
      <c r="D582">
        <v>7168.38</v>
      </c>
    </row>
    <row r="583" spans="1:4" x14ac:dyDescent="0.2">
      <c r="A583">
        <v>757</v>
      </c>
      <c r="B583" t="s">
        <v>10834</v>
      </c>
      <c r="C583" t="s">
        <v>13</v>
      </c>
      <c r="D583">
        <v>14336.77</v>
      </c>
    </row>
    <row r="584" spans="1:4" x14ac:dyDescent="0.2">
      <c r="A584">
        <v>44489</v>
      </c>
      <c r="B584" t="s">
        <v>10835</v>
      </c>
      <c r="C584" t="s">
        <v>13</v>
      </c>
      <c r="D584">
        <v>191396.79</v>
      </c>
    </row>
    <row r="585" spans="1:4" x14ac:dyDescent="0.2">
      <c r="A585">
        <v>39917</v>
      </c>
      <c r="B585" t="s">
        <v>10836</v>
      </c>
      <c r="C585" t="s">
        <v>13</v>
      </c>
      <c r="D585">
        <v>99149.87</v>
      </c>
    </row>
    <row r="586" spans="1:4" x14ac:dyDescent="0.2">
      <c r="A586">
        <v>38167</v>
      </c>
      <c r="B586" t="s">
        <v>10837</v>
      </c>
      <c r="C586" t="s">
        <v>10676</v>
      </c>
      <c r="D586">
        <v>29.84</v>
      </c>
    </row>
    <row r="587" spans="1:4" x14ac:dyDescent="0.2">
      <c r="A587">
        <v>36145</v>
      </c>
      <c r="B587" t="s">
        <v>10838</v>
      </c>
      <c r="C587" t="s">
        <v>10676</v>
      </c>
      <c r="D587">
        <v>56</v>
      </c>
    </row>
    <row r="588" spans="1:4" x14ac:dyDescent="0.2">
      <c r="A588">
        <v>12893</v>
      </c>
      <c r="B588" t="s">
        <v>10839</v>
      </c>
      <c r="C588" t="s">
        <v>10676</v>
      </c>
      <c r="D588">
        <v>98.57</v>
      </c>
    </row>
    <row r="589" spans="1:4" x14ac:dyDescent="0.2">
      <c r="A589">
        <v>11685</v>
      </c>
      <c r="B589" t="s">
        <v>10840</v>
      </c>
      <c r="C589" t="s">
        <v>13</v>
      </c>
      <c r="D589">
        <v>32.32</v>
      </c>
    </row>
    <row r="590" spans="1:4" x14ac:dyDescent="0.2">
      <c r="A590">
        <v>11680</v>
      </c>
      <c r="B590" t="s">
        <v>19878</v>
      </c>
      <c r="C590" t="s">
        <v>13</v>
      </c>
      <c r="D590">
        <v>23.58</v>
      </c>
    </row>
    <row r="591" spans="1:4" x14ac:dyDescent="0.2">
      <c r="A591">
        <v>11679</v>
      </c>
      <c r="B591" t="s">
        <v>19879</v>
      </c>
      <c r="C591" t="s">
        <v>13</v>
      </c>
      <c r="D591">
        <v>31.97</v>
      </c>
    </row>
    <row r="592" spans="1:4" x14ac:dyDescent="0.2">
      <c r="A592">
        <v>2512</v>
      </c>
      <c r="B592" t="s">
        <v>10841</v>
      </c>
      <c r="C592" t="s">
        <v>13</v>
      </c>
      <c r="D592">
        <v>24.63</v>
      </c>
    </row>
    <row r="593" spans="1:4" x14ac:dyDescent="0.2">
      <c r="A593">
        <v>45203</v>
      </c>
      <c r="B593" t="s">
        <v>19880</v>
      </c>
      <c r="C593" t="s">
        <v>13</v>
      </c>
      <c r="D593">
        <v>7.97</v>
      </c>
    </row>
    <row r="594" spans="1:4" x14ac:dyDescent="0.2">
      <c r="A594">
        <v>4374</v>
      </c>
      <c r="B594" t="s">
        <v>10842</v>
      </c>
      <c r="C594" t="s">
        <v>13</v>
      </c>
      <c r="D594">
        <v>0.55000000000000004</v>
      </c>
    </row>
    <row r="595" spans="1:4" x14ac:dyDescent="0.2">
      <c r="A595">
        <v>7568</v>
      </c>
      <c r="B595" t="s">
        <v>10843</v>
      </c>
      <c r="C595" t="s">
        <v>13</v>
      </c>
      <c r="D595">
        <v>0.92</v>
      </c>
    </row>
    <row r="596" spans="1:4" x14ac:dyDescent="0.2">
      <c r="A596">
        <v>7584</v>
      </c>
      <c r="B596" t="s">
        <v>10844</v>
      </c>
      <c r="C596" t="s">
        <v>13</v>
      </c>
      <c r="D596">
        <v>1.4</v>
      </c>
    </row>
    <row r="597" spans="1:4" x14ac:dyDescent="0.2">
      <c r="A597">
        <v>11945</v>
      </c>
      <c r="B597" t="s">
        <v>10845</v>
      </c>
      <c r="C597" t="s">
        <v>13</v>
      </c>
      <c r="D597">
        <v>0.09</v>
      </c>
    </row>
    <row r="598" spans="1:4" x14ac:dyDescent="0.2">
      <c r="A598">
        <v>11946</v>
      </c>
      <c r="B598" t="s">
        <v>10846</v>
      </c>
      <c r="C598" t="s">
        <v>13</v>
      </c>
      <c r="D598">
        <v>0.1</v>
      </c>
    </row>
    <row r="599" spans="1:4" x14ac:dyDescent="0.2">
      <c r="A599">
        <v>4375</v>
      </c>
      <c r="B599" t="s">
        <v>10847</v>
      </c>
      <c r="C599" t="s">
        <v>13</v>
      </c>
      <c r="D599">
        <v>0.15</v>
      </c>
    </row>
    <row r="600" spans="1:4" x14ac:dyDescent="0.2">
      <c r="A600">
        <v>11950</v>
      </c>
      <c r="B600" t="s">
        <v>10848</v>
      </c>
      <c r="C600" t="s">
        <v>13</v>
      </c>
      <c r="D600">
        <v>0.31</v>
      </c>
    </row>
    <row r="601" spans="1:4" x14ac:dyDescent="0.2">
      <c r="A601">
        <v>4376</v>
      </c>
      <c r="B601" t="s">
        <v>10849</v>
      </c>
      <c r="C601" t="s">
        <v>13</v>
      </c>
      <c r="D601">
        <v>0.28999999999999998</v>
      </c>
    </row>
    <row r="602" spans="1:4" x14ac:dyDescent="0.2">
      <c r="A602">
        <v>7583</v>
      </c>
      <c r="B602" t="s">
        <v>10850</v>
      </c>
      <c r="C602" t="s">
        <v>13</v>
      </c>
      <c r="D602">
        <v>0.62</v>
      </c>
    </row>
    <row r="603" spans="1:4" x14ac:dyDescent="0.2">
      <c r="A603">
        <v>4350</v>
      </c>
      <c r="B603" t="s">
        <v>10851</v>
      </c>
      <c r="C603" t="s">
        <v>13</v>
      </c>
      <c r="D603">
        <v>0.85</v>
      </c>
    </row>
    <row r="604" spans="1:4" x14ac:dyDescent="0.2">
      <c r="A604">
        <v>44400</v>
      </c>
      <c r="B604" t="s">
        <v>10852</v>
      </c>
      <c r="C604" t="s">
        <v>13</v>
      </c>
      <c r="D604">
        <v>31.14</v>
      </c>
    </row>
    <row r="605" spans="1:4" x14ac:dyDescent="0.2">
      <c r="A605">
        <v>39886</v>
      </c>
      <c r="B605" t="s">
        <v>10853</v>
      </c>
      <c r="C605" t="s">
        <v>13</v>
      </c>
    </row>
    <row r="606" spans="1:4" x14ac:dyDescent="0.2">
      <c r="A606">
        <v>39887</v>
      </c>
      <c r="B606" t="s">
        <v>10854</v>
      </c>
      <c r="C606" t="s">
        <v>13</v>
      </c>
    </row>
    <row r="607" spans="1:4" x14ac:dyDescent="0.2">
      <c r="A607">
        <v>39888</v>
      </c>
      <c r="B607" t="s">
        <v>10855</v>
      </c>
      <c r="C607" t="s">
        <v>13</v>
      </c>
    </row>
    <row r="608" spans="1:4" x14ac:dyDescent="0.2">
      <c r="A608">
        <v>39890</v>
      </c>
      <c r="B608" t="s">
        <v>10856</v>
      </c>
      <c r="C608" t="s">
        <v>13</v>
      </c>
    </row>
    <row r="609" spans="1:4" x14ac:dyDescent="0.2">
      <c r="A609">
        <v>39891</v>
      </c>
      <c r="B609" t="s">
        <v>10857</v>
      </c>
      <c r="C609" t="s">
        <v>13</v>
      </c>
    </row>
    <row r="610" spans="1:4" x14ac:dyDescent="0.2">
      <c r="A610">
        <v>39892</v>
      </c>
      <c r="B610" t="s">
        <v>10858</v>
      </c>
      <c r="C610" t="s">
        <v>13</v>
      </c>
    </row>
    <row r="611" spans="1:4" x14ac:dyDescent="0.2">
      <c r="A611">
        <v>790</v>
      </c>
      <c r="B611" t="s">
        <v>10859</v>
      </c>
      <c r="C611" t="s">
        <v>13</v>
      </c>
    </row>
    <row r="612" spans="1:4" x14ac:dyDescent="0.2">
      <c r="A612">
        <v>791</v>
      </c>
      <c r="B612" t="s">
        <v>10860</v>
      </c>
      <c r="C612" t="s">
        <v>13</v>
      </c>
      <c r="D612">
        <v>21.58</v>
      </c>
    </row>
    <row r="613" spans="1:4" x14ac:dyDescent="0.2">
      <c r="A613">
        <v>766</v>
      </c>
      <c r="B613" t="s">
        <v>10861</v>
      </c>
      <c r="C613" t="s">
        <v>13</v>
      </c>
    </row>
    <row r="614" spans="1:4" x14ac:dyDescent="0.2">
      <c r="A614">
        <v>767</v>
      </c>
      <c r="B614" t="s">
        <v>10862</v>
      </c>
      <c r="C614" t="s">
        <v>13</v>
      </c>
    </row>
    <row r="615" spans="1:4" x14ac:dyDescent="0.2">
      <c r="A615">
        <v>789</v>
      </c>
      <c r="B615" t="s">
        <v>10863</v>
      </c>
      <c r="C615" t="s">
        <v>13</v>
      </c>
    </row>
    <row r="616" spans="1:4" x14ac:dyDescent="0.2">
      <c r="A616">
        <v>768</v>
      </c>
      <c r="B616" t="s">
        <v>10864</v>
      </c>
      <c r="C616" t="s">
        <v>13</v>
      </c>
    </row>
    <row r="617" spans="1:4" x14ac:dyDescent="0.2">
      <c r="A617">
        <v>769</v>
      </c>
      <c r="B617" t="s">
        <v>10865</v>
      </c>
      <c r="C617" t="s">
        <v>13</v>
      </c>
    </row>
    <row r="618" spans="1:4" x14ac:dyDescent="0.2">
      <c r="A618">
        <v>764</v>
      </c>
      <c r="B618" t="s">
        <v>10866</v>
      </c>
      <c r="C618" t="s">
        <v>13</v>
      </c>
      <c r="D618">
        <v>10.43</v>
      </c>
    </row>
    <row r="619" spans="1:4" x14ac:dyDescent="0.2">
      <c r="A619">
        <v>765</v>
      </c>
      <c r="B619" t="s">
        <v>10867</v>
      </c>
      <c r="C619" t="s">
        <v>13</v>
      </c>
      <c r="D619">
        <v>10.43</v>
      </c>
    </row>
    <row r="620" spans="1:4" x14ac:dyDescent="0.2">
      <c r="A620">
        <v>770</v>
      </c>
      <c r="B620" t="s">
        <v>10868</v>
      </c>
      <c r="C620" t="s">
        <v>13</v>
      </c>
    </row>
    <row r="621" spans="1:4" x14ac:dyDescent="0.2">
      <c r="A621">
        <v>12394</v>
      </c>
      <c r="B621" t="s">
        <v>10869</v>
      </c>
      <c r="C621" t="s">
        <v>13</v>
      </c>
    </row>
    <row r="622" spans="1:4" x14ac:dyDescent="0.2">
      <c r="A622">
        <v>787</v>
      </c>
      <c r="B622" t="s">
        <v>10870</v>
      </c>
      <c r="C622" t="s">
        <v>13</v>
      </c>
    </row>
    <row r="623" spans="1:4" x14ac:dyDescent="0.2">
      <c r="A623">
        <v>774</v>
      </c>
      <c r="B623" t="s">
        <v>10871</v>
      </c>
      <c r="C623" t="s">
        <v>13</v>
      </c>
    </row>
    <row r="624" spans="1:4" x14ac:dyDescent="0.2">
      <c r="A624">
        <v>773</v>
      </c>
      <c r="B624" t="s">
        <v>10872</v>
      </c>
      <c r="C624" t="s">
        <v>13</v>
      </c>
    </row>
    <row r="625" spans="1:4" x14ac:dyDescent="0.2">
      <c r="A625">
        <v>775</v>
      </c>
      <c r="B625" t="s">
        <v>10873</v>
      </c>
      <c r="C625" t="s">
        <v>13</v>
      </c>
    </row>
    <row r="626" spans="1:4" x14ac:dyDescent="0.2">
      <c r="A626">
        <v>788</v>
      </c>
      <c r="B626" t="s">
        <v>10874</v>
      </c>
      <c r="C626" t="s">
        <v>13</v>
      </c>
    </row>
    <row r="627" spans="1:4" x14ac:dyDescent="0.2">
      <c r="A627">
        <v>772</v>
      </c>
      <c r="B627" t="s">
        <v>10875</v>
      </c>
      <c r="C627" t="s">
        <v>13</v>
      </c>
    </row>
    <row r="628" spans="1:4" x14ac:dyDescent="0.2">
      <c r="A628">
        <v>771</v>
      </c>
      <c r="B628" t="s">
        <v>10876</v>
      </c>
      <c r="C628" t="s">
        <v>13</v>
      </c>
    </row>
    <row r="629" spans="1:4" x14ac:dyDescent="0.2">
      <c r="A629">
        <v>776</v>
      </c>
      <c r="B629" t="s">
        <v>10877</v>
      </c>
      <c r="C629" t="s">
        <v>13</v>
      </c>
    </row>
    <row r="630" spans="1:4" x14ac:dyDescent="0.2">
      <c r="A630">
        <v>777</v>
      </c>
      <c r="B630" t="s">
        <v>10878</v>
      </c>
      <c r="C630" t="s">
        <v>13</v>
      </c>
    </row>
    <row r="631" spans="1:4" x14ac:dyDescent="0.2">
      <c r="A631">
        <v>780</v>
      </c>
      <c r="B631" t="s">
        <v>10879</v>
      </c>
      <c r="C631" t="s">
        <v>13</v>
      </c>
    </row>
    <row r="632" spans="1:4" x14ac:dyDescent="0.2">
      <c r="A632">
        <v>778</v>
      </c>
      <c r="B632" t="s">
        <v>10880</v>
      </c>
      <c r="C632" t="s">
        <v>13</v>
      </c>
    </row>
    <row r="633" spans="1:4" x14ac:dyDescent="0.2">
      <c r="A633">
        <v>779</v>
      </c>
      <c r="B633" t="s">
        <v>10881</v>
      </c>
      <c r="C633" t="s">
        <v>13</v>
      </c>
    </row>
    <row r="634" spans="1:4" x14ac:dyDescent="0.2">
      <c r="A634">
        <v>781</v>
      </c>
      <c r="B634" t="s">
        <v>10882</v>
      </c>
      <c r="C634" t="s">
        <v>13</v>
      </c>
    </row>
    <row r="635" spans="1:4" x14ac:dyDescent="0.2">
      <c r="A635">
        <v>786</v>
      </c>
      <c r="B635" t="s">
        <v>10883</v>
      </c>
      <c r="C635" t="s">
        <v>13</v>
      </c>
    </row>
    <row r="636" spans="1:4" x14ac:dyDescent="0.2">
      <c r="A636">
        <v>782</v>
      </c>
      <c r="B636" t="s">
        <v>10884</v>
      </c>
      <c r="C636" t="s">
        <v>13</v>
      </c>
    </row>
    <row r="637" spans="1:4" x14ac:dyDescent="0.2">
      <c r="A637">
        <v>783</v>
      </c>
      <c r="B637" t="s">
        <v>10885</v>
      </c>
      <c r="C637" t="s">
        <v>13</v>
      </c>
    </row>
    <row r="638" spans="1:4" x14ac:dyDescent="0.2">
      <c r="A638">
        <v>785</v>
      </c>
      <c r="B638" t="s">
        <v>10886</v>
      </c>
      <c r="C638" t="s">
        <v>13</v>
      </c>
    </row>
    <row r="639" spans="1:4" x14ac:dyDescent="0.2">
      <c r="A639">
        <v>784</v>
      </c>
      <c r="B639" t="s">
        <v>10887</v>
      </c>
      <c r="C639" t="s">
        <v>13</v>
      </c>
    </row>
    <row r="640" spans="1:4" x14ac:dyDescent="0.2">
      <c r="A640">
        <v>828</v>
      </c>
      <c r="B640" t="s">
        <v>10888</v>
      </c>
      <c r="C640" t="s">
        <v>13</v>
      </c>
      <c r="D640">
        <v>0.67</v>
      </c>
    </row>
    <row r="641" spans="1:4" x14ac:dyDescent="0.2">
      <c r="A641">
        <v>829</v>
      </c>
      <c r="B641" t="s">
        <v>10889</v>
      </c>
      <c r="C641" t="s">
        <v>13</v>
      </c>
      <c r="D641">
        <v>1.07</v>
      </c>
    </row>
    <row r="642" spans="1:4" x14ac:dyDescent="0.2">
      <c r="A642">
        <v>812</v>
      </c>
      <c r="B642" t="s">
        <v>10890</v>
      </c>
      <c r="C642" t="s">
        <v>13</v>
      </c>
      <c r="D642">
        <v>2.37</v>
      </c>
    </row>
    <row r="643" spans="1:4" x14ac:dyDescent="0.2">
      <c r="A643">
        <v>819</v>
      </c>
      <c r="B643" t="s">
        <v>10891</v>
      </c>
      <c r="C643" t="s">
        <v>13</v>
      </c>
      <c r="D643">
        <v>4.1100000000000003</v>
      </c>
    </row>
    <row r="644" spans="1:4" x14ac:dyDescent="0.2">
      <c r="A644">
        <v>818</v>
      </c>
      <c r="B644" t="s">
        <v>10892</v>
      </c>
      <c r="C644" t="s">
        <v>13</v>
      </c>
      <c r="D644">
        <v>7.67</v>
      </c>
    </row>
    <row r="645" spans="1:4" x14ac:dyDescent="0.2">
      <c r="A645">
        <v>20086</v>
      </c>
      <c r="B645" t="s">
        <v>10893</v>
      </c>
      <c r="C645" t="s">
        <v>13</v>
      </c>
      <c r="D645">
        <v>3.36</v>
      </c>
    </row>
    <row r="646" spans="1:4" x14ac:dyDescent="0.2">
      <c r="A646">
        <v>832</v>
      </c>
      <c r="B646" t="s">
        <v>10894</v>
      </c>
      <c r="C646" t="s">
        <v>13</v>
      </c>
      <c r="D646">
        <v>3.16</v>
      </c>
    </row>
    <row r="647" spans="1:4" x14ac:dyDescent="0.2">
      <c r="A647">
        <v>834</v>
      </c>
      <c r="B647" t="s">
        <v>10895</v>
      </c>
      <c r="C647" t="s">
        <v>13</v>
      </c>
      <c r="D647">
        <v>4.0999999999999996</v>
      </c>
    </row>
    <row r="648" spans="1:4" x14ac:dyDescent="0.2">
      <c r="A648">
        <v>813</v>
      </c>
      <c r="B648" t="s">
        <v>10896</v>
      </c>
      <c r="C648" t="s">
        <v>13</v>
      </c>
      <c r="D648">
        <v>4.7699999999999996</v>
      </c>
    </row>
    <row r="649" spans="1:4" x14ac:dyDescent="0.2">
      <c r="A649">
        <v>820</v>
      </c>
      <c r="B649" t="s">
        <v>10897</v>
      </c>
      <c r="C649" t="s">
        <v>13</v>
      </c>
      <c r="D649">
        <v>6.42</v>
      </c>
    </row>
    <row r="650" spans="1:4" x14ac:dyDescent="0.2">
      <c r="A650">
        <v>816</v>
      </c>
      <c r="B650" t="s">
        <v>10898</v>
      </c>
      <c r="C650" t="s">
        <v>13</v>
      </c>
      <c r="D650">
        <v>11.44</v>
      </c>
    </row>
    <row r="651" spans="1:4" x14ac:dyDescent="0.2">
      <c r="A651">
        <v>814</v>
      </c>
      <c r="B651" t="s">
        <v>10899</v>
      </c>
      <c r="C651" t="s">
        <v>13</v>
      </c>
      <c r="D651">
        <v>14.21</v>
      </c>
    </row>
    <row r="652" spans="1:4" x14ac:dyDescent="0.2">
      <c r="A652">
        <v>822</v>
      </c>
      <c r="B652" t="s">
        <v>10900</v>
      </c>
      <c r="C652" t="s">
        <v>13</v>
      </c>
      <c r="D652">
        <v>18.559999999999999</v>
      </c>
    </row>
    <row r="653" spans="1:4" x14ac:dyDescent="0.2">
      <c r="A653">
        <v>821</v>
      </c>
      <c r="B653" t="s">
        <v>10901</v>
      </c>
      <c r="C653" t="s">
        <v>13</v>
      </c>
      <c r="D653">
        <v>21.22</v>
      </c>
    </row>
    <row r="654" spans="1:4" x14ac:dyDescent="0.2">
      <c r="A654">
        <v>39191</v>
      </c>
      <c r="B654" t="s">
        <v>10902</v>
      </c>
      <c r="C654" t="s">
        <v>13</v>
      </c>
      <c r="D654">
        <v>19.899999999999999</v>
      </c>
    </row>
    <row r="655" spans="1:4" x14ac:dyDescent="0.2">
      <c r="A655">
        <v>39190</v>
      </c>
      <c r="B655" t="s">
        <v>10903</v>
      </c>
      <c r="C655" t="s">
        <v>13</v>
      </c>
      <c r="D655">
        <v>20.79</v>
      </c>
    </row>
    <row r="656" spans="1:4" x14ac:dyDescent="0.2">
      <c r="A656">
        <v>39189</v>
      </c>
      <c r="B656" t="s">
        <v>10904</v>
      </c>
      <c r="C656" t="s">
        <v>13</v>
      </c>
      <c r="D656">
        <v>22</v>
      </c>
    </row>
    <row r="657" spans="1:4" x14ac:dyDescent="0.2">
      <c r="A657">
        <v>39188</v>
      </c>
      <c r="B657" t="s">
        <v>10905</v>
      </c>
      <c r="C657" t="s">
        <v>13</v>
      </c>
      <c r="D657">
        <v>16.2</v>
      </c>
    </row>
    <row r="658" spans="1:4" x14ac:dyDescent="0.2">
      <c r="A658">
        <v>39186</v>
      </c>
      <c r="B658" t="s">
        <v>10906</v>
      </c>
      <c r="C658" t="s">
        <v>13</v>
      </c>
      <c r="D658">
        <v>19.68</v>
      </c>
    </row>
    <row r="659" spans="1:4" x14ac:dyDescent="0.2">
      <c r="A659">
        <v>39187</v>
      </c>
      <c r="B659" t="s">
        <v>10907</v>
      </c>
      <c r="C659" t="s">
        <v>13</v>
      </c>
      <c r="D659">
        <v>16.98</v>
      </c>
    </row>
    <row r="660" spans="1:4" x14ac:dyDescent="0.2">
      <c r="A660">
        <v>39184</v>
      </c>
      <c r="B660" t="s">
        <v>10908</v>
      </c>
      <c r="C660" t="s">
        <v>13</v>
      </c>
      <c r="D660">
        <v>6.38</v>
      </c>
    </row>
    <row r="661" spans="1:4" x14ac:dyDescent="0.2">
      <c r="A661">
        <v>39185</v>
      </c>
      <c r="B661" t="s">
        <v>10909</v>
      </c>
      <c r="C661" t="s">
        <v>13</v>
      </c>
      <c r="D661">
        <v>5.82</v>
      </c>
    </row>
    <row r="662" spans="1:4" x14ac:dyDescent="0.2">
      <c r="A662">
        <v>39198</v>
      </c>
      <c r="B662" t="s">
        <v>10910</v>
      </c>
      <c r="C662" t="s">
        <v>13</v>
      </c>
      <c r="D662">
        <v>65.290000000000006</v>
      </c>
    </row>
    <row r="663" spans="1:4" x14ac:dyDescent="0.2">
      <c r="A663">
        <v>39197</v>
      </c>
      <c r="B663" t="s">
        <v>10911</v>
      </c>
      <c r="C663" t="s">
        <v>13</v>
      </c>
      <c r="D663">
        <v>68.2</v>
      </c>
    </row>
    <row r="664" spans="1:4" x14ac:dyDescent="0.2">
      <c r="A664">
        <v>39196</v>
      </c>
      <c r="B664" t="s">
        <v>10912</v>
      </c>
      <c r="C664" t="s">
        <v>13</v>
      </c>
      <c r="D664">
        <v>70.33</v>
      </c>
    </row>
    <row r="665" spans="1:4" x14ac:dyDescent="0.2">
      <c r="A665">
        <v>39199</v>
      </c>
      <c r="B665" t="s">
        <v>10913</v>
      </c>
      <c r="C665" t="s">
        <v>13</v>
      </c>
      <c r="D665">
        <v>62.83</v>
      </c>
    </row>
    <row r="666" spans="1:4" x14ac:dyDescent="0.2">
      <c r="A666">
        <v>39195</v>
      </c>
      <c r="B666" t="s">
        <v>10914</v>
      </c>
      <c r="C666" t="s">
        <v>13</v>
      </c>
      <c r="D666">
        <v>36.26</v>
      </c>
    </row>
    <row r="667" spans="1:4" x14ac:dyDescent="0.2">
      <c r="A667">
        <v>39194</v>
      </c>
      <c r="B667" t="s">
        <v>10915</v>
      </c>
      <c r="C667" t="s">
        <v>13</v>
      </c>
      <c r="D667">
        <v>38.81</v>
      </c>
    </row>
    <row r="668" spans="1:4" x14ac:dyDescent="0.2">
      <c r="A668">
        <v>39193</v>
      </c>
      <c r="B668" t="s">
        <v>10916</v>
      </c>
      <c r="C668" t="s">
        <v>13</v>
      </c>
      <c r="D668">
        <v>42.53</v>
      </c>
    </row>
    <row r="669" spans="1:4" x14ac:dyDescent="0.2">
      <c r="A669">
        <v>39192</v>
      </c>
      <c r="B669" t="s">
        <v>10917</v>
      </c>
      <c r="C669" t="s">
        <v>13</v>
      </c>
      <c r="D669">
        <v>44.24</v>
      </c>
    </row>
    <row r="670" spans="1:4" x14ac:dyDescent="0.2">
      <c r="A670">
        <v>39201</v>
      </c>
      <c r="B670" t="s">
        <v>10918</v>
      </c>
      <c r="C670" t="s">
        <v>13</v>
      </c>
      <c r="D670">
        <v>78.05</v>
      </c>
    </row>
    <row r="671" spans="1:4" x14ac:dyDescent="0.2">
      <c r="A671">
        <v>39200</v>
      </c>
      <c r="B671" t="s">
        <v>10919</v>
      </c>
      <c r="C671" t="s">
        <v>13</v>
      </c>
      <c r="D671">
        <v>78.680000000000007</v>
      </c>
    </row>
    <row r="672" spans="1:4" x14ac:dyDescent="0.2">
      <c r="A672">
        <v>39203</v>
      </c>
      <c r="B672" t="s">
        <v>10920</v>
      </c>
      <c r="C672" t="s">
        <v>13</v>
      </c>
      <c r="D672">
        <v>63.53</v>
      </c>
    </row>
    <row r="673" spans="1:4" x14ac:dyDescent="0.2">
      <c r="A673">
        <v>39202</v>
      </c>
      <c r="B673" t="s">
        <v>10921</v>
      </c>
      <c r="C673" t="s">
        <v>13</v>
      </c>
      <c r="D673">
        <v>74.63</v>
      </c>
    </row>
    <row r="674" spans="1:4" x14ac:dyDescent="0.2">
      <c r="A674">
        <v>39920</v>
      </c>
      <c r="B674" t="s">
        <v>19881</v>
      </c>
      <c r="C674" t="s">
        <v>13</v>
      </c>
      <c r="D674">
        <v>5.36</v>
      </c>
    </row>
    <row r="675" spans="1:4" x14ac:dyDescent="0.2">
      <c r="A675">
        <v>39205</v>
      </c>
      <c r="B675" t="s">
        <v>10922</v>
      </c>
      <c r="C675" t="s">
        <v>13</v>
      </c>
      <c r="D675">
        <v>124.51</v>
      </c>
    </row>
    <row r="676" spans="1:4" x14ac:dyDescent="0.2">
      <c r="A676">
        <v>39204</v>
      </c>
      <c r="B676" t="s">
        <v>10923</v>
      </c>
      <c r="C676" t="s">
        <v>13</v>
      </c>
      <c r="D676">
        <v>127.52</v>
      </c>
    </row>
    <row r="677" spans="1:4" x14ac:dyDescent="0.2">
      <c r="A677">
        <v>39206</v>
      </c>
      <c r="B677" t="s">
        <v>10924</v>
      </c>
      <c r="C677" t="s">
        <v>13</v>
      </c>
      <c r="D677">
        <v>120.98</v>
      </c>
    </row>
    <row r="678" spans="1:4" x14ac:dyDescent="0.2">
      <c r="A678">
        <v>798</v>
      </c>
      <c r="B678" t="s">
        <v>10925</v>
      </c>
      <c r="C678" t="s">
        <v>13</v>
      </c>
      <c r="D678">
        <v>1.32</v>
      </c>
    </row>
    <row r="679" spans="1:4" x14ac:dyDescent="0.2">
      <c r="A679">
        <v>797</v>
      </c>
      <c r="B679" t="s">
        <v>10926</v>
      </c>
      <c r="C679" t="s">
        <v>13</v>
      </c>
      <c r="D679">
        <v>9.61</v>
      </c>
    </row>
    <row r="680" spans="1:4" x14ac:dyDescent="0.2">
      <c r="A680">
        <v>796</v>
      </c>
      <c r="B680" t="s">
        <v>10927</v>
      </c>
      <c r="C680" t="s">
        <v>13</v>
      </c>
      <c r="D680">
        <v>8.16</v>
      </c>
    </row>
    <row r="681" spans="1:4" x14ac:dyDescent="0.2">
      <c r="A681">
        <v>799</v>
      </c>
      <c r="B681" t="s">
        <v>10928</v>
      </c>
      <c r="C681" t="s">
        <v>13</v>
      </c>
      <c r="D681">
        <v>3.95</v>
      </c>
    </row>
    <row r="682" spans="1:4" x14ac:dyDescent="0.2">
      <c r="A682">
        <v>792</v>
      </c>
      <c r="B682" t="s">
        <v>10929</v>
      </c>
      <c r="C682" t="s">
        <v>13</v>
      </c>
      <c r="D682">
        <v>3.82</v>
      </c>
    </row>
    <row r="683" spans="1:4" x14ac:dyDescent="0.2">
      <c r="A683">
        <v>38001</v>
      </c>
      <c r="B683" t="s">
        <v>10930</v>
      </c>
      <c r="C683" t="s">
        <v>13</v>
      </c>
      <c r="D683">
        <v>1.1499999999999999</v>
      </c>
    </row>
    <row r="684" spans="1:4" x14ac:dyDescent="0.2">
      <c r="A684">
        <v>38002</v>
      </c>
      <c r="B684" t="s">
        <v>10931</v>
      </c>
      <c r="C684" t="s">
        <v>13</v>
      </c>
      <c r="D684">
        <v>4.0199999999999996</v>
      </c>
    </row>
    <row r="685" spans="1:4" x14ac:dyDescent="0.2">
      <c r="A685">
        <v>38003</v>
      </c>
      <c r="B685" t="s">
        <v>10932</v>
      </c>
      <c r="C685" t="s">
        <v>13</v>
      </c>
      <c r="D685">
        <v>27.46</v>
      </c>
    </row>
    <row r="686" spans="1:4" x14ac:dyDescent="0.2">
      <c r="A686">
        <v>38004</v>
      </c>
      <c r="B686" t="s">
        <v>10933</v>
      </c>
      <c r="C686" t="s">
        <v>13</v>
      </c>
      <c r="D686">
        <v>31.58</v>
      </c>
    </row>
    <row r="687" spans="1:4" x14ac:dyDescent="0.2">
      <c r="A687">
        <v>44263</v>
      </c>
      <c r="B687" t="s">
        <v>10934</v>
      </c>
      <c r="C687" t="s">
        <v>13</v>
      </c>
      <c r="D687">
        <v>56.7</v>
      </c>
    </row>
    <row r="688" spans="1:4" x14ac:dyDescent="0.2">
      <c r="A688">
        <v>36327</v>
      </c>
      <c r="B688" t="s">
        <v>10935</v>
      </c>
      <c r="C688" t="s">
        <v>13</v>
      </c>
    </row>
    <row r="689" spans="1:4" x14ac:dyDescent="0.2">
      <c r="A689">
        <v>38992</v>
      </c>
      <c r="B689" t="s">
        <v>10936</v>
      </c>
      <c r="C689" t="s">
        <v>13</v>
      </c>
    </row>
    <row r="690" spans="1:4" x14ac:dyDescent="0.2">
      <c r="A690">
        <v>38993</v>
      </c>
      <c r="B690" t="s">
        <v>10937</v>
      </c>
      <c r="C690" t="s">
        <v>13</v>
      </c>
    </row>
    <row r="691" spans="1:4" x14ac:dyDescent="0.2">
      <c r="A691">
        <v>44175</v>
      </c>
      <c r="B691" t="s">
        <v>10938</v>
      </c>
      <c r="C691" t="s">
        <v>13</v>
      </c>
    </row>
    <row r="692" spans="1:4" x14ac:dyDescent="0.2">
      <c r="A692">
        <v>44177</v>
      </c>
      <c r="B692" t="s">
        <v>10939</v>
      </c>
      <c r="C692" t="s">
        <v>13</v>
      </c>
    </row>
    <row r="693" spans="1:4" x14ac:dyDescent="0.2">
      <c r="A693">
        <v>38418</v>
      </c>
      <c r="B693" t="s">
        <v>10940</v>
      </c>
      <c r="C693" t="s">
        <v>13</v>
      </c>
      <c r="D693">
        <v>5.78</v>
      </c>
    </row>
    <row r="694" spans="1:4" x14ac:dyDescent="0.2">
      <c r="A694">
        <v>39178</v>
      </c>
      <c r="B694" t="s">
        <v>10941</v>
      </c>
      <c r="C694" t="s">
        <v>13</v>
      </c>
      <c r="D694">
        <v>2.15</v>
      </c>
    </row>
    <row r="695" spans="1:4" x14ac:dyDescent="0.2">
      <c r="A695">
        <v>39177</v>
      </c>
      <c r="B695" t="s">
        <v>10942</v>
      </c>
      <c r="C695" t="s">
        <v>13</v>
      </c>
      <c r="D695">
        <v>1.94</v>
      </c>
    </row>
    <row r="696" spans="1:4" x14ac:dyDescent="0.2">
      <c r="A696">
        <v>39176</v>
      </c>
      <c r="B696" t="s">
        <v>10943</v>
      </c>
      <c r="C696" t="s">
        <v>13</v>
      </c>
      <c r="D696">
        <v>1.27</v>
      </c>
    </row>
    <row r="697" spans="1:4" x14ac:dyDescent="0.2">
      <c r="A697">
        <v>39174</v>
      </c>
      <c r="B697" t="s">
        <v>10944</v>
      </c>
      <c r="C697" t="s">
        <v>13</v>
      </c>
      <c r="D697">
        <v>0.97</v>
      </c>
    </row>
    <row r="698" spans="1:4" x14ac:dyDescent="0.2">
      <c r="A698">
        <v>39180</v>
      </c>
      <c r="B698" t="s">
        <v>10945</v>
      </c>
      <c r="C698" t="s">
        <v>13</v>
      </c>
      <c r="D698">
        <v>5.84</v>
      </c>
    </row>
    <row r="699" spans="1:4" x14ac:dyDescent="0.2">
      <c r="A699">
        <v>39179</v>
      </c>
      <c r="B699" t="s">
        <v>10946</v>
      </c>
      <c r="C699" t="s">
        <v>13</v>
      </c>
      <c r="D699">
        <v>5.17</v>
      </c>
    </row>
    <row r="700" spans="1:4" x14ac:dyDescent="0.2">
      <c r="A700">
        <v>39181</v>
      </c>
      <c r="B700" t="s">
        <v>10947</v>
      </c>
      <c r="C700" t="s">
        <v>13</v>
      </c>
      <c r="D700">
        <v>7.84</v>
      </c>
    </row>
    <row r="701" spans="1:4" x14ac:dyDescent="0.2">
      <c r="A701">
        <v>39175</v>
      </c>
      <c r="B701" t="s">
        <v>10948</v>
      </c>
      <c r="C701" t="s">
        <v>13</v>
      </c>
      <c r="D701">
        <v>1.19</v>
      </c>
    </row>
    <row r="702" spans="1:4" x14ac:dyDescent="0.2">
      <c r="A702">
        <v>39217</v>
      </c>
      <c r="B702" t="s">
        <v>10949</v>
      </c>
      <c r="C702" t="s">
        <v>13</v>
      </c>
      <c r="D702">
        <v>0.92</v>
      </c>
    </row>
    <row r="703" spans="1:4" x14ac:dyDescent="0.2">
      <c r="A703">
        <v>39182</v>
      </c>
      <c r="B703" t="s">
        <v>10950</v>
      </c>
      <c r="C703" t="s">
        <v>13</v>
      </c>
      <c r="D703">
        <v>11.02</v>
      </c>
    </row>
    <row r="704" spans="1:4" x14ac:dyDescent="0.2">
      <c r="A704">
        <v>12616</v>
      </c>
      <c r="B704" t="s">
        <v>10951</v>
      </c>
      <c r="C704" t="s">
        <v>13</v>
      </c>
      <c r="D704">
        <v>17.84</v>
      </c>
    </row>
    <row r="705" spans="1:4" x14ac:dyDescent="0.2">
      <c r="A705">
        <v>1049</v>
      </c>
      <c r="B705" t="s">
        <v>10952</v>
      </c>
      <c r="C705" t="s">
        <v>13</v>
      </c>
      <c r="D705">
        <v>9.2200000000000006</v>
      </c>
    </row>
    <row r="706" spans="1:4" x14ac:dyDescent="0.2">
      <c r="A706">
        <v>1099</v>
      </c>
      <c r="B706" t="s">
        <v>10953</v>
      </c>
      <c r="C706" t="s">
        <v>13</v>
      </c>
      <c r="D706">
        <v>7.06</v>
      </c>
    </row>
    <row r="707" spans="1:4" x14ac:dyDescent="0.2">
      <c r="A707">
        <v>1050</v>
      </c>
      <c r="B707" t="s">
        <v>10954</v>
      </c>
      <c r="C707" t="s">
        <v>13</v>
      </c>
      <c r="D707">
        <v>4.82</v>
      </c>
    </row>
    <row r="708" spans="1:4" x14ac:dyDescent="0.2">
      <c r="A708">
        <v>39678</v>
      </c>
      <c r="B708" t="s">
        <v>10955</v>
      </c>
      <c r="C708" t="s">
        <v>13</v>
      </c>
      <c r="D708">
        <v>2.84</v>
      </c>
    </row>
    <row r="709" spans="1:4" x14ac:dyDescent="0.2">
      <c r="A709">
        <v>1101</v>
      </c>
      <c r="B709" t="s">
        <v>10956</v>
      </c>
      <c r="C709" t="s">
        <v>13</v>
      </c>
      <c r="D709">
        <v>30.43</v>
      </c>
    </row>
    <row r="710" spans="1:4" x14ac:dyDescent="0.2">
      <c r="A710">
        <v>1100</v>
      </c>
      <c r="B710" t="s">
        <v>10957</v>
      </c>
      <c r="C710" t="s">
        <v>13</v>
      </c>
      <c r="D710">
        <v>15.7</v>
      </c>
    </row>
    <row r="711" spans="1:4" x14ac:dyDescent="0.2">
      <c r="A711">
        <v>39679</v>
      </c>
      <c r="B711" t="s">
        <v>10958</v>
      </c>
      <c r="C711" t="s">
        <v>13</v>
      </c>
      <c r="D711">
        <v>60.64</v>
      </c>
    </row>
    <row r="712" spans="1:4" x14ac:dyDescent="0.2">
      <c r="A712">
        <v>1102</v>
      </c>
      <c r="B712" t="s">
        <v>10959</v>
      </c>
      <c r="C712" t="s">
        <v>13</v>
      </c>
      <c r="D712">
        <v>45.37</v>
      </c>
    </row>
    <row r="713" spans="1:4" x14ac:dyDescent="0.2">
      <c r="A713">
        <v>1098</v>
      </c>
      <c r="B713" t="s">
        <v>10960</v>
      </c>
      <c r="C713" t="s">
        <v>13</v>
      </c>
      <c r="D713">
        <v>3.76</v>
      </c>
    </row>
    <row r="714" spans="1:4" x14ac:dyDescent="0.2">
      <c r="A714">
        <v>1051</v>
      </c>
      <c r="B714" t="s">
        <v>10961</v>
      </c>
      <c r="C714" t="s">
        <v>13</v>
      </c>
      <c r="D714">
        <v>65.95</v>
      </c>
    </row>
    <row r="715" spans="1:4" x14ac:dyDescent="0.2">
      <c r="A715">
        <v>37399</v>
      </c>
      <c r="B715" t="s">
        <v>10962</v>
      </c>
      <c r="C715" t="s">
        <v>13</v>
      </c>
      <c r="D715">
        <v>34.64</v>
      </c>
    </row>
    <row r="716" spans="1:4" x14ac:dyDescent="0.2">
      <c r="A716">
        <v>43834</v>
      </c>
      <c r="B716" t="s">
        <v>10963</v>
      </c>
      <c r="C716" t="s">
        <v>270</v>
      </c>
      <c r="D716">
        <v>20.98</v>
      </c>
    </row>
    <row r="717" spans="1:4" x14ac:dyDescent="0.2">
      <c r="A717">
        <v>43835</v>
      </c>
      <c r="B717" t="s">
        <v>10964</v>
      </c>
      <c r="C717" t="s">
        <v>270</v>
      </c>
      <c r="D717">
        <v>1.88</v>
      </c>
    </row>
    <row r="718" spans="1:4" x14ac:dyDescent="0.2">
      <c r="A718">
        <v>43833</v>
      </c>
      <c r="B718" t="s">
        <v>10965</v>
      </c>
      <c r="C718" t="s">
        <v>270</v>
      </c>
      <c r="D718">
        <v>1.95</v>
      </c>
    </row>
    <row r="719" spans="1:4" x14ac:dyDescent="0.2">
      <c r="A719">
        <v>41955</v>
      </c>
      <c r="B719" t="s">
        <v>10966</v>
      </c>
      <c r="C719" t="s">
        <v>107</v>
      </c>
      <c r="D719">
        <v>73.63</v>
      </c>
    </row>
    <row r="720" spans="1:4" x14ac:dyDescent="0.2">
      <c r="A720">
        <v>41953</v>
      </c>
      <c r="B720" t="s">
        <v>10967</v>
      </c>
      <c r="C720" t="s">
        <v>107</v>
      </c>
      <c r="D720">
        <v>70.27</v>
      </c>
    </row>
    <row r="721" spans="1:4" x14ac:dyDescent="0.2">
      <c r="A721">
        <v>41954</v>
      </c>
      <c r="B721" t="s">
        <v>10968</v>
      </c>
      <c r="C721" t="s">
        <v>107</v>
      </c>
      <c r="D721">
        <v>69.599999999999994</v>
      </c>
    </row>
    <row r="722" spans="1:4" x14ac:dyDescent="0.2">
      <c r="A722">
        <v>25004</v>
      </c>
      <c r="B722" t="s">
        <v>10969</v>
      </c>
      <c r="C722" t="s">
        <v>107</v>
      </c>
      <c r="D722">
        <v>51.47</v>
      </c>
    </row>
    <row r="723" spans="1:4" x14ac:dyDescent="0.2">
      <c r="A723">
        <v>25002</v>
      </c>
      <c r="B723" t="s">
        <v>10970</v>
      </c>
      <c r="C723" t="s">
        <v>107</v>
      </c>
      <c r="D723">
        <v>51.47</v>
      </c>
    </row>
    <row r="724" spans="1:4" x14ac:dyDescent="0.2">
      <c r="A724">
        <v>37409</v>
      </c>
      <c r="B724" t="s">
        <v>10971</v>
      </c>
      <c r="C724" t="s">
        <v>107</v>
      </c>
      <c r="D724">
        <v>51.47</v>
      </c>
    </row>
    <row r="725" spans="1:4" x14ac:dyDescent="0.2">
      <c r="A725">
        <v>841</v>
      </c>
      <c r="B725" t="s">
        <v>10972</v>
      </c>
      <c r="C725" t="s">
        <v>107</v>
      </c>
      <c r="D725">
        <v>52.1</v>
      </c>
    </row>
    <row r="726" spans="1:4" x14ac:dyDescent="0.2">
      <c r="A726">
        <v>25005</v>
      </c>
      <c r="B726" t="s">
        <v>10973</v>
      </c>
      <c r="C726" t="s">
        <v>107</v>
      </c>
      <c r="D726">
        <v>56.48</v>
      </c>
    </row>
    <row r="727" spans="1:4" x14ac:dyDescent="0.2">
      <c r="A727">
        <v>25003</v>
      </c>
      <c r="B727" t="s">
        <v>10974</v>
      </c>
      <c r="C727" t="s">
        <v>107</v>
      </c>
      <c r="D727">
        <v>57.33</v>
      </c>
    </row>
    <row r="728" spans="1:4" x14ac:dyDescent="0.2">
      <c r="A728">
        <v>37410</v>
      </c>
      <c r="B728" t="s">
        <v>10975</v>
      </c>
      <c r="C728" t="s">
        <v>107</v>
      </c>
      <c r="D728">
        <v>56.48</v>
      </c>
    </row>
    <row r="729" spans="1:4" x14ac:dyDescent="0.2">
      <c r="A729">
        <v>842</v>
      </c>
      <c r="B729" t="s">
        <v>10976</v>
      </c>
      <c r="C729" t="s">
        <v>107</v>
      </c>
      <c r="D729">
        <v>57.28</v>
      </c>
    </row>
    <row r="730" spans="1:4" x14ac:dyDescent="0.2">
      <c r="A730">
        <v>44391</v>
      </c>
      <c r="B730" t="s">
        <v>10977</v>
      </c>
      <c r="C730" t="s">
        <v>270</v>
      </c>
      <c r="D730">
        <v>122.06</v>
      </c>
    </row>
    <row r="731" spans="1:4" x14ac:dyDescent="0.2">
      <c r="A731">
        <v>44388</v>
      </c>
      <c r="B731" t="s">
        <v>10978</v>
      </c>
      <c r="C731" t="s">
        <v>270</v>
      </c>
      <c r="D731">
        <v>2.64</v>
      </c>
    </row>
    <row r="732" spans="1:4" x14ac:dyDescent="0.2">
      <c r="A732">
        <v>44392</v>
      </c>
      <c r="B732" t="s">
        <v>10979</v>
      </c>
      <c r="C732" t="s">
        <v>270</v>
      </c>
      <c r="D732">
        <v>243.03</v>
      </c>
    </row>
    <row r="733" spans="1:4" x14ac:dyDescent="0.2">
      <c r="A733">
        <v>44390</v>
      </c>
      <c r="B733" t="s">
        <v>10980</v>
      </c>
      <c r="C733" t="s">
        <v>270</v>
      </c>
      <c r="D733">
        <v>51.49</v>
      </c>
    </row>
    <row r="734" spans="1:4" x14ac:dyDescent="0.2">
      <c r="A734">
        <v>44389</v>
      </c>
      <c r="B734" t="s">
        <v>10981</v>
      </c>
      <c r="C734" t="s">
        <v>270</v>
      </c>
      <c r="D734">
        <v>6.08</v>
      </c>
    </row>
    <row r="735" spans="1:4" x14ac:dyDescent="0.2">
      <c r="A735">
        <v>862</v>
      </c>
      <c r="B735" t="s">
        <v>10982</v>
      </c>
      <c r="C735" t="s">
        <v>270</v>
      </c>
      <c r="D735">
        <v>11.14</v>
      </c>
    </row>
    <row r="736" spans="1:4" x14ac:dyDescent="0.2">
      <c r="A736">
        <v>866</v>
      </c>
      <c r="B736" t="s">
        <v>10983</v>
      </c>
      <c r="C736" t="s">
        <v>270</v>
      </c>
      <c r="D736">
        <v>141.52000000000001</v>
      </c>
    </row>
    <row r="737" spans="1:4" x14ac:dyDescent="0.2">
      <c r="A737">
        <v>892</v>
      </c>
      <c r="B737" t="s">
        <v>10984</v>
      </c>
      <c r="C737" t="s">
        <v>270</v>
      </c>
      <c r="D737">
        <v>171.3</v>
      </c>
    </row>
    <row r="738" spans="1:4" x14ac:dyDescent="0.2">
      <c r="A738">
        <v>857</v>
      </c>
      <c r="B738" t="s">
        <v>10985</v>
      </c>
      <c r="C738" t="s">
        <v>270</v>
      </c>
      <c r="D738">
        <v>18.63</v>
      </c>
    </row>
    <row r="739" spans="1:4" x14ac:dyDescent="0.2">
      <c r="A739">
        <v>37404</v>
      </c>
      <c r="B739" t="s">
        <v>10986</v>
      </c>
      <c r="C739" t="s">
        <v>270</v>
      </c>
      <c r="D739">
        <v>198.2</v>
      </c>
    </row>
    <row r="740" spans="1:4" x14ac:dyDescent="0.2">
      <c r="A740">
        <v>868</v>
      </c>
      <c r="B740" t="s">
        <v>10987</v>
      </c>
      <c r="C740" t="s">
        <v>270</v>
      </c>
      <c r="D740">
        <v>26.55</v>
      </c>
    </row>
    <row r="741" spans="1:4" x14ac:dyDescent="0.2">
      <c r="A741">
        <v>863</v>
      </c>
      <c r="B741" t="s">
        <v>10988</v>
      </c>
      <c r="C741" t="s">
        <v>270</v>
      </c>
      <c r="D741">
        <v>39.1</v>
      </c>
    </row>
    <row r="742" spans="1:4" x14ac:dyDescent="0.2">
      <c r="A742">
        <v>867</v>
      </c>
      <c r="B742" t="s">
        <v>10989</v>
      </c>
      <c r="C742" t="s">
        <v>270</v>
      </c>
      <c r="D742">
        <v>55.71</v>
      </c>
    </row>
    <row r="743" spans="1:4" x14ac:dyDescent="0.2">
      <c r="A743">
        <v>864</v>
      </c>
      <c r="B743" t="s">
        <v>10990</v>
      </c>
      <c r="C743" t="s">
        <v>270</v>
      </c>
      <c r="D743">
        <v>73.58</v>
      </c>
    </row>
    <row r="744" spans="1:4" x14ac:dyDescent="0.2">
      <c r="A744">
        <v>865</v>
      </c>
      <c r="B744" t="s">
        <v>10991</v>
      </c>
      <c r="C744" t="s">
        <v>270</v>
      </c>
      <c r="D744">
        <v>105.84</v>
      </c>
    </row>
    <row r="745" spans="1:4" x14ac:dyDescent="0.2">
      <c r="A745">
        <v>39251</v>
      </c>
      <c r="B745" t="s">
        <v>10992</v>
      </c>
      <c r="C745" t="s">
        <v>270</v>
      </c>
      <c r="D745">
        <v>0.69</v>
      </c>
    </row>
    <row r="746" spans="1:4" x14ac:dyDescent="0.2">
      <c r="A746">
        <v>1011</v>
      </c>
      <c r="B746" t="s">
        <v>10993</v>
      </c>
      <c r="C746" t="s">
        <v>270</v>
      </c>
      <c r="D746">
        <v>0.95</v>
      </c>
    </row>
    <row r="747" spans="1:4" x14ac:dyDescent="0.2">
      <c r="A747">
        <v>39252</v>
      </c>
      <c r="B747" t="s">
        <v>10994</v>
      </c>
      <c r="C747" t="s">
        <v>270</v>
      </c>
      <c r="D747">
        <v>1.24</v>
      </c>
    </row>
    <row r="748" spans="1:4" x14ac:dyDescent="0.2">
      <c r="A748">
        <v>1013</v>
      </c>
      <c r="B748" t="s">
        <v>10995</v>
      </c>
      <c r="C748" t="s">
        <v>270</v>
      </c>
      <c r="D748">
        <v>1.49</v>
      </c>
    </row>
    <row r="749" spans="1:4" x14ac:dyDescent="0.2">
      <c r="A749">
        <v>980</v>
      </c>
      <c r="B749" t="s">
        <v>10996</v>
      </c>
      <c r="C749" t="s">
        <v>270</v>
      </c>
      <c r="D749">
        <v>10.77</v>
      </c>
    </row>
    <row r="750" spans="1:4" x14ac:dyDescent="0.2">
      <c r="A750">
        <v>39237</v>
      </c>
      <c r="B750" t="s">
        <v>10997</v>
      </c>
      <c r="C750" t="s">
        <v>270</v>
      </c>
      <c r="D750">
        <v>114.57</v>
      </c>
    </row>
    <row r="751" spans="1:4" x14ac:dyDescent="0.2">
      <c r="A751">
        <v>39238</v>
      </c>
      <c r="B751" t="s">
        <v>10998</v>
      </c>
      <c r="C751" t="s">
        <v>270</v>
      </c>
      <c r="D751">
        <v>144.49</v>
      </c>
    </row>
    <row r="752" spans="1:4" x14ac:dyDescent="0.2">
      <c r="A752">
        <v>979</v>
      </c>
      <c r="B752" t="s">
        <v>10999</v>
      </c>
      <c r="C752" t="s">
        <v>270</v>
      </c>
      <c r="D752">
        <v>15.39</v>
      </c>
    </row>
    <row r="753" spans="1:4" x14ac:dyDescent="0.2">
      <c r="A753">
        <v>39239</v>
      </c>
      <c r="B753" t="s">
        <v>11000</v>
      </c>
      <c r="C753" t="s">
        <v>270</v>
      </c>
      <c r="D753">
        <v>174.56</v>
      </c>
    </row>
    <row r="754" spans="1:4" x14ac:dyDescent="0.2">
      <c r="A754">
        <v>1014</v>
      </c>
      <c r="B754" t="s">
        <v>11001</v>
      </c>
      <c r="C754" t="s">
        <v>270</v>
      </c>
      <c r="D754">
        <v>2.36</v>
      </c>
    </row>
    <row r="755" spans="1:4" x14ac:dyDescent="0.2">
      <c r="A755">
        <v>39240</v>
      </c>
      <c r="B755" t="s">
        <v>11002</v>
      </c>
      <c r="C755" t="s">
        <v>270</v>
      </c>
      <c r="D755">
        <v>229.6</v>
      </c>
    </row>
    <row r="756" spans="1:4" x14ac:dyDescent="0.2">
      <c r="A756">
        <v>39232</v>
      </c>
      <c r="B756" t="s">
        <v>11003</v>
      </c>
      <c r="C756" t="s">
        <v>270</v>
      </c>
      <c r="D756">
        <v>24.09</v>
      </c>
    </row>
    <row r="757" spans="1:4" x14ac:dyDescent="0.2">
      <c r="A757">
        <v>39233</v>
      </c>
      <c r="B757" t="s">
        <v>11004</v>
      </c>
      <c r="C757" t="s">
        <v>270</v>
      </c>
      <c r="D757">
        <v>35.119999999999997</v>
      </c>
    </row>
    <row r="758" spans="1:4" x14ac:dyDescent="0.2">
      <c r="A758">
        <v>981</v>
      </c>
      <c r="B758" t="s">
        <v>11005</v>
      </c>
      <c r="C758" t="s">
        <v>270</v>
      </c>
      <c r="D758">
        <v>3.92</v>
      </c>
    </row>
    <row r="759" spans="1:4" x14ac:dyDescent="0.2">
      <c r="A759">
        <v>39234</v>
      </c>
      <c r="B759" t="s">
        <v>11006</v>
      </c>
      <c r="C759" t="s">
        <v>270</v>
      </c>
      <c r="D759">
        <v>48.89</v>
      </c>
    </row>
    <row r="760" spans="1:4" x14ac:dyDescent="0.2">
      <c r="A760">
        <v>982</v>
      </c>
      <c r="B760" t="s">
        <v>11007</v>
      </c>
      <c r="C760" t="s">
        <v>270</v>
      </c>
      <c r="D760">
        <v>5.63</v>
      </c>
    </row>
    <row r="761" spans="1:4" x14ac:dyDescent="0.2">
      <c r="A761">
        <v>39235</v>
      </c>
      <c r="B761" t="s">
        <v>11008</v>
      </c>
      <c r="C761" t="s">
        <v>270</v>
      </c>
      <c r="D761">
        <v>72.099999999999994</v>
      </c>
    </row>
    <row r="762" spans="1:4" x14ac:dyDescent="0.2">
      <c r="A762">
        <v>39236</v>
      </c>
      <c r="B762" t="s">
        <v>11009</v>
      </c>
      <c r="C762" t="s">
        <v>270</v>
      </c>
      <c r="D762">
        <v>95.56</v>
      </c>
    </row>
    <row r="763" spans="1:4" x14ac:dyDescent="0.2">
      <c r="A763">
        <v>993</v>
      </c>
      <c r="B763" t="s">
        <v>11010</v>
      </c>
      <c r="C763" t="s">
        <v>270</v>
      </c>
      <c r="D763">
        <v>2.0099999999999998</v>
      </c>
    </row>
    <row r="764" spans="1:4" x14ac:dyDescent="0.2">
      <c r="A764">
        <v>1020</v>
      </c>
      <c r="B764" t="s">
        <v>11011</v>
      </c>
      <c r="C764" t="s">
        <v>270</v>
      </c>
      <c r="D764">
        <v>10.27</v>
      </c>
    </row>
    <row r="765" spans="1:4" x14ac:dyDescent="0.2">
      <c r="A765">
        <v>1017</v>
      </c>
      <c r="B765" t="s">
        <v>11012</v>
      </c>
      <c r="C765" t="s">
        <v>270</v>
      </c>
      <c r="D765">
        <v>125.84</v>
      </c>
    </row>
    <row r="766" spans="1:4" x14ac:dyDescent="0.2">
      <c r="A766">
        <v>999</v>
      </c>
      <c r="B766" t="s">
        <v>11013</v>
      </c>
      <c r="C766" t="s">
        <v>270</v>
      </c>
      <c r="D766">
        <v>152.46</v>
      </c>
    </row>
    <row r="767" spans="1:4" x14ac:dyDescent="0.2">
      <c r="A767">
        <v>995</v>
      </c>
      <c r="B767" t="s">
        <v>11014</v>
      </c>
      <c r="C767" t="s">
        <v>270</v>
      </c>
      <c r="D767">
        <v>16.350000000000001</v>
      </c>
    </row>
    <row r="768" spans="1:4" x14ac:dyDescent="0.2">
      <c r="A768">
        <v>1000</v>
      </c>
      <c r="B768" t="s">
        <v>11015</v>
      </c>
      <c r="C768" t="s">
        <v>270</v>
      </c>
      <c r="D768">
        <v>187.27</v>
      </c>
    </row>
    <row r="769" spans="1:4" x14ac:dyDescent="0.2">
      <c r="A769">
        <v>1022</v>
      </c>
      <c r="B769" t="s">
        <v>11016</v>
      </c>
      <c r="C769" t="s">
        <v>270</v>
      </c>
      <c r="D769">
        <v>2.81</v>
      </c>
    </row>
    <row r="770" spans="1:4" x14ac:dyDescent="0.2">
      <c r="A770">
        <v>1015</v>
      </c>
      <c r="B770" t="s">
        <v>11017</v>
      </c>
      <c r="C770" t="s">
        <v>270</v>
      </c>
      <c r="D770">
        <v>248.86</v>
      </c>
    </row>
    <row r="771" spans="1:4" x14ac:dyDescent="0.2">
      <c r="A771">
        <v>996</v>
      </c>
      <c r="B771" t="s">
        <v>11018</v>
      </c>
      <c r="C771" t="s">
        <v>270</v>
      </c>
      <c r="D771">
        <v>25.35</v>
      </c>
    </row>
    <row r="772" spans="1:4" x14ac:dyDescent="0.2">
      <c r="A772">
        <v>1001</v>
      </c>
      <c r="B772" t="s">
        <v>11019</v>
      </c>
      <c r="C772" t="s">
        <v>270</v>
      </c>
      <c r="D772">
        <v>322.89</v>
      </c>
    </row>
    <row r="773" spans="1:4" x14ac:dyDescent="0.2">
      <c r="A773">
        <v>1019</v>
      </c>
      <c r="B773" t="s">
        <v>11020</v>
      </c>
      <c r="C773" t="s">
        <v>270</v>
      </c>
      <c r="D773">
        <v>35.83</v>
      </c>
    </row>
    <row r="774" spans="1:4" x14ac:dyDescent="0.2">
      <c r="A774">
        <v>1021</v>
      </c>
      <c r="B774" t="s">
        <v>11021</v>
      </c>
      <c r="C774" t="s">
        <v>270</v>
      </c>
      <c r="D774">
        <v>4.3099999999999996</v>
      </c>
    </row>
    <row r="775" spans="1:4" x14ac:dyDescent="0.2">
      <c r="A775">
        <v>39249</v>
      </c>
      <c r="B775" t="s">
        <v>11022</v>
      </c>
      <c r="C775" t="s">
        <v>270</v>
      </c>
      <c r="D775">
        <v>434.14</v>
      </c>
    </row>
    <row r="776" spans="1:4" x14ac:dyDescent="0.2">
      <c r="A776">
        <v>1018</v>
      </c>
      <c r="B776" t="s">
        <v>11023</v>
      </c>
      <c r="C776" t="s">
        <v>270</v>
      </c>
      <c r="D776">
        <v>52.98</v>
      </c>
    </row>
    <row r="777" spans="1:4" x14ac:dyDescent="0.2">
      <c r="A777">
        <v>39250</v>
      </c>
      <c r="B777" t="s">
        <v>11024</v>
      </c>
      <c r="C777" t="s">
        <v>270</v>
      </c>
      <c r="D777">
        <v>519.33000000000004</v>
      </c>
    </row>
    <row r="778" spans="1:4" x14ac:dyDescent="0.2">
      <c r="A778">
        <v>994</v>
      </c>
      <c r="B778" t="s">
        <v>11025</v>
      </c>
      <c r="C778" t="s">
        <v>270</v>
      </c>
      <c r="D778">
        <v>6.26</v>
      </c>
    </row>
    <row r="779" spans="1:4" x14ac:dyDescent="0.2">
      <c r="A779">
        <v>977</v>
      </c>
      <c r="B779" t="s">
        <v>11026</v>
      </c>
      <c r="C779" t="s">
        <v>270</v>
      </c>
      <c r="D779">
        <v>74.12</v>
      </c>
    </row>
    <row r="780" spans="1:4" x14ac:dyDescent="0.2">
      <c r="A780">
        <v>998</v>
      </c>
      <c r="B780" t="s">
        <v>11027</v>
      </c>
      <c r="C780" t="s">
        <v>270</v>
      </c>
      <c r="D780">
        <v>96.23</v>
      </c>
    </row>
    <row r="781" spans="1:4" x14ac:dyDescent="0.2">
      <c r="A781">
        <v>1006</v>
      </c>
      <c r="B781" t="s">
        <v>11028</v>
      </c>
      <c r="C781" t="s">
        <v>270</v>
      </c>
      <c r="D781">
        <v>127.51</v>
      </c>
    </row>
    <row r="782" spans="1:4" x14ac:dyDescent="0.2">
      <c r="A782">
        <v>990</v>
      </c>
      <c r="B782" t="s">
        <v>11029</v>
      </c>
      <c r="C782" t="s">
        <v>270</v>
      </c>
      <c r="D782">
        <v>169.55</v>
      </c>
    </row>
    <row r="783" spans="1:4" x14ac:dyDescent="0.2">
      <c r="A783">
        <v>39241</v>
      </c>
      <c r="B783" t="s">
        <v>11030</v>
      </c>
      <c r="C783" t="s">
        <v>270</v>
      </c>
      <c r="D783">
        <v>16.690000000000001</v>
      </c>
    </row>
    <row r="784" spans="1:4" x14ac:dyDescent="0.2">
      <c r="A784">
        <v>1005</v>
      </c>
      <c r="B784" t="s">
        <v>11031</v>
      </c>
      <c r="C784" t="s">
        <v>270</v>
      </c>
      <c r="D784">
        <v>211.1</v>
      </c>
    </row>
    <row r="785" spans="1:4" x14ac:dyDescent="0.2">
      <c r="A785">
        <v>991</v>
      </c>
      <c r="B785" t="s">
        <v>11032</v>
      </c>
      <c r="C785" t="s">
        <v>270</v>
      </c>
      <c r="D785">
        <v>276.5</v>
      </c>
    </row>
    <row r="786" spans="1:4" x14ac:dyDescent="0.2">
      <c r="A786">
        <v>986</v>
      </c>
      <c r="B786" t="s">
        <v>11033</v>
      </c>
      <c r="C786" t="s">
        <v>270</v>
      </c>
      <c r="D786">
        <v>26.37</v>
      </c>
    </row>
    <row r="787" spans="1:4" x14ac:dyDescent="0.2">
      <c r="A787">
        <v>987</v>
      </c>
      <c r="B787" t="s">
        <v>11034</v>
      </c>
      <c r="C787" t="s">
        <v>270</v>
      </c>
      <c r="D787">
        <v>36.1</v>
      </c>
    </row>
    <row r="788" spans="1:4" x14ac:dyDescent="0.2">
      <c r="A788">
        <v>1007</v>
      </c>
      <c r="B788" t="s">
        <v>11035</v>
      </c>
      <c r="C788" t="s">
        <v>270</v>
      </c>
      <c r="D788">
        <v>49.97</v>
      </c>
    </row>
    <row r="789" spans="1:4" x14ac:dyDescent="0.2">
      <c r="A789">
        <v>1008</v>
      </c>
      <c r="B789" t="s">
        <v>11036</v>
      </c>
      <c r="C789" t="s">
        <v>270</v>
      </c>
      <c r="D789">
        <v>6.34</v>
      </c>
    </row>
    <row r="790" spans="1:4" x14ac:dyDescent="0.2">
      <c r="A790">
        <v>988</v>
      </c>
      <c r="B790" t="s">
        <v>11037</v>
      </c>
      <c r="C790" t="s">
        <v>270</v>
      </c>
      <c r="D790">
        <v>68.91</v>
      </c>
    </row>
    <row r="791" spans="1:4" x14ac:dyDescent="0.2">
      <c r="A791">
        <v>989</v>
      </c>
      <c r="B791" t="s">
        <v>11038</v>
      </c>
      <c r="C791" t="s">
        <v>270</v>
      </c>
      <c r="D791">
        <v>95.11</v>
      </c>
    </row>
    <row r="792" spans="1:4" x14ac:dyDescent="0.2">
      <c r="A792">
        <v>43972</v>
      </c>
      <c r="B792" t="s">
        <v>11039</v>
      </c>
      <c r="C792" t="s">
        <v>270</v>
      </c>
      <c r="D792">
        <v>4</v>
      </c>
    </row>
    <row r="793" spans="1:4" x14ac:dyDescent="0.2">
      <c r="A793">
        <v>43971</v>
      </c>
      <c r="B793" t="s">
        <v>11040</v>
      </c>
      <c r="C793" t="s">
        <v>270</v>
      </c>
      <c r="D793">
        <v>3.06</v>
      </c>
    </row>
    <row r="794" spans="1:4" x14ac:dyDescent="0.2">
      <c r="A794">
        <v>39598</v>
      </c>
      <c r="B794" t="s">
        <v>11041</v>
      </c>
      <c r="C794" t="s">
        <v>270</v>
      </c>
      <c r="D794">
        <v>5.67</v>
      </c>
    </row>
    <row r="795" spans="1:4" x14ac:dyDescent="0.2">
      <c r="A795">
        <v>43973</v>
      </c>
      <c r="B795" t="s">
        <v>11042</v>
      </c>
      <c r="C795" t="s">
        <v>270</v>
      </c>
      <c r="D795">
        <v>4.1900000000000004</v>
      </c>
    </row>
    <row r="796" spans="1:4" x14ac:dyDescent="0.2">
      <c r="A796">
        <v>39599</v>
      </c>
      <c r="B796" t="s">
        <v>11043</v>
      </c>
      <c r="C796" t="s">
        <v>270</v>
      </c>
      <c r="D796">
        <v>8.16</v>
      </c>
    </row>
    <row r="797" spans="1:4" x14ac:dyDescent="0.2">
      <c r="A797">
        <v>43832</v>
      </c>
      <c r="B797" t="s">
        <v>11044</v>
      </c>
      <c r="C797" t="s">
        <v>270</v>
      </c>
      <c r="D797">
        <v>21.5</v>
      </c>
    </row>
    <row r="798" spans="1:4" x14ac:dyDescent="0.2">
      <c r="A798">
        <v>34602</v>
      </c>
      <c r="B798" t="s">
        <v>11045</v>
      </c>
      <c r="C798" t="s">
        <v>270</v>
      </c>
      <c r="D798">
        <v>4.3600000000000003</v>
      </c>
    </row>
    <row r="799" spans="1:4" x14ac:dyDescent="0.2">
      <c r="A799">
        <v>34607</v>
      </c>
      <c r="B799" t="s">
        <v>11046</v>
      </c>
      <c r="C799" t="s">
        <v>270</v>
      </c>
      <c r="D799">
        <v>10.69</v>
      </c>
    </row>
    <row r="800" spans="1:4" x14ac:dyDescent="0.2">
      <c r="A800">
        <v>34609</v>
      </c>
      <c r="B800" t="s">
        <v>11047</v>
      </c>
      <c r="C800" t="s">
        <v>270</v>
      </c>
      <c r="D800">
        <v>15.55</v>
      </c>
    </row>
    <row r="801" spans="1:4" x14ac:dyDescent="0.2">
      <c r="A801">
        <v>34618</v>
      </c>
      <c r="B801" t="s">
        <v>11048</v>
      </c>
      <c r="C801" t="s">
        <v>270</v>
      </c>
      <c r="D801">
        <v>5.95</v>
      </c>
    </row>
    <row r="802" spans="1:4" x14ac:dyDescent="0.2">
      <c r="A802">
        <v>34621</v>
      </c>
      <c r="B802" t="s">
        <v>11049</v>
      </c>
      <c r="C802" t="s">
        <v>270</v>
      </c>
      <c r="D802">
        <v>14.74</v>
      </c>
    </row>
    <row r="803" spans="1:4" x14ac:dyDescent="0.2">
      <c r="A803">
        <v>34622</v>
      </c>
      <c r="B803" t="s">
        <v>11050</v>
      </c>
      <c r="C803" t="s">
        <v>270</v>
      </c>
      <c r="D803">
        <v>21.9</v>
      </c>
    </row>
    <row r="804" spans="1:4" x14ac:dyDescent="0.2">
      <c r="A804">
        <v>34624</v>
      </c>
      <c r="B804" t="s">
        <v>11051</v>
      </c>
      <c r="C804" t="s">
        <v>270</v>
      </c>
      <c r="D804">
        <v>7.94</v>
      </c>
    </row>
    <row r="805" spans="1:4" x14ac:dyDescent="0.2">
      <c r="A805">
        <v>34627</v>
      </c>
      <c r="B805" t="s">
        <v>11052</v>
      </c>
      <c r="C805" t="s">
        <v>270</v>
      </c>
      <c r="D805">
        <v>19.149999999999999</v>
      </c>
    </row>
    <row r="806" spans="1:4" x14ac:dyDescent="0.2">
      <c r="A806">
        <v>34629</v>
      </c>
      <c r="B806" t="s">
        <v>11053</v>
      </c>
      <c r="C806" t="s">
        <v>270</v>
      </c>
      <c r="D806">
        <v>29.26</v>
      </c>
    </row>
    <row r="807" spans="1:4" x14ac:dyDescent="0.2">
      <c r="A807">
        <v>39257</v>
      </c>
      <c r="B807" t="s">
        <v>11054</v>
      </c>
      <c r="C807" t="s">
        <v>270</v>
      </c>
      <c r="D807">
        <v>5.95</v>
      </c>
    </row>
    <row r="808" spans="1:4" x14ac:dyDescent="0.2">
      <c r="A808">
        <v>39261</v>
      </c>
      <c r="B808" t="s">
        <v>11055</v>
      </c>
      <c r="C808" t="s">
        <v>270</v>
      </c>
      <c r="D808">
        <v>34.090000000000003</v>
      </c>
    </row>
    <row r="809" spans="1:4" x14ac:dyDescent="0.2">
      <c r="A809">
        <v>39268</v>
      </c>
      <c r="B809" t="s">
        <v>11056</v>
      </c>
      <c r="C809" t="s">
        <v>270</v>
      </c>
      <c r="D809">
        <v>532.80999999999995</v>
      </c>
    </row>
    <row r="810" spans="1:4" x14ac:dyDescent="0.2">
      <c r="A810">
        <v>39262</v>
      </c>
      <c r="B810" t="s">
        <v>11057</v>
      </c>
      <c r="C810" t="s">
        <v>270</v>
      </c>
      <c r="D810">
        <v>54.28</v>
      </c>
    </row>
    <row r="811" spans="1:4" x14ac:dyDescent="0.2">
      <c r="A811">
        <v>39258</v>
      </c>
      <c r="B811" t="s">
        <v>11058</v>
      </c>
      <c r="C811" t="s">
        <v>270</v>
      </c>
      <c r="D811">
        <v>8.9700000000000006</v>
      </c>
    </row>
    <row r="812" spans="1:4" x14ac:dyDescent="0.2">
      <c r="A812">
        <v>39263</v>
      </c>
      <c r="B812" t="s">
        <v>11059</v>
      </c>
      <c r="C812" t="s">
        <v>270</v>
      </c>
      <c r="D812">
        <v>93.86</v>
      </c>
    </row>
    <row r="813" spans="1:4" x14ac:dyDescent="0.2">
      <c r="A813">
        <v>39264</v>
      </c>
      <c r="B813" t="s">
        <v>11060</v>
      </c>
      <c r="C813" t="s">
        <v>270</v>
      </c>
      <c r="D813">
        <v>130.03</v>
      </c>
    </row>
    <row r="814" spans="1:4" x14ac:dyDescent="0.2">
      <c r="A814">
        <v>39259</v>
      </c>
      <c r="B814" t="s">
        <v>11061</v>
      </c>
      <c r="C814" t="s">
        <v>270</v>
      </c>
      <c r="D814">
        <v>13.82</v>
      </c>
    </row>
    <row r="815" spans="1:4" x14ac:dyDescent="0.2">
      <c r="A815">
        <v>39265</v>
      </c>
      <c r="B815" t="s">
        <v>11062</v>
      </c>
      <c r="C815" t="s">
        <v>270</v>
      </c>
      <c r="D815">
        <v>176.53</v>
      </c>
    </row>
    <row r="816" spans="1:4" x14ac:dyDescent="0.2">
      <c r="A816">
        <v>39260</v>
      </c>
      <c r="B816" t="s">
        <v>11063</v>
      </c>
      <c r="C816" t="s">
        <v>270</v>
      </c>
      <c r="D816">
        <v>21.16</v>
      </c>
    </row>
    <row r="817" spans="1:4" x14ac:dyDescent="0.2">
      <c r="A817">
        <v>39266</v>
      </c>
      <c r="B817" t="s">
        <v>11064</v>
      </c>
      <c r="C817" t="s">
        <v>270</v>
      </c>
      <c r="D817">
        <v>266.38</v>
      </c>
    </row>
    <row r="818" spans="1:4" x14ac:dyDescent="0.2">
      <c r="A818">
        <v>39267</v>
      </c>
      <c r="B818" t="s">
        <v>11065</v>
      </c>
      <c r="C818" t="s">
        <v>270</v>
      </c>
      <c r="D818">
        <v>333.05</v>
      </c>
    </row>
    <row r="819" spans="1:4" x14ac:dyDescent="0.2">
      <c r="A819">
        <v>11901</v>
      </c>
      <c r="B819" t="s">
        <v>11066</v>
      </c>
      <c r="C819" t="s">
        <v>270</v>
      </c>
      <c r="D819">
        <v>0.73</v>
      </c>
    </row>
    <row r="820" spans="1:4" x14ac:dyDescent="0.2">
      <c r="A820">
        <v>11902</v>
      </c>
      <c r="B820" t="s">
        <v>11067</v>
      </c>
      <c r="C820" t="s">
        <v>270</v>
      </c>
      <c r="D820">
        <v>1.41</v>
      </c>
    </row>
    <row r="821" spans="1:4" x14ac:dyDescent="0.2">
      <c r="A821">
        <v>11903</v>
      </c>
      <c r="B821" t="s">
        <v>11068</v>
      </c>
      <c r="C821" t="s">
        <v>270</v>
      </c>
      <c r="D821">
        <v>1.49</v>
      </c>
    </row>
    <row r="822" spans="1:4" x14ac:dyDescent="0.2">
      <c r="A822">
        <v>11904</v>
      </c>
      <c r="B822" t="s">
        <v>11069</v>
      </c>
      <c r="C822" t="s">
        <v>270</v>
      </c>
      <c r="D822">
        <v>2.2599999999999998</v>
      </c>
    </row>
    <row r="823" spans="1:4" x14ac:dyDescent="0.2">
      <c r="A823">
        <v>11905</v>
      </c>
      <c r="B823" t="s">
        <v>11070</v>
      </c>
      <c r="C823" t="s">
        <v>270</v>
      </c>
      <c r="D823">
        <v>2.75</v>
      </c>
    </row>
    <row r="824" spans="1:4" x14ac:dyDescent="0.2">
      <c r="A824">
        <v>11906</v>
      </c>
      <c r="B824" t="s">
        <v>11071</v>
      </c>
      <c r="C824" t="s">
        <v>270</v>
      </c>
      <c r="D824">
        <v>3.5</v>
      </c>
    </row>
    <row r="825" spans="1:4" x14ac:dyDescent="0.2">
      <c r="A825">
        <v>11919</v>
      </c>
      <c r="B825" t="s">
        <v>11072</v>
      </c>
      <c r="C825" t="s">
        <v>270</v>
      </c>
      <c r="D825">
        <v>6.42</v>
      </c>
    </row>
    <row r="826" spans="1:4" x14ac:dyDescent="0.2">
      <c r="A826">
        <v>11920</v>
      </c>
      <c r="B826" t="s">
        <v>11073</v>
      </c>
      <c r="C826" t="s">
        <v>270</v>
      </c>
      <c r="D826">
        <v>12.19</v>
      </c>
    </row>
    <row r="827" spans="1:4" x14ac:dyDescent="0.2">
      <c r="A827">
        <v>11924</v>
      </c>
      <c r="B827" t="s">
        <v>11074</v>
      </c>
      <c r="C827" t="s">
        <v>270</v>
      </c>
      <c r="D827">
        <v>102.37</v>
      </c>
    </row>
    <row r="828" spans="1:4" x14ac:dyDescent="0.2">
      <c r="A828">
        <v>11921</v>
      </c>
      <c r="B828" t="s">
        <v>11075</v>
      </c>
      <c r="C828" t="s">
        <v>270</v>
      </c>
      <c r="D828">
        <v>17.84</v>
      </c>
    </row>
    <row r="829" spans="1:4" x14ac:dyDescent="0.2">
      <c r="A829">
        <v>11922</v>
      </c>
      <c r="B829" t="s">
        <v>11076</v>
      </c>
      <c r="C829" t="s">
        <v>270</v>
      </c>
      <c r="D829">
        <v>28.85</v>
      </c>
    </row>
    <row r="830" spans="1:4" x14ac:dyDescent="0.2">
      <c r="A830">
        <v>11923</v>
      </c>
      <c r="B830" t="s">
        <v>11077</v>
      </c>
      <c r="C830" t="s">
        <v>270</v>
      </c>
      <c r="D830">
        <v>42.24</v>
      </c>
    </row>
    <row r="831" spans="1:4" x14ac:dyDescent="0.2">
      <c r="A831">
        <v>11916</v>
      </c>
      <c r="B831" t="s">
        <v>11078</v>
      </c>
      <c r="C831" t="s">
        <v>270</v>
      </c>
      <c r="D831">
        <v>8.7799999999999994</v>
      </c>
    </row>
    <row r="832" spans="1:4" x14ac:dyDescent="0.2">
      <c r="A832">
        <v>11914</v>
      </c>
      <c r="B832" t="s">
        <v>11079</v>
      </c>
      <c r="C832" t="s">
        <v>270</v>
      </c>
      <c r="D832">
        <v>63.28</v>
      </c>
    </row>
    <row r="833" spans="1:4" x14ac:dyDescent="0.2">
      <c r="A833">
        <v>11917</v>
      </c>
      <c r="B833" t="s">
        <v>11080</v>
      </c>
      <c r="C833" t="s">
        <v>270</v>
      </c>
      <c r="D833">
        <v>15.47</v>
      </c>
    </row>
    <row r="834" spans="1:4" x14ac:dyDescent="0.2">
      <c r="A834">
        <v>11918</v>
      </c>
      <c r="B834" t="s">
        <v>11081</v>
      </c>
      <c r="C834" t="s">
        <v>270</v>
      </c>
      <c r="D834">
        <v>18.350000000000001</v>
      </c>
    </row>
    <row r="835" spans="1:4" x14ac:dyDescent="0.2">
      <c r="A835">
        <v>37734</v>
      </c>
      <c r="B835" t="s">
        <v>11082</v>
      </c>
      <c r="C835" t="s">
        <v>13</v>
      </c>
      <c r="D835">
        <v>81513.98</v>
      </c>
    </row>
    <row r="836" spans="1:4" x14ac:dyDescent="0.2">
      <c r="A836">
        <v>42251</v>
      </c>
      <c r="B836" t="s">
        <v>11083</v>
      </c>
      <c r="C836" t="s">
        <v>13</v>
      </c>
      <c r="D836">
        <v>92564.1</v>
      </c>
    </row>
    <row r="837" spans="1:4" x14ac:dyDescent="0.2">
      <c r="A837">
        <v>37733</v>
      </c>
      <c r="B837" t="s">
        <v>11084</v>
      </c>
      <c r="C837" t="s">
        <v>13</v>
      </c>
      <c r="D837">
        <v>61118.879999999997</v>
      </c>
    </row>
    <row r="838" spans="1:4" x14ac:dyDescent="0.2">
      <c r="A838">
        <v>37735</v>
      </c>
      <c r="B838" t="s">
        <v>11085</v>
      </c>
      <c r="C838" t="s">
        <v>13</v>
      </c>
      <c r="D838">
        <v>73648.25</v>
      </c>
    </row>
    <row r="839" spans="1:4" x14ac:dyDescent="0.2">
      <c r="A839">
        <v>5090</v>
      </c>
      <c r="B839" t="s">
        <v>11086</v>
      </c>
      <c r="C839" t="s">
        <v>13</v>
      </c>
      <c r="D839">
        <v>21.9</v>
      </c>
    </row>
    <row r="840" spans="1:4" x14ac:dyDescent="0.2">
      <c r="A840">
        <v>5085</v>
      </c>
      <c r="B840" t="s">
        <v>11087</v>
      </c>
      <c r="C840" t="s">
        <v>13</v>
      </c>
      <c r="D840">
        <v>32.6</v>
      </c>
    </row>
    <row r="841" spans="1:4" x14ac:dyDescent="0.2">
      <c r="A841">
        <v>43603</v>
      </c>
      <c r="B841" t="s">
        <v>11088</v>
      </c>
      <c r="C841" t="s">
        <v>13</v>
      </c>
      <c r="D841">
        <v>46.58</v>
      </c>
    </row>
    <row r="842" spans="1:4" x14ac:dyDescent="0.2">
      <c r="A842">
        <v>38374</v>
      </c>
      <c r="B842" t="s">
        <v>11089</v>
      </c>
      <c r="C842" t="s">
        <v>13</v>
      </c>
      <c r="D842">
        <v>1033.1400000000001</v>
      </c>
    </row>
    <row r="843" spans="1:4" x14ac:dyDescent="0.2">
      <c r="A843">
        <v>4513</v>
      </c>
      <c r="B843" t="s">
        <v>11090</v>
      </c>
      <c r="C843" t="s">
        <v>270</v>
      </c>
      <c r="D843">
        <v>6.08</v>
      </c>
    </row>
    <row r="844" spans="1:4" x14ac:dyDescent="0.2">
      <c r="A844">
        <v>20212</v>
      </c>
      <c r="B844" t="s">
        <v>11091</v>
      </c>
      <c r="C844" t="s">
        <v>270</v>
      </c>
      <c r="D844">
        <v>27.17</v>
      </c>
    </row>
    <row r="845" spans="1:4" x14ac:dyDescent="0.2">
      <c r="A845">
        <v>20209</v>
      </c>
      <c r="B845" t="s">
        <v>11092</v>
      </c>
      <c r="C845" t="s">
        <v>270</v>
      </c>
      <c r="D845">
        <v>32.450000000000003</v>
      </c>
    </row>
    <row r="846" spans="1:4" x14ac:dyDescent="0.2">
      <c r="A846">
        <v>4430</v>
      </c>
      <c r="B846" t="s">
        <v>11093</v>
      </c>
      <c r="C846" t="s">
        <v>270</v>
      </c>
      <c r="D846">
        <v>15.9</v>
      </c>
    </row>
    <row r="847" spans="1:4" x14ac:dyDescent="0.2">
      <c r="A847">
        <v>4433</v>
      </c>
      <c r="B847" t="s">
        <v>11094</v>
      </c>
      <c r="C847" t="s">
        <v>270</v>
      </c>
      <c r="D847">
        <v>31.09</v>
      </c>
    </row>
    <row r="848" spans="1:4" x14ac:dyDescent="0.2">
      <c r="A848">
        <v>4400</v>
      </c>
      <c r="B848" t="s">
        <v>11095</v>
      </c>
      <c r="C848" t="s">
        <v>270</v>
      </c>
      <c r="D848">
        <v>25.3</v>
      </c>
    </row>
    <row r="849" spans="1:4" x14ac:dyDescent="0.2">
      <c r="A849">
        <v>2729</v>
      </c>
      <c r="B849" t="s">
        <v>11096</v>
      </c>
      <c r="C849" t="s">
        <v>13</v>
      </c>
      <c r="D849">
        <v>35.83</v>
      </c>
    </row>
    <row r="850" spans="1:4" x14ac:dyDescent="0.2">
      <c r="A850">
        <v>37106</v>
      </c>
      <c r="B850" t="s">
        <v>11097</v>
      </c>
      <c r="C850" t="s">
        <v>13</v>
      </c>
      <c r="D850">
        <v>4762.17</v>
      </c>
    </row>
    <row r="851" spans="1:4" x14ac:dyDescent="0.2">
      <c r="A851">
        <v>11869</v>
      </c>
      <c r="B851" t="s">
        <v>11098</v>
      </c>
      <c r="C851" t="s">
        <v>13</v>
      </c>
      <c r="D851">
        <v>952.43</v>
      </c>
    </row>
    <row r="852" spans="1:4" x14ac:dyDescent="0.2">
      <c r="A852">
        <v>43981</v>
      </c>
      <c r="B852" t="s">
        <v>11099</v>
      </c>
      <c r="C852" t="s">
        <v>13</v>
      </c>
      <c r="D852">
        <v>7176.54</v>
      </c>
    </row>
    <row r="853" spans="1:4" x14ac:dyDescent="0.2">
      <c r="A853">
        <v>37104</v>
      </c>
      <c r="B853" t="s">
        <v>11100</v>
      </c>
      <c r="C853" t="s">
        <v>13</v>
      </c>
      <c r="D853">
        <v>1195.32</v>
      </c>
    </row>
    <row r="854" spans="1:4" x14ac:dyDescent="0.2">
      <c r="A854">
        <v>43982</v>
      </c>
      <c r="B854" t="s">
        <v>11101</v>
      </c>
      <c r="C854" t="s">
        <v>13</v>
      </c>
      <c r="D854">
        <v>11337.14</v>
      </c>
    </row>
    <row r="855" spans="1:4" x14ac:dyDescent="0.2">
      <c r="A855">
        <v>43978</v>
      </c>
      <c r="B855" t="s">
        <v>11102</v>
      </c>
      <c r="C855" t="s">
        <v>13</v>
      </c>
      <c r="D855">
        <v>1771.44</v>
      </c>
    </row>
    <row r="856" spans="1:4" x14ac:dyDescent="0.2">
      <c r="A856">
        <v>11871</v>
      </c>
      <c r="B856" t="s">
        <v>11103</v>
      </c>
      <c r="C856" t="s">
        <v>13</v>
      </c>
      <c r="D856">
        <v>443.98</v>
      </c>
    </row>
    <row r="857" spans="1:4" x14ac:dyDescent="0.2">
      <c r="A857">
        <v>37105</v>
      </c>
      <c r="B857" t="s">
        <v>11104</v>
      </c>
      <c r="C857" t="s">
        <v>13</v>
      </c>
      <c r="D857">
        <v>2731.77</v>
      </c>
    </row>
    <row r="858" spans="1:4" x14ac:dyDescent="0.2">
      <c r="A858">
        <v>43980</v>
      </c>
      <c r="B858" t="s">
        <v>11105</v>
      </c>
      <c r="C858" t="s">
        <v>13</v>
      </c>
      <c r="D858">
        <v>3402.13</v>
      </c>
    </row>
    <row r="859" spans="1:4" x14ac:dyDescent="0.2">
      <c r="A859">
        <v>43979</v>
      </c>
      <c r="B859" t="s">
        <v>11106</v>
      </c>
      <c r="C859" t="s">
        <v>13</v>
      </c>
      <c r="D859">
        <v>639.22</v>
      </c>
    </row>
    <row r="860" spans="1:4" x14ac:dyDescent="0.2">
      <c r="A860">
        <v>11868</v>
      </c>
      <c r="B860" t="s">
        <v>11107</v>
      </c>
      <c r="C860" t="s">
        <v>13</v>
      </c>
      <c r="D860">
        <v>618.19000000000005</v>
      </c>
    </row>
    <row r="861" spans="1:4" x14ac:dyDescent="0.2">
      <c r="A861">
        <v>34636</v>
      </c>
      <c r="B861" t="s">
        <v>11108</v>
      </c>
      <c r="C861" t="s">
        <v>13</v>
      </c>
      <c r="D861">
        <v>439</v>
      </c>
    </row>
    <row r="862" spans="1:4" x14ac:dyDescent="0.2">
      <c r="A862">
        <v>34639</v>
      </c>
      <c r="B862" t="s">
        <v>11109</v>
      </c>
      <c r="C862" t="s">
        <v>13</v>
      </c>
      <c r="D862">
        <v>1013.29</v>
      </c>
    </row>
    <row r="863" spans="1:4" x14ac:dyDescent="0.2">
      <c r="A863">
        <v>34640</v>
      </c>
      <c r="B863" t="s">
        <v>11110</v>
      </c>
      <c r="C863" t="s">
        <v>13</v>
      </c>
      <c r="D863">
        <v>1149.42</v>
      </c>
    </row>
    <row r="864" spans="1:4" x14ac:dyDescent="0.2">
      <c r="A864">
        <v>43977</v>
      </c>
      <c r="B864" t="s">
        <v>11111</v>
      </c>
      <c r="C864" t="s">
        <v>13</v>
      </c>
      <c r="D864">
        <v>1981.53</v>
      </c>
    </row>
    <row r="865" spans="1:4" x14ac:dyDescent="0.2">
      <c r="A865">
        <v>34637</v>
      </c>
      <c r="B865" t="s">
        <v>11112</v>
      </c>
      <c r="C865" t="s">
        <v>13</v>
      </c>
      <c r="D865">
        <v>265.48</v>
      </c>
    </row>
    <row r="866" spans="1:4" x14ac:dyDescent="0.2">
      <c r="A866">
        <v>34638</v>
      </c>
      <c r="B866" t="s">
        <v>11113</v>
      </c>
      <c r="C866" t="s">
        <v>13</v>
      </c>
      <c r="D866">
        <v>410.65</v>
      </c>
    </row>
    <row r="867" spans="1:4" x14ac:dyDescent="0.2">
      <c r="A867">
        <v>34641</v>
      </c>
      <c r="B867" t="s">
        <v>11114</v>
      </c>
      <c r="C867" t="s">
        <v>13</v>
      </c>
      <c r="D867">
        <v>134.30000000000001</v>
      </c>
    </row>
    <row r="868" spans="1:4" x14ac:dyDescent="0.2">
      <c r="A868">
        <v>43434</v>
      </c>
      <c r="B868" t="s">
        <v>11115</v>
      </c>
      <c r="C868" t="s">
        <v>13</v>
      </c>
      <c r="D868">
        <v>145.21</v>
      </c>
    </row>
    <row r="869" spans="1:4" x14ac:dyDescent="0.2">
      <c r="A869">
        <v>43435</v>
      </c>
      <c r="B869" t="s">
        <v>11116</v>
      </c>
      <c r="C869" t="s">
        <v>13</v>
      </c>
      <c r="D869">
        <v>266.20999999999998</v>
      </c>
    </row>
    <row r="870" spans="1:4" x14ac:dyDescent="0.2">
      <c r="A870">
        <v>43436</v>
      </c>
      <c r="B870" t="s">
        <v>11117</v>
      </c>
      <c r="C870" t="s">
        <v>13</v>
      </c>
      <c r="D870">
        <v>465.88</v>
      </c>
    </row>
    <row r="871" spans="1:4" x14ac:dyDescent="0.2">
      <c r="A871">
        <v>43437</v>
      </c>
      <c r="B871" t="s">
        <v>11118</v>
      </c>
      <c r="C871" t="s">
        <v>13</v>
      </c>
      <c r="D871">
        <v>844.63</v>
      </c>
    </row>
    <row r="872" spans="1:4" x14ac:dyDescent="0.2">
      <c r="A872">
        <v>43438</v>
      </c>
      <c r="B872" t="s">
        <v>11119</v>
      </c>
      <c r="C872" t="s">
        <v>13</v>
      </c>
      <c r="D872">
        <v>1512.6</v>
      </c>
    </row>
    <row r="873" spans="1:4" x14ac:dyDescent="0.2">
      <c r="A873">
        <v>41627</v>
      </c>
      <c r="B873" t="s">
        <v>11120</v>
      </c>
      <c r="C873" t="s">
        <v>13</v>
      </c>
      <c r="D873">
        <v>223.86</v>
      </c>
    </row>
    <row r="874" spans="1:4" x14ac:dyDescent="0.2">
      <c r="A874">
        <v>41628</v>
      </c>
      <c r="B874" t="s">
        <v>11121</v>
      </c>
      <c r="C874" t="s">
        <v>13</v>
      </c>
      <c r="D874">
        <v>411.42</v>
      </c>
    </row>
    <row r="875" spans="1:4" x14ac:dyDescent="0.2">
      <c r="A875">
        <v>41629</v>
      </c>
      <c r="B875" t="s">
        <v>11122</v>
      </c>
      <c r="C875" t="s">
        <v>13</v>
      </c>
      <c r="D875">
        <v>522.75</v>
      </c>
    </row>
    <row r="876" spans="1:4" x14ac:dyDescent="0.2">
      <c r="A876">
        <v>43429</v>
      </c>
      <c r="B876" t="s">
        <v>11123</v>
      </c>
      <c r="C876" t="s">
        <v>13</v>
      </c>
      <c r="D876">
        <v>115.82</v>
      </c>
    </row>
    <row r="877" spans="1:4" x14ac:dyDescent="0.2">
      <c r="A877">
        <v>43430</v>
      </c>
      <c r="B877" t="s">
        <v>11124</v>
      </c>
      <c r="C877" t="s">
        <v>13</v>
      </c>
      <c r="D877">
        <v>192.4</v>
      </c>
    </row>
    <row r="878" spans="1:4" x14ac:dyDescent="0.2">
      <c r="A878">
        <v>43431</v>
      </c>
      <c r="B878" t="s">
        <v>11125</v>
      </c>
      <c r="C878" t="s">
        <v>13</v>
      </c>
      <c r="D878">
        <v>372.7</v>
      </c>
    </row>
    <row r="879" spans="1:4" x14ac:dyDescent="0.2">
      <c r="A879">
        <v>43432</v>
      </c>
      <c r="B879" t="s">
        <v>11126</v>
      </c>
      <c r="C879" t="s">
        <v>13</v>
      </c>
      <c r="D879">
        <v>774.45</v>
      </c>
    </row>
    <row r="880" spans="1:4" x14ac:dyDescent="0.2">
      <c r="A880">
        <v>43433</v>
      </c>
      <c r="B880" t="s">
        <v>11127</v>
      </c>
      <c r="C880" t="s">
        <v>13</v>
      </c>
      <c r="D880">
        <v>1220.97</v>
      </c>
    </row>
    <row r="881" spans="1:4" x14ac:dyDescent="0.2">
      <c r="A881">
        <v>43094</v>
      </c>
      <c r="B881" t="s">
        <v>11128</v>
      </c>
      <c r="C881" t="s">
        <v>13</v>
      </c>
      <c r="D881">
        <v>355.19</v>
      </c>
    </row>
    <row r="882" spans="1:4" x14ac:dyDescent="0.2">
      <c r="A882">
        <v>43093</v>
      </c>
      <c r="B882" t="s">
        <v>11129</v>
      </c>
      <c r="C882" t="s">
        <v>13</v>
      </c>
      <c r="D882">
        <v>377.46</v>
      </c>
    </row>
    <row r="883" spans="1:4" x14ac:dyDescent="0.2">
      <c r="A883">
        <v>11694</v>
      </c>
      <c r="B883" t="s">
        <v>11130</v>
      </c>
      <c r="C883" t="s">
        <v>13</v>
      </c>
      <c r="D883">
        <v>1213.57</v>
      </c>
    </row>
    <row r="884" spans="1:4" x14ac:dyDescent="0.2">
      <c r="A884">
        <v>1030</v>
      </c>
      <c r="B884" t="s">
        <v>11131</v>
      </c>
      <c r="C884" t="s">
        <v>13</v>
      </c>
      <c r="D884">
        <v>54.9</v>
      </c>
    </row>
    <row r="885" spans="1:4" x14ac:dyDescent="0.2">
      <c r="A885">
        <v>11881</v>
      </c>
      <c r="B885" t="s">
        <v>11132</v>
      </c>
      <c r="C885" t="s">
        <v>13</v>
      </c>
      <c r="D885">
        <v>205.71</v>
      </c>
    </row>
    <row r="886" spans="1:4" x14ac:dyDescent="0.2">
      <c r="A886">
        <v>35277</v>
      </c>
      <c r="B886" t="s">
        <v>11133</v>
      </c>
      <c r="C886" t="s">
        <v>13</v>
      </c>
      <c r="D886">
        <v>505.69</v>
      </c>
    </row>
    <row r="887" spans="1:4" x14ac:dyDescent="0.2">
      <c r="A887">
        <v>10521</v>
      </c>
      <c r="B887" t="s">
        <v>11134</v>
      </c>
      <c r="C887" t="s">
        <v>13</v>
      </c>
      <c r="D887">
        <v>367.49</v>
      </c>
    </row>
    <row r="888" spans="1:4" x14ac:dyDescent="0.2">
      <c r="A888">
        <v>10885</v>
      </c>
      <c r="B888" t="s">
        <v>11135</v>
      </c>
      <c r="C888" t="s">
        <v>13</v>
      </c>
      <c r="D888">
        <v>464.84</v>
      </c>
    </row>
    <row r="889" spans="1:4" x14ac:dyDescent="0.2">
      <c r="A889">
        <v>20962</v>
      </c>
      <c r="B889" t="s">
        <v>11136</v>
      </c>
      <c r="C889" t="s">
        <v>13</v>
      </c>
      <c r="D889">
        <v>385</v>
      </c>
    </row>
    <row r="890" spans="1:4" x14ac:dyDescent="0.2">
      <c r="A890">
        <v>20963</v>
      </c>
      <c r="B890" t="s">
        <v>11137</v>
      </c>
      <c r="C890" t="s">
        <v>13</v>
      </c>
      <c r="D890">
        <v>470.31</v>
      </c>
    </row>
    <row r="891" spans="1:4" x14ac:dyDescent="0.2">
      <c r="A891">
        <v>34643</v>
      </c>
      <c r="B891" t="s">
        <v>11138</v>
      </c>
      <c r="C891" t="s">
        <v>13</v>
      </c>
      <c r="D891">
        <v>58.24</v>
      </c>
    </row>
    <row r="892" spans="1:4" x14ac:dyDescent="0.2">
      <c r="A892">
        <v>41480</v>
      </c>
      <c r="B892" t="s">
        <v>11139</v>
      </c>
      <c r="C892" t="s">
        <v>13</v>
      </c>
      <c r="D892">
        <v>67.52</v>
      </c>
    </row>
    <row r="893" spans="1:4" x14ac:dyDescent="0.2">
      <c r="A893">
        <v>41474</v>
      </c>
      <c r="B893" t="s">
        <v>11140</v>
      </c>
      <c r="C893" t="s">
        <v>13</v>
      </c>
      <c r="D893">
        <v>107.87</v>
      </c>
    </row>
    <row r="894" spans="1:4" x14ac:dyDescent="0.2">
      <c r="A894">
        <v>41475</v>
      </c>
      <c r="B894" t="s">
        <v>11141</v>
      </c>
      <c r="C894" t="s">
        <v>13</v>
      </c>
      <c r="D894">
        <v>92.04</v>
      </c>
    </row>
    <row r="895" spans="1:4" x14ac:dyDescent="0.2">
      <c r="A895">
        <v>41476</v>
      </c>
      <c r="B895" t="s">
        <v>11142</v>
      </c>
      <c r="C895" t="s">
        <v>13</v>
      </c>
      <c r="D895">
        <v>201.52</v>
      </c>
    </row>
    <row r="896" spans="1:4" x14ac:dyDescent="0.2">
      <c r="A896">
        <v>2555</v>
      </c>
      <c r="B896" t="s">
        <v>11143</v>
      </c>
      <c r="C896" t="s">
        <v>13</v>
      </c>
      <c r="D896">
        <v>1.46</v>
      </c>
    </row>
    <row r="897" spans="1:4" x14ac:dyDescent="0.2">
      <c r="A897">
        <v>2556</v>
      </c>
      <c r="B897" t="s">
        <v>11144</v>
      </c>
      <c r="C897" t="s">
        <v>13</v>
      </c>
      <c r="D897">
        <v>1.51</v>
      </c>
    </row>
    <row r="898" spans="1:4" x14ac:dyDescent="0.2">
      <c r="A898">
        <v>2557</v>
      </c>
      <c r="B898" t="s">
        <v>11145</v>
      </c>
      <c r="C898" t="s">
        <v>13</v>
      </c>
      <c r="D898">
        <v>3.19</v>
      </c>
    </row>
    <row r="899" spans="1:4" x14ac:dyDescent="0.2">
      <c r="A899">
        <v>10569</v>
      </c>
      <c r="B899" t="s">
        <v>11146</v>
      </c>
      <c r="C899" t="s">
        <v>13</v>
      </c>
      <c r="D899">
        <v>3.19</v>
      </c>
    </row>
    <row r="900" spans="1:4" x14ac:dyDescent="0.2">
      <c r="A900">
        <v>39810</v>
      </c>
      <c r="B900" t="s">
        <v>11147</v>
      </c>
      <c r="C900" t="s">
        <v>13</v>
      </c>
      <c r="D900">
        <v>47.93</v>
      </c>
    </row>
    <row r="901" spans="1:4" x14ac:dyDescent="0.2">
      <c r="A901">
        <v>39811</v>
      </c>
      <c r="B901" t="s">
        <v>11148</v>
      </c>
      <c r="C901" t="s">
        <v>13</v>
      </c>
      <c r="D901">
        <v>58.63</v>
      </c>
    </row>
    <row r="902" spans="1:4" x14ac:dyDescent="0.2">
      <c r="A902">
        <v>39812</v>
      </c>
      <c r="B902" t="s">
        <v>11149</v>
      </c>
      <c r="C902" t="s">
        <v>13</v>
      </c>
      <c r="D902">
        <v>96.41</v>
      </c>
    </row>
    <row r="903" spans="1:4" x14ac:dyDescent="0.2">
      <c r="A903">
        <v>43096</v>
      </c>
      <c r="B903" t="s">
        <v>11150</v>
      </c>
      <c r="C903" t="s">
        <v>13</v>
      </c>
      <c r="D903">
        <v>319.56</v>
      </c>
    </row>
    <row r="904" spans="1:4" x14ac:dyDescent="0.2">
      <c r="A904">
        <v>43102</v>
      </c>
      <c r="B904" t="s">
        <v>11151</v>
      </c>
      <c r="C904" t="s">
        <v>13</v>
      </c>
      <c r="D904">
        <v>194.31</v>
      </c>
    </row>
    <row r="905" spans="1:4" x14ac:dyDescent="0.2">
      <c r="A905">
        <v>43103</v>
      </c>
      <c r="B905" t="s">
        <v>11152</v>
      </c>
      <c r="C905" t="s">
        <v>13</v>
      </c>
      <c r="D905">
        <v>286.12</v>
      </c>
    </row>
    <row r="906" spans="1:4" x14ac:dyDescent="0.2">
      <c r="A906">
        <v>43098</v>
      </c>
      <c r="B906" t="s">
        <v>11153</v>
      </c>
      <c r="C906" t="s">
        <v>13</v>
      </c>
      <c r="D906">
        <v>108.24</v>
      </c>
    </row>
    <row r="907" spans="1:4" x14ac:dyDescent="0.2">
      <c r="A907">
        <v>43097</v>
      </c>
      <c r="B907" t="s">
        <v>11154</v>
      </c>
      <c r="C907" t="s">
        <v>13</v>
      </c>
      <c r="D907">
        <v>64.13</v>
      </c>
    </row>
    <row r="908" spans="1:4" x14ac:dyDescent="0.2">
      <c r="A908">
        <v>43104</v>
      </c>
      <c r="B908" t="s">
        <v>11155</v>
      </c>
      <c r="C908" t="s">
        <v>13</v>
      </c>
      <c r="D908">
        <v>758.59</v>
      </c>
    </row>
    <row r="909" spans="1:4" x14ac:dyDescent="0.2">
      <c r="A909">
        <v>39771</v>
      </c>
      <c r="B909" t="s">
        <v>11156</v>
      </c>
      <c r="C909" t="s">
        <v>13</v>
      </c>
      <c r="D909">
        <v>30.69</v>
      </c>
    </row>
    <row r="910" spans="1:4" x14ac:dyDescent="0.2">
      <c r="A910">
        <v>39772</v>
      </c>
      <c r="B910" t="s">
        <v>11157</v>
      </c>
      <c r="C910" t="s">
        <v>13</v>
      </c>
      <c r="D910">
        <v>60.33</v>
      </c>
    </row>
    <row r="911" spans="1:4" x14ac:dyDescent="0.2">
      <c r="A911">
        <v>39773</v>
      </c>
      <c r="B911" t="s">
        <v>11158</v>
      </c>
      <c r="C911" t="s">
        <v>13</v>
      </c>
      <c r="D911">
        <v>96.96</v>
      </c>
    </row>
    <row r="912" spans="1:4" x14ac:dyDescent="0.2">
      <c r="A912">
        <v>39774</v>
      </c>
      <c r="B912" t="s">
        <v>11159</v>
      </c>
      <c r="C912" t="s">
        <v>13</v>
      </c>
      <c r="D912">
        <v>145.03</v>
      </c>
    </row>
    <row r="913" spans="1:4" x14ac:dyDescent="0.2">
      <c r="A913">
        <v>39775</v>
      </c>
      <c r="B913" t="s">
        <v>11160</v>
      </c>
      <c r="C913" t="s">
        <v>13</v>
      </c>
      <c r="D913">
        <v>193.57</v>
      </c>
    </row>
    <row r="914" spans="1:4" x14ac:dyDescent="0.2">
      <c r="A914">
        <v>39776</v>
      </c>
      <c r="B914" t="s">
        <v>11161</v>
      </c>
      <c r="C914" t="s">
        <v>13</v>
      </c>
      <c r="D914">
        <v>233.93</v>
      </c>
    </row>
    <row r="915" spans="1:4" x14ac:dyDescent="0.2">
      <c r="A915">
        <v>39777</v>
      </c>
      <c r="B915" t="s">
        <v>11162</v>
      </c>
      <c r="C915" t="s">
        <v>13</v>
      </c>
      <c r="D915">
        <v>296.5</v>
      </c>
    </row>
    <row r="916" spans="1:4" x14ac:dyDescent="0.2">
      <c r="A916">
        <v>20254</v>
      </c>
      <c r="B916" t="s">
        <v>11163</v>
      </c>
      <c r="C916" t="s">
        <v>13</v>
      </c>
      <c r="D916">
        <v>21.52</v>
      </c>
    </row>
    <row r="917" spans="1:4" x14ac:dyDescent="0.2">
      <c r="A917">
        <v>20253</v>
      </c>
      <c r="B917" t="s">
        <v>11164</v>
      </c>
      <c r="C917" t="s">
        <v>13</v>
      </c>
      <c r="D917">
        <v>70.67</v>
      </c>
    </row>
    <row r="918" spans="1:4" x14ac:dyDescent="0.2">
      <c r="A918">
        <v>1872</v>
      </c>
      <c r="B918" t="s">
        <v>11165</v>
      </c>
      <c r="C918" t="s">
        <v>13</v>
      </c>
      <c r="D918">
        <v>3.24</v>
      </c>
    </row>
    <row r="919" spans="1:4" x14ac:dyDescent="0.2">
      <c r="A919">
        <v>1873</v>
      </c>
      <c r="B919" t="s">
        <v>11166</v>
      </c>
      <c r="C919" t="s">
        <v>13</v>
      </c>
      <c r="D919">
        <v>6.45</v>
      </c>
    </row>
    <row r="920" spans="1:4" x14ac:dyDescent="0.2">
      <c r="A920">
        <v>14055</v>
      </c>
      <c r="B920" t="s">
        <v>11167</v>
      </c>
      <c r="C920" t="s">
        <v>13</v>
      </c>
      <c r="D920">
        <v>645.77</v>
      </c>
    </row>
    <row r="921" spans="1:4" x14ac:dyDescent="0.2">
      <c r="A921">
        <v>11247</v>
      </c>
      <c r="B921" t="s">
        <v>11168</v>
      </c>
      <c r="C921" t="s">
        <v>13</v>
      </c>
      <c r="D921">
        <v>1358.85</v>
      </c>
    </row>
    <row r="922" spans="1:4" x14ac:dyDescent="0.2">
      <c r="A922">
        <v>11250</v>
      </c>
      <c r="B922" t="s">
        <v>11169</v>
      </c>
      <c r="C922" t="s">
        <v>13</v>
      </c>
      <c r="D922">
        <v>58.5</v>
      </c>
    </row>
    <row r="923" spans="1:4" x14ac:dyDescent="0.2">
      <c r="A923">
        <v>11249</v>
      </c>
      <c r="B923" t="s">
        <v>11170</v>
      </c>
      <c r="C923" t="s">
        <v>13</v>
      </c>
      <c r="D923">
        <v>2654.32</v>
      </c>
    </row>
    <row r="924" spans="1:4" x14ac:dyDescent="0.2">
      <c r="A924">
        <v>11251</v>
      </c>
      <c r="B924" t="s">
        <v>11171</v>
      </c>
      <c r="C924" t="s">
        <v>13</v>
      </c>
      <c r="D924">
        <v>129.58000000000001</v>
      </c>
    </row>
    <row r="925" spans="1:4" x14ac:dyDescent="0.2">
      <c r="A925">
        <v>11253</v>
      </c>
      <c r="B925" t="s">
        <v>11172</v>
      </c>
      <c r="C925" t="s">
        <v>13</v>
      </c>
      <c r="D925">
        <v>214.73</v>
      </c>
    </row>
    <row r="926" spans="1:4" x14ac:dyDescent="0.2">
      <c r="A926">
        <v>11255</v>
      </c>
      <c r="B926" t="s">
        <v>11173</v>
      </c>
      <c r="C926" t="s">
        <v>13</v>
      </c>
      <c r="D926">
        <v>321.02</v>
      </c>
    </row>
    <row r="927" spans="1:4" x14ac:dyDescent="0.2">
      <c r="A927">
        <v>11256</v>
      </c>
      <c r="B927" t="s">
        <v>11174</v>
      </c>
      <c r="C927" t="s">
        <v>13</v>
      </c>
      <c r="D927">
        <v>402.11</v>
      </c>
    </row>
    <row r="928" spans="1:4" x14ac:dyDescent="0.2">
      <c r="A928">
        <v>39693</v>
      </c>
      <c r="B928" t="s">
        <v>11175</v>
      </c>
      <c r="C928" t="s">
        <v>13</v>
      </c>
      <c r="D928">
        <v>2525.4299999999998</v>
      </c>
    </row>
    <row r="929" spans="1:4" x14ac:dyDescent="0.2">
      <c r="A929">
        <v>39692</v>
      </c>
      <c r="B929" t="s">
        <v>11176</v>
      </c>
      <c r="C929" t="s">
        <v>13</v>
      </c>
      <c r="D929">
        <v>808.08</v>
      </c>
    </row>
    <row r="930" spans="1:4" x14ac:dyDescent="0.2">
      <c r="A930">
        <v>1062</v>
      </c>
      <c r="B930" t="s">
        <v>11177</v>
      </c>
      <c r="C930" t="s">
        <v>13</v>
      </c>
      <c r="D930">
        <v>256.08999999999997</v>
      </c>
    </row>
    <row r="931" spans="1:4" x14ac:dyDescent="0.2">
      <c r="A931">
        <v>39686</v>
      </c>
      <c r="B931" t="s">
        <v>11178</v>
      </c>
      <c r="C931" t="s">
        <v>13</v>
      </c>
      <c r="D931">
        <v>414.67</v>
      </c>
    </row>
    <row r="932" spans="1:4" x14ac:dyDescent="0.2">
      <c r="A932">
        <v>43095</v>
      </c>
      <c r="B932" t="s">
        <v>11179</v>
      </c>
      <c r="C932" t="s">
        <v>13</v>
      </c>
      <c r="D932">
        <v>210.57</v>
      </c>
    </row>
    <row r="933" spans="1:4" x14ac:dyDescent="0.2">
      <c r="A933">
        <v>1871</v>
      </c>
      <c r="B933" t="s">
        <v>11180</v>
      </c>
      <c r="C933" t="s">
        <v>13</v>
      </c>
      <c r="D933">
        <v>5.8</v>
      </c>
    </row>
    <row r="934" spans="1:4" x14ac:dyDescent="0.2">
      <c r="A934">
        <v>12001</v>
      </c>
      <c r="B934" t="s">
        <v>11181</v>
      </c>
      <c r="C934" t="s">
        <v>13</v>
      </c>
      <c r="D934">
        <v>8.3800000000000008</v>
      </c>
    </row>
    <row r="935" spans="1:4" x14ac:dyDescent="0.2">
      <c r="A935">
        <v>11882</v>
      </c>
      <c r="B935" t="s">
        <v>11182</v>
      </c>
      <c r="C935" t="s">
        <v>13</v>
      </c>
      <c r="D935">
        <v>147.63</v>
      </c>
    </row>
    <row r="936" spans="1:4" x14ac:dyDescent="0.2">
      <c r="A936">
        <v>1068</v>
      </c>
      <c r="B936" t="s">
        <v>11183</v>
      </c>
      <c r="C936" t="s">
        <v>13</v>
      </c>
      <c r="D936">
        <v>1689.2</v>
      </c>
    </row>
    <row r="937" spans="1:4" x14ac:dyDescent="0.2">
      <c r="A937">
        <v>39690</v>
      </c>
      <c r="B937" t="s">
        <v>11184</v>
      </c>
      <c r="C937" t="s">
        <v>13</v>
      </c>
      <c r="D937">
        <v>2833.93</v>
      </c>
    </row>
    <row r="938" spans="1:4" x14ac:dyDescent="0.2">
      <c r="A938">
        <v>39691</v>
      </c>
      <c r="B938" t="s">
        <v>11185</v>
      </c>
      <c r="C938" t="s">
        <v>13</v>
      </c>
      <c r="D938">
        <v>3564.29</v>
      </c>
    </row>
    <row r="939" spans="1:4" x14ac:dyDescent="0.2">
      <c r="A939">
        <v>39808</v>
      </c>
      <c r="B939" t="s">
        <v>11186</v>
      </c>
      <c r="C939" t="s">
        <v>13</v>
      </c>
      <c r="D939">
        <v>109.94</v>
      </c>
    </row>
    <row r="940" spans="1:4" x14ac:dyDescent="0.2">
      <c r="A940">
        <v>39809</v>
      </c>
      <c r="B940" t="s">
        <v>11187</v>
      </c>
      <c r="C940" t="s">
        <v>13</v>
      </c>
      <c r="D940">
        <v>260.75</v>
      </c>
    </row>
    <row r="941" spans="1:4" x14ac:dyDescent="0.2">
      <c r="A941">
        <v>43439</v>
      </c>
      <c r="B941" t="s">
        <v>11188</v>
      </c>
      <c r="C941" t="s">
        <v>13</v>
      </c>
      <c r="D941">
        <v>677.64</v>
      </c>
    </row>
    <row r="942" spans="1:4" x14ac:dyDescent="0.2">
      <c r="A942">
        <v>5103</v>
      </c>
      <c r="B942" t="s">
        <v>11189</v>
      </c>
      <c r="C942" t="s">
        <v>13</v>
      </c>
      <c r="D942">
        <v>32.01</v>
      </c>
    </row>
    <row r="943" spans="1:4" x14ac:dyDescent="0.2">
      <c r="A943">
        <v>11880</v>
      </c>
      <c r="B943" t="s">
        <v>11190</v>
      </c>
      <c r="C943" t="s">
        <v>13</v>
      </c>
      <c r="D943">
        <v>134.65</v>
      </c>
    </row>
    <row r="944" spans="1:4" x14ac:dyDescent="0.2">
      <c r="A944">
        <v>11714</v>
      </c>
      <c r="B944" t="s">
        <v>11191</v>
      </c>
      <c r="C944" t="s">
        <v>13</v>
      </c>
      <c r="D944">
        <v>91.73</v>
      </c>
    </row>
    <row r="945" spans="1:4" x14ac:dyDescent="0.2">
      <c r="A945">
        <v>11712</v>
      </c>
      <c r="B945" t="s">
        <v>11192</v>
      </c>
      <c r="C945" t="s">
        <v>13</v>
      </c>
      <c r="D945">
        <v>59.9</v>
      </c>
    </row>
    <row r="946" spans="1:4" x14ac:dyDescent="0.2">
      <c r="A946">
        <v>11717</v>
      </c>
      <c r="B946" t="s">
        <v>11193</v>
      </c>
      <c r="C946" t="s">
        <v>13</v>
      </c>
      <c r="D946">
        <v>72.209999999999994</v>
      </c>
    </row>
    <row r="947" spans="1:4" x14ac:dyDescent="0.2">
      <c r="A947">
        <v>1106</v>
      </c>
      <c r="B947" t="s">
        <v>11194</v>
      </c>
      <c r="C947" t="s">
        <v>107</v>
      </c>
      <c r="D947">
        <v>1.5</v>
      </c>
    </row>
    <row r="948" spans="1:4" x14ac:dyDescent="0.2">
      <c r="A948">
        <v>11161</v>
      </c>
      <c r="B948" t="s">
        <v>11195</v>
      </c>
      <c r="C948" t="s">
        <v>107</v>
      </c>
      <c r="D948">
        <v>2.5</v>
      </c>
    </row>
    <row r="949" spans="1:4" x14ac:dyDescent="0.2">
      <c r="A949">
        <v>1107</v>
      </c>
      <c r="B949" t="s">
        <v>11196</v>
      </c>
      <c r="C949" t="s">
        <v>107</v>
      </c>
      <c r="D949">
        <v>1.27</v>
      </c>
    </row>
    <row r="950" spans="1:4" x14ac:dyDescent="0.2">
      <c r="A950">
        <v>44479</v>
      </c>
      <c r="B950" t="s">
        <v>19882</v>
      </c>
      <c r="C950" t="s">
        <v>107</v>
      </c>
      <c r="D950">
        <v>0.16</v>
      </c>
    </row>
    <row r="951" spans="1:4" x14ac:dyDescent="0.2">
      <c r="A951">
        <v>4759</v>
      </c>
      <c r="B951" t="s">
        <v>11197</v>
      </c>
      <c r="C951" t="s">
        <v>181</v>
      </c>
      <c r="D951">
        <v>13.31</v>
      </c>
    </row>
    <row r="952" spans="1:4" x14ac:dyDescent="0.2">
      <c r="A952">
        <v>41068</v>
      </c>
      <c r="B952" t="s">
        <v>11198</v>
      </c>
      <c r="C952" t="s">
        <v>7331</v>
      </c>
      <c r="D952">
        <v>2929.26</v>
      </c>
    </row>
    <row r="953" spans="1:4" x14ac:dyDescent="0.2">
      <c r="A953">
        <v>12618</v>
      </c>
      <c r="B953" t="s">
        <v>11199</v>
      </c>
      <c r="C953" t="s">
        <v>13</v>
      </c>
      <c r="D953">
        <v>182.06</v>
      </c>
    </row>
    <row r="954" spans="1:4" x14ac:dyDescent="0.2">
      <c r="A954">
        <v>1108</v>
      </c>
      <c r="B954" t="s">
        <v>11200</v>
      </c>
      <c r="C954" t="s">
        <v>270</v>
      </c>
      <c r="D954">
        <v>27.54</v>
      </c>
    </row>
    <row r="955" spans="1:4" x14ac:dyDescent="0.2">
      <c r="A955">
        <v>1117</v>
      </c>
      <c r="B955" t="s">
        <v>11201</v>
      </c>
      <c r="C955" t="s">
        <v>270</v>
      </c>
      <c r="D955">
        <v>27.76</v>
      </c>
    </row>
    <row r="956" spans="1:4" x14ac:dyDescent="0.2">
      <c r="A956">
        <v>1118</v>
      </c>
      <c r="B956" t="s">
        <v>11202</v>
      </c>
      <c r="C956" t="s">
        <v>270</v>
      </c>
      <c r="D956">
        <v>32.81</v>
      </c>
    </row>
    <row r="957" spans="1:4" x14ac:dyDescent="0.2">
      <c r="A957">
        <v>1110</v>
      </c>
      <c r="B957" t="s">
        <v>11203</v>
      </c>
      <c r="C957" t="s">
        <v>270</v>
      </c>
      <c r="D957">
        <v>32.81</v>
      </c>
    </row>
    <row r="958" spans="1:4" x14ac:dyDescent="0.2">
      <c r="A958">
        <v>40784</v>
      </c>
      <c r="B958" t="s">
        <v>11204</v>
      </c>
      <c r="C958" t="s">
        <v>270</v>
      </c>
      <c r="D958">
        <v>90.51</v>
      </c>
    </row>
    <row r="959" spans="1:4" x14ac:dyDescent="0.2">
      <c r="A959">
        <v>40782</v>
      </c>
      <c r="B959" t="s">
        <v>11205</v>
      </c>
      <c r="C959" t="s">
        <v>270</v>
      </c>
      <c r="D959">
        <v>35.520000000000003</v>
      </c>
    </row>
    <row r="960" spans="1:4" x14ac:dyDescent="0.2">
      <c r="A960">
        <v>40783</v>
      </c>
      <c r="B960" t="s">
        <v>11206</v>
      </c>
      <c r="C960" t="s">
        <v>270</v>
      </c>
      <c r="D960">
        <v>46.26</v>
      </c>
    </row>
    <row r="961" spans="1:4" x14ac:dyDescent="0.2">
      <c r="A961">
        <v>1109</v>
      </c>
      <c r="B961" t="s">
        <v>11207</v>
      </c>
      <c r="C961" t="s">
        <v>270</v>
      </c>
      <c r="D961">
        <v>27.54</v>
      </c>
    </row>
    <row r="962" spans="1:4" x14ac:dyDescent="0.2">
      <c r="A962">
        <v>1119</v>
      </c>
      <c r="B962" t="s">
        <v>11208</v>
      </c>
      <c r="C962" t="s">
        <v>270</v>
      </c>
      <c r="D962">
        <v>17.760000000000002</v>
      </c>
    </row>
    <row r="963" spans="1:4" x14ac:dyDescent="0.2">
      <c r="A963">
        <v>13115</v>
      </c>
      <c r="B963" t="s">
        <v>11209</v>
      </c>
      <c r="C963" t="s">
        <v>270</v>
      </c>
      <c r="D963">
        <v>34.450000000000003</v>
      </c>
    </row>
    <row r="964" spans="1:4" x14ac:dyDescent="0.2">
      <c r="A964">
        <v>10541</v>
      </c>
      <c r="B964" t="s">
        <v>11210</v>
      </c>
      <c r="C964" t="s">
        <v>270</v>
      </c>
      <c r="D964">
        <v>42.1</v>
      </c>
    </row>
    <row r="965" spans="1:4" x14ac:dyDescent="0.2">
      <c r="A965">
        <v>10542</v>
      </c>
      <c r="B965" t="s">
        <v>11211</v>
      </c>
      <c r="C965" t="s">
        <v>270</v>
      </c>
      <c r="D965">
        <v>55.06</v>
      </c>
    </row>
    <row r="966" spans="1:4" x14ac:dyDescent="0.2">
      <c r="A966">
        <v>10543</v>
      </c>
      <c r="B966" t="s">
        <v>11212</v>
      </c>
      <c r="C966" t="s">
        <v>270</v>
      </c>
      <c r="D966">
        <v>89.34</v>
      </c>
    </row>
    <row r="967" spans="1:4" x14ac:dyDescent="0.2">
      <c r="A967">
        <v>10544</v>
      </c>
      <c r="B967" t="s">
        <v>11213</v>
      </c>
      <c r="C967" t="s">
        <v>270</v>
      </c>
      <c r="D967">
        <v>115.55</v>
      </c>
    </row>
    <row r="968" spans="1:4" x14ac:dyDescent="0.2">
      <c r="A968">
        <v>10545</v>
      </c>
      <c r="B968" t="s">
        <v>11214</v>
      </c>
      <c r="C968" t="s">
        <v>270</v>
      </c>
      <c r="D968">
        <v>215.94</v>
      </c>
    </row>
    <row r="969" spans="1:4" x14ac:dyDescent="0.2">
      <c r="A969">
        <v>38365</v>
      </c>
      <c r="B969" t="s">
        <v>11215</v>
      </c>
      <c r="C969" t="s">
        <v>16</v>
      </c>
      <c r="D969">
        <v>2.38</v>
      </c>
    </row>
    <row r="970" spans="1:4" x14ac:dyDescent="0.2">
      <c r="A970">
        <v>44056</v>
      </c>
      <c r="B970" t="s">
        <v>11216</v>
      </c>
      <c r="C970" t="s">
        <v>13</v>
      </c>
    </row>
    <row r="971" spans="1:4" x14ac:dyDescent="0.2">
      <c r="A971">
        <v>44057</v>
      </c>
      <c r="B971" t="s">
        <v>11217</v>
      </c>
      <c r="C971" t="s">
        <v>13</v>
      </c>
    </row>
    <row r="972" spans="1:4" x14ac:dyDescent="0.2">
      <c r="A972">
        <v>37754</v>
      </c>
      <c r="B972" t="s">
        <v>11218</v>
      </c>
      <c r="C972" t="s">
        <v>13</v>
      </c>
    </row>
    <row r="973" spans="1:4" x14ac:dyDescent="0.2">
      <c r="A973">
        <v>37757</v>
      </c>
      <c r="B973" t="s">
        <v>11219</v>
      </c>
      <c r="C973" t="s">
        <v>13</v>
      </c>
    </row>
    <row r="974" spans="1:4" x14ac:dyDescent="0.2">
      <c r="A974">
        <v>44058</v>
      </c>
      <c r="B974" t="s">
        <v>11220</v>
      </c>
      <c r="C974" t="s">
        <v>13</v>
      </c>
    </row>
    <row r="975" spans="1:4" x14ac:dyDescent="0.2">
      <c r="A975">
        <v>37752</v>
      </c>
      <c r="B975" t="s">
        <v>11221</v>
      </c>
      <c r="C975" t="s">
        <v>13</v>
      </c>
    </row>
    <row r="976" spans="1:4" x14ac:dyDescent="0.2">
      <c r="A976">
        <v>44059</v>
      </c>
      <c r="B976" t="s">
        <v>11222</v>
      </c>
      <c r="C976" t="s">
        <v>13</v>
      </c>
    </row>
    <row r="977" spans="1:4" x14ac:dyDescent="0.2">
      <c r="A977">
        <v>37750</v>
      </c>
      <c r="B977" t="s">
        <v>11223</v>
      </c>
      <c r="C977" t="s">
        <v>13</v>
      </c>
    </row>
    <row r="978" spans="1:4" x14ac:dyDescent="0.2">
      <c r="A978">
        <v>37758</v>
      </c>
      <c r="B978" t="s">
        <v>11224</v>
      </c>
      <c r="C978" t="s">
        <v>13</v>
      </c>
    </row>
    <row r="979" spans="1:4" x14ac:dyDescent="0.2">
      <c r="A979">
        <v>44060</v>
      </c>
      <c r="B979" t="s">
        <v>11225</v>
      </c>
      <c r="C979" t="s">
        <v>13</v>
      </c>
    </row>
    <row r="980" spans="1:4" x14ac:dyDescent="0.2">
      <c r="A980">
        <v>37749</v>
      </c>
      <c r="B980" t="s">
        <v>11226</v>
      </c>
      <c r="C980" t="s">
        <v>13</v>
      </c>
    </row>
    <row r="981" spans="1:4" x14ac:dyDescent="0.2">
      <c r="A981">
        <v>44061</v>
      </c>
      <c r="B981" t="s">
        <v>11227</v>
      </c>
      <c r="C981" t="s">
        <v>13</v>
      </c>
    </row>
    <row r="982" spans="1:4" x14ac:dyDescent="0.2">
      <c r="A982">
        <v>1159</v>
      </c>
      <c r="B982" t="s">
        <v>11228</v>
      </c>
      <c r="C982" t="s">
        <v>13</v>
      </c>
      <c r="D982">
        <v>278241.67</v>
      </c>
    </row>
    <row r="983" spans="1:4" x14ac:dyDescent="0.2">
      <c r="A983">
        <v>12114</v>
      </c>
      <c r="B983" t="s">
        <v>11229</v>
      </c>
      <c r="C983" t="s">
        <v>13</v>
      </c>
      <c r="D983">
        <v>117.38</v>
      </c>
    </row>
    <row r="984" spans="1:4" x14ac:dyDescent="0.2">
      <c r="A984">
        <v>38106</v>
      </c>
      <c r="B984" t="s">
        <v>11230</v>
      </c>
      <c r="C984" t="s">
        <v>13</v>
      </c>
      <c r="D984">
        <v>15.95</v>
      </c>
    </row>
    <row r="985" spans="1:4" x14ac:dyDescent="0.2">
      <c r="A985">
        <v>38085</v>
      </c>
      <c r="B985" t="s">
        <v>11231</v>
      </c>
      <c r="C985" t="s">
        <v>13</v>
      </c>
      <c r="D985">
        <v>18.84</v>
      </c>
    </row>
    <row r="986" spans="1:4" x14ac:dyDescent="0.2">
      <c r="A986">
        <v>659</v>
      </c>
      <c r="B986" t="s">
        <v>11232</v>
      </c>
      <c r="C986" t="s">
        <v>13</v>
      </c>
      <c r="D986">
        <v>2.4900000000000002</v>
      </c>
    </row>
    <row r="987" spans="1:4" x14ac:dyDescent="0.2">
      <c r="A987">
        <v>660</v>
      </c>
      <c r="B987" t="s">
        <v>11233</v>
      </c>
      <c r="C987" t="s">
        <v>13</v>
      </c>
      <c r="D987">
        <v>2.99</v>
      </c>
    </row>
    <row r="988" spans="1:4" x14ac:dyDescent="0.2">
      <c r="A988">
        <v>658</v>
      </c>
      <c r="B988" t="s">
        <v>11234</v>
      </c>
      <c r="C988" t="s">
        <v>13</v>
      </c>
      <c r="D988">
        <v>1.68</v>
      </c>
    </row>
    <row r="989" spans="1:4" x14ac:dyDescent="0.2">
      <c r="A989">
        <v>38599</v>
      </c>
      <c r="B989" t="s">
        <v>11235</v>
      </c>
      <c r="C989" t="s">
        <v>13</v>
      </c>
      <c r="D989">
        <v>5.19</v>
      </c>
    </row>
    <row r="990" spans="1:4" x14ac:dyDescent="0.2">
      <c r="A990">
        <v>38596</v>
      </c>
      <c r="B990" t="s">
        <v>11236</v>
      </c>
      <c r="C990" t="s">
        <v>13</v>
      </c>
      <c r="D990">
        <v>4.3099999999999996</v>
      </c>
    </row>
    <row r="991" spans="1:4" x14ac:dyDescent="0.2">
      <c r="A991">
        <v>38600</v>
      </c>
      <c r="B991" t="s">
        <v>11237</v>
      </c>
      <c r="C991" t="s">
        <v>13</v>
      </c>
      <c r="D991">
        <v>5.51</v>
      </c>
    </row>
    <row r="992" spans="1:4" x14ac:dyDescent="0.2">
      <c r="A992">
        <v>38597</v>
      </c>
      <c r="B992" t="s">
        <v>11238</v>
      </c>
      <c r="C992" t="s">
        <v>13</v>
      </c>
      <c r="D992">
        <v>4.34</v>
      </c>
    </row>
    <row r="993" spans="1:4" x14ac:dyDescent="0.2">
      <c r="A993">
        <v>38548</v>
      </c>
      <c r="B993" t="s">
        <v>11239</v>
      </c>
      <c r="C993" t="s">
        <v>13</v>
      </c>
      <c r="D993">
        <v>1.84</v>
      </c>
    </row>
    <row r="994" spans="1:4" x14ac:dyDescent="0.2">
      <c r="A994">
        <v>34649</v>
      </c>
      <c r="B994" t="s">
        <v>11240</v>
      </c>
      <c r="C994" t="s">
        <v>13</v>
      </c>
      <c r="D994">
        <v>2.69</v>
      </c>
    </row>
    <row r="995" spans="1:4" x14ac:dyDescent="0.2">
      <c r="A995">
        <v>34655</v>
      </c>
      <c r="B995" t="s">
        <v>11241</v>
      </c>
      <c r="C995" t="s">
        <v>13</v>
      </c>
      <c r="D995">
        <v>3.96</v>
      </c>
    </row>
    <row r="996" spans="1:4" x14ac:dyDescent="0.2">
      <c r="A996">
        <v>40607</v>
      </c>
      <c r="B996" t="s">
        <v>11242</v>
      </c>
      <c r="C996" t="s">
        <v>13</v>
      </c>
      <c r="D996">
        <v>6.86</v>
      </c>
    </row>
    <row r="997" spans="1:4" x14ac:dyDescent="0.2">
      <c r="A997">
        <v>567</v>
      </c>
      <c r="B997" t="s">
        <v>11243</v>
      </c>
      <c r="C997" t="s">
        <v>270</v>
      </c>
      <c r="D997">
        <v>13.62</v>
      </c>
    </row>
    <row r="998" spans="1:4" x14ac:dyDescent="0.2">
      <c r="A998">
        <v>574</v>
      </c>
      <c r="B998" t="s">
        <v>11244</v>
      </c>
      <c r="C998" t="s">
        <v>270</v>
      </c>
      <c r="D998">
        <v>35.81</v>
      </c>
    </row>
    <row r="999" spans="1:4" x14ac:dyDescent="0.2">
      <c r="A999">
        <v>568</v>
      </c>
      <c r="B999" t="s">
        <v>11245</v>
      </c>
      <c r="C999" t="s">
        <v>270</v>
      </c>
      <c r="D999">
        <v>75.45</v>
      </c>
    </row>
    <row r="1000" spans="1:4" x14ac:dyDescent="0.2">
      <c r="A1000">
        <v>4777</v>
      </c>
      <c r="B1000" t="s">
        <v>11246</v>
      </c>
      <c r="C1000" t="s">
        <v>107</v>
      </c>
      <c r="D1000">
        <v>8.02</v>
      </c>
    </row>
    <row r="1001" spans="1:4" x14ac:dyDescent="0.2">
      <c r="A1001">
        <v>592</v>
      </c>
      <c r="B1001" t="s">
        <v>11247</v>
      </c>
      <c r="C1001" t="s">
        <v>107</v>
      </c>
    </row>
    <row r="1002" spans="1:4" x14ac:dyDescent="0.2">
      <c r="A1002">
        <v>586</v>
      </c>
      <c r="B1002" t="s">
        <v>11248</v>
      </c>
      <c r="C1002" t="s">
        <v>270</v>
      </c>
    </row>
    <row r="1003" spans="1:4" x14ac:dyDescent="0.2">
      <c r="A1003">
        <v>588</v>
      </c>
      <c r="B1003" t="s">
        <v>11249</v>
      </c>
      <c r="C1003" t="s">
        <v>270</v>
      </c>
    </row>
    <row r="1004" spans="1:4" x14ac:dyDescent="0.2">
      <c r="A1004">
        <v>591</v>
      </c>
      <c r="B1004" t="s">
        <v>11250</v>
      </c>
      <c r="C1004" t="s">
        <v>107</v>
      </c>
    </row>
    <row r="1005" spans="1:4" x14ac:dyDescent="0.2">
      <c r="A1005">
        <v>584</v>
      </c>
      <c r="B1005" t="s">
        <v>11251</v>
      </c>
      <c r="C1005" t="s">
        <v>270</v>
      </c>
    </row>
    <row r="1006" spans="1:4" x14ac:dyDescent="0.2">
      <c r="A1006">
        <v>589</v>
      </c>
      <c r="B1006" t="s">
        <v>11252</v>
      </c>
      <c r="C1006" t="s">
        <v>270</v>
      </c>
    </row>
    <row r="1007" spans="1:4" x14ac:dyDescent="0.2">
      <c r="A1007">
        <v>1165</v>
      </c>
      <c r="B1007" t="s">
        <v>11253</v>
      </c>
      <c r="C1007" t="s">
        <v>13</v>
      </c>
    </row>
    <row r="1008" spans="1:4" x14ac:dyDescent="0.2">
      <c r="A1008">
        <v>1164</v>
      </c>
      <c r="B1008" t="s">
        <v>11254</v>
      </c>
      <c r="C1008" t="s">
        <v>13</v>
      </c>
    </row>
    <row r="1009" spans="1:4" x14ac:dyDescent="0.2">
      <c r="A1009">
        <v>1170</v>
      </c>
      <c r="B1009" t="s">
        <v>11255</v>
      </c>
      <c r="C1009" t="s">
        <v>13</v>
      </c>
    </row>
    <row r="1010" spans="1:4" x14ac:dyDescent="0.2">
      <c r="A1010">
        <v>1162</v>
      </c>
      <c r="B1010" t="s">
        <v>11256</v>
      </c>
      <c r="C1010" t="s">
        <v>13</v>
      </c>
    </row>
    <row r="1011" spans="1:4" x14ac:dyDescent="0.2">
      <c r="A1011">
        <v>12395</v>
      </c>
      <c r="B1011" t="s">
        <v>11257</v>
      </c>
      <c r="C1011" t="s">
        <v>13</v>
      </c>
    </row>
    <row r="1012" spans="1:4" x14ac:dyDescent="0.2">
      <c r="A1012">
        <v>1169</v>
      </c>
      <c r="B1012" t="s">
        <v>11258</v>
      </c>
      <c r="C1012" t="s">
        <v>13</v>
      </c>
    </row>
    <row r="1013" spans="1:4" x14ac:dyDescent="0.2">
      <c r="A1013">
        <v>1166</v>
      </c>
      <c r="B1013" t="s">
        <v>11259</v>
      </c>
      <c r="C1013" t="s">
        <v>13</v>
      </c>
    </row>
    <row r="1014" spans="1:4" x14ac:dyDescent="0.2">
      <c r="A1014">
        <v>1168</v>
      </c>
      <c r="B1014" t="s">
        <v>11260</v>
      </c>
      <c r="C1014" t="s">
        <v>13</v>
      </c>
    </row>
    <row r="1015" spans="1:4" x14ac:dyDescent="0.2">
      <c r="A1015">
        <v>1163</v>
      </c>
      <c r="B1015" t="s">
        <v>11261</v>
      </c>
      <c r="C1015" t="s">
        <v>13</v>
      </c>
    </row>
    <row r="1016" spans="1:4" x14ac:dyDescent="0.2">
      <c r="A1016">
        <v>12396</v>
      </c>
      <c r="B1016" t="s">
        <v>11262</v>
      </c>
      <c r="C1016" t="s">
        <v>13</v>
      </c>
    </row>
    <row r="1017" spans="1:4" x14ac:dyDescent="0.2">
      <c r="A1017">
        <v>1167</v>
      </c>
      <c r="B1017" t="s">
        <v>11263</v>
      </c>
      <c r="C1017" t="s">
        <v>13</v>
      </c>
    </row>
    <row r="1018" spans="1:4" x14ac:dyDescent="0.2">
      <c r="A1018">
        <v>36331</v>
      </c>
      <c r="B1018" t="s">
        <v>11264</v>
      </c>
      <c r="C1018" t="s">
        <v>13</v>
      </c>
    </row>
    <row r="1019" spans="1:4" x14ac:dyDescent="0.2">
      <c r="A1019">
        <v>36346</v>
      </c>
      <c r="B1019" t="s">
        <v>11265</v>
      </c>
      <c r="C1019" t="s">
        <v>13</v>
      </c>
    </row>
    <row r="1020" spans="1:4" x14ac:dyDescent="0.2">
      <c r="A1020">
        <v>1202</v>
      </c>
      <c r="B1020" t="s">
        <v>11266</v>
      </c>
      <c r="C1020" t="s">
        <v>13</v>
      </c>
      <c r="D1020">
        <v>5.59</v>
      </c>
    </row>
    <row r="1021" spans="1:4" x14ac:dyDescent="0.2">
      <c r="A1021">
        <v>1197</v>
      </c>
      <c r="B1021" t="s">
        <v>11267</v>
      </c>
      <c r="C1021" t="s">
        <v>13</v>
      </c>
      <c r="D1021">
        <v>1.97</v>
      </c>
    </row>
    <row r="1022" spans="1:4" x14ac:dyDescent="0.2">
      <c r="A1022">
        <v>1198</v>
      </c>
      <c r="B1022" t="s">
        <v>11268</v>
      </c>
      <c r="C1022" t="s">
        <v>13</v>
      </c>
      <c r="D1022">
        <v>2.58</v>
      </c>
    </row>
    <row r="1023" spans="1:4" x14ac:dyDescent="0.2">
      <c r="A1023">
        <v>20088</v>
      </c>
      <c r="B1023" t="s">
        <v>11269</v>
      </c>
      <c r="C1023" t="s">
        <v>13</v>
      </c>
      <c r="D1023">
        <v>14.01</v>
      </c>
    </row>
    <row r="1024" spans="1:4" x14ac:dyDescent="0.2">
      <c r="A1024">
        <v>20089</v>
      </c>
      <c r="B1024" t="s">
        <v>11270</v>
      </c>
      <c r="C1024" t="s">
        <v>13</v>
      </c>
      <c r="D1024">
        <v>68.67</v>
      </c>
    </row>
    <row r="1025" spans="1:4" x14ac:dyDescent="0.2">
      <c r="A1025">
        <v>20087</v>
      </c>
      <c r="B1025" t="s">
        <v>11271</v>
      </c>
      <c r="C1025" t="s">
        <v>13</v>
      </c>
      <c r="D1025">
        <v>11.59</v>
      </c>
    </row>
    <row r="1026" spans="1:4" x14ac:dyDescent="0.2">
      <c r="A1026">
        <v>1191</v>
      </c>
      <c r="B1026" t="s">
        <v>11272</v>
      </c>
      <c r="C1026" t="s">
        <v>13</v>
      </c>
      <c r="D1026">
        <v>1.4</v>
      </c>
    </row>
    <row r="1027" spans="1:4" x14ac:dyDescent="0.2">
      <c r="A1027">
        <v>1185</v>
      </c>
      <c r="B1027" t="s">
        <v>11273</v>
      </c>
      <c r="C1027" t="s">
        <v>13</v>
      </c>
      <c r="D1027">
        <v>1.4</v>
      </c>
    </row>
    <row r="1028" spans="1:4" x14ac:dyDescent="0.2">
      <c r="A1028">
        <v>1189</v>
      </c>
      <c r="B1028" t="s">
        <v>11274</v>
      </c>
      <c r="C1028" t="s">
        <v>13</v>
      </c>
      <c r="D1028">
        <v>2.2999999999999998</v>
      </c>
    </row>
    <row r="1029" spans="1:4" x14ac:dyDescent="0.2">
      <c r="A1029">
        <v>1193</v>
      </c>
      <c r="B1029" t="s">
        <v>11275</v>
      </c>
      <c r="C1029" t="s">
        <v>13</v>
      </c>
      <c r="D1029">
        <v>4.42</v>
      </c>
    </row>
    <row r="1030" spans="1:4" x14ac:dyDescent="0.2">
      <c r="A1030">
        <v>1194</v>
      </c>
      <c r="B1030" t="s">
        <v>11276</v>
      </c>
      <c r="C1030" t="s">
        <v>13</v>
      </c>
      <c r="D1030">
        <v>7.98</v>
      </c>
    </row>
    <row r="1031" spans="1:4" x14ac:dyDescent="0.2">
      <c r="A1031">
        <v>1195</v>
      </c>
      <c r="B1031" t="s">
        <v>11277</v>
      </c>
      <c r="C1031" t="s">
        <v>13</v>
      </c>
      <c r="D1031">
        <v>13.43</v>
      </c>
    </row>
    <row r="1032" spans="1:4" x14ac:dyDescent="0.2">
      <c r="A1032">
        <v>1204</v>
      </c>
      <c r="B1032" t="s">
        <v>11278</v>
      </c>
      <c r="C1032" t="s">
        <v>13</v>
      </c>
      <c r="D1032">
        <v>23.49</v>
      </c>
    </row>
    <row r="1033" spans="1:4" x14ac:dyDescent="0.2">
      <c r="A1033">
        <v>1200</v>
      </c>
      <c r="B1033" t="s">
        <v>11279</v>
      </c>
      <c r="C1033" t="s">
        <v>13</v>
      </c>
      <c r="D1033">
        <v>10.53</v>
      </c>
    </row>
    <row r="1034" spans="1:4" x14ac:dyDescent="0.2">
      <c r="A1034">
        <v>12909</v>
      </c>
      <c r="B1034" t="s">
        <v>11280</v>
      </c>
      <c r="C1034" t="s">
        <v>13</v>
      </c>
      <c r="D1034">
        <v>4.88</v>
      </c>
    </row>
    <row r="1035" spans="1:4" x14ac:dyDescent="0.2">
      <c r="A1035">
        <v>12910</v>
      </c>
      <c r="B1035" t="s">
        <v>11281</v>
      </c>
      <c r="C1035" t="s">
        <v>13</v>
      </c>
      <c r="D1035">
        <v>8.77</v>
      </c>
    </row>
    <row r="1036" spans="1:4" x14ac:dyDescent="0.2">
      <c r="A1036">
        <v>1207</v>
      </c>
      <c r="B1036" t="s">
        <v>11282</v>
      </c>
      <c r="C1036" t="s">
        <v>13</v>
      </c>
    </row>
    <row r="1037" spans="1:4" x14ac:dyDescent="0.2">
      <c r="A1037">
        <v>1206</v>
      </c>
      <c r="B1037" t="s">
        <v>11283</v>
      </c>
      <c r="C1037" t="s">
        <v>13</v>
      </c>
    </row>
    <row r="1038" spans="1:4" x14ac:dyDescent="0.2">
      <c r="A1038">
        <v>1183</v>
      </c>
      <c r="B1038" t="s">
        <v>11284</v>
      </c>
      <c r="C1038" t="s">
        <v>13</v>
      </c>
    </row>
    <row r="1039" spans="1:4" x14ac:dyDescent="0.2">
      <c r="A1039">
        <v>42685</v>
      </c>
      <c r="B1039" t="s">
        <v>11285</v>
      </c>
      <c r="C1039" t="s">
        <v>13</v>
      </c>
      <c r="D1039">
        <v>71.16</v>
      </c>
    </row>
    <row r="1040" spans="1:4" x14ac:dyDescent="0.2">
      <c r="A1040">
        <v>42686</v>
      </c>
      <c r="B1040" t="s">
        <v>11286</v>
      </c>
      <c r="C1040" t="s">
        <v>13</v>
      </c>
      <c r="D1040">
        <v>78.38</v>
      </c>
    </row>
    <row r="1041" spans="1:4" x14ac:dyDescent="0.2">
      <c r="A1041">
        <v>12894</v>
      </c>
      <c r="B1041" t="s">
        <v>11287</v>
      </c>
      <c r="C1041" t="s">
        <v>13</v>
      </c>
      <c r="D1041">
        <v>26.81</v>
      </c>
    </row>
    <row r="1042" spans="1:4" x14ac:dyDescent="0.2">
      <c r="A1042">
        <v>12895</v>
      </c>
      <c r="B1042" t="s">
        <v>11288</v>
      </c>
      <c r="C1042" t="s">
        <v>13</v>
      </c>
      <c r="D1042">
        <v>18</v>
      </c>
    </row>
    <row r="1043" spans="1:4" x14ac:dyDescent="0.2">
      <c r="A1043">
        <v>1631</v>
      </c>
      <c r="B1043" t="s">
        <v>11289</v>
      </c>
      <c r="C1043" t="s">
        <v>13</v>
      </c>
      <c r="D1043">
        <v>116.81</v>
      </c>
    </row>
    <row r="1044" spans="1:4" x14ac:dyDescent="0.2">
      <c r="A1044">
        <v>1633</v>
      </c>
      <c r="B1044" t="s">
        <v>11290</v>
      </c>
      <c r="C1044" t="s">
        <v>13</v>
      </c>
      <c r="D1044">
        <v>198.47</v>
      </c>
    </row>
    <row r="1045" spans="1:4" x14ac:dyDescent="0.2">
      <c r="A1045">
        <v>10818</v>
      </c>
      <c r="B1045" t="s">
        <v>11291</v>
      </c>
      <c r="C1045" t="s">
        <v>107</v>
      </c>
      <c r="D1045">
        <v>57.5</v>
      </c>
    </row>
    <row r="1046" spans="1:4" x14ac:dyDescent="0.2">
      <c r="A1046">
        <v>41410</v>
      </c>
      <c r="B1046" t="s">
        <v>11292</v>
      </c>
      <c r="C1046" t="s">
        <v>13</v>
      </c>
      <c r="D1046">
        <v>69.86</v>
      </c>
    </row>
    <row r="1047" spans="1:4" x14ac:dyDescent="0.2">
      <c r="A1047">
        <v>41411</v>
      </c>
      <c r="B1047" t="s">
        <v>11293</v>
      </c>
      <c r="C1047" t="s">
        <v>13</v>
      </c>
      <c r="D1047">
        <v>63.33</v>
      </c>
    </row>
    <row r="1048" spans="1:4" x14ac:dyDescent="0.2">
      <c r="A1048">
        <v>41412</v>
      </c>
      <c r="B1048" t="s">
        <v>11294</v>
      </c>
      <c r="C1048" t="s">
        <v>13</v>
      </c>
      <c r="D1048">
        <v>122.5</v>
      </c>
    </row>
    <row r="1049" spans="1:4" x14ac:dyDescent="0.2">
      <c r="A1049">
        <v>41413</v>
      </c>
      <c r="B1049" t="s">
        <v>11295</v>
      </c>
      <c r="C1049" t="s">
        <v>13</v>
      </c>
      <c r="D1049">
        <v>110.23</v>
      </c>
    </row>
    <row r="1050" spans="1:4" x14ac:dyDescent="0.2">
      <c r="A1050">
        <v>39359</v>
      </c>
      <c r="B1050" t="s">
        <v>11296</v>
      </c>
      <c r="C1050" t="s">
        <v>13</v>
      </c>
    </row>
    <row r="1051" spans="1:4" x14ac:dyDescent="0.2">
      <c r="A1051">
        <v>39360</v>
      </c>
      <c r="B1051" t="s">
        <v>11297</v>
      </c>
      <c r="C1051" t="s">
        <v>13</v>
      </c>
    </row>
    <row r="1052" spans="1:4" x14ac:dyDescent="0.2">
      <c r="A1052">
        <v>10710</v>
      </c>
      <c r="B1052" t="s">
        <v>11298</v>
      </c>
      <c r="C1052" t="s">
        <v>16</v>
      </c>
    </row>
    <row r="1053" spans="1:4" x14ac:dyDescent="0.2">
      <c r="A1053">
        <v>10709</v>
      </c>
      <c r="B1053" t="s">
        <v>11299</v>
      </c>
      <c r="C1053" t="s">
        <v>16</v>
      </c>
    </row>
    <row r="1054" spans="1:4" x14ac:dyDescent="0.2">
      <c r="A1054">
        <v>39636</v>
      </c>
      <c r="B1054" t="s">
        <v>11300</v>
      </c>
      <c r="C1054" t="s">
        <v>16</v>
      </c>
    </row>
    <row r="1055" spans="1:4" x14ac:dyDescent="0.2">
      <c r="A1055">
        <v>10708</v>
      </c>
      <c r="B1055" t="s">
        <v>11301</v>
      </c>
      <c r="C1055" t="s">
        <v>16</v>
      </c>
    </row>
    <row r="1056" spans="1:4" x14ac:dyDescent="0.2">
      <c r="A1056">
        <v>39635</v>
      </c>
      <c r="B1056" t="s">
        <v>11302</v>
      </c>
      <c r="C1056" t="s">
        <v>16</v>
      </c>
    </row>
    <row r="1057" spans="1:4" x14ac:dyDescent="0.2">
      <c r="A1057">
        <v>6117</v>
      </c>
      <c r="B1057" t="s">
        <v>11303</v>
      </c>
      <c r="C1057" t="s">
        <v>181</v>
      </c>
      <c r="D1057">
        <v>10.39</v>
      </c>
    </row>
    <row r="1058" spans="1:4" x14ac:dyDescent="0.2">
      <c r="A1058">
        <v>40913</v>
      </c>
      <c r="B1058" t="s">
        <v>11304</v>
      </c>
      <c r="C1058" t="s">
        <v>7331</v>
      </c>
      <c r="D1058">
        <v>2287.35</v>
      </c>
    </row>
    <row r="1059" spans="1:4" x14ac:dyDescent="0.2">
      <c r="A1059">
        <v>1214</v>
      </c>
      <c r="B1059" t="s">
        <v>11305</v>
      </c>
      <c r="C1059" t="s">
        <v>181</v>
      </c>
      <c r="D1059">
        <v>14.69</v>
      </c>
    </row>
    <row r="1060" spans="1:4" x14ac:dyDescent="0.2">
      <c r="A1060">
        <v>40915</v>
      </c>
      <c r="B1060" t="s">
        <v>11306</v>
      </c>
      <c r="C1060" t="s">
        <v>7331</v>
      </c>
      <c r="D1060">
        <v>3231.84</v>
      </c>
    </row>
    <row r="1061" spans="1:4" x14ac:dyDescent="0.2">
      <c r="A1061">
        <v>40914</v>
      </c>
      <c r="B1061" t="s">
        <v>11307</v>
      </c>
      <c r="C1061" t="s">
        <v>7331</v>
      </c>
      <c r="D1061">
        <v>3003</v>
      </c>
    </row>
    <row r="1062" spans="1:4" x14ac:dyDescent="0.2">
      <c r="A1062">
        <v>1213</v>
      </c>
      <c r="B1062" t="s">
        <v>11308</v>
      </c>
      <c r="C1062" t="s">
        <v>181</v>
      </c>
      <c r="D1062">
        <v>13.65</v>
      </c>
    </row>
    <row r="1063" spans="1:4" x14ac:dyDescent="0.2">
      <c r="A1063">
        <v>5091</v>
      </c>
      <c r="B1063" t="s">
        <v>11309</v>
      </c>
      <c r="C1063" t="s">
        <v>13</v>
      </c>
      <c r="D1063">
        <v>21.38</v>
      </c>
    </row>
    <row r="1064" spans="1:4" x14ac:dyDescent="0.2">
      <c r="A1064">
        <v>14615</v>
      </c>
      <c r="B1064" t="s">
        <v>11310</v>
      </c>
      <c r="C1064" t="s">
        <v>13</v>
      </c>
      <c r="D1064">
        <v>3792.17</v>
      </c>
    </row>
    <row r="1065" spans="1:4" x14ac:dyDescent="0.2">
      <c r="A1065">
        <v>2711</v>
      </c>
      <c r="B1065" t="s">
        <v>11311</v>
      </c>
      <c r="C1065" t="s">
        <v>13</v>
      </c>
    </row>
    <row r="1066" spans="1:4" x14ac:dyDescent="0.2">
      <c r="A1066">
        <v>45235</v>
      </c>
      <c r="B1066" t="s">
        <v>19883</v>
      </c>
      <c r="C1066" t="s">
        <v>13</v>
      </c>
    </row>
    <row r="1067" spans="1:4" x14ac:dyDescent="0.2">
      <c r="A1067">
        <v>37727</v>
      </c>
      <c r="B1067" t="s">
        <v>11312</v>
      </c>
      <c r="C1067" t="s">
        <v>13</v>
      </c>
      <c r="D1067">
        <v>19000</v>
      </c>
    </row>
    <row r="1068" spans="1:4" x14ac:dyDescent="0.2">
      <c r="A1068">
        <v>37728</v>
      </c>
      <c r="B1068" t="s">
        <v>11313</v>
      </c>
      <c r="C1068" t="s">
        <v>13</v>
      </c>
      <c r="D1068">
        <v>25776.22</v>
      </c>
    </row>
    <row r="1069" spans="1:4" x14ac:dyDescent="0.2">
      <c r="A1069">
        <v>37729</v>
      </c>
      <c r="B1069" t="s">
        <v>11314</v>
      </c>
      <c r="C1069" t="s">
        <v>13</v>
      </c>
      <c r="D1069">
        <v>27902.09</v>
      </c>
    </row>
    <row r="1070" spans="1:4" x14ac:dyDescent="0.2">
      <c r="A1070">
        <v>37730</v>
      </c>
      <c r="B1070" t="s">
        <v>11315</v>
      </c>
      <c r="C1070" t="s">
        <v>13</v>
      </c>
      <c r="D1070">
        <v>30027.97</v>
      </c>
    </row>
    <row r="1071" spans="1:4" x14ac:dyDescent="0.2">
      <c r="A1071">
        <v>37731</v>
      </c>
      <c r="B1071" t="s">
        <v>11316</v>
      </c>
      <c r="C1071" t="s">
        <v>13</v>
      </c>
      <c r="D1071">
        <v>32153.84</v>
      </c>
    </row>
    <row r="1072" spans="1:4" x14ac:dyDescent="0.2">
      <c r="A1072">
        <v>37732</v>
      </c>
      <c r="B1072" t="s">
        <v>11317</v>
      </c>
      <c r="C1072" t="s">
        <v>13</v>
      </c>
      <c r="D1072">
        <v>36671.32</v>
      </c>
    </row>
    <row r="1073" spans="1:4" x14ac:dyDescent="0.2">
      <c r="A1073">
        <v>45194</v>
      </c>
      <c r="B1073" t="s">
        <v>11318</v>
      </c>
      <c r="C1073" t="s">
        <v>13</v>
      </c>
    </row>
    <row r="1074" spans="1:4" x14ac:dyDescent="0.2">
      <c r="A1074">
        <v>36496</v>
      </c>
      <c r="B1074" t="s">
        <v>11319</v>
      </c>
      <c r="C1074" t="s">
        <v>13</v>
      </c>
      <c r="D1074">
        <v>9628.25</v>
      </c>
    </row>
    <row r="1075" spans="1:4" x14ac:dyDescent="0.2">
      <c r="A1075">
        <v>37762</v>
      </c>
      <c r="B1075" t="s">
        <v>11320</v>
      </c>
      <c r="C1075" t="s">
        <v>13</v>
      </c>
      <c r="D1075">
        <v>801229.09</v>
      </c>
    </row>
    <row r="1076" spans="1:4" x14ac:dyDescent="0.2">
      <c r="A1076">
        <v>37763</v>
      </c>
      <c r="B1076" t="s">
        <v>11321</v>
      </c>
      <c r="C1076" t="s">
        <v>13</v>
      </c>
      <c r="D1076">
        <v>810960.48</v>
      </c>
    </row>
    <row r="1077" spans="1:4" x14ac:dyDescent="0.2">
      <c r="A1077">
        <v>41992</v>
      </c>
      <c r="B1077" t="s">
        <v>11322</v>
      </c>
      <c r="C1077" t="s">
        <v>13</v>
      </c>
      <c r="D1077">
        <v>921900</v>
      </c>
    </row>
    <row r="1078" spans="1:4" x14ac:dyDescent="0.2">
      <c r="A1078">
        <v>10630</v>
      </c>
      <c r="B1078" t="s">
        <v>11323</v>
      </c>
      <c r="C1078" t="s">
        <v>13</v>
      </c>
      <c r="D1078">
        <v>934226.44</v>
      </c>
    </row>
    <row r="1079" spans="1:4" x14ac:dyDescent="0.2">
      <c r="A1079">
        <v>13215</v>
      </c>
      <c r="B1079" t="s">
        <v>11324</v>
      </c>
      <c r="C1079" t="s">
        <v>13</v>
      </c>
      <c r="D1079">
        <v>1130478.95</v>
      </c>
    </row>
    <row r="1080" spans="1:4" x14ac:dyDescent="0.2">
      <c r="A1080">
        <v>4235</v>
      </c>
      <c r="B1080" t="s">
        <v>11325</v>
      </c>
      <c r="C1080" t="s">
        <v>181</v>
      </c>
      <c r="D1080">
        <v>12.8</v>
      </c>
    </row>
    <row r="1081" spans="1:4" x14ac:dyDescent="0.2">
      <c r="A1081">
        <v>40976</v>
      </c>
      <c r="B1081" t="s">
        <v>11326</v>
      </c>
      <c r="C1081" t="s">
        <v>7331</v>
      </c>
      <c r="D1081">
        <v>2817.7</v>
      </c>
    </row>
    <row r="1082" spans="1:4" x14ac:dyDescent="0.2">
      <c r="A1082">
        <v>43091</v>
      </c>
      <c r="B1082" t="s">
        <v>11327</v>
      </c>
      <c r="C1082" t="s">
        <v>13</v>
      </c>
      <c r="D1082">
        <v>8795.2999999999993</v>
      </c>
    </row>
    <row r="1083" spans="1:4" x14ac:dyDescent="0.2">
      <c r="A1083">
        <v>43092</v>
      </c>
      <c r="B1083" t="s">
        <v>11328</v>
      </c>
      <c r="C1083" t="s">
        <v>13</v>
      </c>
      <c r="D1083">
        <v>11727.06</v>
      </c>
    </row>
    <row r="1084" spans="1:4" x14ac:dyDescent="0.2">
      <c r="A1084">
        <v>43089</v>
      </c>
      <c r="B1084" t="s">
        <v>11329</v>
      </c>
      <c r="C1084" t="s">
        <v>13</v>
      </c>
      <c r="D1084">
        <v>2043.77</v>
      </c>
    </row>
    <row r="1085" spans="1:4" x14ac:dyDescent="0.2">
      <c r="A1085">
        <v>43090</v>
      </c>
      <c r="B1085" t="s">
        <v>11330</v>
      </c>
      <c r="C1085" t="s">
        <v>13</v>
      </c>
      <c r="D1085">
        <v>4510.41</v>
      </c>
    </row>
    <row r="1086" spans="1:4" x14ac:dyDescent="0.2">
      <c r="A1086">
        <v>41967</v>
      </c>
      <c r="B1086" t="s">
        <v>11331</v>
      </c>
      <c r="C1086" t="s">
        <v>9765</v>
      </c>
      <c r="D1086">
        <v>24.24</v>
      </c>
    </row>
    <row r="1087" spans="1:4" x14ac:dyDescent="0.2">
      <c r="A1087">
        <v>12760</v>
      </c>
      <c r="B1087" t="s">
        <v>11332</v>
      </c>
      <c r="C1087" t="s">
        <v>16</v>
      </c>
      <c r="D1087">
        <v>1606.16</v>
      </c>
    </row>
    <row r="1088" spans="1:4" x14ac:dyDescent="0.2">
      <c r="A1088">
        <v>12759</v>
      </c>
      <c r="B1088" t="s">
        <v>11333</v>
      </c>
      <c r="C1088" t="s">
        <v>16</v>
      </c>
      <c r="D1088">
        <v>1070.75</v>
      </c>
    </row>
    <row r="1089" spans="1:4" x14ac:dyDescent="0.2">
      <c r="A1089">
        <v>43105</v>
      </c>
      <c r="B1089" t="s">
        <v>11334</v>
      </c>
      <c r="C1089" t="s">
        <v>107</v>
      </c>
      <c r="D1089">
        <v>35.82</v>
      </c>
    </row>
    <row r="1090" spans="1:4" x14ac:dyDescent="0.2">
      <c r="A1090">
        <v>40424</v>
      </c>
      <c r="B1090" t="s">
        <v>11335</v>
      </c>
      <c r="C1090" t="s">
        <v>107</v>
      </c>
      <c r="D1090">
        <v>9.1</v>
      </c>
    </row>
    <row r="1091" spans="1:4" x14ac:dyDescent="0.2">
      <c r="A1091">
        <v>1325</v>
      </c>
      <c r="B1091" t="s">
        <v>11336</v>
      </c>
      <c r="C1091" t="s">
        <v>107</v>
      </c>
      <c r="D1091">
        <v>9.9700000000000006</v>
      </c>
    </row>
    <row r="1092" spans="1:4" x14ac:dyDescent="0.2">
      <c r="A1092">
        <v>1327</v>
      </c>
      <c r="B1092" t="s">
        <v>11337</v>
      </c>
      <c r="C1092" t="s">
        <v>107</v>
      </c>
      <c r="D1092">
        <v>10.61</v>
      </c>
    </row>
    <row r="1093" spans="1:4" x14ac:dyDescent="0.2">
      <c r="A1093">
        <v>1328</v>
      </c>
      <c r="B1093" t="s">
        <v>11338</v>
      </c>
      <c r="C1093" t="s">
        <v>107</v>
      </c>
      <c r="D1093">
        <v>9.99</v>
      </c>
    </row>
    <row r="1094" spans="1:4" x14ac:dyDescent="0.2">
      <c r="A1094">
        <v>1321</v>
      </c>
      <c r="B1094" t="s">
        <v>11339</v>
      </c>
      <c r="C1094" t="s">
        <v>107</v>
      </c>
      <c r="D1094">
        <v>9.25</v>
      </c>
    </row>
    <row r="1095" spans="1:4" x14ac:dyDescent="0.2">
      <c r="A1095">
        <v>1318</v>
      </c>
      <c r="B1095" t="s">
        <v>11340</v>
      </c>
      <c r="C1095" t="s">
        <v>107</v>
      </c>
      <c r="D1095">
        <v>9.26</v>
      </c>
    </row>
    <row r="1096" spans="1:4" x14ac:dyDescent="0.2">
      <c r="A1096">
        <v>1322</v>
      </c>
      <c r="B1096" t="s">
        <v>11341</v>
      </c>
      <c r="C1096" t="s">
        <v>107</v>
      </c>
      <c r="D1096">
        <v>9.7799999999999994</v>
      </c>
    </row>
    <row r="1097" spans="1:4" x14ac:dyDescent="0.2">
      <c r="A1097">
        <v>1323</v>
      </c>
      <c r="B1097" t="s">
        <v>11342</v>
      </c>
      <c r="C1097" t="s">
        <v>107</v>
      </c>
      <c r="D1097">
        <v>9.7799999999999994</v>
      </c>
    </row>
    <row r="1098" spans="1:4" x14ac:dyDescent="0.2">
      <c r="A1098">
        <v>1319</v>
      </c>
      <c r="B1098" t="s">
        <v>11343</v>
      </c>
      <c r="C1098" t="s">
        <v>107</v>
      </c>
      <c r="D1098">
        <v>8.24</v>
      </c>
    </row>
    <row r="1099" spans="1:4" x14ac:dyDescent="0.2">
      <c r="A1099">
        <v>11026</v>
      </c>
      <c r="B1099" t="s">
        <v>11344</v>
      </c>
      <c r="C1099" t="s">
        <v>107</v>
      </c>
      <c r="D1099">
        <v>11.34</v>
      </c>
    </row>
    <row r="1100" spans="1:4" x14ac:dyDescent="0.2">
      <c r="A1100">
        <v>11027</v>
      </c>
      <c r="B1100" t="s">
        <v>11345</v>
      </c>
      <c r="C1100" t="s">
        <v>107</v>
      </c>
      <c r="D1100">
        <v>11.8</v>
      </c>
    </row>
    <row r="1101" spans="1:4" x14ac:dyDescent="0.2">
      <c r="A1101">
        <v>11046</v>
      </c>
      <c r="B1101" t="s">
        <v>11346</v>
      </c>
      <c r="C1101" t="s">
        <v>107</v>
      </c>
      <c r="D1101">
        <v>11.3</v>
      </c>
    </row>
    <row r="1102" spans="1:4" x14ac:dyDescent="0.2">
      <c r="A1102">
        <v>11047</v>
      </c>
      <c r="B1102" t="s">
        <v>11347</v>
      </c>
      <c r="C1102" t="s">
        <v>107</v>
      </c>
      <c r="D1102">
        <v>12.32</v>
      </c>
    </row>
    <row r="1103" spans="1:4" x14ac:dyDescent="0.2">
      <c r="A1103">
        <v>43668</v>
      </c>
      <c r="B1103" t="s">
        <v>11348</v>
      </c>
      <c r="C1103" t="s">
        <v>107</v>
      </c>
      <c r="D1103">
        <v>10.87</v>
      </c>
    </row>
    <row r="1104" spans="1:4" x14ac:dyDescent="0.2">
      <c r="A1104">
        <v>11049</v>
      </c>
      <c r="B1104" t="s">
        <v>11349</v>
      </c>
      <c r="C1104" t="s">
        <v>107</v>
      </c>
      <c r="D1104">
        <v>11.78</v>
      </c>
    </row>
    <row r="1105" spans="1:4" x14ac:dyDescent="0.2">
      <c r="A1105">
        <v>43106</v>
      </c>
      <c r="B1105" t="s">
        <v>11350</v>
      </c>
      <c r="C1105" t="s">
        <v>107</v>
      </c>
      <c r="D1105">
        <v>11.85</v>
      </c>
    </row>
    <row r="1106" spans="1:4" x14ac:dyDescent="0.2">
      <c r="A1106">
        <v>11051</v>
      </c>
      <c r="B1106" t="s">
        <v>11351</v>
      </c>
      <c r="C1106" t="s">
        <v>107</v>
      </c>
      <c r="D1106">
        <v>12.36</v>
      </c>
    </row>
    <row r="1107" spans="1:4" x14ac:dyDescent="0.2">
      <c r="A1107">
        <v>11061</v>
      </c>
      <c r="B1107" t="s">
        <v>11352</v>
      </c>
      <c r="C1107" t="s">
        <v>107</v>
      </c>
      <c r="D1107">
        <v>14.84</v>
      </c>
    </row>
    <row r="1108" spans="1:4" x14ac:dyDescent="0.2">
      <c r="A1108">
        <v>43667</v>
      </c>
      <c r="B1108" t="s">
        <v>11353</v>
      </c>
      <c r="C1108" t="s">
        <v>107</v>
      </c>
      <c r="D1108">
        <v>10.78</v>
      </c>
    </row>
    <row r="1109" spans="1:4" x14ac:dyDescent="0.2">
      <c r="A1109">
        <v>1333</v>
      </c>
      <c r="B1109" t="s">
        <v>11354</v>
      </c>
      <c r="C1109" t="s">
        <v>107</v>
      </c>
      <c r="D1109">
        <v>8.98</v>
      </c>
    </row>
    <row r="1110" spans="1:4" x14ac:dyDescent="0.2">
      <c r="A1110">
        <v>1330</v>
      </c>
      <c r="B1110" t="s">
        <v>11355</v>
      </c>
      <c r="C1110" t="s">
        <v>107</v>
      </c>
      <c r="D1110">
        <v>8.9</v>
      </c>
    </row>
    <row r="1111" spans="1:4" x14ac:dyDescent="0.2">
      <c r="A1111">
        <v>10957</v>
      </c>
      <c r="B1111" t="s">
        <v>11356</v>
      </c>
      <c r="C1111" t="s">
        <v>107</v>
      </c>
      <c r="D1111">
        <v>10.26</v>
      </c>
    </row>
    <row r="1112" spans="1:4" x14ac:dyDescent="0.2">
      <c r="A1112">
        <v>1332</v>
      </c>
      <c r="B1112" t="s">
        <v>11357</v>
      </c>
      <c r="C1112" t="s">
        <v>107</v>
      </c>
      <c r="D1112">
        <v>9.1199999999999992</v>
      </c>
    </row>
    <row r="1113" spans="1:4" x14ac:dyDescent="0.2">
      <c r="A1113">
        <v>1334</v>
      </c>
      <c r="B1113" t="s">
        <v>11358</v>
      </c>
      <c r="C1113" t="s">
        <v>107</v>
      </c>
      <c r="D1113">
        <v>10.119999999999999</v>
      </c>
    </row>
    <row r="1114" spans="1:4" x14ac:dyDescent="0.2">
      <c r="A1114">
        <v>1335</v>
      </c>
      <c r="B1114" t="s">
        <v>11359</v>
      </c>
      <c r="C1114" t="s">
        <v>107</v>
      </c>
      <c r="D1114">
        <v>10.45</v>
      </c>
    </row>
    <row r="1115" spans="1:4" x14ac:dyDescent="0.2">
      <c r="A1115">
        <v>40425</v>
      </c>
      <c r="B1115" t="s">
        <v>11360</v>
      </c>
      <c r="C1115" t="s">
        <v>107</v>
      </c>
      <c r="D1115">
        <v>8.9499999999999993</v>
      </c>
    </row>
    <row r="1116" spans="1:4" x14ac:dyDescent="0.2">
      <c r="A1116">
        <v>1337</v>
      </c>
      <c r="B1116" t="s">
        <v>11361</v>
      </c>
      <c r="C1116" t="s">
        <v>107</v>
      </c>
      <c r="D1116">
        <v>10.26</v>
      </c>
    </row>
    <row r="1117" spans="1:4" x14ac:dyDescent="0.2">
      <c r="A1117">
        <v>1338</v>
      </c>
      <c r="B1117" t="s">
        <v>11362</v>
      </c>
      <c r="C1117" t="s">
        <v>16</v>
      </c>
      <c r="D1117">
        <v>49.14</v>
      </c>
    </row>
    <row r="1118" spans="1:4" x14ac:dyDescent="0.2">
      <c r="A1118">
        <v>1340</v>
      </c>
      <c r="B1118" t="s">
        <v>11363</v>
      </c>
      <c r="C1118" t="s">
        <v>16</v>
      </c>
      <c r="D1118">
        <v>56.81</v>
      </c>
    </row>
    <row r="1119" spans="1:4" x14ac:dyDescent="0.2">
      <c r="A1119">
        <v>1341</v>
      </c>
      <c r="B1119" t="s">
        <v>11364</v>
      </c>
      <c r="C1119" t="s">
        <v>16</v>
      </c>
      <c r="D1119">
        <v>54.72</v>
      </c>
    </row>
    <row r="1120" spans="1:4" x14ac:dyDescent="0.2">
      <c r="A1120">
        <v>34659</v>
      </c>
      <c r="B1120" t="s">
        <v>11365</v>
      </c>
      <c r="C1120" t="s">
        <v>16</v>
      </c>
      <c r="D1120">
        <v>48.35</v>
      </c>
    </row>
    <row r="1121" spans="1:4" x14ac:dyDescent="0.2">
      <c r="A1121">
        <v>34514</v>
      </c>
      <c r="B1121" t="s">
        <v>11366</v>
      </c>
      <c r="C1121" t="s">
        <v>16</v>
      </c>
      <c r="D1121">
        <v>53.55</v>
      </c>
    </row>
    <row r="1122" spans="1:4" x14ac:dyDescent="0.2">
      <c r="A1122">
        <v>34660</v>
      </c>
      <c r="B1122" t="s">
        <v>11367</v>
      </c>
      <c r="C1122" t="s">
        <v>16</v>
      </c>
      <c r="D1122">
        <v>67.959999999999994</v>
      </c>
    </row>
    <row r="1123" spans="1:4" x14ac:dyDescent="0.2">
      <c r="A1123">
        <v>34661</v>
      </c>
      <c r="B1123" t="s">
        <v>11368</v>
      </c>
      <c r="C1123" t="s">
        <v>16</v>
      </c>
      <c r="D1123">
        <v>97.61</v>
      </c>
    </row>
    <row r="1124" spans="1:4" x14ac:dyDescent="0.2">
      <c r="A1124">
        <v>34667</v>
      </c>
      <c r="B1124" t="s">
        <v>11369</v>
      </c>
      <c r="C1124" t="s">
        <v>16</v>
      </c>
      <c r="D1124">
        <v>35.35</v>
      </c>
    </row>
    <row r="1125" spans="1:4" x14ac:dyDescent="0.2">
      <c r="A1125">
        <v>34668</v>
      </c>
      <c r="B1125" t="s">
        <v>11370</v>
      </c>
      <c r="C1125" t="s">
        <v>16</v>
      </c>
      <c r="D1125">
        <v>46.19</v>
      </c>
    </row>
    <row r="1126" spans="1:4" x14ac:dyDescent="0.2">
      <c r="A1126">
        <v>34741</v>
      </c>
      <c r="B1126" t="s">
        <v>11371</v>
      </c>
      <c r="C1126" t="s">
        <v>16</v>
      </c>
      <c r="D1126">
        <v>50.82</v>
      </c>
    </row>
    <row r="1127" spans="1:4" x14ac:dyDescent="0.2">
      <c r="A1127">
        <v>34664</v>
      </c>
      <c r="B1127" t="s">
        <v>11372</v>
      </c>
      <c r="C1127" t="s">
        <v>16</v>
      </c>
      <c r="D1127">
        <v>55.46</v>
      </c>
    </row>
    <row r="1128" spans="1:4" x14ac:dyDescent="0.2">
      <c r="A1128">
        <v>34665</v>
      </c>
      <c r="B1128" t="s">
        <v>11373</v>
      </c>
      <c r="C1128" t="s">
        <v>16</v>
      </c>
      <c r="D1128">
        <v>68.849999999999994</v>
      </c>
    </row>
    <row r="1129" spans="1:4" x14ac:dyDescent="0.2">
      <c r="A1129">
        <v>34666</v>
      </c>
      <c r="B1129" t="s">
        <v>11374</v>
      </c>
      <c r="C1129" t="s">
        <v>16</v>
      </c>
      <c r="D1129">
        <v>103.99</v>
      </c>
    </row>
    <row r="1130" spans="1:4" x14ac:dyDescent="0.2">
      <c r="A1130">
        <v>34669</v>
      </c>
      <c r="B1130" t="s">
        <v>11375</v>
      </c>
      <c r="C1130" t="s">
        <v>16</v>
      </c>
      <c r="D1130">
        <v>38.130000000000003</v>
      </c>
    </row>
    <row r="1131" spans="1:4" x14ac:dyDescent="0.2">
      <c r="A1131">
        <v>34670</v>
      </c>
      <c r="B1131" t="s">
        <v>11376</v>
      </c>
      <c r="C1131" t="s">
        <v>16</v>
      </c>
      <c r="D1131">
        <v>46.63</v>
      </c>
    </row>
    <row r="1132" spans="1:4" x14ac:dyDescent="0.2">
      <c r="A1132">
        <v>34671</v>
      </c>
      <c r="B1132" t="s">
        <v>11377</v>
      </c>
      <c r="C1132" t="s">
        <v>16</v>
      </c>
      <c r="D1132">
        <v>38.93</v>
      </c>
    </row>
    <row r="1133" spans="1:4" x14ac:dyDescent="0.2">
      <c r="A1133">
        <v>34672</v>
      </c>
      <c r="B1133" t="s">
        <v>11378</v>
      </c>
      <c r="C1133" t="s">
        <v>16</v>
      </c>
      <c r="D1133">
        <v>41.05</v>
      </c>
    </row>
    <row r="1134" spans="1:4" x14ac:dyDescent="0.2">
      <c r="A1134">
        <v>34673</v>
      </c>
      <c r="B1134" t="s">
        <v>11379</v>
      </c>
      <c r="C1134" t="s">
        <v>16</v>
      </c>
      <c r="D1134">
        <v>50.09</v>
      </c>
    </row>
    <row r="1135" spans="1:4" x14ac:dyDescent="0.2">
      <c r="A1135">
        <v>34674</v>
      </c>
      <c r="B1135" t="s">
        <v>11380</v>
      </c>
      <c r="C1135" t="s">
        <v>16</v>
      </c>
      <c r="D1135">
        <v>66.59</v>
      </c>
    </row>
    <row r="1136" spans="1:4" x14ac:dyDescent="0.2">
      <c r="A1136">
        <v>34675</v>
      </c>
      <c r="B1136" t="s">
        <v>11381</v>
      </c>
      <c r="C1136" t="s">
        <v>16</v>
      </c>
      <c r="D1136">
        <v>81.19</v>
      </c>
    </row>
    <row r="1137" spans="1:4" x14ac:dyDescent="0.2">
      <c r="A1137">
        <v>34676</v>
      </c>
      <c r="B1137" t="s">
        <v>11382</v>
      </c>
      <c r="C1137" t="s">
        <v>16</v>
      </c>
      <c r="D1137">
        <v>23.37</v>
      </c>
    </row>
    <row r="1138" spans="1:4" x14ac:dyDescent="0.2">
      <c r="A1138">
        <v>34677</v>
      </c>
      <c r="B1138" t="s">
        <v>11383</v>
      </c>
      <c r="C1138" t="s">
        <v>16</v>
      </c>
      <c r="D1138">
        <v>31.42</v>
      </c>
    </row>
    <row r="1139" spans="1:4" x14ac:dyDescent="0.2">
      <c r="A1139">
        <v>43126</v>
      </c>
      <c r="B1139" t="s">
        <v>11384</v>
      </c>
      <c r="C1139" t="s">
        <v>16</v>
      </c>
      <c r="D1139">
        <v>123.26</v>
      </c>
    </row>
    <row r="1140" spans="1:4" x14ac:dyDescent="0.2">
      <c r="A1140">
        <v>43124</v>
      </c>
      <c r="B1140" t="s">
        <v>11385</v>
      </c>
      <c r="C1140" t="s">
        <v>16</v>
      </c>
      <c r="D1140">
        <v>143.91999999999999</v>
      </c>
    </row>
    <row r="1141" spans="1:4" x14ac:dyDescent="0.2">
      <c r="A1141">
        <v>43125</v>
      </c>
      <c r="B1141" t="s">
        <v>11386</v>
      </c>
      <c r="C1141" t="s">
        <v>16</v>
      </c>
      <c r="D1141">
        <v>186.65</v>
      </c>
    </row>
    <row r="1142" spans="1:4" x14ac:dyDescent="0.2">
      <c r="A1142">
        <v>40623</v>
      </c>
      <c r="B1142" t="s">
        <v>19884</v>
      </c>
      <c r="C1142" t="s">
        <v>10676</v>
      </c>
      <c r="D1142">
        <v>99.91</v>
      </c>
    </row>
    <row r="1143" spans="1:4" x14ac:dyDescent="0.2">
      <c r="A1143">
        <v>43701</v>
      </c>
      <c r="B1143" t="s">
        <v>11387</v>
      </c>
      <c r="C1143" t="s">
        <v>107</v>
      </c>
      <c r="D1143">
        <v>44.78</v>
      </c>
    </row>
    <row r="1144" spans="1:4" x14ac:dyDescent="0.2">
      <c r="A1144">
        <v>1345</v>
      </c>
      <c r="B1144" t="s">
        <v>11388</v>
      </c>
      <c r="C1144" t="s">
        <v>16</v>
      </c>
      <c r="D1144">
        <v>77.73</v>
      </c>
    </row>
    <row r="1145" spans="1:4" x14ac:dyDescent="0.2">
      <c r="A1145">
        <v>1346</v>
      </c>
      <c r="B1145" t="s">
        <v>11389</v>
      </c>
      <c r="C1145" t="s">
        <v>16</v>
      </c>
      <c r="D1145">
        <v>45.21</v>
      </c>
    </row>
    <row r="1146" spans="1:4" x14ac:dyDescent="0.2">
      <c r="A1146">
        <v>1347</v>
      </c>
      <c r="B1146" t="s">
        <v>11390</v>
      </c>
      <c r="C1146" t="s">
        <v>16</v>
      </c>
      <c r="D1146">
        <v>56.02</v>
      </c>
    </row>
    <row r="1147" spans="1:4" x14ac:dyDescent="0.2">
      <c r="A1147">
        <v>43678</v>
      </c>
      <c r="B1147" t="s">
        <v>11391</v>
      </c>
      <c r="C1147" t="s">
        <v>16</v>
      </c>
      <c r="D1147">
        <v>64.989999999999995</v>
      </c>
    </row>
    <row r="1148" spans="1:4" x14ac:dyDescent="0.2">
      <c r="A1148">
        <v>43680</v>
      </c>
      <c r="B1148" t="s">
        <v>11392</v>
      </c>
      <c r="C1148" t="s">
        <v>16</v>
      </c>
      <c r="D1148">
        <v>93.62</v>
      </c>
    </row>
    <row r="1149" spans="1:4" x14ac:dyDescent="0.2">
      <c r="A1149">
        <v>43679</v>
      </c>
      <c r="B1149" t="s">
        <v>11393</v>
      </c>
      <c r="C1149" t="s">
        <v>16</v>
      </c>
      <c r="D1149">
        <v>32.85</v>
      </c>
    </row>
    <row r="1150" spans="1:4" x14ac:dyDescent="0.2">
      <c r="A1150">
        <v>1355</v>
      </c>
      <c r="B1150" t="s">
        <v>11394</v>
      </c>
      <c r="C1150" t="s">
        <v>16</v>
      </c>
      <c r="D1150">
        <v>37.39</v>
      </c>
    </row>
    <row r="1151" spans="1:4" x14ac:dyDescent="0.2">
      <c r="A1151">
        <v>1358</v>
      </c>
      <c r="B1151" t="s">
        <v>11395</v>
      </c>
      <c r="C1151" t="s">
        <v>16</v>
      </c>
      <c r="D1151">
        <v>45.9</v>
      </c>
    </row>
    <row r="1152" spans="1:4" x14ac:dyDescent="0.2">
      <c r="A1152">
        <v>43677</v>
      </c>
      <c r="B1152" t="s">
        <v>11396</v>
      </c>
      <c r="C1152" t="s">
        <v>16</v>
      </c>
      <c r="D1152">
        <v>56.95</v>
      </c>
    </row>
    <row r="1153" spans="1:4" x14ac:dyDescent="0.2">
      <c r="A1153">
        <v>43682</v>
      </c>
      <c r="B1153" t="s">
        <v>11397</v>
      </c>
      <c r="C1153" t="s">
        <v>16</v>
      </c>
      <c r="D1153">
        <v>17.46</v>
      </c>
    </row>
    <row r="1154" spans="1:4" x14ac:dyDescent="0.2">
      <c r="A1154">
        <v>43681</v>
      </c>
      <c r="B1154" t="s">
        <v>11398</v>
      </c>
      <c r="C1154" t="s">
        <v>16</v>
      </c>
      <c r="D1154">
        <v>28.92</v>
      </c>
    </row>
    <row r="1155" spans="1:4" x14ac:dyDescent="0.2">
      <c r="A1155">
        <v>45248</v>
      </c>
      <c r="B1155" t="s">
        <v>11399</v>
      </c>
      <c r="C1155" t="s">
        <v>13</v>
      </c>
    </row>
    <row r="1156" spans="1:4" x14ac:dyDescent="0.2">
      <c r="A1156">
        <v>45243</v>
      </c>
      <c r="B1156" t="s">
        <v>11400</v>
      </c>
      <c r="C1156" t="s">
        <v>13</v>
      </c>
    </row>
    <row r="1157" spans="1:4" x14ac:dyDescent="0.2">
      <c r="A1157">
        <v>45252</v>
      </c>
      <c r="B1157" t="s">
        <v>11401</v>
      </c>
      <c r="C1157" t="s">
        <v>13</v>
      </c>
    </row>
    <row r="1158" spans="1:4" x14ac:dyDescent="0.2">
      <c r="A1158">
        <v>45246</v>
      </c>
      <c r="B1158" t="s">
        <v>11402</v>
      </c>
      <c r="C1158" t="s">
        <v>13</v>
      </c>
    </row>
    <row r="1159" spans="1:4" x14ac:dyDescent="0.2">
      <c r="A1159">
        <v>20971</v>
      </c>
      <c r="B1159" t="s">
        <v>11403</v>
      </c>
      <c r="C1159" t="s">
        <v>13</v>
      </c>
      <c r="D1159">
        <v>20.76</v>
      </c>
    </row>
    <row r="1160" spans="1:4" x14ac:dyDescent="0.2">
      <c r="A1160">
        <v>45247</v>
      </c>
      <c r="B1160" t="s">
        <v>11404</v>
      </c>
      <c r="C1160" t="s">
        <v>13</v>
      </c>
    </row>
    <row r="1161" spans="1:4" x14ac:dyDescent="0.2">
      <c r="A1161">
        <v>39746</v>
      </c>
      <c r="B1161" t="s">
        <v>11405</v>
      </c>
      <c r="C1161" t="s">
        <v>13</v>
      </c>
      <c r="D1161">
        <v>109.55</v>
      </c>
    </row>
    <row r="1162" spans="1:4" x14ac:dyDescent="0.2">
      <c r="A1162">
        <v>13279</v>
      </c>
      <c r="B1162" t="s">
        <v>11406</v>
      </c>
      <c r="C1162" t="s">
        <v>107</v>
      </c>
      <c r="D1162">
        <v>27.73</v>
      </c>
    </row>
    <row r="1163" spans="1:4" x14ac:dyDescent="0.2">
      <c r="A1163">
        <v>11977</v>
      </c>
      <c r="B1163" t="s">
        <v>11407</v>
      </c>
      <c r="C1163" t="s">
        <v>13</v>
      </c>
      <c r="D1163">
        <v>14.37</v>
      </c>
    </row>
    <row r="1164" spans="1:4" x14ac:dyDescent="0.2">
      <c r="A1164">
        <v>11976</v>
      </c>
      <c r="B1164" t="s">
        <v>11408</v>
      </c>
      <c r="C1164" t="s">
        <v>13</v>
      </c>
      <c r="D1164">
        <v>1.61</v>
      </c>
    </row>
    <row r="1165" spans="1:4" x14ac:dyDescent="0.2">
      <c r="A1165">
        <v>11975</v>
      </c>
      <c r="B1165" t="s">
        <v>11409</v>
      </c>
      <c r="C1165" t="s">
        <v>13</v>
      </c>
      <c r="D1165">
        <v>31.49</v>
      </c>
    </row>
    <row r="1166" spans="1:4" x14ac:dyDescent="0.2">
      <c r="A1166">
        <v>1368</v>
      </c>
      <c r="B1166" t="s">
        <v>11410</v>
      </c>
      <c r="C1166" t="s">
        <v>13</v>
      </c>
      <c r="D1166">
        <v>90.16</v>
      </c>
    </row>
    <row r="1167" spans="1:4" x14ac:dyDescent="0.2">
      <c r="A1167">
        <v>1367</v>
      </c>
      <c r="B1167" t="s">
        <v>11411</v>
      </c>
      <c r="C1167" t="s">
        <v>13</v>
      </c>
      <c r="D1167">
        <v>291.64</v>
      </c>
    </row>
    <row r="1168" spans="1:4" x14ac:dyDescent="0.2">
      <c r="A1168">
        <v>1380</v>
      </c>
      <c r="B1168" t="s">
        <v>11412</v>
      </c>
      <c r="C1168" t="s">
        <v>107</v>
      </c>
      <c r="D1168">
        <v>4.28</v>
      </c>
    </row>
    <row r="1169" spans="1:4" x14ac:dyDescent="0.2">
      <c r="A1169">
        <v>1375</v>
      </c>
      <c r="B1169" t="s">
        <v>11413</v>
      </c>
      <c r="C1169" t="s">
        <v>107</v>
      </c>
      <c r="D1169">
        <v>19.55</v>
      </c>
    </row>
    <row r="1170" spans="1:4" x14ac:dyDescent="0.2">
      <c r="A1170">
        <v>1379</v>
      </c>
      <c r="B1170" t="s">
        <v>11414</v>
      </c>
      <c r="C1170" t="s">
        <v>107</v>
      </c>
      <c r="D1170">
        <v>0.64</v>
      </c>
    </row>
    <row r="1171" spans="1:4" x14ac:dyDescent="0.2">
      <c r="A1171">
        <v>13284</v>
      </c>
      <c r="B1171" t="s">
        <v>11415</v>
      </c>
      <c r="C1171" t="s">
        <v>107</v>
      </c>
      <c r="D1171">
        <v>0.56999999999999995</v>
      </c>
    </row>
    <row r="1172" spans="1:4" x14ac:dyDescent="0.2">
      <c r="A1172">
        <v>44528</v>
      </c>
      <c r="B1172" t="s">
        <v>11416</v>
      </c>
      <c r="C1172" t="s">
        <v>107</v>
      </c>
      <c r="D1172">
        <v>3.41</v>
      </c>
    </row>
    <row r="1173" spans="1:4" x14ac:dyDescent="0.2">
      <c r="A1173">
        <v>34753</v>
      </c>
      <c r="B1173" t="s">
        <v>11417</v>
      </c>
      <c r="C1173" t="s">
        <v>107</v>
      </c>
      <c r="D1173">
        <v>0.62</v>
      </c>
    </row>
    <row r="1174" spans="1:4" x14ac:dyDescent="0.2">
      <c r="A1174">
        <v>420</v>
      </c>
      <c r="B1174" t="s">
        <v>11418</v>
      </c>
      <c r="C1174" t="s">
        <v>13</v>
      </c>
      <c r="D1174">
        <v>50.12</v>
      </c>
    </row>
    <row r="1175" spans="1:4" x14ac:dyDescent="0.2">
      <c r="A1175">
        <v>12327</v>
      </c>
      <c r="B1175" t="s">
        <v>11419</v>
      </c>
      <c r="C1175" t="s">
        <v>13</v>
      </c>
      <c r="D1175">
        <v>59.7</v>
      </c>
    </row>
    <row r="1176" spans="1:4" x14ac:dyDescent="0.2">
      <c r="A1176">
        <v>36148</v>
      </c>
      <c r="B1176" t="s">
        <v>11420</v>
      </c>
      <c r="C1176" t="s">
        <v>13</v>
      </c>
      <c r="D1176">
        <v>198.36</v>
      </c>
    </row>
    <row r="1177" spans="1:4" x14ac:dyDescent="0.2">
      <c r="A1177">
        <v>12329</v>
      </c>
      <c r="B1177" t="s">
        <v>11421</v>
      </c>
      <c r="C1177" t="s">
        <v>107</v>
      </c>
      <c r="D1177">
        <v>134.66999999999999</v>
      </c>
    </row>
    <row r="1178" spans="1:4" x14ac:dyDescent="0.2">
      <c r="A1178">
        <v>1339</v>
      </c>
      <c r="B1178" t="s">
        <v>11422</v>
      </c>
      <c r="C1178" t="s">
        <v>107</v>
      </c>
      <c r="D1178">
        <v>49.27</v>
      </c>
    </row>
    <row r="1179" spans="1:4" x14ac:dyDescent="0.2">
      <c r="A1179">
        <v>44396</v>
      </c>
      <c r="B1179" t="s">
        <v>11423</v>
      </c>
      <c r="C1179" t="s">
        <v>107</v>
      </c>
      <c r="D1179">
        <v>52.41</v>
      </c>
    </row>
    <row r="1180" spans="1:4" x14ac:dyDescent="0.2">
      <c r="A1180">
        <v>44327</v>
      </c>
      <c r="B1180" t="s">
        <v>11424</v>
      </c>
      <c r="C1180" t="s">
        <v>9765</v>
      </c>
      <c r="D1180">
        <v>178.26</v>
      </c>
    </row>
    <row r="1181" spans="1:4" x14ac:dyDescent="0.2">
      <c r="A1181">
        <v>37418</v>
      </c>
      <c r="B1181" t="s">
        <v>11425</v>
      </c>
      <c r="C1181" t="s">
        <v>13</v>
      </c>
    </row>
    <row r="1182" spans="1:4" x14ac:dyDescent="0.2">
      <c r="A1182">
        <v>37419</v>
      </c>
      <c r="B1182" t="s">
        <v>11426</v>
      </c>
      <c r="C1182" t="s">
        <v>13</v>
      </c>
    </row>
    <row r="1183" spans="1:4" x14ac:dyDescent="0.2">
      <c r="A1183">
        <v>1427</v>
      </c>
      <c r="B1183" t="s">
        <v>11427</v>
      </c>
      <c r="C1183" t="s">
        <v>13</v>
      </c>
    </row>
    <row r="1184" spans="1:4" x14ac:dyDescent="0.2">
      <c r="A1184">
        <v>1402</v>
      </c>
      <c r="B1184" t="s">
        <v>11428</v>
      </c>
      <c r="C1184" t="s">
        <v>13</v>
      </c>
    </row>
    <row r="1185" spans="1:4" x14ac:dyDescent="0.2">
      <c r="A1185">
        <v>1420</v>
      </c>
      <c r="B1185" t="s">
        <v>11429</v>
      </c>
      <c r="C1185" t="s">
        <v>13</v>
      </c>
    </row>
    <row r="1186" spans="1:4" x14ac:dyDescent="0.2">
      <c r="A1186">
        <v>1419</v>
      </c>
      <c r="B1186" t="s">
        <v>11430</v>
      </c>
      <c r="C1186" t="s">
        <v>13</v>
      </c>
    </row>
    <row r="1187" spans="1:4" x14ac:dyDescent="0.2">
      <c r="A1187">
        <v>1414</v>
      </c>
      <c r="B1187" t="s">
        <v>11431</v>
      </c>
      <c r="C1187" t="s">
        <v>13</v>
      </c>
    </row>
    <row r="1188" spans="1:4" x14ac:dyDescent="0.2">
      <c r="A1188">
        <v>1413</v>
      </c>
      <c r="B1188" t="s">
        <v>11432</v>
      </c>
      <c r="C1188" t="s">
        <v>13</v>
      </c>
    </row>
    <row r="1189" spans="1:4" x14ac:dyDescent="0.2">
      <c r="A1189">
        <v>1412</v>
      </c>
      <c r="B1189" t="s">
        <v>11433</v>
      </c>
      <c r="C1189" t="s">
        <v>13</v>
      </c>
    </row>
    <row r="1190" spans="1:4" x14ac:dyDescent="0.2">
      <c r="A1190">
        <v>1406</v>
      </c>
      <c r="B1190" t="s">
        <v>11434</v>
      </c>
      <c r="C1190" t="s">
        <v>13</v>
      </c>
    </row>
    <row r="1191" spans="1:4" x14ac:dyDescent="0.2">
      <c r="A1191">
        <v>45237</v>
      </c>
      <c r="B1191" t="s">
        <v>11435</v>
      </c>
      <c r="C1191" t="s">
        <v>13</v>
      </c>
    </row>
    <row r="1192" spans="1:4" x14ac:dyDescent="0.2">
      <c r="A1192">
        <v>11281</v>
      </c>
      <c r="B1192" t="s">
        <v>11436</v>
      </c>
      <c r="C1192" t="s">
        <v>13</v>
      </c>
    </row>
    <row r="1193" spans="1:4" x14ac:dyDescent="0.2">
      <c r="A1193">
        <v>1442</v>
      </c>
      <c r="B1193" t="s">
        <v>11437</v>
      </c>
      <c r="C1193" t="s">
        <v>13</v>
      </c>
    </row>
    <row r="1194" spans="1:4" x14ac:dyDescent="0.2">
      <c r="A1194">
        <v>13457</v>
      </c>
      <c r="B1194" t="s">
        <v>11438</v>
      </c>
      <c r="C1194" t="s">
        <v>13</v>
      </c>
    </row>
    <row r="1195" spans="1:4" x14ac:dyDescent="0.2">
      <c r="A1195">
        <v>40699</v>
      </c>
      <c r="B1195" t="s">
        <v>11439</v>
      </c>
      <c r="C1195" t="s">
        <v>13</v>
      </c>
    </row>
    <row r="1196" spans="1:4" x14ac:dyDescent="0.2">
      <c r="A1196">
        <v>40701</v>
      </c>
      <c r="B1196" t="s">
        <v>11440</v>
      </c>
      <c r="C1196" t="s">
        <v>13</v>
      </c>
    </row>
    <row r="1197" spans="1:4" x14ac:dyDescent="0.2">
      <c r="A1197">
        <v>40700</v>
      </c>
      <c r="B1197" t="s">
        <v>11441</v>
      </c>
      <c r="C1197" t="s">
        <v>13</v>
      </c>
    </row>
    <row r="1198" spans="1:4" x14ac:dyDescent="0.2">
      <c r="A1198">
        <v>13458</v>
      </c>
      <c r="B1198" t="s">
        <v>11442</v>
      </c>
      <c r="C1198" t="s">
        <v>13</v>
      </c>
    </row>
    <row r="1199" spans="1:4" x14ac:dyDescent="0.2">
      <c r="A1199">
        <v>11134</v>
      </c>
      <c r="B1199" t="s">
        <v>11443</v>
      </c>
      <c r="C1199" t="s">
        <v>16</v>
      </c>
      <c r="D1199">
        <v>64.41</v>
      </c>
    </row>
    <row r="1200" spans="1:4" x14ac:dyDescent="0.2">
      <c r="A1200">
        <v>11135</v>
      </c>
      <c r="B1200" t="s">
        <v>11444</v>
      </c>
      <c r="C1200" t="s">
        <v>16</v>
      </c>
      <c r="D1200">
        <v>69.540000000000006</v>
      </c>
    </row>
    <row r="1201" spans="1:4" x14ac:dyDescent="0.2">
      <c r="A1201">
        <v>11136</v>
      </c>
      <c r="B1201" t="s">
        <v>11445</v>
      </c>
      <c r="C1201" t="s">
        <v>16</v>
      </c>
      <c r="D1201">
        <v>79.63</v>
      </c>
    </row>
    <row r="1202" spans="1:4" x14ac:dyDescent="0.2">
      <c r="A1202">
        <v>34743</v>
      </c>
      <c r="B1202" t="s">
        <v>11446</v>
      </c>
      <c r="C1202" t="s">
        <v>16</v>
      </c>
      <c r="D1202">
        <v>96.08</v>
      </c>
    </row>
    <row r="1203" spans="1:4" x14ac:dyDescent="0.2">
      <c r="A1203">
        <v>11137</v>
      </c>
      <c r="B1203" t="s">
        <v>11447</v>
      </c>
      <c r="C1203" t="s">
        <v>16</v>
      </c>
      <c r="D1203">
        <v>109.13</v>
      </c>
    </row>
    <row r="1204" spans="1:4" x14ac:dyDescent="0.2">
      <c r="A1204">
        <v>34745</v>
      </c>
      <c r="B1204" t="s">
        <v>11448</v>
      </c>
      <c r="C1204" t="s">
        <v>16</v>
      </c>
      <c r="D1204">
        <v>129.77000000000001</v>
      </c>
    </row>
    <row r="1205" spans="1:4" x14ac:dyDescent="0.2">
      <c r="A1205">
        <v>34746</v>
      </c>
      <c r="B1205" t="s">
        <v>11449</v>
      </c>
      <c r="C1205" t="s">
        <v>16</v>
      </c>
      <c r="D1205">
        <v>35.39</v>
      </c>
    </row>
    <row r="1206" spans="1:4" x14ac:dyDescent="0.2">
      <c r="A1206">
        <v>1360</v>
      </c>
      <c r="B1206" t="s">
        <v>11450</v>
      </c>
      <c r="C1206" t="s">
        <v>16</v>
      </c>
      <c r="D1206">
        <v>41.29</v>
      </c>
    </row>
    <row r="1207" spans="1:4" x14ac:dyDescent="0.2">
      <c r="A1207">
        <v>36524</v>
      </c>
      <c r="B1207" t="s">
        <v>11451</v>
      </c>
      <c r="C1207" t="s">
        <v>13</v>
      </c>
    </row>
    <row r="1208" spans="1:4" x14ac:dyDescent="0.2">
      <c r="A1208">
        <v>36526</v>
      </c>
      <c r="B1208" t="s">
        <v>11452</v>
      </c>
      <c r="C1208" t="s">
        <v>13</v>
      </c>
    </row>
    <row r="1209" spans="1:4" x14ac:dyDescent="0.2">
      <c r="A1209">
        <v>36523</v>
      </c>
      <c r="B1209" t="s">
        <v>11453</v>
      </c>
      <c r="C1209" t="s">
        <v>13</v>
      </c>
    </row>
    <row r="1210" spans="1:4" x14ac:dyDescent="0.2">
      <c r="A1210">
        <v>36527</v>
      </c>
      <c r="B1210" t="s">
        <v>11454</v>
      </c>
      <c r="C1210" t="s">
        <v>13</v>
      </c>
    </row>
    <row r="1211" spans="1:4" x14ac:dyDescent="0.2">
      <c r="A1211">
        <v>38642</v>
      </c>
      <c r="B1211" t="s">
        <v>11455</v>
      </c>
      <c r="C1211" t="s">
        <v>13</v>
      </c>
    </row>
    <row r="1212" spans="1:4" x14ac:dyDescent="0.2">
      <c r="A1212">
        <v>36522</v>
      </c>
      <c r="B1212" t="s">
        <v>11456</v>
      </c>
      <c r="C1212" t="s">
        <v>13</v>
      </c>
    </row>
    <row r="1213" spans="1:4" x14ac:dyDescent="0.2">
      <c r="A1213">
        <v>36525</v>
      </c>
      <c r="B1213" t="s">
        <v>11457</v>
      </c>
      <c r="C1213" t="s">
        <v>13</v>
      </c>
    </row>
    <row r="1214" spans="1:4" x14ac:dyDescent="0.2">
      <c r="A1214">
        <v>13803</v>
      </c>
      <c r="B1214" t="s">
        <v>11458</v>
      </c>
      <c r="C1214" t="s">
        <v>13</v>
      </c>
    </row>
    <row r="1215" spans="1:4" x14ac:dyDescent="0.2">
      <c r="A1215">
        <v>34348</v>
      </c>
      <c r="B1215" t="s">
        <v>11459</v>
      </c>
      <c r="C1215" t="s">
        <v>270</v>
      </c>
      <c r="D1215">
        <v>23.04</v>
      </c>
    </row>
    <row r="1216" spans="1:4" x14ac:dyDescent="0.2">
      <c r="A1216">
        <v>34347</v>
      </c>
      <c r="B1216" t="s">
        <v>11460</v>
      </c>
      <c r="C1216" t="s">
        <v>270</v>
      </c>
      <c r="D1216">
        <v>16.47</v>
      </c>
    </row>
    <row r="1217" spans="1:4" x14ac:dyDescent="0.2">
      <c r="A1217">
        <v>11146</v>
      </c>
      <c r="B1217" t="s">
        <v>11461</v>
      </c>
      <c r="C1217" t="s">
        <v>48</v>
      </c>
      <c r="D1217">
        <v>551.37</v>
      </c>
    </row>
    <row r="1218" spans="1:4" x14ac:dyDescent="0.2">
      <c r="A1218">
        <v>11147</v>
      </c>
      <c r="B1218" t="s">
        <v>11462</v>
      </c>
      <c r="C1218" t="s">
        <v>48</v>
      </c>
      <c r="D1218">
        <v>572.95000000000005</v>
      </c>
    </row>
    <row r="1219" spans="1:4" x14ac:dyDescent="0.2">
      <c r="A1219">
        <v>34872</v>
      </c>
      <c r="B1219" t="s">
        <v>11463</v>
      </c>
      <c r="C1219" t="s">
        <v>48</v>
      </c>
      <c r="D1219">
        <v>579.38</v>
      </c>
    </row>
    <row r="1220" spans="1:4" x14ac:dyDescent="0.2">
      <c r="A1220">
        <v>34491</v>
      </c>
      <c r="B1220" t="s">
        <v>11464</v>
      </c>
      <c r="C1220" t="s">
        <v>48</v>
      </c>
      <c r="D1220">
        <v>596.16999999999996</v>
      </c>
    </row>
    <row r="1221" spans="1:4" x14ac:dyDescent="0.2">
      <c r="A1221">
        <v>34770</v>
      </c>
      <c r="B1221" t="s">
        <v>11465</v>
      </c>
      <c r="C1221" t="s">
        <v>9564</v>
      </c>
      <c r="D1221">
        <v>637.57000000000005</v>
      </c>
    </row>
    <row r="1222" spans="1:4" x14ac:dyDescent="0.2">
      <c r="A1222">
        <v>1518</v>
      </c>
      <c r="B1222" t="s">
        <v>11466</v>
      </c>
      <c r="C1222" t="s">
        <v>9564</v>
      </c>
      <c r="D1222">
        <v>650</v>
      </c>
    </row>
    <row r="1223" spans="1:4" x14ac:dyDescent="0.2">
      <c r="A1223">
        <v>41965</v>
      </c>
      <c r="B1223" t="s">
        <v>11467</v>
      </c>
      <c r="C1223" t="s">
        <v>9564</v>
      </c>
      <c r="D1223">
        <v>569.94000000000005</v>
      </c>
    </row>
    <row r="1224" spans="1:4" x14ac:dyDescent="0.2">
      <c r="A1224">
        <v>1524</v>
      </c>
      <c r="B1224" t="s">
        <v>11468</v>
      </c>
      <c r="C1224" t="s">
        <v>48</v>
      </c>
      <c r="D1224">
        <v>529</v>
      </c>
    </row>
    <row r="1225" spans="1:4" x14ac:dyDescent="0.2">
      <c r="A1225">
        <v>34492</v>
      </c>
      <c r="B1225" t="s">
        <v>11469</v>
      </c>
      <c r="C1225" t="s">
        <v>48</v>
      </c>
      <c r="D1225">
        <v>490</v>
      </c>
    </row>
    <row r="1226" spans="1:4" x14ac:dyDescent="0.2">
      <c r="A1226">
        <v>38404</v>
      </c>
      <c r="B1226" t="s">
        <v>11470</v>
      </c>
      <c r="C1226" t="s">
        <v>48</v>
      </c>
      <c r="D1226">
        <v>507.54</v>
      </c>
    </row>
    <row r="1227" spans="1:4" x14ac:dyDescent="0.2">
      <c r="A1227">
        <v>39849</v>
      </c>
      <c r="B1227" t="s">
        <v>11471</v>
      </c>
      <c r="C1227" t="s">
        <v>48</v>
      </c>
      <c r="D1227">
        <v>581.64</v>
      </c>
    </row>
    <row r="1228" spans="1:4" x14ac:dyDescent="0.2">
      <c r="A1228">
        <v>38464</v>
      </c>
      <c r="B1228" t="s">
        <v>11472</v>
      </c>
      <c r="C1228" t="s">
        <v>48</v>
      </c>
      <c r="D1228">
        <v>590.09</v>
      </c>
    </row>
    <row r="1229" spans="1:4" x14ac:dyDescent="0.2">
      <c r="A1229">
        <v>1527</v>
      </c>
      <c r="B1229" t="s">
        <v>11473</v>
      </c>
      <c r="C1229" t="s">
        <v>48</v>
      </c>
      <c r="D1229">
        <v>545.79</v>
      </c>
    </row>
    <row r="1230" spans="1:4" x14ac:dyDescent="0.2">
      <c r="A1230">
        <v>34493</v>
      </c>
      <c r="B1230" t="s">
        <v>11474</v>
      </c>
      <c r="C1230" t="s">
        <v>48</v>
      </c>
      <c r="D1230">
        <v>503.81</v>
      </c>
    </row>
    <row r="1231" spans="1:4" x14ac:dyDescent="0.2">
      <c r="A1231">
        <v>38405</v>
      </c>
      <c r="B1231" t="s">
        <v>11475</v>
      </c>
      <c r="C1231" t="s">
        <v>48</v>
      </c>
      <c r="D1231">
        <v>523.20000000000005</v>
      </c>
    </row>
    <row r="1232" spans="1:4" x14ac:dyDescent="0.2">
      <c r="A1232">
        <v>38408</v>
      </c>
      <c r="B1232" t="s">
        <v>11476</v>
      </c>
      <c r="C1232" t="s">
        <v>48</v>
      </c>
      <c r="D1232">
        <v>579.13</v>
      </c>
    </row>
    <row r="1233" spans="1:4" x14ac:dyDescent="0.2">
      <c r="A1233">
        <v>1525</v>
      </c>
      <c r="B1233" t="s">
        <v>11477</v>
      </c>
      <c r="C1233" t="s">
        <v>48</v>
      </c>
      <c r="D1233">
        <v>562.58000000000004</v>
      </c>
    </row>
    <row r="1234" spans="1:4" x14ac:dyDescent="0.2">
      <c r="A1234">
        <v>34494</v>
      </c>
      <c r="B1234" t="s">
        <v>11478</v>
      </c>
      <c r="C1234" t="s">
        <v>48</v>
      </c>
      <c r="D1234">
        <v>520.6</v>
      </c>
    </row>
    <row r="1235" spans="1:4" x14ac:dyDescent="0.2">
      <c r="A1235">
        <v>38406</v>
      </c>
      <c r="B1235" t="s">
        <v>11479</v>
      </c>
      <c r="C1235" t="s">
        <v>48</v>
      </c>
      <c r="D1235">
        <v>552.46</v>
      </c>
    </row>
    <row r="1236" spans="1:4" x14ac:dyDescent="0.2">
      <c r="A1236">
        <v>38409</v>
      </c>
      <c r="B1236" t="s">
        <v>11480</v>
      </c>
      <c r="C1236" t="s">
        <v>48</v>
      </c>
      <c r="D1236">
        <v>583.07000000000005</v>
      </c>
    </row>
    <row r="1237" spans="1:4" x14ac:dyDescent="0.2">
      <c r="A1237">
        <v>43360</v>
      </c>
      <c r="B1237" t="s">
        <v>11481</v>
      </c>
      <c r="C1237" t="s">
        <v>48</v>
      </c>
      <c r="D1237">
        <v>607.98</v>
      </c>
    </row>
    <row r="1238" spans="1:4" x14ac:dyDescent="0.2">
      <c r="A1238">
        <v>11145</v>
      </c>
      <c r="B1238" t="s">
        <v>11482</v>
      </c>
      <c r="C1238" t="s">
        <v>48</v>
      </c>
      <c r="D1238">
        <v>579.38</v>
      </c>
    </row>
    <row r="1239" spans="1:4" x14ac:dyDescent="0.2">
      <c r="A1239">
        <v>34495</v>
      </c>
      <c r="B1239" t="s">
        <v>11483</v>
      </c>
      <c r="C1239" t="s">
        <v>48</v>
      </c>
      <c r="D1239">
        <v>537.39</v>
      </c>
    </row>
    <row r="1240" spans="1:4" x14ac:dyDescent="0.2">
      <c r="A1240">
        <v>34479</v>
      </c>
      <c r="B1240" t="s">
        <v>11484</v>
      </c>
      <c r="C1240" t="s">
        <v>48</v>
      </c>
      <c r="D1240">
        <v>596.16999999999996</v>
      </c>
    </row>
    <row r="1241" spans="1:4" x14ac:dyDescent="0.2">
      <c r="A1241">
        <v>34496</v>
      </c>
      <c r="B1241" t="s">
        <v>11485</v>
      </c>
      <c r="C1241" t="s">
        <v>48</v>
      </c>
      <c r="D1241">
        <v>560.6</v>
      </c>
    </row>
    <row r="1242" spans="1:4" x14ac:dyDescent="0.2">
      <c r="A1242">
        <v>34481</v>
      </c>
      <c r="B1242" t="s">
        <v>11486</v>
      </c>
      <c r="C1242" t="s">
        <v>48</v>
      </c>
      <c r="D1242">
        <v>622.92999999999995</v>
      </c>
    </row>
    <row r="1243" spans="1:4" x14ac:dyDescent="0.2">
      <c r="A1243">
        <v>34483</v>
      </c>
      <c r="B1243" t="s">
        <v>11487</v>
      </c>
      <c r="C1243" t="s">
        <v>48</v>
      </c>
      <c r="D1243">
        <v>665.56</v>
      </c>
    </row>
    <row r="1244" spans="1:4" x14ac:dyDescent="0.2">
      <c r="A1244">
        <v>34485</v>
      </c>
      <c r="B1244" t="s">
        <v>11488</v>
      </c>
      <c r="C1244" t="s">
        <v>48</v>
      </c>
      <c r="D1244">
        <v>711.74</v>
      </c>
    </row>
    <row r="1245" spans="1:4" x14ac:dyDescent="0.2">
      <c r="A1245">
        <v>14041</v>
      </c>
      <c r="B1245" t="s">
        <v>11489</v>
      </c>
      <c r="C1245" t="s">
        <v>48</v>
      </c>
      <c r="D1245">
        <v>462.66</v>
      </c>
    </row>
    <row r="1246" spans="1:4" x14ac:dyDescent="0.2">
      <c r="A1246">
        <v>1523</v>
      </c>
      <c r="B1246" t="s">
        <v>11490</v>
      </c>
      <c r="C1246" t="s">
        <v>48</v>
      </c>
      <c r="D1246">
        <v>470.22</v>
      </c>
    </row>
    <row r="1247" spans="1:4" x14ac:dyDescent="0.2">
      <c r="A1247">
        <v>14054</v>
      </c>
      <c r="B1247" t="s">
        <v>11491</v>
      </c>
      <c r="C1247" t="s">
        <v>13</v>
      </c>
      <c r="D1247">
        <v>16.559999999999999</v>
      </c>
    </row>
    <row r="1248" spans="1:4" x14ac:dyDescent="0.2">
      <c r="A1248">
        <v>14052</v>
      </c>
      <c r="B1248" t="s">
        <v>11492</v>
      </c>
      <c r="C1248" t="s">
        <v>13</v>
      </c>
      <c r="D1248">
        <v>12.74</v>
      </c>
    </row>
    <row r="1249" spans="1:4" x14ac:dyDescent="0.2">
      <c r="A1249">
        <v>14053</v>
      </c>
      <c r="B1249" t="s">
        <v>11493</v>
      </c>
      <c r="C1249" t="s">
        <v>13</v>
      </c>
      <c r="D1249">
        <v>12.93</v>
      </c>
    </row>
    <row r="1250" spans="1:4" x14ac:dyDescent="0.2">
      <c r="A1250">
        <v>2560</v>
      </c>
      <c r="B1250" t="s">
        <v>11494</v>
      </c>
      <c r="C1250" t="s">
        <v>13</v>
      </c>
      <c r="D1250">
        <v>17.14</v>
      </c>
    </row>
    <row r="1251" spans="1:4" x14ac:dyDescent="0.2">
      <c r="A1251">
        <v>2558</v>
      </c>
      <c r="B1251" t="s">
        <v>11495</v>
      </c>
      <c r="C1251" t="s">
        <v>13</v>
      </c>
      <c r="D1251">
        <v>9.74</v>
      </c>
    </row>
    <row r="1252" spans="1:4" x14ac:dyDescent="0.2">
      <c r="A1252">
        <v>2559</v>
      </c>
      <c r="B1252" t="s">
        <v>11496</v>
      </c>
      <c r="C1252" t="s">
        <v>13</v>
      </c>
      <c r="D1252">
        <v>13.71</v>
      </c>
    </row>
    <row r="1253" spans="1:4" x14ac:dyDescent="0.2">
      <c r="A1253">
        <v>2592</v>
      </c>
      <c r="B1253" t="s">
        <v>11497</v>
      </c>
      <c r="C1253" t="s">
        <v>13</v>
      </c>
      <c r="D1253">
        <v>227.28</v>
      </c>
    </row>
    <row r="1254" spans="1:4" x14ac:dyDescent="0.2">
      <c r="A1254">
        <v>2589</v>
      </c>
      <c r="B1254" t="s">
        <v>11498</v>
      </c>
      <c r="C1254" t="s">
        <v>13</v>
      </c>
      <c r="D1254">
        <v>30.4</v>
      </c>
    </row>
    <row r="1255" spans="1:4" x14ac:dyDescent="0.2">
      <c r="A1255">
        <v>2566</v>
      </c>
      <c r="B1255" t="s">
        <v>11499</v>
      </c>
      <c r="C1255" t="s">
        <v>13</v>
      </c>
      <c r="D1255">
        <v>22.87</v>
      </c>
    </row>
    <row r="1256" spans="1:4" x14ac:dyDescent="0.2">
      <c r="A1256">
        <v>2590</v>
      </c>
      <c r="B1256" t="s">
        <v>11500</v>
      </c>
      <c r="C1256" t="s">
        <v>13</v>
      </c>
      <c r="D1256">
        <v>18.649999999999999</v>
      </c>
    </row>
    <row r="1257" spans="1:4" x14ac:dyDescent="0.2">
      <c r="A1257">
        <v>2591</v>
      </c>
      <c r="B1257" t="s">
        <v>11501</v>
      </c>
      <c r="C1257" t="s">
        <v>13</v>
      </c>
      <c r="D1257">
        <v>11.09</v>
      </c>
    </row>
    <row r="1258" spans="1:4" x14ac:dyDescent="0.2">
      <c r="A1258">
        <v>2567</v>
      </c>
      <c r="B1258" t="s">
        <v>11502</v>
      </c>
      <c r="C1258" t="s">
        <v>13</v>
      </c>
      <c r="D1258">
        <v>44.59</v>
      </c>
    </row>
    <row r="1259" spans="1:4" x14ac:dyDescent="0.2">
      <c r="A1259">
        <v>2568</v>
      </c>
      <c r="B1259" t="s">
        <v>11503</v>
      </c>
      <c r="C1259" t="s">
        <v>13</v>
      </c>
      <c r="D1259">
        <v>123.83</v>
      </c>
    </row>
    <row r="1260" spans="1:4" x14ac:dyDescent="0.2">
      <c r="A1260">
        <v>2565</v>
      </c>
      <c r="B1260" t="s">
        <v>11504</v>
      </c>
      <c r="C1260" t="s">
        <v>13</v>
      </c>
      <c r="D1260">
        <v>11.11</v>
      </c>
    </row>
    <row r="1261" spans="1:4" x14ac:dyDescent="0.2">
      <c r="A1261">
        <v>2594</v>
      </c>
      <c r="B1261" t="s">
        <v>11505</v>
      </c>
      <c r="C1261" t="s">
        <v>13</v>
      </c>
      <c r="D1261">
        <v>206.29</v>
      </c>
    </row>
    <row r="1262" spans="1:4" x14ac:dyDescent="0.2">
      <c r="A1262">
        <v>2587</v>
      </c>
      <c r="B1262" t="s">
        <v>11506</v>
      </c>
      <c r="C1262" t="s">
        <v>13</v>
      </c>
      <c r="D1262">
        <v>35.159999999999997</v>
      </c>
    </row>
    <row r="1263" spans="1:4" x14ac:dyDescent="0.2">
      <c r="A1263">
        <v>2588</v>
      </c>
      <c r="B1263" t="s">
        <v>11507</v>
      </c>
      <c r="C1263" t="s">
        <v>13</v>
      </c>
      <c r="D1263">
        <v>27.93</v>
      </c>
    </row>
    <row r="1264" spans="1:4" x14ac:dyDescent="0.2">
      <c r="A1264">
        <v>2570</v>
      </c>
      <c r="B1264" t="s">
        <v>11508</v>
      </c>
      <c r="C1264" t="s">
        <v>13</v>
      </c>
      <c r="D1264">
        <v>18.04</v>
      </c>
    </row>
    <row r="1265" spans="1:4" x14ac:dyDescent="0.2">
      <c r="A1265">
        <v>2569</v>
      </c>
      <c r="B1265" t="s">
        <v>11509</v>
      </c>
      <c r="C1265" t="s">
        <v>13</v>
      </c>
      <c r="D1265">
        <v>10.76</v>
      </c>
    </row>
    <row r="1266" spans="1:4" x14ac:dyDescent="0.2">
      <c r="A1266">
        <v>2571</v>
      </c>
      <c r="B1266" t="s">
        <v>11510</v>
      </c>
      <c r="C1266" t="s">
        <v>13</v>
      </c>
      <c r="D1266">
        <v>53.54</v>
      </c>
    </row>
    <row r="1267" spans="1:4" x14ac:dyDescent="0.2">
      <c r="A1267">
        <v>2572</v>
      </c>
      <c r="B1267" t="s">
        <v>11511</v>
      </c>
      <c r="C1267" t="s">
        <v>13</v>
      </c>
      <c r="D1267">
        <v>158.35</v>
      </c>
    </row>
    <row r="1268" spans="1:4" x14ac:dyDescent="0.2">
      <c r="A1268">
        <v>2593</v>
      </c>
      <c r="B1268" t="s">
        <v>11512</v>
      </c>
      <c r="C1268" t="s">
        <v>13</v>
      </c>
      <c r="D1268">
        <v>11.47</v>
      </c>
    </row>
    <row r="1269" spans="1:4" x14ac:dyDescent="0.2">
      <c r="A1269">
        <v>2595</v>
      </c>
      <c r="B1269" t="s">
        <v>11513</v>
      </c>
      <c r="C1269" t="s">
        <v>13</v>
      </c>
      <c r="D1269">
        <v>247.06</v>
      </c>
    </row>
    <row r="1270" spans="1:4" x14ac:dyDescent="0.2">
      <c r="A1270">
        <v>2576</v>
      </c>
      <c r="B1270" t="s">
        <v>11514</v>
      </c>
      <c r="C1270" t="s">
        <v>13</v>
      </c>
      <c r="D1270">
        <v>42.12</v>
      </c>
    </row>
    <row r="1271" spans="1:4" x14ac:dyDescent="0.2">
      <c r="A1271">
        <v>2575</v>
      </c>
      <c r="B1271" t="s">
        <v>11515</v>
      </c>
      <c r="C1271" t="s">
        <v>13</v>
      </c>
      <c r="D1271">
        <v>31.66</v>
      </c>
    </row>
    <row r="1272" spans="1:4" x14ac:dyDescent="0.2">
      <c r="A1272">
        <v>2586</v>
      </c>
      <c r="B1272" t="s">
        <v>11516</v>
      </c>
      <c r="C1272" t="s">
        <v>13</v>
      </c>
      <c r="D1272">
        <v>21.31</v>
      </c>
    </row>
    <row r="1273" spans="1:4" x14ac:dyDescent="0.2">
      <c r="A1273">
        <v>2573</v>
      </c>
      <c r="B1273" t="s">
        <v>11517</v>
      </c>
      <c r="C1273" t="s">
        <v>13</v>
      </c>
      <c r="D1273">
        <v>13.15</v>
      </c>
    </row>
    <row r="1274" spans="1:4" x14ac:dyDescent="0.2">
      <c r="A1274">
        <v>2577</v>
      </c>
      <c r="B1274" t="s">
        <v>11518</v>
      </c>
      <c r="C1274" t="s">
        <v>13</v>
      </c>
      <c r="D1274">
        <v>57.07</v>
      </c>
    </row>
    <row r="1275" spans="1:4" x14ac:dyDescent="0.2">
      <c r="A1275">
        <v>2578</v>
      </c>
      <c r="B1275" t="s">
        <v>11519</v>
      </c>
      <c r="C1275" t="s">
        <v>13</v>
      </c>
      <c r="D1275">
        <v>178.18</v>
      </c>
    </row>
    <row r="1276" spans="1:4" x14ac:dyDescent="0.2">
      <c r="A1276">
        <v>2574</v>
      </c>
      <c r="B1276" t="s">
        <v>11520</v>
      </c>
      <c r="C1276" t="s">
        <v>13</v>
      </c>
      <c r="D1276">
        <v>13.23</v>
      </c>
    </row>
    <row r="1277" spans="1:4" x14ac:dyDescent="0.2">
      <c r="A1277">
        <v>2585</v>
      </c>
      <c r="B1277" t="s">
        <v>11521</v>
      </c>
      <c r="C1277" t="s">
        <v>13</v>
      </c>
      <c r="D1277">
        <v>244.5</v>
      </c>
    </row>
    <row r="1278" spans="1:4" x14ac:dyDescent="0.2">
      <c r="A1278">
        <v>12008</v>
      </c>
      <c r="B1278" t="s">
        <v>11522</v>
      </c>
      <c r="C1278" t="s">
        <v>13</v>
      </c>
      <c r="D1278">
        <v>131.18</v>
      </c>
    </row>
    <row r="1279" spans="1:4" x14ac:dyDescent="0.2">
      <c r="A1279">
        <v>2582</v>
      </c>
      <c r="B1279" t="s">
        <v>11523</v>
      </c>
      <c r="C1279" t="s">
        <v>13</v>
      </c>
      <c r="D1279">
        <v>39.06</v>
      </c>
    </row>
    <row r="1280" spans="1:4" x14ac:dyDescent="0.2">
      <c r="A1280">
        <v>2597</v>
      </c>
      <c r="B1280" t="s">
        <v>11524</v>
      </c>
      <c r="C1280" t="s">
        <v>13</v>
      </c>
      <c r="D1280">
        <v>33.479999999999997</v>
      </c>
    </row>
    <row r="1281" spans="1:4" x14ac:dyDescent="0.2">
      <c r="A1281">
        <v>2581</v>
      </c>
      <c r="B1281" t="s">
        <v>11525</v>
      </c>
      <c r="C1281" t="s">
        <v>13</v>
      </c>
      <c r="D1281">
        <v>20.399999999999999</v>
      </c>
    </row>
    <row r="1282" spans="1:4" x14ac:dyDescent="0.2">
      <c r="A1282">
        <v>2579</v>
      </c>
      <c r="B1282" t="s">
        <v>11526</v>
      </c>
      <c r="C1282" t="s">
        <v>13</v>
      </c>
      <c r="D1282">
        <v>15.94</v>
      </c>
    </row>
    <row r="1283" spans="1:4" x14ac:dyDescent="0.2">
      <c r="A1283">
        <v>2596</v>
      </c>
      <c r="B1283" t="s">
        <v>11527</v>
      </c>
      <c r="C1283" t="s">
        <v>13</v>
      </c>
      <c r="D1283">
        <v>60.32</v>
      </c>
    </row>
    <row r="1284" spans="1:4" x14ac:dyDescent="0.2">
      <c r="A1284">
        <v>2583</v>
      </c>
      <c r="B1284" t="s">
        <v>11528</v>
      </c>
      <c r="C1284" t="s">
        <v>13</v>
      </c>
      <c r="D1284">
        <v>146.72</v>
      </c>
    </row>
    <row r="1285" spans="1:4" x14ac:dyDescent="0.2">
      <c r="A1285">
        <v>2580</v>
      </c>
      <c r="B1285" t="s">
        <v>11529</v>
      </c>
      <c r="C1285" t="s">
        <v>13</v>
      </c>
      <c r="D1285">
        <v>17.47</v>
      </c>
    </row>
    <row r="1286" spans="1:4" x14ac:dyDescent="0.2">
      <c r="A1286">
        <v>2584</v>
      </c>
      <c r="B1286" t="s">
        <v>11530</v>
      </c>
      <c r="C1286" t="s">
        <v>13</v>
      </c>
      <c r="D1286">
        <v>244.25</v>
      </c>
    </row>
    <row r="1287" spans="1:4" x14ac:dyDescent="0.2">
      <c r="A1287">
        <v>39329</v>
      </c>
      <c r="B1287" t="s">
        <v>11531</v>
      </c>
      <c r="C1287" t="s">
        <v>13</v>
      </c>
      <c r="D1287">
        <v>14.25</v>
      </c>
    </row>
    <row r="1288" spans="1:4" x14ac:dyDescent="0.2">
      <c r="A1288">
        <v>12010</v>
      </c>
      <c r="B1288" t="s">
        <v>11532</v>
      </c>
      <c r="C1288" t="s">
        <v>13</v>
      </c>
      <c r="D1288">
        <v>13.63</v>
      </c>
    </row>
    <row r="1289" spans="1:4" x14ac:dyDescent="0.2">
      <c r="A1289">
        <v>39332</v>
      </c>
      <c r="B1289" t="s">
        <v>11533</v>
      </c>
      <c r="C1289" t="s">
        <v>13</v>
      </c>
      <c r="D1289">
        <v>16.760000000000002</v>
      </c>
    </row>
    <row r="1290" spans="1:4" x14ac:dyDescent="0.2">
      <c r="A1290">
        <v>39330</v>
      </c>
      <c r="B1290" t="s">
        <v>11534</v>
      </c>
      <c r="C1290" t="s">
        <v>13</v>
      </c>
      <c r="D1290">
        <v>15</v>
      </c>
    </row>
    <row r="1291" spans="1:4" x14ac:dyDescent="0.2">
      <c r="A1291">
        <v>39331</v>
      </c>
      <c r="B1291" t="s">
        <v>11535</v>
      </c>
      <c r="C1291" t="s">
        <v>13</v>
      </c>
      <c r="D1291">
        <v>13.34</v>
      </c>
    </row>
    <row r="1292" spans="1:4" x14ac:dyDescent="0.2">
      <c r="A1292">
        <v>39335</v>
      </c>
      <c r="B1292" t="s">
        <v>11536</v>
      </c>
      <c r="C1292" t="s">
        <v>13</v>
      </c>
      <c r="D1292">
        <v>15.05</v>
      </c>
    </row>
    <row r="1293" spans="1:4" x14ac:dyDescent="0.2">
      <c r="A1293">
        <v>39333</v>
      </c>
      <c r="B1293" t="s">
        <v>11537</v>
      </c>
      <c r="C1293" t="s">
        <v>13</v>
      </c>
      <c r="D1293">
        <v>13.01</v>
      </c>
    </row>
    <row r="1294" spans="1:4" x14ac:dyDescent="0.2">
      <c r="A1294">
        <v>39334</v>
      </c>
      <c r="B1294" t="s">
        <v>11538</v>
      </c>
      <c r="C1294" t="s">
        <v>13</v>
      </c>
      <c r="D1294">
        <v>11.96</v>
      </c>
    </row>
    <row r="1295" spans="1:4" x14ac:dyDescent="0.2">
      <c r="A1295">
        <v>12015</v>
      </c>
      <c r="B1295" t="s">
        <v>11539</v>
      </c>
      <c r="C1295" t="s">
        <v>13</v>
      </c>
      <c r="D1295">
        <v>17.48</v>
      </c>
    </row>
    <row r="1296" spans="1:4" x14ac:dyDescent="0.2">
      <c r="A1296">
        <v>12016</v>
      </c>
      <c r="B1296" t="s">
        <v>11540</v>
      </c>
      <c r="C1296" t="s">
        <v>13</v>
      </c>
      <c r="D1296">
        <v>15.02</v>
      </c>
    </row>
    <row r="1297" spans="1:4" x14ac:dyDescent="0.2">
      <c r="A1297">
        <v>12019</v>
      </c>
      <c r="B1297" t="s">
        <v>11541</v>
      </c>
      <c r="C1297" t="s">
        <v>13</v>
      </c>
      <c r="D1297">
        <v>17.48</v>
      </c>
    </row>
    <row r="1298" spans="1:4" x14ac:dyDescent="0.2">
      <c r="A1298">
        <v>12020</v>
      </c>
      <c r="B1298" t="s">
        <v>11542</v>
      </c>
      <c r="C1298" t="s">
        <v>13</v>
      </c>
      <c r="D1298">
        <v>15.02</v>
      </c>
    </row>
    <row r="1299" spans="1:4" x14ac:dyDescent="0.2">
      <c r="A1299">
        <v>39338</v>
      </c>
      <c r="B1299" t="s">
        <v>11543</v>
      </c>
      <c r="C1299" t="s">
        <v>13</v>
      </c>
      <c r="D1299">
        <v>16.760000000000002</v>
      </c>
    </row>
    <row r="1300" spans="1:4" x14ac:dyDescent="0.2">
      <c r="A1300">
        <v>39336</v>
      </c>
      <c r="B1300" t="s">
        <v>11544</v>
      </c>
      <c r="C1300" t="s">
        <v>13</v>
      </c>
      <c r="D1300">
        <v>15</v>
      </c>
    </row>
    <row r="1301" spans="1:4" x14ac:dyDescent="0.2">
      <c r="A1301">
        <v>39337</v>
      </c>
      <c r="B1301" t="s">
        <v>11545</v>
      </c>
      <c r="C1301" t="s">
        <v>13</v>
      </c>
      <c r="D1301">
        <v>13.34</v>
      </c>
    </row>
    <row r="1302" spans="1:4" x14ac:dyDescent="0.2">
      <c r="A1302">
        <v>39341</v>
      </c>
      <c r="B1302" t="s">
        <v>11546</v>
      </c>
      <c r="C1302" t="s">
        <v>13</v>
      </c>
      <c r="D1302">
        <v>21.85</v>
      </c>
    </row>
    <row r="1303" spans="1:4" x14ac:dyDescent="0.2">
      <c r="A1303">
        <v>39340</v>
      </c>
      <c r="B1303" t="s">
        <v>11547</v>
      </c>
      <c r="C1303" t="s">
        <v>13</v>
      </c>
      <c r="D1303">
        <v>16.04</v>
      </c>
    </row>
    <row r="1304" spans="1:4" x14ac:dyDescent="0.2">
      <c r="A1304">
        <v>39342</v>
      </c>
      <c r="B1304" t="s">
        <v>11548</v>
      </c>
      <c r="C1304" t="s">
        <v>13</v>
      </c>
      <c r="D1304">
        <v>21.85</v>
      </c>
    </row>
    <row r="1305" spans="1:4" x14ac:dyDescent="0.2">
      <c r="A1305">
        <v>12025</v>
      </c>
      <c r="B1305" t="s">
        <v>11549</v>
      </c>
      <c r="C1305" t="s">
        <v>13</v>
      </c>
      <c r="D1305">
        <v>16.57</v>
      </c>
    </row>
    <row r="1306" spans="1:4" x14ac:dyDescent="0.2">
      <c r="A1306">
        <v>39345</v>
      </c>
      <c r="B1306" t="s">
        <v>11550</v>
      </c>
      <c r="C1306" t="s">
        <v>13</v>
      </c>
      <c r="D1306">
        <v>24.96</v>
      </c>
    </row>
    <row r="1307" spans="1:4" x14ac:dyDescent="0.2">
      <c r="A1307">
        <v>39343</v>
      </c>
      <c r="B1307" t="s">
        <v>11551</v>
      </c>
      <c r="C1307" t="s">
        <v>13</v>
      </c>
      <c r="D1307">
        <v>18.45</v>
      </c>
    </row>
    <row r="1308" spans="1:4" x14ac:dyDescent="0.2">
      <c r="A1308">
        <v>39344</v>
      </c>
      <c r="B1308" t="s">
        <v>11552</v>
      </c>
      <c r="C1308" t="s">
        <v>13</v>
      </c>
      <c r="D1308">
        <v>17.84</v>
      </c>
    </row>
    <row r="1309" spans="1:4" x14ac:dyDescent="0.2">
      <c r="A1309">
        <v>12623</v>
      </c>
      <c r="B1309" t="s">
        <v>11553</v>
      </c>
      <c r="C1309" t="s">
        <v>270</v>
      </c>
      <c r="D1309">
        <v>48</v>
      </c>
    </row>
    <row r="1310" spans="1:4" x14ac:dyDescent="0.2">
      <c r="A1310">
        <v>34498</v>
      </c>
      <c r="B1310" t="s">
        <v>11554</v>
      </c>
      <c r="C1310" t="s">
        <v>13</v>
      </c>
      <c r="D1310">
        <v>112.84</v>
      </c>
    </row>
    <row r="1311" spans="1:4" x14ac:dyDescent="0.2">
      <c r="A1311">
        <v>13244</v>
      </c>
      <c r="B1311" t="s">
        <v>11555</v>
      </c>
      <c r="C1311" t="s">
        <v>13</v>
      </c>
      <c r="D1311">
        <v>47.5</v>
      </c>
    </row>
    <row r="1312" spans="1:4" x14ac:dyDescent="0.2">
      <c r="A1312">
        <v>38998</v>
      </c>
      <c r="B1312" t="s">
        <v>11556</v>
      </c>
      <c r="C1312" t="s">
        <v>13</v>
      </c>
    </row>
    <row r="1313" spans="1:4" x14ac:dyDescent="0.2">
      <c r="A1313">
        <v>38999</v>
      </c>
      <c r="B1313" t="s">
        <v>11557</v>
      </c>
      <c r="C1313" t="s">
        <v>13</v>
      </c>
    </row>
    <row r="1314" spans="1:4" x14ac:dyDescent="0.2">
      <c r="A1314">
        <v>38996</v>
      </c>
      <c r="B1314" t="s">
        <v>11558</v>
      </c>
      <c r="C1314" t="s">
        <v>13</v>
      </c>
    </row>
    <row r="1315" spans="1:4" x14ac:dyDescent="0.2">
      <c r="A1315">
        <v>44173</v>
      </c>
      <c r="B1315" t="s">
        <v>11559</v>
      </c>
      <c r="C1315" t="s">
        <v>13</v>
      </c>
    </row>
    <row r="1316" spans="1:4" x14ac:dyDescent="0.2">
      <c r="A1316">
        <v>44174</v>
      </c>
      <c r="B1316" t="s">
        <v>11560</v>
      </c>
      <c r="C1316" t="s">
        <v>13</v>
      </c>
    </row>
    <row r="1317" spans="1:4" x14ac:dyDescent="0.2">
      <c r="A1317">
        <v>38997</v>
      </c>
      <c r="B1317" t="s">
        <v>11561</v>
      </c>
      <c r="C1317" t="s">
        <v>13</v>
      </c>
    </row>
    <row r="1318" spans="1:4" x14ac:dyDescent="0.2">
      <c r="A1318">
        <v>39600</v>
      </c>
      <c r="B1318" t="s">
        <v>11562</v>
      </c>
      <c r="C1318" t="s">
        <v>13</v>
      </c>
      <c r="D1318">
        <v>16.04</v>
      </c>
    </row>
    <row r="1319" spans="1:4" x14ac:dyDescent="0.2">
      <c r="A1319">
        <v>39601</v>
      </c>
      <c r="B1319" t="s">
        <v>11563</v>
      </c>
      <c r="C1319" t="s">
        <v>13</v>
      </c>
      <c r="D1319">
        <v>34.03</v>
      </c>
    </row>
    <row r="1320" spans="1:4" x14ac:dyDescent="0.2">
      <c r="A1320">
        <v>39862</v>
      </c>
      <c r="B1320" t="s">
        <v>11564</v>
      </c>
      <c r="C1320" t="s">
        <v>13</v>
      </c>
    </row>
    <row r="1321" spans="1:4" x14ac:dyDescent="0.2">
      <c r="A1321">
        <v>39863</v>
      </c>
      <c r="B1321" t="s">
        <v>11565</v>
      </c>
      <c r="C1321" t="s">
        <v>13</v>
      </c>
    </row>
    <row r="1322" spans="1:4" x14ac:dyDescent="0.2">
      <c r="A1322">
        <v>39864</v>
      </c>
      <c r="B1322" t="s">
        <v>11566</v>
      </c>
      <c r="C1322" t="s">
        <v>13</v>
      </c>
    </row>
    <row r="1323" spans="1:4" x14ac:dyDescent="0.2">
      <c r="A1323">
        <v>39865</v>
      </c>
      <c r="B1323" t="s">
        <v>11567</v>
      </c>
      <c r="C1323" t="s">
        <v>13</v>
      </c>
    </row>
    <row r="1324" spans="1:4" x14ac:dyDescent="0.2">
      <c r="A1324">
        <v>2517</v>
      </c>
      <c r="B1324" t="s">
        <v>11568</v>
      </c>
      <c r="C1324" t="s">
        <v>13</v>
      </c>
      <c r="D1324">
        <v>24.33</v>
      </c>
    </row>
    <row r="1325" spans="1:4" x14ac:dyDescent="0.2">
      <c r="A1325">
        <v>2522</v>
      </c>
      <c r="B1325" t="s">
        <v>11569</v>
      </c>
      <c r="C1325" t="s">
        <v>13</v>
      </c>
      <c r="D1325">
        <v>15.73</v>
      </c>
    </row>
    <row r="1326" spans="1:4" x14ac:dyDescent="0.2">
      <c r="A1326">
        <v>2516</v>
      </c>
      <c r="B1326" t="s">
        <v>11570</v>
      </c>
      <c r="C1326" t="s">
        <v>13</v>
      </c>
      <c r="D1326">
        <v>12.63</v>
      </c>
    </row>
    <row r="1327" spans="1:4" x14ac:dyDescent="0.2">
      <c r="A1327">
        <v>2548</v>
      </c>
      <c r="B1327" t="s">
        <v>11571</v>
      </c>
      <c r="C1327" t="s">
        <v>13</v>
      </c>
      <c r="D1327">
        <v>9.67</v>
      </c>
    </row>
    <row r="1328" spans="1:4" x14ac:dyDescent="0.2">
      <c r="A1328">
        <v>2518</v>
      </c>
      <c r="B1328" t="s">
        <v>11572</v>
      </c>
      <c r="C1328" t="s">
        <v>13</v>
      </c>
      <c r="D1328">
        <v>115.84</v>
      </c>
    </row>
    <row r="1329" spans="1:4" x14ac:dyDescent="0.2">
      <c r="A1329">
        <v>2521</v>
      </c>
      <c r="B1329" t="s">
        <v>11573</v>
      </c>
      <c r="C1329" t="s">
        <v>13</v>
      </c>
      <c r="D1329">
        <v>49.31</v>
      </c>
    </row>
    <row r="1330" spans="1:4" x14ac:dyDescent="0.2">
      <c r="A1330">
        <v>2519</v>
      </c>
      <c r="B1330" t="s">
        <v>11574</v>
      </c>
      <c r="C1330" t="s">
        <v>13</v>
      </c>
      <c r="D1330">
        <v>139.68</v>
      </c>
    </row>
    <row r="1331" spans="1:4" x14ac:dyDescent="0.2">
      <c r="A1331">
        <v>2515</v>
      </c>
      <c r="B1331" t="s">
        <v>11575</v>
      </c>
      <c r="C1331" t="s">
        <v>13</v>
      </c>
      <c r="D1331">
        <v>10.51</v>
      </c>
    </row>
    <row r="1332" spans="1:4" x14ac:dyDescent="0.2">
      <c r="A1332">
        <v>2520</v>
      </c>
      <c r="B1332" t="s">
        <v>11576</v>
      </c>
      <c r="C1332" t="s">
        <v>13</v>
      </c>
      <c r="D1332">
        <v>257.08</v>
      </c>
    </row>
    <row r="1333" spans="1:4" x14ac:dyDescent="0.2">
      <c r="A1333">
        <v>1602</v>
      </c>
      <c r="B1333" t="s">
        <v>11577</v>
      </c>
      <c r="C1333" t="s">
        <v>13</v>
      </c>
      <c r="D1333">
        <v>52.45</v>
      </c>
    </row>
    <row r="1334" spans="1:4" x14ac:dyDescent="0.2">
      <c r="A1334">
        <v>1601</v>
      </c>
      <c r="B1334" t="s">
        <v>11578</v>
      </c>
      <c r="C1334" t="s">
        <v>13</v>
      </c>
      <c r="D1334">
        <v>46.75</v>
      </c>
    </row>
    <row r="1335" spans="1:4" x14ac:dyDescent="0.2">
      <c r="A1335">
        <v>1600</v>
      </c>
      <c r="B1335" t="s">
        <v>11579</v>
      </c>
      <c r="C1335" t="s">
        <v>13</v>
      </c>
      <c r="D1335">
        <v>20.420000000000002</v>
      </c>
    </row>
    <row r="1336" spans="1:4" x14ac:dyDescent="0.2">
      <c r="A1336">
        <v>1598</v>
      </c>
      <c r="B1336" t="s">
        <v>11580</v>
      </c>
      <c r="C1336" t="s">
        <v>13</v>
      </c>
      <c r="D1336">
        <v>13.83</v>
      </c>
    </row>
    <row r="1337" spans="1:4" x14ac:dyDescent="0.2">
      <c r="A1337">
        <v>1603</v>
      </c>
      <c r="B1337" t="s">
        <v>11581</v>
      </c>
      <c r="C1337" t="s">
        <v>13</v>
      </c>
      <c r="D1337">
        <v>79.2</v>
      </c>
    </row>
    <row r="1338" spans="1:4" x14ac:dyDescent="0.2">
      <c r="A1338">
        <v>1599</v>
      </c>
      <c r="B1338" t="s">
        <v>11582</v>
      </c>
      <c r="C1338" t="s">
        <v>13</v>
      </c>
      <c r="D1338">
        <v>16.05</v>
      </c>
    </row>
    <row r="1339" spans="1:4" x14ac:dyDescent="0.2">
      <c r="A1339">
        <v>1597</v>
      </c>
      <c r="B1339" t="s">
        <v>11583</v>
      </c>
      <c r="C1339" t="s">
        <v>13</v>
      </c>
      <c r="D1339">
        <v>13.01</v>
      </c>
    </row>
    <row r="1340" spans="1:4" x14ac:dyDescent="0.2">
      <c r="A1340">
        <v>39602</v>
      </c>
      <c r="B1340" t="s">
        <v>11584</v>
      </c>
      <c r="C1340" t="s">
        <v>13</v>
      </c>
      <c r="D1340">
        <v>1.7</v>
      </c>
    </row>
    <row r="1341" spans="1:4" x14ac:dyDescent="0.2">
      <c r="A1341">
        <v>39603</v>
      </c>
      <c r="B1341" t="s">
        <v>11585</v>
      </c>
      <c r="C1341" t="s">
        <v>13</v>
      </c>
      <c r="D1341">
        <v>3.62</v>
      </c>
    </row>
    <row r="1342" spans="1:4" x14ac:dyDescent="0.2">
      <c r="A1342">
        <v>11821</v>
      </c>
      <c r="B1342" t="s">
        <v>11586</v>
      </c>
      <c r="C1342" t="s">
        <v>13</v>
      </c>
      <c r="D1342">
        <v>10.68</v>
      </c>
    </row>
    <row r="1343" spans="1:4" x14ac:dyDescent="0.2">
      <c r="A1343">
        <v>1562</v>
      </c>
      <c r="B1343" t="s">
        <v>11587</v>
      </c>
      <c r="C1343" t="s">
        <v>13</v>
      </c>
      <c r="D1343">
        <v>17.5</v>
      </c>
    </row>
    <row r="1344" spans="1:4" x14ac:dyDescent="0.2">
      <c r="A1344">
        <v>1563</v>
      </c>
      <c r="B1344" t="s">
        <v>11588</v>
      </c>
      <c r="C1344" t="s">
        <v>13</v>
      </c>
      <c r="D1344">
        <v>23.48</v>
      </c>
    </row>
    <row r="1345" spans="1:4" x14ac:dyDescent="0.2">
      <c r="A1345">
        <v>11856</v>
      </c>
      <c r="B1345" t="s">
        <v>11589</v>
      </c>
      <c r="C1345" t="s">
        <v>13</v>
      </c>
      <c r="D1345">
        <v>7</v>
      </c>
    </row>
    <row r="1346" spans="1:4" x14ac:dyDescent="0.2">
      <c r="A1346">
        <v>11857</v>
      </c>
      <c r="B1346" t="s">
        <v>11590</v>
      </c>
      <c r="C1346" t="s">
        <v>13</v>
      </c>
      <c r="D1346">
        <v>36.840000000000003</v>
      </c>
    </row>
    <row r="1347" spans="1:4" x14ac:dyDescent="0.2">
      <c r="A1347">
        <v>11858</v>
      </c>
      <c r="B1347" t="s">
        <v>11591</v>
      </c>
      <c r="C1347" t="s">
        <v>13</v>
      </c>
      <c r="D1347">
        <v>45.72</v>
      </c>
    </row>
    <row r="1348" spans="1:4" x14ac:dyDescent="0.2">
      <c r="A1348">
        <v>1539</v>
      </c>
      <c r="B1348" t="s">
        <v>11592</v>
      </c>
      <c r="C1348" t="s">
        <v>13</v>
      </c>
      <c r="D1348">
        <v>8.2200000000000006</v>
      </c>
    </row>
    <row r="1349" spans="1:4" x14ac:dyDescent="0.2">
      <c r="A1349">
        <v>11859</v>
      </c>
      <c r="B1349" t="s">
        <v>11593</v>
      </c>
      <c r="C1349" t="s">
        <v>13</v>
      </c>
      <c r="D1349">
        <v>62.21</v>
      </c>
    </row>
    <row r="1350" spans="1:4" x14ac:dyDescent="0.2">
      <c r="A1350">
        <v>1550</v>
      </c>
      <c r="B1350" t="s">
        <v>11594</v>
      </c>
      <c r="C1350" t="s">
        <v>13</v>
      </c>
      <c r="D1350">
        <v>8.68</v>
      </c>
    </row>
    <row r="1351" spans="1:4" x14ac:dyDescent="0.2">
      <c r="A1351">
        <v>11854</v>
      </c>
      <c r="B1351" t="s">
        <v>11595</v>
      </c>
      <c r="C1351" t="s">
        <v>13</v>
      </c>
      <c r="D1351">
        <v>10.84</v>
      </c>
    </row>
    <row r="1352" spans="1:4" x14ac:dyDescent="0.2">
      <c r="A1352">
        <v>11862</v>
      </c>
      <c r="B1352" t="s">
        <v>11596</v>
      </c>
      <c r="C1352" t="s">
        <v>13</v>
      </c>
      <c r="D1352">
        <v>15.21</v>
      </c>
    </row>
    <row r="1353" spans="1:4" x14ac:dyDescent="0.2">
      <c r="A1353">
        <v>11863</v>
      </c>
      <c r="B1353" t="s">
        <v>11597</v>
      </c>
      <c r="C1353" t="s">
        <v>13</v>
      </c>
      <c r="D1353">
        <v>6.14</v>
      </c>
    </row>
    <row r="1354" spans="1:4" x14ac:dyDescent="0.2">
      <c r="A1354">
        <v>11855</v>
      </c>
      <c r="B1354" t="s">
        <v>11598</v>
      </c>
      <c r="C1354" t="s">
        <v>13</v>
      </c>
      <c r="D1354">
        <v>22.7</v>
      </c>
    </row>
    <row r="1355" spans="1:4" x14ac:dyDescent="0.2">
      <c r="A1355">
        <v>11864</v>
      </c>
      <c r="B1355" t="s">
        <v>11599</v>
      </c>
      <c r="C1355" t="s">
        <v>13</v>
      </c>
      <c r="D1355">
        <v>34.33</v>
      </c>
    </row>
    <row r="1356" spans="1:4" x14ac:dyDescent="0.2">
      <c r="A1356">
        <v>2527</v>
      </c>
      <c r="B1356" t="s">
        <v>11600</v>
      </c>
      <c r="C1356" t="s">
        <v>13</v>
      </c>
      <c r="D1356">
        <v>8.7100000000000009</v>
      </c>
    </row>
    <row r="1357" spans="1:4" x14ac:dyDescent="0.2">
      <c r="A1357">
        <v>2526</v>
      </c>
      <c r="B1357" t="s">
        <v>11601</v>
      </c>
      <c r="C1357" t="s">
        <v>13</v>
      </c>
      <c r="D1357">
        <v>5.58</v>
      </c>
    </row>
    <row r="1358" spans="1:4" x14ac:dyDescent="0.2">
      <c r="A1358">
        <v>2483</v>
      </c>
      <c r="B1358" t="s">
        <v>11602</v>
      </c>
      <c r="C1358" t="s">
        <v>13</v>
      </c>
      <c r="D1358">
        <v>3.97</v>
      </c>
    </row>
    <row r="1359" spans="1:4" x14ac:dyDescent="0.2">
      <c r="A1359">
        <v>2487</v>
      </c>
      <c r="B1359" t="s">
        <v>11603</v>
      </c>
      <c r="C1359" t="s">
        <v>13</v>
      </c>
      <c r="D1359">
        <v>1.9</v>
      </c>
    </row>
    <row r="1360" spans="1:4" x14ac:dyDescent="0.2">
      <c r="A1360">
        <v>2528</v>
      </c>
      <c r="B1360" t="s">
        <v>11604</v>
      </c>
      <c r="C1360" t="s">
        <v>13</v>
      </c>
      <c r="D1360">
        <v>21.92</v>
      </c>
    </row>
    <row r="1361" spans="1:4" x14ac:dyDescent="0.2">
      <c r="A1361">
        <v>2489</v>
      </c>
      <c r="B1361" t="s">
        <v>11605</v>
      </c>
      <c r="C1361" t="s">
        <v>13</v>
      </c>
      <c r="D1361">
        <v>9.65</v>
      </c>
    </row>
    <row r="1362" spans="1:4" x14ac:dyDescent="0.2">
      <c r="A1362">
        <v>2484</v>
      </c>
      <c r="B1362" t="s">
        <v>11606</v>
      </c>
      <c r="C1362" t="s">
        <v>13</v>
      </c>
      <c r="D1362">
        <v>31.83</v>
      </c>
    </row>
    <row r="1363" spans="1:4" x14ac:dyDescent="0.2">
      <c r="A1363">
        <v>2488</v>
      </c>
      <c r="B1363" t="s">
        <v>11607</v>
      </c>
      <c r="C1363" t="s">
        <v>13</v>
      </c>
      <c r="D1363">
        <v>2.23</v>
      </c>
    </row>
    <row r="1364" spans="1:4" x14ac:dyDescent="0.2">
      <c r="A1364">
        <v>2485</v>
      </c>
      <c r="B1364" t="s">
        <v>11608</v>
      </c>
      <c r="C1364" t="s">
        <v>13</v>
      </c>
      <c r="D1364">
        <v>49.9</v>
      </c>
    </row>
    <row r="1365" spans="1:4" x14ac:dyDescent="0.2">
      <c r="A1365">
        <v>44247</v>
      </c>
      <c r="B1365" t="s">
        <v>11609</v>
      </c>
      <c r="C1365" t="s">
        <v>13</v>
      </c>
      <c r="D1365">
        <v>1548.91</v>
      </c>
    </row>
    <row r="1366" spans="1:4" x14ac:dyDescent="0.2">
      <c r="A1366">
        <v>38005</v>
      </c>
      <c r="B1366" t="s">
        <v>11610</v>
      </c>
      <c r="C1366" t="s">
        <v>13</v>
      </c>
      <c r="D1366">
        <v>18.420000000000002</v>
      </c>
    </row>
    <row r="1367" spans="1:4" x14ac:dyDescent="0.2">
      <c r="A1367">
        <v>38006</v>
      </c>
      <c r="B1367" t="s">
        <v>11611</v>
      </c>
      <c r="C1367" t="s">
        <v>13</v>
      </c>
      <c r="D1367">
        <v>24.47</v>
      </c>
    </row>
    <row r="1368" spans="1:4" x14ac:dyDescent="0.2">
      <c r="A1368">
        <v>38428</v>
      </c>
      <c r="B1368" t="s">
        <v>11612</v>
      </c>
      <c r="C1368" t="s">
        <v>13</v>
      </c>
      <c r="D1368">
        <v>21.92</v>
      </c>
    </row>
    <row r="1369" spans="1:4" x14ac:dyDescent="0.2">
      <c r="A1369">
        <v>38007</v>
      </c>
      <c r="B1369" t="s">
        <v>11613</v>
      </c>
      <c r="C1369" t="s">
        <v>13</v>
      </c>
      <c r="D1369">
        <v>28.24</v>
      </c>
    </row>
    <row r="1370" spans="1:4" x14ac:dyDescent="0.2">
      <c r="A1370">
        <v>38008</v>
      </c>
      <c r="B1370" t="s">
        <v>11614</v>
      </c>
      <c r="C1370" t="s">
        <v>13</v>
      </c>
      <c r="D1370">
        <v>45.18</v>
      </c>
    </row>
    <row r="1371" spans="1:4" x14ac:dyDescent="0.2">
      <c r="A1371">
        <v>38009</v>
      </c>
      <c r="B1371" t="s">
        <v>11615</v>
      </c>
      <c r="C1371" t="s">
        <v>13</v>
      </c>
      <c r="D1371">
        <v>55.31</v>
      </c>
    </row>
    <row r="1372" spans="1:4" x14ac:dyDescent="0.2">
      <c r="A1372">
        <v>44248</v>
      </c>
      <c r="B1372" t="s">
        <v>11616</v>
      </c>
      <c r="C1372" t="s">
        <v>13</v>
      </c>
      <c r="D1372">
        <v>90.16</v>
      </c>
    </row>
    <row r="1373" spans="1:4" x14ac:dyDescent="0.2">
      <c r="A1373">
        <v>44249</v>
      </c>
      <c r="B1373" t="s">
        <v>11617</v>
      </c>
      <c r="C1373" t="s">
        <v>13</v>
      </c>
      <c r="D1373">
        <v>347.87</v>
      </c>
    </row>
    <row r="1374" spans="1:4" x14ac:dyDescent="0.2">
      <c r="A1374">
        <v>44250</v>
      </c>
      <c r="B1374" t="s">
        <v>11618</v>
      </c>
      <c r="C1374" t="s">
        <v>13</v>
      </c>
      <c r="D1374">
        <v>505.18</v>
      </c>
    </row>
    <row r="1375" spans="1:4" x14ac:dyDescent="0.2">
      <c r="A1375">
        <v>39279</v>
      </c>
      <c r="B1375" t="s">
        <v>11619</v>
      </c>
      <c r="C1375" t="s">
        <v>13</v>
      </c>
    </row>
    <row r="1376" spans="1:4" x14ac:dyDescent="0.2">
      <c r="A1376">
        <v>39280</v>
      </c>
      <c r="B1376" t="s">
        <v>11620</v>
      </c>
      <c r="C1376" t="s">
        <v>13</v>
      </c>
    </row>
    <row r="1377" spans="1:4" x14ac:dyDescent="0.2">
      <c r="A1377">
        <v>39281</v>
      </c>
      <c r="B1377" t="s">
        <v>11621</v>
      </c>
      <c r="C1377" t="s">
        <v>13</v>
      </c>
    </row>
    <row r="1378" spans="1:4" x14ac:dyDescent="0.2">
      <c r="A1378">
        <v>39282</v>
      </c>
      <c r="B1378" t="s">
        <v>11622</v>
      </c>
      <c r="C1378" t="s">
        <v>13</v>
      </c>
    </row>
    <row r="1379" spans="1:4" x14ac:dyDescent="0.2">
      <c r="A1379">
        <v>38844</v>
      </c>
      <c r="B1379" t="s">
        <v>11623</v>
      </c>
      <c r="C1379" t="s">
        <v>13</v>
      </c>
    </row>
    <row r="1380" spans="1:4" x14ac:dyDescent="0.2">
      <c r="A1380">
        <v>38846</v>
      </c>
      <c r="B1380" t="s">
        <v>11624</v>
      </c>
      <c r="C1380" t="s">
        <v>13</v>
      </c>
    </row>
    <row r="1381" spans="1:4" x14ac:dyDescent="0.2">
      <c r="A1381">
        <v>38847</v>
      </c>
      <c r="B1381" t="s">
        <v>11625</v>
      </c>
      <c r="C1381" t="s">
        <v>13</v>
      </c>
    </row>
    <row r="1382" spans="1:4" x14ac:dyDescent="0.2">
      <c r="A1382">
        <v>38850</v>
      </c>
      <c r="B1382" t="s">
        <v>11626</v>
      </c>
      <c r="C1382" t="s">
        <v>13</v>
      </c>
    </row>
    <row r="1383" spans="1:4" x14ac:dyDescent="0.2">
      <c r="A1383">
        <v>38848</v>
      </c>
      <c r="B1383" t="s">
        <v>11627</v>
      </c>
      <c r="C1383" t="s">
        <v>13</v>
      </c>
    </row>
    <row r="1384" spans="1:4" x14ac:dyDescent="0.2">
      <c r="A1384">
        <v>38851</v>
      </c>
      <c r="B1384" t="s">
        <v>11628</v>
      </c>
      <c r="C1384" t="s">
        <v>13</v>
      </c>
    </row>
    <row r="1385" spans="1:4" x14ac:dyDescent="0.2">
      <c r="A1385">
        <v>38854</v>
      </c>
      <c r="B1385" t="s">
        <v>11629</v>
      </c>
      <c r="C1385" t="s">
        <v>13</v>
      </c>
    </row>
    <row r="1386" spans="1:4" x14ac:dyDescent="0.2">
      <c r="A1386">
        <v>3104</v>
      </c>
      <c r="B1386" t="s">
        <v>11630</v>
      </c>
      <c r="C1386" t="s">
        <v>106</v>
      </c>
      <c r="D1386">
        <v>185.31</v>
      </c>
    </row>
    <row r="1387" spans="1:4" x14ac:dyDescent="0.2">
      <c r="A1387">
        <v>1607</v>
      </c>
      <c r="B1387" t="s">
        <v>11631</v>
      </c>
      <c r="C1387" t="s">
        <v>106</v>
      </c>
      <c r="D1387">
        <v>0.32</v>
      </c>
    </row>
    <row r="1388" spans="1:4" x14ac:dyDescent="0.2">
      <c r="A1388">
        <v>38169</v>
      </c>
      <c r="B1388" t="s">
        <v>11632</v>
      </c>
      <c r="C1388" t="s">
        <v>106</v>
      </c>
      <c r="D1388">
        <v>86.55</v>
      </c>
    </row>
    <row r="1389" spans="1:4" x14ac:dyDescent="0.2">
      <c r="A1389">
        <v>6142</v>
      </c>
      <c r="B1389" t="s">
        <v>11633</v>
      </c>
      <c r="C1389" t="s">
        <v>13</v>
      </c>
      <c r="D1389">
        <v>10.38</v>
      </c>
    </row>
    <row r="1390" spans="1:4" x14ac:dyDescent="0.2">
      <c r="A1390">
        <v>11686</v>
      </c>
      <c r="B1390" t="s">
        <v>11634</v>
      </c>
      <c r="C1390" t="s">
        <v>13</v>
      </c>
      <c r="D1390">
        <v>14.41</v>
      </c>
    </row>
    <row r="1391" spans="1:4" x14ac:dyDescent="0.2">
      <c r="A1391">
        <v>37598</v>
      </c>
      <c r="B1391" t="s">
        <v>11635</v>
      </c>
      <c r="C1391" t="s">
        <v>13</v>
      </c>
    </row>
    <row r="1392" spans="1:4" x14ac:dyDescent="0.2">
      <c r="A1392">
        <v>25398</v>
      </c>
      <c r="B1392" t="s">
        <v>11636</v>
      </c>
      <c r="C1392" t="s">
        <v>13</v>
      </c>
    </row>
    <row r="1393" spans="1:4" x14ac:dyDescent="0.2">
      <c r="A1393">
        <v>25399</v>
      </c>
      <c r="B1393" t="s">
        <v>11637</v>
      </c>
      <c r="C1393" t="s">
        <v>13</v>
      </c>
    </row>
    <row r="1394" spans="1:4" x14ac:dyDescent="0.2">
      <c r="A1394">
        <v>43440</v>
      </c>
      <c r="B1394" t="s">
        <v>11638</v>
      </c>
      <c r="C1394" t="s">
        <v>13</v>
      </c>
      <c r="D1394">
        <v>584.47</v>
      </c>
    </row>
    <row r="1395" spans="1:4" x14ac:dyDescent="0.2">
      <c r="A1395">
        <v>10667</v>
      </c>
      <c r="B1395" t="s">
        <v>11639</v>
      </c>
      <c r="C1395" t="s">
        <v>13</v>
      </c>
      <c r="D1395">
        <v>18350</v>
      </c>
    </row>
    <row r="1396" spans="1:4" x14ac:dyDescent="0.2">
      <c r="A1396">
        <v>1613</v>
      </c>
      <c r="B1396" t="s">
        <v>11640</v>
      </c>
      <c r="C1396" t="s">
        <v>13</v>
      </c>
      <c r="D1396">
        <v>1172.3900000000001</v>
      </c>
    </row>
    <row r="1397" spans="1:4" x14ac:dyDescent="0.2">
      <c r="A1397">
        <v>1626</v>
      </c>
      <c r="B1397" t="s">
        <v>11641</v>
      </c>
      <c r="C1397" t="s">
        <v>13</v>
      </c>
      <c r="D1397">
        <v>1753.45</v>
      </c>
    </row>
    <row r="1398" spans="1:4" x14ac:dyDescent="0.2">
      <c r="A1398">
        <v>1625</v>
      </c>
      <c r="B1398" t="s">
        <v>11642</v>
      </c>
      <c r="C1398" t="s">
        <v>13</v>
      </c>
      <c r="D1398">
        <v>122.47</v>
      </c>
    </row>
    <row r="1399" spans="1:4" x14ac:dyDescent="0.2">
      <c r="A1399">
        <v>1622</v>
      </c>
      <c r="B1399" t="s">
        <v>11643</v>
      </c>
      <c r="C1399" t="s">
        <v>13</v>
      </c>
      <c r="D1399">
        <v>3956.81</v>
      </c>
    </row>
    <row r="1400" spans="1:4" x14ac:dyDescent="0.2">
      <c r="A1400">
        <v>1620</v>
      </c>
      <c r="B1400" t="s">
        <v>11644</v>
      </c>
      <c r="C1400" t="s">
        <v>13</v>
      </c>
      <c r="D1400">
        <v>257.99</v>
      </c>
    </row>
    <row r="1401" spans="1:4" x14ac:dyDescent="0.2">
      <c r="A1401">
        <v>1629</v>
      </c>
      <c r="B1401" t="s">
        <v>11645</v>
      </c>
      <c r="C1401" t="s">
        <v>13</v>
      </c>
      <c r="D1401">
        <v>9629.9500000000007</v>
      </c>
    </row>
    <row r="1402" spans="1:4" x14ac:dyDescent="0.2">
      <c r="A1402">
        <v>1627</v>
      </c>
      <c r="B1402" t="s">
        <v>11646</v>
      </c>
      <c r="C1402" t="s">
        <v>13</v>
      </c>
      <c r="D1402">
        <v>493.14</v>
      </c>
    </row>
    <row r="1403" spans="1:4" x14ac:dyDescent="0.2">
      <c r="A1403">
        <v>1623</v>
      </c>
      <c r="B1403" t="s">
        <v>11647</v>
      </c>
      <c r="C1403" t="s">
        <v>13</v>
      </c>
      <c r="D1403">
        <v>99.88</v>
      </c>
    </row>
    <row r="1404" spans="1:4" x14ac:dyDescent="0.2">
      <c r="A1404">
        <v>1619</v>
      </c>
      <c r="B1404" t="s">
        <v>11648</v>
      </c>
      <c r="C1404" t="s">
        <v>13</v>
      </c>
      <c r="D1404">
        <v>137.38999999999999</v>
      </c>
    </row>
    <row r="1405" spans="1:4" x14ac:dyDescent="0.2">
      <c r="A1405">
        <v>1630</v>
      </c>
      <c r="B1405" t="s">
        <v>11649</v>
      </c>
      <c r="C1405" t="s">
        <v>13</v>
      </c>
      <c r="D1405">
        <v>3025.07</v>
      </c>
    </row>
    <row r="1406" spans="1:4" x14ac:dyDescent="0.2">
      <c r="A1406">
        <v>1616</v>
      </c>
      <c r="B1406" t="s">
        <v>11650</v>
      </c>
      <c r="C1406" t="s">
        <v>13</v>
      </c>
      <c r="D1406">
        <v>4652.6099999999997</v>
      </c>
    </row>
    <row r="1407" spans="1:4" x14ac:dyDescent="0.2">
      <c r="A1407">
        <v>1614</v>
      </c>
      <c r="B1407" t="s">
        <v>11651</v>
      </c>
      <c r="C1407" t="s">
        <v>13</v>
      </c>
      <c r="D1407">
        <v>212.64</v>
      </c>
    </row>
    <row r="1408" spans="1:4" x14ac:dyDescent="0.2">
      <c r="A1408">
        <v>1617</v>
      </c>
      <c r="B1408" t="s">
        <v>11652</v>
      </c>
      <c r="C1408" t="s">
        <v>13</v>
      </c>
      <c r="D1408">
        <v>5554.2</v>
      </c>
    </row>
    <row r="1409" spans="1:4" x14ac:dyDescent="0.2">
      <c r="A1409">
        <v>1621</v>
      </c>
      <c r="B1409" t="s">
        <v>11653</v>
      </c>
      <c r="C1409" t="s">
        <v>13</v>
      </c>
      <c r="D1409">
        <v>380.3</v>
      </c>
    </row>
    <row r="1410" spans="1:4" x14ac:dyDescent="0.2">
      <c r="A1410">
        <v>1624</v>
      </c>
      <c r="B1410" t="s">
        <v>11654</v>
      </c>
      <c r="C1410" t="s">
        <v>13</v>
      </c>
      <c r="D1410">
        <v>13652.51</v>
      </c>
    </row>
    <row r="1411" spans="1:4" x14ac:dyDescent="0.2">
      <c r="A1411">
        <v>1615</v>
      </c>
      <c r="B1411" t="s">
        <v>11655</v>
      </c>
      <c r="C1411" t="s">
        <v>13</v>
      </c>
      <c r="D1411">
        <v>714.15</v>
      </c>
    </row>
    <row r="1412" spans="1:4" x14ac:dyDescent="0.2">
      <c r="A1412">
        <v>1612</v>
      </c>
      <c r="B1412" t="s">
        <v>11656</v>
      </c>
      <c r="C1412" t="s">
        <v>13</v>
      </c>
      <c r="D1412">
        <v>94.06</v>
      </c>
    </row>
    <row r="1413" spans="1:4" x14ac:dyDescent="0.2">
      <c r="A1413">
        <v>1618</v>
      </c>
      <c r="B1413" t="s">
        <v>11657</v>
      </c>
      <c r="C1413" t="s">
        <v>13</v>
      </c>
      <c r="D1413">
        <v>981.34</v>
      </c>
    </row>
    <row r="1414" spans="1:4" x14ac:dyDescent="0.2">
      <c r="A1414">
        <v>14211</v>
      </c>
      <c r="B1414" t="s">
        <v>11658</v>
      </c>
      <c r="C1414" t="s">
        <v>13</v>
      </c>
      <c r="D1414">
        <v>60.01</v>
      </c>
    </row>
    <row r="1415" spans="1:4" x14ac:dyDescent="0.2">
      <c r="A1415">
        <v>43657</v>
      </c>
      <c r="B1415" t="s">
        <v>11659</v>
      </c>
      <c r="C1415" t="s">
        <v>270</v>
      </c>
      <c r="D1415">
        <v>11.72</v>
      </c>
    </row>
    <row r="1416" spans="1:4" x14ac:dyDescent="0.2">
      <c r="A1416">
        <v>38200</v>
      </c>
      <c r="B1416" t="s">
        <v>11660</v>
      </c>
      <c r="C1416" t="s">
        <v>11661</v>
      </c>
      <c r="D1416">
        <v>512.04999999999995</v>
      </c>
    </row>
    <row r="1417" spans="1:4" x14ac:dyDescent="0.2">
      <c r="A1417">
        <v>39269</v>
      </c>
      <c r="B1417" t="s">
        <v>11662</v>
      </c>
      <c r="C1417" t="s">
        <v>270</v>
      </c>
      <c r="D1417">
        <v>1.42</v>
      </c>
    </row>
    <row r="1418" spans="1:4" x14ac:dyDescent="0.2">
      <c r="A1418">
        <v>11889</v>
      </c>
      <c r="B1418" t="s">
        <v>11663</v>
      </c>
      <c r="C1418" t="s">
        <v>270</v>
      </c>
      <c r="D1418">
        <v>1.95</v>
      </c>
    </row>
    <row r="1419" spans="1:4" x14ac:dyDescent="0.2">
      <c r="A1419">
        <v>39270</v>
      </c>
      <c r="B1419" t="s">
        <v>11664</v>
      </c>
      <c r="C1419" t="s">
        <v>270</v>
      </c>
      <c r="D1419">
        <v>2.5299999999999998</v>
      </c>
    </row>
    <row r="1420" spans="1:4" x14ac:dyDescent="0.2">
      <c r="A1420">
        <v>11890</v>
      </c>
      <c r="B1420" t="s">
        <v>11665</v>
      </c>
      <c r="C1420" t="s">
        <v>270</v>
      </c>
      <c r="D1420">
        <v>3.44</v>
      </c>
    </row>
    <row r="1421" spans="1:4" x14ac:dyDescent="0.2">
      <c r="A1421">
        <v>11891</v>
      </c>
      <c r="B1421" t="s">
        <v>11666</v>
      </c>
      <c r="C1421" t="s">
        <v>270</v>
      </c>
      <c r="D1421">
        <v>5.59</v>
      </c>
    </row>
    <row r="1422" spans="1:4" x14ac:dyDescent="0.2">
      <c r="A1422">
        <v>11892</v>
      </c>
      <c r="B1422" t="s">
        <v>11667</v>
      </c>
      <c r="C1422" t="s">
        <v>270</v>
      </c>
      <c r="D1422">
        <v>9.1300000000000008</v>
      </c>
    </row>
    <row r="1423" spans="1:4" x14ac:dyDescent="0.2">
      <c r="A1423">
        <v>37601</v>
      </c>
      <c r="B1423" t="s">
        <v>11668</v>
      </c>
      <c r="C1423" t="s">
        <v>270</v>
      </c>
    </row>
    <row r="1424" spans="1:4" x14ac:dyDescent="0.2">
      <c r="A1424">
        <v>1634</v>
      </c>
      <c r="B1424" t="s">
        <v>11669</v>
      </c>
      <c r="C1424" t="s">
        <v>270</v>
      </c>
    </row>
    <row r="1425" spans="1:4" x14ac:dyDescent="0.2">
      <c r="A1425">
        <v>44274</v>
      </c>
      <c r="B1425" t="s">
        <v>11670</v>
      </c>
      <c r="C1425" t="s">
        <v>13</v>
      </c>
      <c r="D1425">
        <v>771.99</v>
      </c>
    </row>
    <row r="1426" spans="1:4" x14ac:dyDescent="0.2">
      <c r="A1426">
        <v>5086</v>
      </c>
      <c r="B1426" t="s">
        <v>11671</v>
      </c>
      <c r="C1426" t="s">
        <v>107</v>
      </c>
      <c r="D1426">
        <v>35.83</v>
      </c>
    </row>
    <row r="1427" spans="1:4" x14ac:dyDescent="0.2">
      <c r="A1427">
        <v>45244</v>
      </c>
      <c r="B1427" t="s">
        <v>11672</v>
      </c>
      <c r="C1427" t="s">
        <v>13</v>
      </c>
    </row>
    <row r="1428" spans="1:4" x14ac:dyDescent="0.2">
      <c r="A1428">
        <v>11280</v>
      </c>
      <c r="B1428" t="s">
        <v>11673</v>
      </c>
      <c r="C1428" t="s">
        <v>13</v>
      </c>
      <c r="D1428">
        <v>12465.36</v>
      </c>
    </row>
    <row r="1429" spans="1:4" x14ac:dyDescent="0.2">
      <c r="A1429">
        <v>40519</v>
      </c>
      <c r="B1429" t="s">
        <v>11674</v>
      </c>
      <c r="C1429" t="s">
        <v>13</v>
      </c>
      <c r="D1429">
        <v>102760.21</v>
      </c>
    </row>
    <row r="1430" spans="1:4" x14ac:dyDescent="0.2">
      <c r="A1430">
        <v>3446</v>
      </c>
      <c r="B1430" t="s">
        <v>11675</v>
      </c>
      <c r="C1430" t="s">
        <v>13</v>
      </c>
    </row>
    <row r="1431" spans="1:4" x14ac:dyDescent="0.2">
      <c r="A1431">
        <v>3445</v>
      </c>
      <c r="B1431" t="s">
        <v>11676</v>
      </c>
      <c r="C1431" t="s">
        <v>13</v>
      </c>
    </row>
    <row r="1432" spans="1:4" x14ac:dyDescent="0.2">
      <c r="A1432">
        <v>3444</v>
      </c>
      <c r="B1432" t="s">
        <v>11677</v>
      </c>
      <c r="C1432" t="s">
        <v>13</v>
      </c>
    </row>
    <row r="1433" spans="1:4" x14ac:dyDescent="0.2">
      <c r="A1433">
        <v>3441</v>
      </c>
      <c r="B1433" t="s">
        <v>11678</v>
      </c>
      <c r="C1433" t="s">
        <v>13</v>
      </c>
    </row>
    <row r="1434" spans="1:4" x14ac:dyDescent="0.2">
      <c r="A1434">
        <v>12402</v>
      </c>
      <c r="B1434" t="s">
        <v>11679</v>
      </c>
      <c r="C1434" t="s">
        <v>13</v>
      </c>
    </row>
    <row r="1435" spans="1:4" x14ac:dyDescent="0.2">
      <c r="A1435">
        <v>3447</v>
      </c>
      <c r="B1435" t="s">
        <v>11680</v>
      </c>
      <c r="C1435" t="s">
        <v>13</v>
      </c>
    </row>
    <row r="1436" spans="1:4" x14ac:dyDescent="0.2">
      <c r="A1436">
        <v>3448</v>
      </c>
      <c r="B1436" t="s">
        <v>11681</v>
      </c>
      <c r="C1436" t="s">
        <v>13</v>
      </c>
    </row>
    <row r="1437" spans="1:4" x14ac:dyDescent="0.2">
      <c r="A1437">
        <v>3442</v>
      </c>
      <c r="B1437" t="s">
        <v>11682</v>
      </c>
      <c r="C1437" t="s">
        <v>13</v>
      </c>
    </row>
    <row r="1438" spans="1:4" x14ac:dyDescent="0.2">
      <c r="A1438">
        <v>3449</v>
      </c>
      <c r="B1438" t="s">
        <v>11683</v>
      </c>
      <c r="C1438" t="s">
        <v>13</v>
      </c>
    </row>
    <row r="1439" spans="1:4" x14ac:dyDescent="0.2">
      <c r="A1439">
        <v>37438</v>
      </c>
      <c r="B1439" t="s">
        <v>11684</v>
      </c>
      <c r="C1439" t="s">
        <v>13</v>
      </c>
    </row>
    <row r="1440" spans="1:4" x14ac:dyDescent="0.2">
      <c r="A1440">
        <v>37439</v>
      </c>
      <c r="B1440" t="s">
        <v>11685</v>
      </c>
      <c r="C1440" t="s">
        <v>13</v>
      </c>
    </row>
    <row r="1441" spans="1:3" x14ac:dyDescent="0.2">
      <c r="A1441">
        <v>37435</v>
      </c>
      <c r="B1441" t="s">
        <v>11686</v>
      </c>
      <c r="C1441" t="s">
        <v>13</v>
      </c>
    </row>
    <row r="1442" spans="1:3" x14ac:dyDescent="0.2">
      <c r="A1442">
        <v>37436</v>
      </c>
      <c r="B1442" t="s">
        <v>11687</v>
      </c>
      <c r="C1442" t="s">
        <v>13</v>
      </c>
    </row>
    <row r="1443" spans="1:3" x14ac:dyDescent="0.2">
      <c r="A1443">
        <v>37437</v>
      </c>
      <c r="B1443" t="s">
        <v>11688</v>
      </c>
      <c r="C1443" t="s">
        <v>13</v>
      </c>
    </row>
    <row r="1444" spans="1:3" x14ac:dyDescent="0.2">
      <c r="A1444">
        <v>3473</v>
      </c>
      <c r="B1444" t="s">
        <v>11689</v>
      </c>
      <c r="C1444" t="s">
        <v>13</v>
      </c>
    </row>
    <row r="1445" spans="1:3" x14ac:dyDescent="0.2">
      <c r="A1445">
        <v>3474</v>
      </c>
      <c r="B1445" t="s">
        <v>11690</v>
      </c>
      <c r="C1445" t="s">
        <v>13</v>
      </c>
    </row>
    <row r="1446" spans="1:3" x14ac:dyDescent="0.2">
      <c r="A1446">
        <v>3443</v>
      </c>
      <c r="B1446" t="s">
        <v>11691</v>
      </c>
      <c r="C1446" t="s">
        <v>13</v>
      </c>
    </row>
    <row r="1447" spans="1:3" x14ac:dyDescent="0.2">
      <c r="A1447">
        <v>3450</v>
      </c>
      <c r="B1447" t="s">
        <v>11692</v>
      </c>
      <c r="C1447" t="s">
        <v>13</v>
      </c>
    </row>
    <row r="1448" spans="1:3" x14ac:dyDescent="0.2">
      <c r="A1448">
        <v>3453</v>
      </c>
      <c r="B1448" t="s">
        <v>11693</v>
      </c>
      <c r="C1448" t="s">
        <v>13</v>
      </c>
    </row>
    <row r="1449" spans="1:3" x14ac:dyDescent="0.2">
      <c r="A1449">
        <v>3452</v>
      </c>
      <c r="B1449" t="s">
        <v>11694</v>
      </c>
      <c r="C1449" t="s">
        <v>13</v>
      </c>
    </row>
    <row r="1450" spans="1:3" x14ac:dyDescent="0.2">
      <c r="A1450">
        <v>3454</v>
      </c>
      <c r="B1450" t="s">
        <v>11695</v>
      </c>
      <c r="C1450" t="s">
        <v>13</v>
      </c>
    </row>
    <row r="1451" spans="1:3" x14ac:dyDescent="0.2">
      <c r="A1451">
        <v>3451</v>
      </c>
      <c r="B1451" t="s">
        <v>11696</v>
      </c>
      <c r="C1451" t="s">
        <v>13</v>
      </c>
    </row>
    <row r="1452" spans="1:3" x14ac:dyDescent="0.2">
      <c r="A1452">
        <v>3458</v>
      </c>
      <c r="B1452" t="s">
        <v>11697</v>
      </c>
      <c r="C1452" t="s">
        <v>13</v>
      </c>
    </row>
    <row r="1453" spans="1:3" x14ac:dyDescent="0.2">
      <c r="A1453">
        <v>3457</v>
      </c>
      <c r="B1453" t="s">
        <v>11698</v>
      </c>
      <c r="C1453" t="s">
        <v>13</v>
      </c>
    </row>
    <row r="1454" spans="1:3" x14ac:dyDescent="0.2">
      <c r="A1454">
        <v>3472</v>
      </c>
      <c r="B1454" t="s">
        <v>11699</v>
      </c>
      <c r="C1454" t="s">
        <v>13</v>
      </c>
    </row>
    <row r="1455" spans="1:3" x14ac:dyDescent="0.2">
      <c r="A1455">
        <v>3455</v>
      </c>
      <c r="B1455" t="s">
        <v>11700</v>
      </c>
      <c r="C1455" t="s">
        <v>13</v>
      </c>
    </row>
    <row r="1456" spans="1:3" x14ac:dyDescent="0.2">
      <c r="A1456">
        <v>3470</v>
      </c>
      <c r="B1456" t="s">
        <v>11701</v>
      </c>
      <c r="C1456" t="s">
        <v>13</v>
      </c>
    </row>
    <row r="1457" spans="1:3" x14ac:dyDescent="0.2">
      <c r="A1457">
        <v>3471</v>
      </c>
      <c r="B1457" t="s">
        <v>11702</v>
      </c>
      <c r="C1457" t="s">
        <v>13</v>
      </c>
    </row>
    <row r="1458" spans="1:3" x14ac:dyDescent="0.2">
      <c r="A1458">
        <v>3459</v>
      </c>
      <c r="B1458" t="s">
        <v>11703</v>
      </c>
      <c r="C1458" t="s">
        <v>13</v>
      </c>
    </row>
    <row r="1459" spans="1:3" x14ac:dyDescent="0.2">
      <c r="A1459">
        <v>3456</v>
      </c>
      <c r="B1459" t="s">
        <v>11704</v>
      </c>
      <c r="C1459" t="s">
        <v>13</v>
      </c>
    </row>
    <row r="1460" spans="1:3" x14ac:dyDescent="0.2">
      <c r="A1460">
        <v>3469</v>
      </c>
      <c r="B1460" t="s">
        <v>11705</v>
      </c>
      <c r="C1460" t="s">
        <v>13</v>
      </c>
    </row>
    <row r="1461" spans="1:3" x14ac:dyDescent="0.2">
      <c r="A1461">
        <v>3460</v>
      </c>
      <c r="B1461" t="s">
        <v>11706</v>
      </c>
      <c r="C1461" t="s">
        <v>13</v>
      </c>
    </row>
    <row r="1462" spans="1:3" x14ac:dyDescent="0.2">
      <c r="A1462">
        <v>3461</v>
      </c>
      <c r="B1462" t="s">
        <v>11707</v>
      </c>
      <c r="C1462" t="s">
        <v>13</v>
      </c>
    </row>
    <row r="1463" spans="1:3" x14ac:dyDescent="0.2">
      <c r="A1463">
        <v>37433</v>
      </c>
      <c r="B1463" t="s">
        <v>11708</v>
      </c>
      <c r="C1463" t="s">
        <v>13</v>
      </c>
    </row>
    <row r="1464" spans="1:3" x14ac:dyDescent="0.2">
      <c r="A1464">
        <v>37430</v>
      </c>
      <c r="B1464" t="s">
        <v>11709</v>
      </c>
      <c r="C1464" t="s">
        <v>13</v>
      </c>
    </row>
    <row r="1465" spans="1:3" x14ac:dyDescent="0.2">
      <c r="A1465">
        <v>37434</v>
      </c>
      <c r="B1465" t="s">
        <v>11710</v>
      </c>
      <c r="C1465" t="s">
        <v>13</v>
      </c>
    </row>
    <row r="1466" spans="1:3" x14ac:dyDescent="0.2">
      <c r="A1466">
        <v>37431</v>
      </c>
      <c r="B1466" t="s">
        <v>11711</v>
      </c>
      <c r="C1466" t="s">
        <v>13</v>
      </c>
    </row>
    <row r="1467" spans="1:3" x14ac:dyDescent="0.2">
      <c r="A1467">
        <v>37432</v>
      </c>
      <c r="B1467" t="s">
        <v>11712</v>
      </c>
      <c r="C1467" t="s">
        <v>13</v>
      </c>
    </row>
    <row r="1468" spans="1:3" x14ac:dyDescent="0.2">
      <c r="A1468">
        <v>39869</v>
      </c>
      <c r="B1468" t="s">
        <v>11713</v>
      </c>
      <c r="C1468" t="s">
        <v>13</v>
      </c>
    </row>
    <row r="1469" spans="1:3" x14ac:dyDescent="0.2">
      <c r="A1469">
        <v>39870</v>
      </c>
      <c r="B1469" t="s">
        <v>11714</v>
      </c>
      <c r="C1469" t="s">
        <v>13</v>
      </c>
    </row>
    <row r="1470" spans="1:3" x14ac:dyDescent="0.2">
      <c r="A1470">
        <v>39871</v>
      </c>
      <c r="B1470" t="s">
        <v>11715</v>
      </c>
      <c r="C1470" t="s">
        <v>13</v>
      </c>
    </row>
    <row r="1471" spans="1:3" x14ac:dyDescent="0.2">
      <c r="A1471">
        <v>12722</v>
      </c>
      <c r="B1471" t="s">
        <v>11716</v>
      </c>
      <c r="C1471" t="s">
        <v>13</v>
      </c>
    </row>
    <row r="1472" spans="1:3" x14ac:dyDescent="0.2">
      <c r="A1472">
        <v>12714</v>
      </c>
      <c r="B1472" t="s">
        <v>11717</v>
      </c>
      <c r="C1472" t="s">
        <v>13</v>
      </c>
    </row>
    <row r="1473" spans="1:3" x14ac:dyDescent="0.2">
      <c r="A1473">
        <v>12715</v>
      </c>
      <c r="B1473" t="s">
        <v>11718</v>
      </c>
      <c r="C1473" t="s">
        <v>13</v>
      </c>
    </row>
    <row r="1474" spans="1:3" x14ac:dyDescent="0.2">
      <c r="A1474">
        <v>12716</v>
      </c>
      <c r="B1474" t="s">
        <v>11719</v>
      </c>
      <c r="C1474" t="s">
        <v>13</v>
      </c>
    </row>
    <row r="1475" spans="1:3" x14ac:dyDescent="0.2">
      <c r="A1475">
        <v>12717</v>
      </c>
      <c r="B1475" t="s">
        <v>11720</v>
      </c>
      <c r="C1475" t="s">
        <v>13</v>
      </c>
    </row>
    <row r="1476" spans="1:3" x14ac:dyDescent="0.2">
      <c r="A1476">
        <v>12718</v>
      </c>
      <c r="B1476" t="s">
        <v>11721</v>
      </c>
      <c r="C1476" t="s">
        <v>13</v>
      </c>
    </row>
    <row r="1477" spans="1:3" x14ac:dyDescent="0.2">
      <c r="A1477">
        <v>12719</v>
      </c>
      <c r="B1477" t="s">
        <v>11722</v>
      </c>
      <c r="C1477" t="s">
        <v>13</v>
      </c>
    </row>
    <row r="1478" spans="1:3" x14ac:dyDescent="0.2">
      <c r="A1478">
        <v>12720</v>
      </c>
      <c r="B1478" t="s">
        <v>11723</v>
      </c>
      <c r="C1478" t="s">
        <v>13</v>
      </c>
    </row>
    <row r="1479" spans="1:3" x14ac:dyDescent="0.2">
      <c r="A1479">
        <v>12721</v>
      </c>
      <c r="B1479" t="s">
        <v>11724</v>
      </c>
      <c r="C1479" t="s">
        <v>13</v>
      </c>
    </row>
    <row r="1480" spans="1:3" x14ac:dyDescent="0.2">
      <c r="A1480">
        <v>3468</v>
      </c>
      <c r="B1480" t="s">
        <v>11725</v>
      </c>
      <c r="C1480" t="s">
        <v>13</v>
      </c>
    </row>
    <row r="1481" spans="1:3" x14ac:dyDescent="0.2">
      <c r="A1481">
        <v>3465</v>
      </c>
      <c r="B1481" t="s">
        <v>11726</v>
      </c>
      <c r="C1481" t="s">
        <v>13</v>
      </c>
    </row>
    <row r="1482" spans="1:3" x14ac:dyDescent="0.2">
      <c r="A1482">
        <v>12403</v>
      </c>
      <c r="B1482" t="s">
        <v>11727</v>
      </c>
      <c r="C1482" t="s">
        <v>13</v>
      </c>
    </row>
    <row r="1483" spans="1:3" x14ac:dyDescent="0.2">
      <c r="A1483">
        <v>3463</v>
      </c>
      <c r="B1483" t="s">
        <v>11728</v>
      </c>
      <c r="C1483" t="s">
        <v>13</v>
      </c>
    </row>
    <row r="1484" spans="1:3" x14ac:dyDescent="0.2">
      <c r="A1484">
        <v>3464</v>
      </c>
      <c r="B1484" t="s">
        <v>11729</v>
      </c>
      <c r="C1484" t="s">
        <v>13</v>
      </c>
    </row>
    <row r="1485" spans="1:3" x14ac:dyDescent="0.2">
      <c r="A1485">
        <v>3466</v>
      </c>
      <c r="B1485" t="s">
        <v>11730</v>
      </c>
      <c r="C1485" t="s">
        <v>13</v>
      </c>
    </row>
    <row r="1486" spans="1:3" x14ac:dyDescent="0.2">
      <c r="A1486">
        <v>3467</v>
      </c>
      <c r="B1486" t="s">
        <v>11731</v>
      </c>
      <c r="C1486" t="s">
        <v>13</v>
      </c>
    </row>
    <row r="1487" spans="1:3" x14ac:dyDescent="0.2">
      <c r="A1487">
        <v>3462</v>
      </c>
      <c r="B1487" t="s">
        <v>11732</v>
      </c>
      <c r="C1487" t="s">
        <v>13</v>
      </c>
    </row>
    <row r="1488" spans="1:3" x14ac:dyDescent="0.2">
      <c r="A1488">
        <v>37416</v>
      </c>
      <c r="B1488" t="s">
        <v>11733</v>
      </c>
      <c r="C1488" t="s">
        <v>13</v>
      </c>
    </row>
    <row r="1489" spans="1:4" x14ac:dyDescent="0.2">
      <c r="A1489">
        <v>37417</v>
      </c>
      <c r="B1489" t="s">
        <v>11734</v>
      </c>
      <c r="C1489" t="s">
        <v>13</v>
      </c>
    </row>
    <row r="1490" spans="1:4" x14ac:dyDescent="0.2">
      <c r="A1490">
        <v>37413</v>
      </c>
      <c r="B1490" t="s">
        <v>11735</v>
      </c>
      <c r="C1490" t="s">
        <v>13</v>
      </c>
    </row>
    <row r="1491" spans="1:4" x14ac:dyDescent="0.2">
      <c r="A1491">
        <v>37414</v>
      </c>
      <c r="B1491" t="s">
        <v>11736</v>
      </c>
      <c r="C1491" t="s">
        <v>13</v>
      </c>
    </row>
    <row r="1492" spans="1:4" x14ac:dyDescent="0.2">
      <c r="A1492">
        <v>37415</v>
      </c>
      <c r="B1492" t="s">
        <v>11737</v>
      </c>
      <c r="C1492" t="s">
        <v>13</v>
      </c>
    </row>
    <row r="1493" spans="1:4" x14ac:dyDescent="0.2">
      <c r="A1493">
        <v>43590</v>
      </c>
      <c r="B1493" t="s">
        <v>11738</v>
      </c>
      <c r="C1493" t="s">
        <v>13</v>
      </c>
      <c r="D1493">
        <v>166.58</v>
      </c>
    </row>
    <row r="1494" spans="1:4" x14ac:dyDescent="0.2">
      <c r="A1494">
        <v>43589</v>
      </c>
      <c r="B1494" t="s">
        <v>11739</v>
      </c>
      <c r="C1494" t="s">
        <v>13</v>
      </c>
      <c r="D1494">
        <v>30.14</v>
      </c>
    </row>
    <row r="1495" spans="1:4" x14ac:dyDescent="0.2">
      <c r="A1495">
        <v>34519</v>
      </c>
      <c r="B1495" t="s">
        <v>11740</v>
      </c>
      <c r="C1495" t="s">
        <v>13</v>
      </c>
    </row>
    <row r="1496" spans="1:4" x14ac:dyDescent="0.2">
      <c r="A1496">
        <v>1649</v>
      </c>
      <c r="B1496" t="s">
        <v>11741</v>
      </c>
      <c r="C1496" t="s">
        <v>13</v>
      </c>
    </row>
    <row r="1497" spans="1:4" x14ac:dyDescent="0.2">
      <c r="A1497">
        <v>1653</v>
      </c>
      <c r="B1497" t="s">
        <v>11742</v>
      </c>
      <c r="C1497" t="s">
        <v>13</v>
      </c>
    </row>
    <row r="1498" spans="1:4" x14ac:dyDescent="0.2">
      <c r="A1498">
        <v>1648</v>
      </c>
      <c r="B1498" t="s">
        <v>11743</v>
      </c>
      <c r="C1498" t="s">
        <v>13</v>
      </c>
    </row>
    <row r="1499" spans="1:4" x14ac:dyDescent="0.2">
      <c r="A1499">
        <v>1647</v>
      </c>
      <c r="B1499" t="s">
        <v>11744</v>
      </c>
      <c r="C1499" t="s">
        <v>13</v>
      </c>
    </row>
    <row r="1500" spans="1:4" x14ac:dyDescent="0.2">
      <c r="A1500">
        <v>1651</v>
      </c>
      <c r="B1500" t="s">
        <v>11745</v>
      </c>
      <c r="C1500" t="s">
        <v>13</v>
      </c>
    </row>
    <row r="1501" spans="1:4" x14ac:dyDescent="0.2">
      <c r="A1501">
        <v>1650</v>
      </c>
      <c r="B1501" t="s">
        <v>11746</v>
      </c>
      <c r="C1501" t="s">
        <v>13</v>
      </c>
    </row>
    <row r="1502" spans="1:4" x14ac:dyDescent="0.2">
      <c r="A1502">
        <v>1652</v>
      </c>
      <c r="B1502" t="s">
        <v>11747</v>
      </c>
      <c r="C1502" t="s">
        <v>13</v>
      </c>
    </row>
    <row r="1503" spans="1:4" x14ac:dyDescent="0.2">
      <c r="A1503">
        <v>1654</v>
      </c>
      <c r="B1503" t="s">
        <v>11748</v>
      </c>
      <c r="C1503" t="s">
        <v>13</v>
      </c>
    </row>
    <row r="1504" spans="1:4" x14ac:dyDescent="0.2">
      <c r="A1504">
        <v>10510</v>
      </c>
      <c r="B1504" t="s">
        <v>11749</v>
      </c>
      <c r="C1504" t="s">
        <v>13</v>
      </c>
      <c r="D1504">
        <v>185.57</v>
      </c>
    </row>
    <row r="1505" spans="1:4" x14ac:dyDescent="0.2">
      <c r="A1505">
        <v>1744</v>
      </c>
      <c r="B1505" t="s">
        <v>19885</v>
      </c>
      <c r="C1505" t="s">
        <v>13</v>
      </c>
      <c r="D1505">
        <v>152.61000000000001</v>
      </c>
    </row>
    <row r="1506" spans="1:4" x14ac:dyDescent="0.2">
      <c r="A1506">
        <v>1743</v>
      </c>
      <c r="B1506" t="s">
        <v>19886</v>
      </c>
      <c r="C1506" t="s">
        <v>13</v>
      </c>
      <c r="D1506">
        <v>200.4</v>
      </c>
    </row>
    <row r="1507" spans="1:4" x14ac:dyDescent="0.2">
      <c r="A1507">
        <v>1747</v>
      </c>
      <c r="B1507" t="s">
        <v>19887</v>
      </c>
      <c r="C1507" t="s">
        <v>13</v>
      </c>
      <c r="D1507">
        <v>220.33</v>
      </c>
    </row>
    <row r="1508" spans="1:4" x14ac:dyDescent="0.2">
      <c r="A1508">
        <v>39640</v>
      </c>
      <c r="B1508" t="s">
        <v>11750</v>
      </c>
      <c r="C1508" t="s">
        <v>13</v>
      </c>
      <c r="D1508">
        <v>13.2</v>
      </c>
    </row>
    <row r="1509" spans="1:4" x14ac:dyDescent="0.2">
      <c r="A1509">
        <v>7216</v>
      </c>
      <c r="B1509" t="s">
        <v>11751</v>
      </c>
      <c r="C1509" t="s">
        <v>13</v>
      </c>
      <c r="D1509">
        <v>70.92</v>
      </c>
    </row>
    <row r="1510" spans="1:4" x14ac:dyDescent="0.2">
      <c r="A1510">
        <v>20235</v>
      </c>
      <c r="B1510" t="s">
        <v>11752</v>
      </c>
      <c r="C1510" t="s">
        <v>13</v>
      </c>
      <c r="D1510">
        <v>57.02</v>
      </c>
    </row>
    <row r="1511" spans="1:4" x14ac:dyDescent="0.2">
      <c r="A1511">
        <v>7181</v>
      </c>
      <c r="B1511" t="s">
        <v>11753</v>
      </c>
      <c r="C1511" t="s">
        <v>13</v>
      </c>
      <c r="D1511">
        <v>7.53</v>
      </c>
    </row>
    <row r="1512" spans="1:4" x14ac:dyDescent="0.2">
      <c r="A1512">
        <v>40742</v>
      </c>
      <c r="B1512" t="s">
        <v>11754</v>
      </c>
      <c r="C1512" t="s">
        <v>13</v>
      </c>
      <c r="D1512">
        <v>10.1</v>
      </c>
    </row>
    <row r="1513" spans="1:4" x14ac:dyDescent="0.2">
      <c r="A1513">
        <v>7214</v>
      </c>
      <c r="B1513" t="s">
        <v>11755</v>
      </c>
      <c r="C1513" t="s">
        <v>13</v>
      </c>
      <c r="D1513">
        <v>69.25</v>
      </c>
    </row>
    <row r="1514" spans="1:4" x14ac:dyDescent="0.2">
      <c r="A1514">
        <v>7219</v>
      </c>
      <c r="B1514" t="s">
        <v>11756</v>
      </c>
      <c r="C1514" t="s">
        <v>13</v>
      </c>
      <c r="D1514">
        <v>61.43</v>
      </c>
    </row>
    <row r="1515" spans="1:4" x14ac:dyDescent="0.2">
      <c r="A1515">
        <v>2628</v>
      </c>
      <c r="B1515" t="s">
        <v>11757</v>
      </c>
      <c r="C1515" t="s">
        <v>13</v>
      </c>
      <c r="D1515">
        <v>208.05</v>
      </c>
    </row>
    <row r="1516" spans="1:4" x14ac:dyDescent="0.2">
      <c r="A1516">
        <v>2622</v>
      </c>
      <c r="B1516" t="s">
        <v>11758</v>
      </c>
      <c r="C1516" t="s">
        <v>13</v>
      </c>
      <c r="D1516">
        <v>4.9400000000000004</v>
      </c>
    </row>
    <row r="1517" spans="1:4" x14ac:dyDescent="0.2">
      <c r="A1517">
        <v>2623</v>
      </c>
      <c r="B1517" t="s">
        <v>11759</v>
      </c>
      <c r="C1517" t="s">
        <v>13</v>
      </c>
      <c r="D1517">
        <v>5.94</v>
      </c>
    </row>
    <row r="1518" spans="1:4" x14ac:dyDescent="0.2">
      <c r="A1518">
        <v>2624</v>
      </c>
      <c r="B1518" t="s">
        <v>11760</v>
      </c>
      <c r="C1518" t="s">
        <v>13</v>
      </c>
      <c r="D1518">
        <v>9.4499999999999993</v>
      </c>
    </row>
    <row r="1519" spans="1:4" x14ac:dyDescent="0.2">
      <c r="A1519">
        <v>2625</v>
      </c>
      <c r="B1519" t="s">
        <v>11761</v>
      </c>
      <c r="C1519" t="s">
        <v>13</v>
      </c>
      <c r="D1519">
        <v>19.96</v>
      </c>
    </row>
    <row r="1520" spans="1:4" x14ac:dyDescent="0.2">
      <c r="A1520">
        <v>2626</v>
      </c>
      <c r="B1520" t="s">
        <v>11762</v>
      </c>
      <c r="C1520" t="s">
        <v>13</v>
      </c>
      <c r="D1520">
        <v>29.25</v>
      </c>
    </row>
    <row r="1521" spans="1:4" x14ac:dyDescent="0.2">
      <c r="A1521">
        <v>2630</v>
      </c>
      <c r="B1521" t="s">
        <v>11763</v>
      </c>
      <c r="C1521" t="s">
        <v>13</v>
      </c>
      <c r="D1521">
        <v>44.49</v>
      </c>
    </row>
    <row r="1522" spans="1:4" x14ac:dyDescent="0.2">
      <c r="A1522">
        <v>2627</v>
      </c>
      <c r="B1522" t="s">
        <v>11764</v>
      </c>
      <c r="C1522" t="s">
        <v>13</v>
      </c>
      <c r="D1522">
        <v>78.36</v>
      </c>
    </row>
    <row r="1523" spans="1:4" x14ac:dyDescent="0.2">
      <c r="A1523">
        <v>2629</v>
      </c>
      <c r="B1523" t="s">
        <v>11765</v>
      </c>
      <c r="C1523" t="s">
        <v>13</v>
      </c>
      <c r="D1523">
        <v>105.99</v>
      </c>
    </row>
    <row r="1524" spans="1:4" x14ac:dyDescent="0.2">
      <c r="A1524">
        <v>1880</v>
      </c>
      <c r="B1524" t="s">
        <v>11766</v>
      </c>
      <c r="C1524" t="s">
        <v>13</v>
      </c>
      <c r="D1524">
        <v>4.46</v>
      </c>
    </row>
    <row r="1525" spans="1:4" x14ac:dyDescent="0.2">
      <c r="A1525">
        <v>39274</v>
      </c>
      <c r="B1525" t="s">
        <v>11767</v>
      </c>
      <c r="C1525" t="s">
        <v>13</v>
      </c>
      <c r="D1525">
        <v>3.46</v>
      </c>
    </row>
    <row r="1526" spans="1:4" x14ac:dyDescent="0.2">
      <c r="A1526">
        <v>12033</v>
      </c>
      <c r="B1526" t="s">
        <v>11768</v>
      </c>
      <c r="C1526" t="s">
        <v>13</v>
      </c>
      <c r="D1526">
        <v>14.23</v>
      </c>
    </row>
    <row r="1527" spans="1:4" x14ac:dyDescent="0.2">
      <c r="A1527">
        <v>40408</v>
      </c>
      <c r="B1527" t="s">
        <v>11769</v>
      </c>
      <c r="C1527" t="s">
        <v>13</v>
      </c>
      <c r="D1527">
        <v>9.35</v>
      </c>
    </row>
    <row r="1528" spans="1:4" x14ac:dyDescent="0.2">
      <c r="A1528">
        <v>39276</v>
      </c>
      <c r="B1528" t="s">
        <v>11770</v>
      </c>
      <c r="C1528" t="s">
        <v>13</v>
      </c>
      <c r="D1528">
        <v>8.43</v>
      </c>
    </row>
    <row r="1529" spans="1:4" x14ac:dyDescent="0.2">
      <c r="A1529">
        <v>40409</v>
      </c>
      <c r="B1529" t="s">
        <v>11771</v>
      </c>
      <c r="C1529" t="s">
        <v>13</v>
      </c>
      <c r="D1529">
        <v>3.31</v>
      </c>
    </row>
    <row r="1530" spans="1:4" x14ac:dyDescent="0.2">
      <c r="A1530">
        <v>39277</v>
      </c>
      <c r="B1530" t="s">
        <v>11772</v>
      </c>
      <c r="C1530" t="s">
        <v>13</v>
      </c>
      <c r="D1530">
        <v>22.75</v>
      </c>
    </row>
    <row r="1531" spans="1:4" x14ac:dyDescent="0.2">
      <c r="A1531">
        <v>12034</v>
      </c>
      <c r="B1531" t="s">
        <v>11773</v>
      </c>
      <c r="C1531" t="s">
        <v>13</v>
      </c>
      <c r="D1531">
        <v>6.45</v>
      </c>
    </row>
    <row r="1532" spans="1:4" x14ac:dyDescent="0.2">
      <c r="A1532">
        <v>39879</v>
      </c>
      <c r="B1532" t="s">
        <v>11774</v>
      </c>
      <c r="C1532" t="s">
        <v>13</v>
      </c>
    </row>
    <row r="1533" spans="1:4" x14ac:dyDescent="0.2">
      <c r="A1533">
        <v>39880</v>
      </c>
      <c r="B1533" t="s">
        <v>11775</v>
      </c>
      <c r="C1533" t="s">
        <v>13</v>
      </c>
    </row>
    <row r="1534" spans="1:4" x14ac:dyDescent="0.2">
      <c r="A1534">
        <v>39881</v>
      </c>
      <c r="B1534" t="s">
        <v>11776</v>
      </c>
      <c r="C1534" t="s">
        <v>13</v>
      </c>
    </row>
    <row r="1535" spans="1:4" x14ac:dyDescent="0.2">
      <c r="A1535">
        <v>39882</v>
      </c>
      <c r="B1535" t="s">
        <v>11777</v>
      </c>
      <c r="C1535" t="s">
        <v>13</v>
      </c>
    </row>
    <row r="1536" spans="1:4" x14ac:dyDescent="0.2">
      <c r="A1536">
        <v>39883</v>
      </c>
      <c r="B1536" t="s">
        <v>11778</v>
      </c>
      <c r="C1536" t="s">
        <v>13</v>
      </c>
    </row>
    <row r="1537" spans="1:3" x14ac:dyDescent="0.2">
      <c r="A1537">
        <v>39884</v>
      </c>
      <c r="B1537" t="s">
        <v>11779</v>
      </c>
      <c r="C1537" t="s">
        <v>13</v>
      </c>
    </row>
    <row r="1538" spans="1:3" x14ac:dyDescent="0.2">
      <c r="A1538">
        <v>39885</v>
      </c>
      <c r="B1538" t="s">
        <v>11780</v>
      </c>
      <c r="C1538" t="s">
        <v>13</v>
      </c>
    </row>
    <row r="1539" spans="1:3" x14ac:dyDescent="0.2">
      <c r="A1539">
        <v>1777</v>
      </c>
      <c r="B1539" t="s">
        <v>11781</v>
      </c>
      <c r="C1539" t="s">
        <v>13</v>
      </c>
    </row>
    <row r="1540" spans="1:3" x14ac:dyDescent="0.2">
      <c r="A1540">
        <v>1819</v>
      </c>
      <c r="B1540" t="s">
        <v>11782</v>
      </c>
      <c r="C1540" t="s">
        <v>13</v>
      </c>
    </row>
    <row r="1541" spans="1:3" x14ac:dyDescent="0.2">
      <c r="A1541">
        <v>1776</v>
      </c>
      <c r="B1541" t="s">
        <v>11783</v>
      </c>
      <c r="C1541" t="s">
        <v>13</v>
      </c>
    </row>
    <row r="1542" spans="1:3" x14ac:dyDescent="0.2">
      <c r="A1542">
        <v>1775</v>
      </c>
      <c r="B1542" t="s">
        <v>11784</v>
      </c>
      <c r="C1542" t="s">
        <v>13</v>
      </c>
    </row>
    <row r="1543" spans="1:3" x14ac:dyDescent="0.2">
      <c r="A1543">
        <v>1778</v>
      </c>
      <c r="B1543" t="s">
        <v>11785</v>
      </c>
      <c r="C1543" t="s">
        <v>13</v>
      </c>
    </row>
    <row r="1544" spans="1:3" x14ac:dyDescent="0.2">
      <c r="A1544">
        <v>1818</v>
      </c>
      <c r="B1544" t="s">
        <v>11786</v>
      </c>
      <c r="C1544" t="s">
        <v>13</v>
      </c>
    </row>
    <row r="1545" spans="1:3" x14ac:dyDescent="0.2">
      <c r="A1545">
        <v>1779</v>
      </c>
      <c r="B1545" t="s">
        <v>11787</v>
      </c>
      <c r="C1545" t="s">
        <v>13</v>
      </c>
    </row>
    <row r="1546" spans="1:3" x14ac:dyDescent="0.2">
      <c r="A1546">
        <v>1820</v>
      </c>
      <c r="B1546" t="s">
        <v>11788</v>
      </c>
      <c r="C1546" t="s">
        <v>13</v>
      </c>
    </row>
    <row r="1547" spans="1:3" x14ac:dyDescent="0.2">
      <c r="A1547">
        <v>1780</v>
      </c>
      <c r="B1547" t="s">
        <v>11789</v>
      </c>
      <c r="C1547" t="s">
        <v>13</v>
      </c>
    </row>
    <row r="1548" spans="1:3" x14ac:dyDescent="0.2">
      <c r="A1548">
        <v>1783</v>
      </c>
      <c r="B1548" t="s">
        <v>11790</v>
      </c>
      <c r="C1548" t="s">
        <v>13</v>
      </c>
    </row>
    <row r="1549" spans="1:3" x14ac:dyDescent="0.2">
      <c r="A1549">
        <v>1782</v>
      </c>
      <c r="B1549" t="s">
        <v>11791</v>
      </c>
      <c r="C1549" t="s">
        <v>13</v>
      </c>
    </row>
    <row r="1550" spans="1:3" x14ac:dyDescent="0.2">
      <c r="A1550">
        <v>1781</v>
      </c>
      <c r="B1550" t="s">
        <v>11792</v>
      </c>
      <c r="C1550" t="s">
        <v>13</v>
      </c>
    </row>
    <row r="1551" spans="1:3" x14ac:dyDescent="0.2">
      <c r="A1551">
        <v>1817</v>
      </c>
      <c r="B1551" t="s">
        <v>11793</v>
      </c>
      <c r="C1551" t="s">
        <v>13</v>
      </c>
    </row>
    <row r="1552" spans="1:3" x14ac:dyDescent="0.2">
      <c r="A1552">
        <v>1784</v>
      </c>
      <c r="B1552" t="s">
        <v>11794</v>
      </c>
      <c r="C1552" t="s">
        <v>13</v>
      </c>
    </row>
    <row r="1553" spans="1:4" x14ac:dyDescent="0.2">
      <c r="A1553">
        <v>1810</v>
      </c>
      <c r="B1553" t="s">
        <v>11795</v>
      </c>
      <c r="C1553" t="s">
        <v>13</v>
      </c>
    </row>
    <row r="1554" spans="1:4" x14ac:dyDescent="0.2">
      <c r="A1554">
        <v>1812</v>
      </c>
      <c r="B1554" t="s">
        <v>11796</v>
      </c>
      <c r="C1554" t="s">
        <v>13</v>
      </c>
    </row>
    <row r="1555" spans="1:4" x14ac:dyDescent="0.2">
      <c r="A1555">
        <v>1811</v>
      </c>
      <c r="B1555" t="s">
        <v>11797</v>
      </c>
      <c r="C1555" t="s">
        <v>13</v>
      </c>
    </row>
    <row r="1556" spans="1:4" x14ac:dyDescent="0.2">
      <c r="A1556">
        <v>40386</v>
      </c>
      <c r="B1556" t="s">
        <v>11798</v>
      </c>
      <c r="C1556" t="s">
        <v>13</v>
      </c>
      <c r="D1556">
        <v>85.03</v>
      </c>
    </row>
    <row r="1557" spans="1:4" x14ac:dyDescent="0.2">
      <c r="A1557">
        <v>40384</v>
      </c>
      <c r="B1557" t="s">
        <v>11799</v>
      </c>
      <c r="C1557" t="s">
        <v>13</v>
      </c>
      <c r="D1557">
        <v>58.21</v>
      </c>
    </row>
    <row r="1558" spans="1:4" x14ac:dyDescent="0.2">
      <c r="A1558">
        <v>40423</v>
      </c>
      <c r="B1558" t="s">
        <v>11800</v>
      </c>
      <c r="C1558" t="s">
        <v>13</v>
      </c>
      <c r="D1558">
        <v>38.08</v>
      </c>
    </row>
    <row r="1559" spans="1:4" x14ac:dyDescent="0.2">
      <c r="A1559">
        <v>40379</v>
      </c>
      <c r="B1559" t="s">
        <v>11801</v>
      </c>
      <c r="C1559" t="s">
        <v>13</v>
      </c>
      <c r="D1559">
        <v>20.12</v>
      </c>
    </row>
    <row r="1560" spans="1:4" x14ac:dyDescent="0.2">
      <c r="A1560">
        <v>40389</v>
      </c>
      <c r="B1560" t="s">
        <v>11802</v>
      </c>
      <c r="C1560" t="s">
        <v>13</v>
      </c>
      <c r="D1560">
        <v>241.51</v>
      </c>
    </row>
    <row r="1561" spans="1:4" x14ac:dyDescent="0.2">
      <c r="A1561">
        <v>40388</v>
      </c>
      <c r="B1561" t="s">
        <v>11803</v>
      </c>
      <c r="C1561" t="s">
        <v>13</v>
      </c>
      <c r="D1561">
        <v>120.89</v>
      </c>
    </row>
    <row r="1562" spans="1:4" x14ac:dyDescent="0.2">
      <c r="A1562">
        <v>40391</v>
      </c>
      <c r="B1562" t="s">
        <v>11804</v>
      </c>
      <c r="C1562" t="s">
        <v>13</v>
      </c>
      <c r="D1562">
        <v>626.85</v>
      </c>
    </row>
    <row r="1563" spans="1:4" x14ac:dyDescent="0.2">
      <c r="A1563">
        <v>40381</v>
      </c>
      <c r="B1563" t="s">
        <v>11805</v>
      </c>
      <c r="C1563" t="s">
        <v>13</v>
      </c>
      <c r="D1563">
        <v>26.83</v>
      </c>
    </row>
    <row r="1564" spans="1:4" x14ac:dyDescent="0.2">
      <c r="A1564">
        <v>2609</v>
      </c>
      <c r="B1564" t="s">
        <v>11806</v>
      </c>
      <c r="C1564" t="s">
        <v>13</v>
      </c>
      <c r="D1564">
        <v>4.6399999999999997</v>
      </c>
    </row>
    <row r="1565" spans="1:4" x14ac:dyDescent="0.2">
      <c r="A1565">
        <v>2634</v>
      </c>
      <c r="B1565" t="s">
        <v>11807</v>
      </c>
      <c r="C1565" t="s">
        <v>13</v>
      </c>
      <c r="D1565">
        <v>6.09</v>
      </c>
    </row>
    <row r="1566" spans="1:4" x14ac:dyDescent="0.2">
      <c r="A1566">
        <v>2611</v>
      </c>
      <c r="B1566" t="s">
        <v>11808</v>
      </c>
      <c r="C1566" t="s">
        <v>13</v>
      </c>
      <c r="D1566">
        <v>17.18</v>
      </c>
    </row>
    <row r="1567" spans="1:4" x14ac:dyDescent="0.2">
      <c r="A1567">
        <v>40414</v>
      </c>
      <c r="B1567" t="s">
        <v>11809</v>
      </c>
      <c r="C1567" t="s">
        <v>13</v>
      </c>
    </row>
    <row r="1568" spans="1:4" x14ac:dyDescent="0.2">
      <c r="A1568">
        <v>40416</v>
      </c>
      <c r="B1568" t="s">
        <v>11810</v>
      </c>
      <c r="C1568" t="s">
        <v>13</v>
      </c>
    </row>
    <row r="1569" spans="1:3" x14ac:dyDescent="0.2">
      <c r="A1569">
        <v>40418</v>
      </c>
      <c r="B1569" t="s">
        <v>11811</v>
      </c>
      <c r="C1569" t="s">
        <v>13</v>
      </c>
    </row>
    <row r="1570" spans="1:3" x14ac:dyDescent="0.2">
      <c r="A1570">
        <v>34359</v>
      </c>
      <c r="B1570" t="s">
        <v>11812</v>
      </c>
      <c r="C1570" t="s">
        <v>13</v>
      </c>
    </row>
    <row r="1571" spans="1:3" x14ac:dyDescent="0.2">
      <c r="A1571">
        <v>1789</v>
      </c>
      <c r="B1571" t="s">
        <v>11813</v>
      </c>
      <c r="C1571" t="s">
        <v>13</v>
      </c>
    </row>
    <row r="1572" spans="1:3" x14ac:dyDescent="0.2">
      <c r="A1572">
        <v>1788</v>
      </c>
      <c r="B1572" t="s">
        <v>11814</v>
      </c>
      <c r="C1572" t="s">
        <v>13</v>
      </c>
    </row>
    <row r="1573" spans="1:3" x14ac:dyDescent="0.2">
      <c r="A1573">
        <v>1787</v>
      </c>
      <c r="B1573" t="s">
        <v>11815</v>
      </c>
      <c r="C1573" t="s">
        <v>13</v>
      </c>
    </row>
    <row r="1574" spans="1:3" x14ac:dyDescent="0.2">
      <c r="A1574">
        <v>1786</v>
      </c>
      <c r="B1574" t="s">
        <v>11816</v>
      </c>
      <c r="C1574" t="s">
        <v>13</v>
      </c>
    </row>
    <row r="1575" spans="1:3" x14ac:dyDescent="0.2">
      <c r="A1575">
        <v>1791</v>
      </c>
      <c r="B1575" t="s">
        <v>11817</v>
      </c>
      <c r="C1575" t="s">
        <v>13</v>
      </c>
    </row>
    <row r="1576" spans="1:3" x14ac:dyDescent="0.2">
      <c r="A1576">
        <v>1790</v>
      </c>
      <c r="B1576" t="s">
        <v>11818</v>
      </c>
      <c r="C1576" t="s">
        <v>13</v>
      </c>
    </row>
    <row r="1577" spans="1:3" x14ac:dyDescent="0.2">
      <c r="A1577">
        <v>1792</v>
      </c>
      <c r="B1577" t="s">
        <v>11819</v>
      </c>
      <c r="C1577" t="s">
        <v>13</v>
      </c>
    </row>
    <row r="1578" spans="1:3" x14ac:dyDescent="0.2">
      <c r="A1578">
        <v>1813</v>
      </c>
      <c r="B1578" t="s">
        <v>11820</v>
      </c>
      <c r="C1578" t="s">
        <v>13</v>
      </c>
    </row>
    <row r="1579" spans="1:3" x14ac:dyDescent="0.2">
      <c r="A1579">
        <v>1793</v>
      </c>
      <c r="B1579" t="s">
        <v>11821</v>
      </c>
      <c r="C1579" t="s">
        <v>13</v>
      </c>
    </row>
    <row r="1580" spans="1:3" x14ac:dyDescent="0.2">
      <c r="A1580">
        <v>1797</v>
      </c>
      <c r="B1580" t="s">
        <v>11822</v>
      </c>
      <c r="C1580" t="s">
        <v>13</v>
      </c>
    </row>
    <row r="1581" spans="1:3" x14ac:dyDescent="0.2">
      <c r="A1581">
        <v>1796</v>
      </c>
      <c r="B1581" t="s">
        <v>11823</v>
      </c>
      <c r="C1581" t="s">
        <v>13</v>
      </c>
    </row>
    <row r="1582" spans="1:3" x14ac:dyDescent="0.2">
      <c r="A1582">
        <v>1816</v>
      </c>
      <c r="B1582" t="s">
        <v>11824</v>
      </c>
      <c r="C1582" t="s">
        <v>13</v>
      </c>
    </row>
    <row r="1583" spans="1:3" x14ac:dyDescent="0.2">
      <c r="A1583">
        <v>1794</v>
      </c>
      <c r="B1583" t="s">
        <v>11825</v>
      </c>
      <c r="C1583" t="s">
        <v>13</v>
      </c>
    </row>
    <row r="1584" spans="1:3" x14ac:dyDescent="0.2">
      <c r="A1584">
        <v>1815</v>
      </c>
      <c r="B1584" t="s">
        <v>11826</v>
      </c>
      <c r="C1584" t="s">
        <v>13</v>
      </c>
    </row>
    <row r="1585" spans="1:4" x14ac:dyDescent="0.2">
      <c r="A1585">
        <v>1798</v>
      </c>
      <c r="B1585" t="s">
        <v>11827</v>
      </c>
      <c r="C1585" t="s">
        <v>13</v>
      </c>
    </row>
    <row r="1586" spans="1:4" x14ac:dyDescent="0.2">
      <c r="A1586">
        <v>1799</v>
      </c>
      <c r="B1586" t="s">
        <v>11828</v>
      </c>
      <c r="C1586" t="s">
        <v>13</v>
      </c>
    </row>
    <row r="1587" spans="1:4" x14ac:dyDescent="0.2">
      <c r="A1587">
        <v>1795</v>
      </c>
      <c r="B1587" t="s">
        <v>11829</v>
      </c>
      <c r="C1587" t="s">
        <v>13</v>
      </c>
    </row>
    <row r="1588" spans="1:4" x14ac:dyDescent="0.2">
      <c r="A1588">
        <v>1800</v>
      </c>
      <c r="B1588" t="s">
        <v>11830</v>
      </c>
      <c r="C1588" t="s">
        <v>13</v>
      </c>
    </row>
    <row r="1589" spans="1:4" x14ac:dyDescent="0.2">
      <c r="A1589">
        <v>1802</v>
      </c>
      <c r="B1589" t="s">
        <v>11831</v>
      </c>
      <c r="C1589" t="s">
        <v>13</v>
      </c>
    </row>
    <row r="1590" spans="1:4" x14ac:dyDescent="0.2">
      <c r="A1590">
        <v>1809</v>
      </c>
      <c r="B1590" t="s">
        <v>11832</v>
      </c>
      <c r="C1590" t="s">
        <v>13</v>
      </c>
    </row>
    <row r="1591" spans="1:4" x14ac:dyDescent="0.2">
      <c r="A1591">
        <v>1814</v>
      </c>
      <c r="B1591" t="s">
        <v>11833</v>
      </c>
      <c r="C1591" t="s">
        <v>13</v>
      </c>
    </row>
    <row r="1592" spans="1:4" x14ac:dyDescent="0.2">
      <c r="A1592">
        <v>1805</v>
      </c>
      <c r="B1592" t="s">
        <v>11834</v>
      </c>
      <c r="C1592" t="s">
        <v>13</v>
      </c>
    </row>
    <row r="1593" spans="1:4" x14ac:dyDescent="0.2">
      <c r="A1593">
        <v>1803</v>
      </c>
      <c r="B1593" t="s">
        <v>11835</v>
      </c>
      <c r="C1593" t="s">
        <v>13</v>
      </c>
    </row>
    <row r="1594" spans="1:4" x14ac:dyDescent="0.2">
      <c r="A1594">
        <v>1821</v>
      </c>
      <c r="B1594" t="s">
        <v>11836</v>
      </c>
      <c r="C1594" t="s">
        <v>13</v>
      </c>
    </row>
    <row r="1595" spans="1:4" x14ac:dyDescent="0.2">
      <c r="A1595">
        <v>1806</v>
      </c>
      <c r="B1595" t="s">
        <v>11837</v>
      </c>
      <c r="C1595" t="s">
        <v>13</v>
      </c>
    </row>
    <row r="1596" spans="1:4" x14ac:dyDescent="0.2">
      <c r="A1596">
        <v>1807</v>
      </c>
      <c r="B1596" t="s">
        <v>11838</v>
      </c>
      <c r="C1596" t="s">
        <v>13</v>
      </c>
    </row>
    <row r="1597" spans="1:4" x14ac:dyDescent="0.2">
      <c r="A1597">
        <v>1804</v>
      </c>
      <c r="B1597" t="s">
        <v>11839</v>
      </c>
      <c r="C1597" t="s">
        <v>13</v>
      </c>
    </row>
    <row r="1598" spans="1:4" x14ac:dyDescent="0.2">
      <c r="A1598">
        <v>1808</v>
      </c>
      <c r="B1598" t="s">
        <v>11840</v>
      </c>
      <c r="C1598" t="s">
        <v>13</v>
      </c>
    </row>
    <row r="1599" spans="1:4" x14ac:dyDescent="0.2">
      <c r="A1599">
        <v>40385</v>
      </c>
      <c r="B1599" t="s">
        <v>11841</v>
      </c>
      <c r="C1599" t="s">
        <v>13</v>
      </c>
      <c r="D1599">
        <v>85.03</v>
      </c>
    </row>
    <row r="1600" spans="1:4" x14ac:dyDescent="0.2">
      <c r="A1600">
        <v>40383</v>
      </c>
      <c r="B1600" t="s">
        <v>11842</v>
      </c>
      <c r="C1600" t="s">
        <v>13</v>
      </c>
      <c r="D1600">
        <v>58.21</v>
      </c>
    </row>
    <row r="1601" spans="1:4" x14ac:dyDescent="0.2">
      <c r="A1601">
        <v>40382</v>
      </c>
      <c r="B1601" t="s">
        <v>11843</v>
      </c>
      <c r="C1601" t="s">
        <v>13</v>
      </c>
      <c r="D1601">
        <v>38.08</v>
      </c>
    </row>
    <row r="1602" spans="1:4" x14ac:dyDescent="0.2">
      <c r="A1602">
        <v>40378</v>
      </c>
      <c r="B1602" t="s">
        <v>11844</v>
      </c>
      <c r="C1602" t="s">
        <v>13</v>
      </c>
      <c r="D1602">
        <v>20.12</v>
      </c>
    </row>
    <row r="1603" spans="1:4" x14ac:dyDescent="0.2">
      <c r="A1603">
        <v>40422</v>
      </c>
      <c r="B1603" t="s">
        <v>11845</v>
      </c>
      <c r="C1603" t="s">
        <v>13</v>
      </c>
      <c r="D1603">
        <v>259.44</v>
      </c>
    </row>
    <row r="1604" spans="1:4" x14ac:dyDescent="0.2">
      <c r="A1604">
        <v>40387</v>
      </c>
      <c r="B1604" t="s">
        <v>11846</v>
      </c>
      <c r="C1604" t="s">
        <v>13</v>
      </c>
      <c r="D1604">
        <v>132.1</v>
      </c>
    </row>
    <row r="1605" spans="1:4" x14ac:dyDescent="0.2">
      <c r="A1605">
        <v>40390</v>
      </c>
      <c r="B1605" t="s">
        <v>11847</v>
      </c>
      <c r="C1605" t="s">
        <v>13</v>
      </c>
      <c r="D1605">
        <v>546.41999999999996</v>
      </c>
    </row>
    <row r="1606" spans="1:4" x14ac:dyDescent="0.2">
      <c r="A1606">
        <v>40380</v>
      </c>
      <c r="B1606" t="s">
        <v>11848</v>
      </c>
      <c r="C1606" t="s">
        <v>13</v>
      </c>
      <c r="D1606">
        <v>26.83</v>
      </c>
    </row>
    <row r="1607" spans="1:4" x14ac:dyDescent="0.2">
      <c r="A1607">
        <v>2621</v>
      </c>
      <c r="B1607" t="s">
        <v>11849</v>
      </c>
      <c r="C1607" t="s">
        <v>13</v>
      </c>
      <c r="D1607">
        <v>146.99</v>
      </c>
    </row>
    <row r="1608" spans="1:4" x14ac:dyDescent="0.2">
      <c r="A1608">
        <v>2616</v>
      </c>
      <c r="B1608" t="s">
        <v>11850</v>
      </c>
      <c r="C1608" t="s">
        <v>13</v>
      </c>
      <c r="D1608">
        <v>4.16</v>
      </c>
    </row>
    <row r="1609" spans="1:4" x14ac:dyDescent="0.2">
      <c r="A1609">
        <v>2633</v>
      </c>
      <c r="B1609" t="s">
        <v>11851</v>
      </c>
      <c r="C1609" t="s">
        <v>13</v>
      </c>
      <c r="D1609">
        <v>4.7</v>
      </c>
    </row>
    <row r="1610" spans="1:4" x14ac:dyDescent="0.2">
      <c r="A1610">
        <v>2617</v>
      </c>
      <c r="B1610" t="s">
        <v>11852</v>
      </c>
      <c r="C1610" t="s">
        <v>13</v>
      </c>
      <c r="D1610">
        <v>6.39</v>
      </c>
    </row>
    <row r="1611" spans="1:4" x14ac:dyDescent="0.2">
      <c r="A1611">
        <v>2618</v>
      </c>
      <c r="B1611" t="s">
        <v>11853</v>
      </c>
      <c r="C1611" t="s">
        <v>13</v>
      </c>
      <c r="D1611">
        <v>14.56</v>
      </c>
    </row>
    <row r="1612" spans="1:4" x14ac:dyDescent="0.2">
      <c r="A1612">
        <v>2632</v>
      </c>
      <c r="B1612" t="s">
        <v>11854</v>
      </c>
      <c r="C1612" t="s">
        <v>13</v>
      </c>
      <c r="D1612">
        <v>17.760000000000002</v>
      </c>
    </row>
    <row r="1613" spans="1:4" x14ac:dyDescent="0.2">
      <c r="A1613">
        <v>2631</v>
      </c>
      <c r="B1613" t="s">
        <v>11855</v>
      </c>
      <c r="C1613" t="s">
        <v>13</v>
      </c>
      <c r="D1613">
        <v>26.07</v>
      </c>
    </row>
    <row r="1614" spans="1:4" x14ac:dyDescent="0.2">
      <c r="A1614">
        <v>2619</v>
      </c>
      <c r="B1614" t="s">
        <v>11856</v>
      </c>
      <c r="C1614" t="s">
        <v>13</v>
      </c>
      <c r="D1614">
        <v>66.010000000000005</v>
      </c>
    </row>
    <row r="1615" spans="1:4" x14ac:dyDescent="0.2">
      <c r="A1615">
        <v>2620</v>
      </c>
      <c r="B1615" t="s">
        <v>11857</v>
      </c>
      <c r="C1615" t="s">
        <v>13</v>
      </c>
      <c r="D1615">
        <v>86.67</v>
      </c>
    </row>
    <row r="1616" spans="1:4" x14ac:dyDescent="0.2">
      <c r="A1616">
        <v>40413</v>
      </c>
      <c r="B1616" t="s">
        <v>11858</v>
      </c>
      <c r="C1616" t="s">
        <v>13</v>
      </c>
    </row>
    <row r="1617" spans="1:4" x14ac:dyDescent="0.2">
      <c r="A1617">
        <v>40415</v>
      </c>
      <c r="B1617" t="s">
        <v>11859</v>
      </c>
      <c r="C1617" t="s">
        <v>13</v>
      </c>
    </row>
    <row r="1618" spans="1:4" x14ac:dyDescent="0.2">
      <c r="A1618">
        <v>40417</v>
      </c>
      <c r="B1618" t="s">
        <v>11860</v>
      </c>
      <c r="C1618" t="s">
        <v>13</v>
      </c>
    </row>
    <row r="1619" spans="1:4" x14ac:dyDescent="0.2">
      <c r="A1619">
        <v>39273</v>
      </c>
      <c r="B1619" t="s">
        <v>11861</v>
      </c>
      <c r="C1619" t="s">
        <v>13</v>
      </c>
      <c r="D1619">
        <v>4.87</v>
      </c>
    </row>
    <row r="1620" spans="1:4" x14ac:dyDescent="0.2">
      <c r="A1620">
        <v>39271</v>
      </c>
      <c r="B1620" t="s">
        <v>11862</v>
      </c>
      <c r="C1620" t="s">
        <v>13</v>
      </c>
      <c r="D1620">
        <v>2.87</v>
      </c>
    </row>
    <row r="1621" spans="1:4" x14ac:dyDescent="0.2">
      <c r="A1621">
        <v>39272</v>
      </c>
      <c r="B1621" t="s">
        <v>11863</v>
      </c>
      <c r="C1621" t="s">
        <v>13</v>
      </c>
      <c r="D1621">
        <v>3.52</v>
      </c>
    </row>
    <row r="1622" spans="1:4" x14ac:dyDescent="0.2">
      <c r="A1622">
        <v>1875</v>
      </c>
      <c r="B1622" t="s">
        <v>11864</v>
      </c>
      <c r="C1622" t="s">
        <v>13</v>
      </c>
      <c r="D1622">
        <v>7.78</v>
      </c>
    </row>
    <row r="1623" spans="1:4" x14ac:dyDescent="0.2">
      <c r="A1623">
        <v>1874</v>
      </c>
      <c r="B1623" t="s">
        <v>11865</v>
      </c>
      <c r="C1623" t="s">
        <v>13</v>
      </c>
      <c r="D1623">
        <v>6.43</v>
      </c>
    </row>
    <row r="1624" spans="1:4" x14ac:dyDescent="0.2">
      <c r="A1624">
        <v>1884</v>
      </c>
      <c r="B1624" t="s">
        <v>11866</v>
      </c>
      <c r="C1624" t="s">
        <v>13</v>
      </c>
      <c r="D1624">
        <v>5.69</v>
      </c>
    </row>
    <row r="1625" spans="1:4" x14ac:dyDescent="0.2">
      <c r="A1625">
        <v>1870</v>
      </c>
      <c r="B1625" t="s">
        <v>11867</v>
      </c>
      <c r="C1625" t="s">
        <v>13</v>
      </c>
      <c r="D1625">
        <v>3.71</v>
      </c>
    </row>
    <row r="1626" spans="1:4" x14ac:dyDescent="0.2">
      <c r="A1626">
        <v>1887</v>
      </c>
      <c r="B1626" t="s">
        <v>11868</v>
      </c>
      <c r="C1626" t="s">
        <v>13</v>
      </c>
      <c r="D1626">
        <v>32.26</v>
      </c>
    </row>
    <row r="1627" spans="1:4" x14ac:dyDescent="0.2">
      <c r="A1627">
        <v>1876</v>
      </c>
      <c r="B1627" t="s">
        <v>11869</v>
      </c>
      <c r="C1627" t="s">
        <v>13</v>
      </c>
      <c r="D1627">
        <v>12.64</v>
      </c>
    </row>
    <row r="1628" spans="1:4" x14ac:dyDescent="0.2">
      <c r="A1628">
        <v>1877</v>
      </c>
      <c r="B1628" t="s">
        <v>11870</v>
      </c>
      <c r="C1628" t="s">
        <v>13</v>
      </c>
      <c r="D1628">
        <v>32.299999999999997</v>
      </c>
    </row>
    <row r="1629" spans="1:4" x14ac:dyDescent="0.2">
      <c r="A1629">
        <v>1879</v>
      </c>
      <c r="B1629" t="s">
        <v>11871</v>
      </c>
      <c r="C1629" t="s">
        <v>13</v>
      </c>
      <c r="D1629">
        <v>3.76</v>
      </c>
    </row>
    <row r="1630" spans="1:4" x14ac:dyDescent="0.2">
      <c r="A1630">
        <v>1878</v>
      </c>
      <c r="B1630" t="s">
        <v>11872</v>
      </c>
      <c r="C1630" t="s">
        <v>13</v>
      </c>
      <c r="D1630">
        <v>64.89</v>
      </c>
    </row>
    <row r="1631" spans="1:4" x14ac:dyDescent="0.2">
      <c r="A1631">
        <v>37971</v>
      </c>
      <c r="B1631" t="s">
        <v>11873</v>
      </c>
      <c r="C1631" t="s">
        <v>13</v>
      </c>
      <c r="D1631">
        <v>5</v>
      </c>
    </row>
    <row r="1632" spans="1:4" x14ac:dyDescent="0.2">
      <c r="A1632">
        <v>37972</v>
      </c>
      <c r="B1632" t="s">
        <v>11874</v>
      </c>
      <c r="C1632" t="s">
        <v>13</v>
      </c>
      <c r="D1632">
        <v>7.1</v>
      </c>
    </row>
    <row r="1633" spans="1:4" x14ac:dyDescent="0.2">
      <c r="A1633">
        <v>37973</v>
      </c>
      <c r="B1633" t="s">
        <v>11875</v>
      </c>
      <c r="C1633" t="s">
        <v>13</v>
      </c>
      <c r="D1633">
        <v>13.34</v>
      </c>
    </row>
    <row r="1634" spans="1:4" x14ac:dyDescent="0.2">
      <c r="A1634">
        <v>1926</v>
      </c>
      <c r="B1634" t="s">
        <v>11876</v>
      </c>
      <c r="C1634" t="s">
        <v>13</v>
      </c>
      <c r="D1634">
        <v>2.46</v>
      </c>
    </row>
    <row r="1635" spans="1:4" x14ac:dyDescent="0.2">
      <c r="A1635">
        <v>1927</v>
      </c>
      <c r="B1635" t="s">
        <v>11877</v>
      </c>
      <c r="C1635" t="s">
        <v>13</v>
      </c>
      <c r="D1635">
        <v>2.76</v>
      </c>
    </row>
    <row r="1636" spans="1:4" x14ac:dyDescent="0.2">
      <c r="A1636">
        <v>1923</v>
      </c>
      <c r="B1636" t="s">
        <v>11878</v>
      </c>
      <c r="C1636" t="s">
        <v>13</v>
      </c>
      <c r="D1636">
        <v>5.0199999999999996</v>
      </c>
    </row>
    <row r="1637" spans="1:4" x14ac:dyDescent="0.2">
      <c r="A1637">
        <v>1929</v>
      </c>
      <c r="B1637" t="s">
        <v>11879</v>
      </c>
      <c r="C1637" t="s">
        <v>13</v>
      </c>
      <c r="D1637">
        <v>6.09</v>
      </c>
    </row>
    <row r="1638" spans="1:4" x14ac:dyDescent="0.2">
      <c r="A1638">
        <v>1930</v>
      </c>
      <c r="B1638" t="s">
        <v>11880</v>
      </c>
      <c r="C1638" t="s">
        <v>13</v>
      </c>
      <c r="D1638">
        <v>10.43</v>
      </c>
    </row>
    <row r="1639" spans="1:4" x14ac:dyDescent="0.2">
      <c r="A1639">
        <v>1924</v>
      </c>
      <c r="B1639" t="s">
        <v>11881</v>
      </c>
      <c r="C1639" t="s">
        <v>13</v>
      </c>
      <c r="D1639">
        <v>16.829999999999998</v>
      </c>
    </row>
    <row r="1640" spans="1:4" x14ac:dyDescent="0.2">
      <c r="A1640">
        <v>1922</v>
      </c>
      <c r="B1640" t="s">
        <v>11882</v>
      </c>
      <c r="C1640" t="s">
        <v>13</v>
      </c>
      <c r="D1640">
        <v>34.81</v>
      </c>
    </row>
    <row r="1641" spans="1:4" x14ac:dyDescent="0.2">
      <c r="A1641">
        <v>1953</v>
      </c>
      <c r="B1641" t="s">
        <v>11883</v>
      </c>
      <c r="C1641" t="s">
        <v>13</v>
      </c>
      <c r="D1641">
        <v>42.49</v>
      </c>
    </row>
    <row r="1642" spans="1:4" x14ac:dyDescent="0.2">
      <c r="A1642">
        <v>1962</v>
      </c>
      <c r="B1642" t="s">
        <v>11884</v>
      </c>
      <c r="C1642" t="s">
        <v>13</v>
      </c>
      <c r="D1642">
        <v>206.44</v>
      </c>
    </row>
    <row r="1643" spans="1:4" x14ac:dyDescent="0.2">
      <c r="A1643">
        <v>1955</v>
      </c>
      <c r="B1643" t="s">
        <v>11885</v>
      </c>
      <c r="C1643" t="s">
        <v>13</v>
      </c>
      <c r="D1643">
        <v>2.37</v>
      </c>
    </row>
    <row r="1644" spans="1:4" x14ac:dyDescent="0.2">
      <c r="A1644">
        <v>1956</v>
      </c>
      <c r="B1644" t="s">
        <v>11886</v>
      </c>
      <c r="C1644" t="s">
        <v>13</v>
      </c>
      <c r="D1644">
        <v>3.36</v>
      </c>
    </row>
    <row r="1645" spans="1:4" x14ac:dyDescent="0.2">
      <c r="A1645">
        <v>1957</v>
      </c>
      <c r="B1645" t="s">
        <v>11887</v>
      </c>
      <c r="C1645" t="s">
        <v>13</v>
      </c>
      <c r="D1645">
        <v>7.26</v>
      </c>
    </row>
    <row r="1646" spans="1:4" x14ac:dyDescent="0.2">
      <c r="A1646">
        <v>1958</v>
      </c>
      <c r="B1646" t="s">
        <v>11888</v>
      </c>
      <c r="C1646" t="s">
        <v>13</v>
      </c>
      <c r="D1646">
        <v>13.52</v>
      </c>
    </row>
    <row r="1647" spans="1:4" x14ac:dyDescent="0.2">
      <c r="A1647">
        <v>1959</v>
      </c>
      <c r="B1647" t="s">
        <v>11889</v>
      </c>
      <c r="C1647" t="s">
        <v>13</v>
      </c>
      <c r="D1647">
        <v>14.67</v>
      </c>
    </row>
    <row r="1648" spans="1:4" x14ac:dyDescent="0.2">
      <c r="A1648">
        <v>1925</v>
      </c>
      <c r="B1648" t="s">
        <v>11890</v>
      </c>
      <c r="C1648" t="s">
        <v>13</v>
      </c>
      <c r="D1648">
        <v>38.340000000000003</v>
      </c>
    </row>
    <row r="1649" spans="1:4" x14ac:dyDescent="0.2">
      <c r="A1649">
        <v>1960</v>
      </c>
      <c r="B1649" t="s">
        <v>11891</v>
      </c>
      <c r="C1649" t="s">
        <v>13</v>
      </c>
      <c r="D1649">
        <v>58.87</v>
      </c>
    </row>
    <row r="1650" spans="1:4" x14ac:dyDescent="0.2">
      <c r="A1650">
        <v>1961</v>
      </c>
      <c r="B1650" t="s">
        <v>11892</v>
      </c>
      <c r="C1650" t="s">
        <v>13</v>
      </c>
      <c r="D1650">
        <v>75.42</v>
      </c>
    </row>
    <row r="1651" spans="1:4" x14ac:dyDescent="0.2">
      <c r="A1651">
        <v>38423</v>
      </c>
      <c r="B1651" t="s">
        <v>11893</v>
      </c>
      <c r="C1651" t="s">
        <v>13</v>
      </c>
      <c r="D1651">
        <v>38.67</v>
      </c>
    </row>
    <row r="1652" spans="1:4" x14ac:dyDescent="0.2">
      <c r="A1652">
        <v>39866</v>
      </c>
      <c r="B1652" t="s">
        <v>11894</v>
      </c>
      <c r="C1652" t="s">
        <v>13</v>
      </c>
    </row>
    <row r="1653" spans="1:4" x14ac:dyDescent="0.2">
      <c r="A1653">
        <v>39867</v>
      </c>
      <c r="B1653" t="s">
        <v>11895</v>
      </c>
      <c r="C1653" t="s">
        <v>13</v>
      </c>
    </row>
    <row r="1654" spans="1:4" x14ac:dyDescent="0.2">
      <c r="A1654">
        <v>39868</v>
      </c>
      <c r="B1654" t="s">
        <v>11896</v>
      </c>
      <c r="C1654" t="s">
        <v>13</v>
      </c>
    </row>
    <row r="1655" spans="1:4" x14ac:dyDescent="0.2">
      <c r="A1655">
        <v>37999</v>
      </c>
      <c r="B1655" t="s">
        <v>11897</v>
      </c>
      <c r="C1655" t="s">
        <v>13</v>
      </c>
      <c r="D1655">
        <v>8.43</v>
      </c>
    </row>
    <row r="1656" spans="1:4" x14ac:dyDescent="0.2">
      <c r="A1656">
        <v>38000</v>
      </c>
      <c r="B1656" t="s">
        <v>11898</v>
      </c>
      <c r="C1656" t="s">
        <v>13</v>
      </c>
      <c r="D1656">
        <v>9.85</v>
      </c>
    </row>
    <row r="1657" spans="1:4" x14ac:dyDescent="0.2">
      <c r="A1657">
        <v>38129</v>
      </c>
      <c r="B1657" t="s">
        <v>11899</v>
      </c>
      <c r="C1657" t="s">
        <v>13</v>
      </c>
      <c r="D1657">
        <v>5.54</v>
      </c>
    </row>
    <row r="1658" spans="1:4" x14ac:dyDescent="0.2">
      <c r="A1658">
        <v>38025</v>
      </c>
      <c r="B1658" t="s">
        <v>11900</v>
      </c>
      <c r="C1658" t="s">
        <v>13</v>
      </c>
      <c r="D1658">
        <v>7.51</v>
      </c>
    </row>
    <row r="1659" spans="1:4" x14ac:dyDescent="0.2">
      <c r="A1659">
        <v>38026</v>
      </c>
      <c r="B1659" t="s">
        <v>11901</v>
      </c>
      <c r="C1659" t="s">
        <v>13</v>
      </c>
      <c r="D1659">
        <v>18.55</v>
      </c>
    </row>
    <row r="1660" spans="1:4" x14ac:dyDescent="0.2">
      <c r="A1660">
        <v>1858</v>
      </c>
      <c r="B1660" t="s">
        <v>11902</v>
      </c>
      <c r="C1660" t="s">
        <v>13</v>
      </c>
      <c r="D1660">
        <v>59.91</v>
      </c>
    </row>
    <row r="1661" spans="1:4" x14ac:dyDescent="0.2">
      <c r="A1661">
        <v>1844</v>
      </c>
      <c r="B1661" t="s">
        <v>11903</v>
      </c>
      <c r="C1661" t="s">
        <v>13</v>
      </c>
      <c r="D1661">
        <v>137.21</v>
      </c>
    </row>
    <row r="1662" spans="1:4" x14ac:dyDescent="0.2">
      <c r="A1662">
        <v>1863</v>
      </c>
      <c r="B1662" t="s">
        <v>11904</v>
      </c>
      <c r="C1662" t="s">
        <v>13</v>
      </c>
      <c r="D1662">
        <v>63.76</v>
      </c>
    </row>
    <row r="1663" spans="1:4" x14ac:dyDescent="0.2">
      <c r="A1663">
        <v>1865</v>
      </c>
      <c r="B1663" t="s">
        <v>11905</v>
      </c>
      <c r="C1663" t="s">
        <v>13</v>
      </c>
      <c r="D1663">
        <v>166.12</v>
      </c>
    </row>
    <row r="1664" spans="1:4" x14ac:dyDescent="0.2">
      <c r="A1664">
        <v>36355</v>
      </c>
      <c r="B1664" t="s">
        <v>11906</v>
      </c>
      <c r="C1664" t="s">
        <v>13</v>
      </c>
    </row>
    <row r="1665" spans="1:4" x14ac:dyDescent="0.2">
      <c r="A1665">
        <v>36356</v>
      </c>
      <c r="B1665" t="s">
        <v>11907</v>
      </c>
      <c r="C1665" t="s">
        <v>13</v>
      </c>
    </row>
    <row r="1666" spans="1:4" x14ac:dyDescent="0.2">
      <c r="A1666">
        <v>1940</v>
      </c>
      <c r="B1666" t="s">
        <v>11908</v>
      </c>
      <c r="C1666" t="s">
        <v>13</v>
      </c>
      <c r="D1666">
        <v>37.46</v>
      </c>
    </row>
    <row r="1667" spans="1:4" x14ac:dyDescent="0.2">
      <c r="A1667">
        <v>1939</v>
      </c>
      <c r="B1667" t="s">
        <v>11909</v>
      </c>
      <c r="C1667" t="s">
        <v>13</v>
      </c>
      <c r="D1667">
        <v>10.27</v>
      </c>
    </row>
    <row r="1668" spans="1:4" x14ac:dyDescent="0.2">
      <c r="A1668">
        <v>1937</v>
      </c>
      <c r="B1668" t="s">
        <v>11910</v>
      </c>
      <c r="C1668" t="s">
        <v>13</v>
      </c>
      <c r="D1668">
        <v>6.32</v>
      </c>
    </row>
    <row r="1669" spans="1:4" x14ac:dyDescent="0.2">
      <c r="A1669">
        <v>1938</v>
      </c>
      <c r="B1669" t="s">
        <v>11911</v>
      </c>
      <c r="C1669" t="s">
        <v>13</v>
      </c>
      <c r="D1669">
        <v>7.19</v>
      </c>
    </row>
    <row r="1670" spans="1:4" x14ac:dyDescent="0.2">
      <c r="A1670">
        <v>1966</v>
      </c>
      <c r="B1670" t="s">
        <v>11912</v>
      </c>
      <c r="C1670" t="s">
        <v>13</v>
      </c>
      <c r="D1670">
        <v>25.42</v>
      </c>
    </row>
    <row r="1671" spans="1:4" x14ac:dyDescent="0.2">
      <c r="A1671">
        <v>1933</v>
      </c>
      <c r="B1671" t="s">
        <v>11913</v>
      </c>
      <c r="C1671" t="s">
        <v>13</v>
      </c>
      <c r="D1671">
        <v>5.48</v>
      </c>
    </row>
    <row r="1672" spans="1:4" x14ac:dyDescent="0.2">
      <c r="A1672">
        <v>1932</v>
      </c>
      <c r="B1672" t="s">
        <v>11914</v>
      </c>
      <c r="C1672" t="s">
        <v>13</v>
      </c>
      <c r="D1672">
        <v>12.54</v>
      </c>
    </row>
    <row r="1673" spans="1:4" x14ac:dyDescent="0.2">
      <c r="A1673">
        <v>1951</v>
      </c>
      <c r="B1673" t="s">
        <v>11915</v>
      </c>
      <c r="C1673" t="s">
        <v>13</v>
      </c>
      <c r="D1673">
        <v>26.16</v>
      </c>
    </row>
    <row r="1674" spans="1:4" x14ac:dyDescent="0.2">
      <c r="A1674">
        <v>1970</v>
      </c>
      <c r="B1674" t="s">
        <v>11916</v>
      </c>
      <c r="C1674" t="s">
        <v>13</v>
      </c>
      <c r="D1674">
        <v>63.55</v>
      </c>
    </row>
    <row r="1675" spans="1:4" x14ac:dyDescent="0.2">
      <c r="A1675">
        <v>1967</v>
      </c>
      <c r="B1675" t="s">
        <v>11917</v>
      </c>
      <c r="C1675" t="s">
        <v>13</v>
      </c>
      <c r="D1675">
        <v>7.55</v>
      </c>
    </row>
    <row r="1676" spans="1:4" x14ac:dyDescent="0.2">
      <c r="A1676">
        <v>1968</v>
      </c>
      <c r="B1676" t="s">
        <v>11918</v>
      </c>
      <c r="C1676" t="s">
        <v>13</v>
      </c>
      <c r="D1676">
        <v>14.92</v>
      </c>
    </row>
    <row r="1677" spans="1:4" x14ac:dyDescent="0.2">
      <c r="A1677">
        <v>1969</v>
      </c>
      <c r="B1677" t="s">
        <v>11919</v>
      </c>
      <c r="C1677" t="s">
        <v>13</v>
      </c>
      <c r="D1677">
        <v>48.56</v>
      </c>
    </row>
    <row r="1678" spans="1:4" x14ac:dyDescent="0.2">
      <c r="A1678">
        <v>1827</v>
      </c>
      <c r="B1678" t="s">
        <v>11920</v>
      </c>
      <c r="C1678" t="s">
        <v>13</v>
      </c>
    </row>
    <row r="1679" spans="1:4" x14ac:dyDescent="0.2">
      <c r="A1679">
        <v>1831</v>
      </c>
      <c r="B1679" t="s">
        <v>11921</v>
      </c>
      <c r="C1679" t="s">
        <v>13</v>
      </c>
    </row>
    <row r="1680" spans="1:4" x14ac:dyDescent="0.2">
      <c r="A1680">
        <v>1825</v>
      </c>
      <c r="B1680" t="s">
        <v>11922</v>
      </c>
      <c r="C1680" t="s">
        <v>13</v>
      </c>
    </row>
    <row r="1681" spans="1:4" x14ac:dyDescent="0.2">
      <c r="A1681">
        <v>1828</v>
      </c>
      <c r="B1681" t="s">
        <v>11923</v>
      </c>
      <c r="C1681" t="s">
        <v>13</v>
      </c>
    </row>
    <row r="1682" spans="1:4" x14ac:dyDescent="0.2">
      <c r="A1682">
        <v>1845</v>
      </c>
      <c r="B1682" t="s">
        <v>11924</v>
      </c>
      <c r="C1682" t="s">
        <v>13</v>
      </c>
    </row>
    <row r="1683" spans="1:4" x14ac:dyDescent="0.2">
      <c r="A1683">
        <v>1824</v>
      </c>
      <c r="B1683" t="s">
        <v>11925</v>
      </c>
      <c r="C1683" t="s">
        <v>13</v>
      </c>
    </row>
    <row r="1684" spans="1:4" x14ac:dyDescent="0.2">
      <c r="A1684">
        <v>42693</v>
      </c>
      <c r="B1684" t="s">
        <v>11926</v>
      </c>
      <c r="C1684" t="s">
        <v>13</v>
      </c>
      <c r="D1684">
        <v>466.67</v>
      </c>
    </row>
    <row r="1685" spans="1:4" x14ac:dyDescent="0.2">
      <c r="A1685">
        <v>42695</v>
      </c>
      <c r="B1685" t="s">
        <v>11927</v>
      </c>
      <c r="C1685" t="s">
        <v>13</v>
      </c>
      <c r="D1685">
        <v>326.04000000000002</v>
      </c>
    </row>
    <row r="1686" spans="1:4" x14ac:dyDescent="0.2">
      <c r="A1686">
        <v>42694</v>
      </c>
      <c r="B1686" t="s">
        <v>11928</v>
      </c>
      <c r="C1686" t="s">
        <v>13</v>
      </c>
      <c r="D1686">
        <v>624.5</v>
      </c>
    </row>
    <row r="1687" spans="1:4" x14ac:dyDescent="0.2">
      <c r="A1687">
        <v>20097</v>
      </c>
      <c r="B1687" t="s">
        <v>11929</v>
      </c>
      <c r="C1687" t="s">
        <v>13</v>
      </c>
      <c r="D1687">
        <v>27.08</v>
      </c>
    </row>
    <row r="1688" spans="1:4" x14ac:dyDescent="0.2">
      <c r="A1688">
        <v>20098</v>
      </c>
      <c r="B1688" t="s">
        <v>11930</v>
      </c>
      <c r="C1688" t="s">
        <v>13</v>
      </c>
      <c r="D1688">
        <v>110.67</v>
      </c>
    </row>
    <row r="1689" spans="1:4" x14ac:dyDescent="0.2">
      <c r="A1689">
        <v>20096</v>
      </c>
      <c r="B1689" t="s">
        <v>11931</v>
      </c>
      <c r="C1689" t="s">
        <v>13</v>
      </c>
      <c r="D1689">
        <v>28.03</v>
      </c>
    </row>
    <row r="1690" spans="1:4" x14ac:dyDescent="0.2">
      <c r="A1690">
        <v>44472</v>
      </c>
      <c r="B1690" t="s">
        <v>19888</v>
      </c>
      <c r="C1690" t="s">
        <v>13</v>
      </c>
    </row>
    <row r="1691" spans="1:4" x14ac:dyDescent="0.2">
      <c r="A1691">
        <v>38369</v>
      </c>
      <c r="B1691" t="s">
        <v>11932</v>
      </c>
      <c r="C1691" t="s">
        <v>13</v>
      </c>
    </row>
    <row r="1692" spans="1:4" x14ac:dyDescent="0.2">
      <c r="A1692">
        <v>38370</v>
      </c>
      <c r="B1692" t="s">
        <v>11933</v>
      </c>
      <c r="C1692" t="s">
        <v>13</v>
      </c>
    </row>
    <row r="1693" spans="1:4" x14ac:dyDescent="0.2">
      <c r="A1693">
        <v>45199</v>
      </c>
      <c r="B1693" t="s">
        <v>19889</v>
      </c>
      <c r="C1693" t="s">
        <v>13</v>
      </c>
      <c r="D1693">
        <v>29.24</v>
      </c>
    </row>
    <row r="1694" spans="1:4" x14ac:dyDescent="0.2">
      <c r="A1694">
        <v>38372</v>
      </c>
      <c r="B1694" t="s">
        <v>11934</v>
      </c>
      <c r="C1694" t="s">
        <v>13</v>
      </c>
      <c r="D1694">
        <v>10.74</v>
      </c>
    </row>
    <row r="1695" spans="1:4" x14ac:dyDescent="0.2">
      <c r="A1695">
        <v>2358</v>
      </c>
      <c r="B1695" t="s">
        <v>11935</v>
      </c>
      <c r="C1695" t="s">
        <v>181</v>
      </c>
      <c r="D1695">
        <v>11.39</v>
      </c>
    </row>
    <row r="1696" spans="1:4" x14ac:dyDescent="0.2">
      <c r="A1696">
        <v>40807</v>
      </c>
      <c r="B1696" t="s">
        <v>11936</v>
      </c>
      <c r="C1696" t="s">
        <v>7331</v>
      </c>
      <c r="D1696">
        <v>2506.79</v>
      </c>
    </row>
    <row r="1697" spans="1:4" x14ac:dyDescent="0.2">
      <c r="A1697">
        <v>44330</v>
      </c>
      <c r="B1697" t="s">
        <v>11937</v>
      </c>
      <c r="C1697" t="s">
        <v>9765</v>
      </c>
      <c r="D1697">
        <v>10.96</v>
      </c>
    </row>
    <row r="1698" spans="1:4" x14ac:dyDescent="0.2">
      <c r="A1698">
        <v>43144</v>
      </c>
      <c r="B1698" t="s">
        <v>11938</v>
      </c>
      <c r="C1698" t="s">
        <v>107</v>
      </c>
      <c r="D1698">
        <v>43.37</v>
      </c>
    </row>
    <row r="1699" spans="1:4" x14ac:dyDescent="0.2">
      <c r="A1699">
        <v>39397</v>
      </c>
      <c r="B1699" t="s">
        <v>11939</v>
      </c>
      <c r="C1699" t="s">
        <v>9765</v>
      </c>
      <c r="D1699">
        <v>19.77</v>
      </c>
    </row>
    <row r="1700" spans="1:4" x14ac:dyDescent="0.2">
      <c r="A1700">
        <v>2692</v>
      </c>
      <c r="B1700" t="s">
        <v>11940</v>
      </c>
      <c r="C1700" t="s">
        <v>9765</v>
      </c>
      <c r="D1700">
        <v>7.97</v>
      </c>
    </row>
    <row r="1701" spans="1:4" x14ac:dyDescent="0.2">
      <c r="A1701">
        <v>44329</v>
      </c>
      <c r="B1701" t="s">
        <v>11941</v>
      </c>
      <c r="C1701" t="s">
        <v>9765</v>
      </c>
      <c r="D1701">
        <v>14.37</v>
      </c>
    </row>
    <row r="1702" spans="1:4" x14ac:dyDescent="0.2">
      <c r="A1702">
        <v>5318</v>
      </c>
      <c r="B1702" t="s">
        <v>11942</v>
      </c>
      <c r="C1702" t="s">
        <v>9765</v>
      </c>
      <c r="D1702">
        <v>23.23</v>
      </c>
    </row>
    <row r="1703" spans="1:4" x14ac:dyDescent="0.2">
      <c r="A1703">
        <v>5330</v>
      </c>
      <c r="B1703" t="s">
        <v>11943</v>
      </c>
      <c r="C1703" t="s">
        <v>9765</v>
      </c>
      <c r="D1703">
        <v>52.95</v>
      </c>
    </row>
    <row r="1704" spans="1:4" x14ac:dyDescent="0.2">
      <c r="A1704">
        <v>44532</v>
      </c>
      <c r="B1704" t="s">
        <v>11944</v>
      </c>
      <c r="C1704" t="s">
        <v>13</v>
      </c>
    </row>
    <row r="1705" spans="1:4" x14ac:dyDescent="0.2">
      <c r="A1705">
        <v>44531</v>
      </c>
      <c r="B1705" t="s">
        <v>11945</v>
      </c>
      <c r="C1705" t="s">
        <v>13</v>
      </c>
    </row>
    <row r="1706" spans="1:4" x14ac:dyDescent="0.2">
      <c r="A1706">
        <v>13887</v>
      </c>
      <c r="B1706" t="s">
        <v>11946</v>
      </c>
      <c r="C1706" t="s">
        <v>13</v>
      </c>
    </row>
    <row r="1707" spans="1:4" x14ac:dyDescent="0.2">
      <c r="A1707">
        <v>38140</v>
      </c>
      <c r="B1707" t="s">
        <v>11947</v>
      </c>
      <c r="C1707" t="s">
        <v>13</v>
      </c>
    </row>
    <row r="1708" spans="1:4" x14ac:dyDescent="0.2">
      <c r="A1708">
        <v>44495</v>
      </c>
      <c r="B1708" t="s">
        <v>11948</v>
      </c>
      <c r="C1708" t="s">
        <v>13</v>
      </c>
    </row>
    <row r="1709" spans="1:4" x14ac:dyDescent="0.2">
      <c r="A1709">
        <v>44533</v>
      </c>
      <c r="B1709" t="s">
        <v>11949</v>
      </c>
      <c r="C1709" t="s">
        <v>13</v>
      </c>
    </row>
    <row r="1710" spans="1:4" x14ac:dyDescent="0.2">
      <c r="A1710">
        <v>44534</v>
      </c>
      <c r="B1710" t="s">
        <v>19890</v>
      </c>
      <c r="C1710" t="s">
        <v>13</v>
      </c>
    </row>
    <row r="1711" spans="1:4" x14ac:dyDescent="0.2">
      <c r="A1711">
        <v>34729</v>
      </c>
      <c r="B1711" t="s">
        <v>11950</v>
      </c>
      <c r="C1711" t="s">
        <v>13</v>
      </c>
      <c r="D1711">
        <v>1015.37</v>
      </c>
    </row>
    <row r="1712" spans="1:4" x14ac:dyDescent="0.2">
      <c r="A1712">
        <v>34734</v>
      </c>
      <c r="B1712" t="s">
        <v>11951</v>
      </c>
      <c r="C1712" t="s">
        <v>13</v>
      </c>
      <c r="D1712">
        <v>1572.13</v>
      </c>
    </row>
    <row r="1713" spans="1:4" x14ac:dyDescent="0.2">
      <c r="A1713">
        <v>34738</v>
      </c>
      <c r="B1713" t="s">
        <v>11952</v>
      </c>
      <c r="C1713" t="s">
        <v>13</v>
      </c>
      <c r="D1713">
        <v>3672.98</v>
      </c>
    </row>
    <row r="1714" spans="1:4" x14ac:dyDescent="0.2">
      <c r="A1714">
        <v>34623</v>
      </c>
      <c r="B1714" t="s">
        <v>11953</v>
      </c>
      <c r="C1714" t="s">
        <v>13</v>
      </c>
      <c r="D1714">
        <v>44.01</v>
      </c>
    </row>
    <row r="1715" spans="1:4" x14ac:dyDescent="0.2">
      <c r="A1715">
        <v>34616</v>
      </c>
      <c r="B1715" t="s">
        <v>11954</v>
      </c>
      <c r="C1715" t="s">
        <v>13</v>
      </c>
      <c r="D1715">
        <v>44.7</v>
      </c>
    </row>
    <row r="1716" spans="1:4" x14ac:dyDescent="0.2">
      <c r="A1716">
        <v>34628</v>
      </c>
      <c r="B1716" t="s">
        <v>11955</v>
      </c>
      <c r="C1716" t="s">
        <v>13</v>
      </c>
      <c r="D1716">
        <v>63.04</v>
      </c>
    </row>
    <row r="1717" spans="1:4" x14ac:dyDescent="0.2">
      <c r="A1717">
        <v>34686</v>
      </c>
      <c r="B1717" t="s">
        <v>11956</v>
      </c>
      <c r="C1717" t="s">
        <v>13</v>
      </c>
      <c r="D1717">
        <v>11.56</v>
      </c>
    </row>
    <row r="1718" spans="1:4" x14ac:dyDescent="0.2">
      <c r="A1718">
        <v>34653</v>
      </c>
      <c r="B1718" t="s">
        <v>11957</v>
      </c>
      <c r="C1718" t="s">
        <v>13</v>
      </c>
      <c r="D1718">
        <v>7.8</v>
      </c>
    </row>
    <row r="1719" spans="1:4" x14ac:dyDescent="0.2">
      <c r="A1719">
        <v>34688</v>
      </c>
      <c r="B1719" t="s">
        <v>11958</v>
      </c>
      <c r="C1719" t="s">
        <v>13</v>
      </c>
      <c r="D1719">
        <v>14.13</v>
      </c>
    </row>
    <row r="1720" spans="1:4" x14ac:dyDescent="0.2">
      <c r="A1720">
        <v>34709</v>
      </c>
      <c r="B1720" t="s">
        <v>11959</v>
      </c>
      <c r="C1720" t="s">
        <v>13</v>
      </c>
      <c r="D1720">
        <v>54.76</v>
      </c>
    </row>
    <row r="1721" spans="1:4" x14ac:dyDescent="0.2">
      <c r="A1721">
        <v>34714</v>
      </c>
      <c r="B1721" t="s">
        <v>11960</v>
      </c>
      <c r="C1721" t="s">
        <v>13</v>
      </c>
      <c r="D1721">
        <v>65.41</v>
      </c>
    </row>
    <row r="1722" spans="1:4" x14ac:dyDescent="0.2">
      <c r="A1722">
        <v>2391</v>
      </c>
      <c r="B1722" t="s">
        <v>11961</v>
      </c>
      <c r="C1722" t="s">
        <v>13</v>
      </c>
      <c r="D1722">
        <v>298.73</v>
      </c>
    </row>
    <row r="1723" spans="1:4" x14ac:dyDescent="0.2">
      <c r="A1723">
        <v>2374</v>
      </c>
      <c r="B1723" t="s">
        <v>11962</v>
      </c>
      <c r="C1723" t="s">
        <v>13</v>
      </c>
      <c r="D1723">
        <v>338.9</v>
      </c>
    </row>
    <row r="1724" spans="1:4" x14ac:dyDescent="0.2">
      <c r="A1724">
        <v>2377</v>
      </c>
      <c r="B1724" t="s">
        <v>11963</v>
      </c>
      <c r="C1724" t="s">
        <v>13</v>
      </c>
      <c r="D1724">
        <v>475.62</v>
      </c>
    </row>
    <row r="1725" spans="1:4" x14ac:dyDescent="0.2">
      <c r="A1725">
        <v>2393</v>
      </c>
      <c r="B1725" t="s">
        <v>11964</v>
      </c>
      <c r="C1725" t="s">
        <v>13</v>
      </c>
      <c r="D1725">
        <v>796.48</v>
      </c>
    </row>
    <row r="1726" spans="1:4" x14ac:dyDescent="0.2">
      <c r="A1726">
        <v>34705</v>
      </c>
      <c r="B1726" t="s">
        <v>11965</v>
      </c>
      <c r="C1726" t="s">
        <v>13</v>
      </c>
      <c r="D1726">
        <v>696.64</v>
      </c>
    </row>
    <row r="1727" spans="1:4" x14ac:dyDescent="0.2">
      <c r="A1727">
        <v>34707</v>
      </c>
      <c r="B1727" t="s">
        <v>11966</v>
      </c>
      <c r="C1727" t="s">
        <v>13</v>
      </c>
      <c r="D1727">
        <v>1290.8900000000001</v>
      </c>
    </row>
    <row r="1728" spans="1:4" x14ac:dyDescent="0.2">
      <c r="A1728">
        <v>34544</v>
      </c>
      <c r="B1728" t="s">
        <v>11967</v>
      </c>
      <c r="C1728" t="s">
        <v>13</v>
      </c>
      <c r="D1728">
        <v>1290.75</v>
      </c>
    </row>
    <row r="1729" spans="1:4" x14ac:dyDescent="0.2">
      <c r="A1729">
        <v>2378</v>
      </c>
      <c r="B1729" t="s">
        <v>11968</v>
      </c>
      <c r="C1729" t="s">
        <v>13</v>
      </c>
      <c r="D1729">
        <v>1094.08</v>
      </c>
    </row>
    <row r="1730" spans="1:4" x14ac:dyDescent="0.2">
      <c r="A1730">
        <v>2379</v>
      </c>
      <c r="B1730" t="s">
        <v>11969</v>
      </c>
      <c r="C1730" t="s">
        <v>13</v>
      </c>
      <c r="D1730">
        <v>1094.08</v>
      </c>
    </row>
    <row r="1731" spans="1:4" x14ac:dyDescent="0.2">
      <c r="A1731">
        <v>2376</v>
      </c>
      <c r="B1731" t="s">
        <v>11970</v>
      </c>
      <c r="C1731" t="s">
        <v>13</v>
      </c>
      <c r="D1731">
        <v>1801.94</v>
      </c>
    </row>
    <row r="1732" spans="1:4" x14ac:dyDescent="0.2">
      <c r="A1732">
        <v>2394</v>
      </c>
      <c r="B1732" t="s">
        <v>11971</v>
      </c>
      <c r="C1732" t="s">
        <v>13</v>
      </c>
      <c r="D1732">
        <v>3852.22</v>
      </c>
    </row>
    <row r="1733" spans="1:4" x14ac:dyDescent="0.2">
      <c r="A1733">
        <v>2388</v>
      </c>
      <c r="B1733" t="s">
        <v>11972</v>
      </c>
      <c r="C1733" t="s">
        <v>13</v>
      </c>
      <c r="D1733">
        <v>54.35</v>
      </c>
    </row>
    <row r="1734" spans="1:4" x14ac:dyDescent="0.2">
      <c r="A1734">
        <v>34606</v>
      </c>
      <c r="B1734" t="s">
        <v>11973</v>
      </c>
      <c r="C1734" t="s">
        <v>13</v>
      </c>
      <c r="D1734">
        <v>83.38</v>
      </c>
    </row>
    <row r="1735" spans="1:4" x14ac:dyDescent="0.2">
      <c r="A1735">
        <v>2370</v>
      </c>
      <c r="B1735" t="s">
        <v>11974</v>
      </c>
      <c r="C1735" t="s">
        <v>13</v>
      </c>
      <c r="D1735">
        <v>10.1</v>
      </c>
    </row>
    <row r="1736" spans="1:4" x14ac:dyDescent="0.2">
      <c r="A1736">
        <v>2386</v>
      </c>
      <c r="B1736" t="s">
        <v>11975</v>
      </c>
      <c r="C1736" t="s">
        <v>13</v>
      </c>
      <c r="D1736">
        <v>16.940000000000001</v>
      </c>
    </row>
    <row r="1737" spans="1:4" x14ac:dyDescent="0.2">
      <c r="A1737">
        <v>34689</v>
      </c>
      <c r="B1737" t="s">
        <v>11976</v>
      </c>
      <c r="C1737" t="s">
        <v>13</v>
      </c>
      <c r="D1737">
        <v>26.54</v>
      </c>
    </row>
    <row r="1738" spans="1:4" x14ac:dyDescent="0.2">
      <c r="A1738">
        <v>2392</v>
      </c>
      <c r="B1738" t="s">
        <v>11977</v>
      </c>
      <c r="C1738" t="s">
        <v>13</v>
      </c>
      <c r="D1738">
        <v>67.8</v>
      </c>
    </row>
    <row r="1739" spans="1:4" x14ac:dyDescent="0.2">
      <c r="A1739">
        <v>2373</v>
      </c>
      <c r="B1739" t="s">
        <v>11978</v>
      </c>
      <c r="C1739" t="s">
        <v>13</v>
      </c>
      <c r="D1739">
        <v>95.52</v>
      </c>
    </row>
    <row r="1740" spans="1:4" x14ac:dyDescent="0.2">
      <c r="A1740">
        <v>39465</v>
      </c>
      <c r="B1740" t="s">
        <v>11979</v>
      </c>
      <c r="C1740" t="s">
        <v>13</v>
      </c>
      <c r="D1740">
        <v>58.35</v>
      </c>
    </row>
    <row r="1741" spans="1:4" x14ac:dyDescent="0.2">
      <c r="A1741">
        <v>39466</v>
      </c>
      <c r="B1741" t="s">
        <v>11980</v>
      </c>
      <c r="C1741" t="s">
        <v>13</v>
      </c>
      <c r="D1741">
        <v>65.650000000000006</v>
      </c>
    </row>
    <row r="1742" spans="1:4" x14ac:dyDescent="0.2">
      <c r="A1742">
        <v>39467</v>
      </c>
      <c r="B1742" t="s">
        <v>11981</v>
      </c>
      <c r="C1742" t="s">
        <v>13</v>
      </c>
      <c r="D1742">
        <v>83.97</v>
      </c>
    </row>
    <row r="1743" spans="1:4" x14ac:dyDescent="0.2">
      <c r="A1743">
        <v>39468</v>
      </c>
      <c r="B1743" t="s">
        <v>11982</v>
      </c>
      <c r="C1743" t="s">
        <v>13</v>
      </c>
      <c r="D1743">
        <v>149.26</v>
      </c>
    </row>
    <row r="1744" spans="1:4" x14ac:dyDescent="0.2">
      <c r="A1744">
        <v>39469</v>
      </c>
      <c r="B1744" t="s">
        <v>11983</v>
      </c>
      <c r="C1744" t="s">
        <v>13</v>
      </c>
      <c r="D1744">
        <v>60.8</v>
      </c>
    </row>
    <row r="1745" spans="1:4" x14ac:dyDescent="0.2">
      <c r="A1745">
        <v>39470</v>
      </c>
      <c r="B1745" t="s">
        <v>11984</v>
      </c>
      <c r="C1745" t="s">
        <v>13</v>
      </c>
      <c r="D1745">
        <v>74.7</v>
      </c>
    </row>
    <row r="1746" spans="1:4" x14ac:dyDescent="0.2">
      <c r="A1746">
        <v>39471</v>
      </c>
      <c r="B1746" t="s">
        <v>11985</v>
      </c>
      <c r="C1746" t="s">
        <v>13</v>
      </c>
      <c r="D1746">
        <v>89.77</v>
      </c>
    </row>
    <row r="1747" spans="1:4" x14ac:dyDescent="0.2">
      <c r="A1747">
        <v>39472</v>
      </c>
      <c r="B1747" t="s">
        <v>11986</v>
      </c>
      <c r="C1747" t="s">
        <v>13</v>
      </c>
      <c r="D1747">
        <v>155.97999999999999</v>
      </c>
    </row>
    <row r="1748" spans="1:4" x14ac:dyDescent="0.2">
      <c r="A1748">
        <v>39473</v>
      </c>
      <c r="B1748" t="s">
        <v>11987</v>
      </c>
      <c r="C1748" t="s">
        <v>13</v>
      </c>
      <c r="D1748">
        <v>100.76</v>
      </c>
    </row>
    <row r="1749" spans="1:4" x14ac:dyDescent="0.2">
      <c r="A1749">
        <v>39474</v>
      </c>
      <c r="B1749" t="s">
        <v>11988</v>
      </c>
      <c r="C1749" t="s">
        <v>13</v>
      </c>
      <c r="D1749">
        <v>107.42</v>
      </c>
    </row>
    <row r="1750" spans="1:4" x14ac:dyDescent="0.2">
      <c r="A1750">
        <v>39475</v>
      </c>
      <c r="B1750" t="s">
        <v>11989</v>
      </c>
      <c r="C1750" t="s">
        <v>13</v>
      </c>
      <c r="D1750">
        <v>121.88</v>
      </c>
    </row>
    <row r="1751" spans="1:4" x14ac:dyDescent="0.2">
      <c r="A1751">
        <v>39476</v>
      </c>
      <c r="B1751" t="s">
        <v>11990</v>
      </c>
      <c r="C1751" t="s">
        <v>13</v>
      </c>
      <c r="D1751">
        <v>229.43</v>
      </c>
    </row>
    <row r="1752" spans="1:4" x14ac:dyDescent="0.2">
      <c r="A1752">
        <v>39477</v>
      </c>
      <c r="B1752" t="s">
        <v>11991</v>
      </c>
      <c r="C1752" t="s">
        <v>13</v>
      </c>
      <c r="D1752">
        <v>112.41</v>
      </c>
    </row>
    <row r="1753" spans="1:4" x14ac:dyDescent="0.2">
      <c r="A1753">
        <v>39478</v>
      </c>
      <c r="B1753" t="s">
        <v>11992</v>
      </c>
      <c r="C1753" t="s">
        <v>13</v>
      </c>
      <c r="D1753">
        <v>115.89</v>
      </c>
    </row>
    <row r="1754" spans="1:4" x14ac:dyDescent="0.2">
      <c r="A1754">
        <v>39479</v>
      </c>
      <c r="B1754" t="s">
        <v>11993</v>
      </c>
      <c r="C1754" t="s">
        <v>13</v>
      </c>
      <c r="D1754">
        <v>136.55000000000001</v>
      </c>
    </row>
    <row r="1755" spans="1:4" x14ac:dyDescent="0.2">
      <c r="A1755">
        <v>39480</v>
      </c>
      <c r="B1755" t="s">
        <v>11994</v>
      </c>
      <c r="C1755" t="s">
        <v>13</v>
      </c>
      <c r="D1755">
        <v>281.76</v>
      </c>
    </row>
    <row r="1756" spans="1:4" x14ac:dyDescent="0.2">
      <c r="A1756">
        <v>39459</v>
      </c>
      <c r="B1756" t="s">
        <v>11995</v>
      </c>
      <c r="C1756" t="s">
        <v>13</v>
      </c>
      <c r="D1756">
        <v>239.15</v>
      </c>
    </row>
    <row r="1757" spans="1:4" x14ac:dyDescent="0.2">
      <c r="A1757">
        <v>39445</v>
      </c>
      <c r="B1757" t="s">
        <v>11996</v>
      </c>
      <c r="C1757" t="s">
        <v>13</v>
      </c>
      <c r="D1757">
        <v>120.07</v>
      </c>
    </row>
    <row r="1758" spans="1:4" x14ac:dyDescent="0.2">
      <c r="A1758">
        <v>39446</v>
      </c>
      <c r="B1758" t="s">
        <v>11997</v>
      </c>
      <c r="C1758" t="s">
        <v>13</v>
      </c>
      <c r="D1758">
        <v>122.21</v>
      </c>
    </row>
    <row r="1759" spans="1:4" x14ac:dyDescent="0.2">
      <c r="A1759">
        <v>39447</v>
      </c>
      <c r="B1759" t="s">
        <v>11998</v>
      </c>
      <c r="C1759" t="s">
        <v>13</v>
      </c>
      <c r="D1759">
        <v>130.69</v>
      </c>
    </row>
    <row r="1760" spans="1:4" x14ac:dyDescent="0.2">
      <c r="A1760">
        <v>39448</v>
      </c>
      <c r="B1760" t="s">
        <v>11999</v>
      </c>
      <c r="C1760" t="s">
        <v>13</v>
      </c>
      <c r="D1760">
        <v>222.85</v>
      </c>
    </row>
    <row r="1761" spans="1:4" x14ac:dyDescent="0.2">
      <c r="A1761">
        <v>39450</v>
      </c>
      <c r="B1761" t="s">
        <v>12000</v>
      </c>
      <c r="C1761" t="s">
        <v>13</v>
      </c>
      <c r="D1761">
        <v>135.96</v>
      </c>
    </row>
    <row r="1762" spans="1:4" x14ac:dyDescent="0.2">
      <c r="A1762">
        <v>39451</v>
      </c>
      <c r="B1762" t="s">
        <v>12001</v>
      </c>
      <c r="C1762" t="s">
        <v>13</v>
      </c>
      <c r="D1762">
        <v>148.30000000000001</v>
      </c>
    </row>
    <row r="1763" spans="1:4" x14ac:dyDescent="0.2">
      <c r="A1763">
        <v>39452</v>
      </c>
      <c r="B1763" t="s">
        <v>12002</v>
      </c>
      <c r="C1763" t="s">
        <v>13</v>
      </c>
      <c r="D1763">
        <v>149.18</v>
      </c>
    </row>
    <row r="1764" spans="1:4" x14ac:dyDescent="0.2">
      <c r="A1764">
        <v>39523</v>
      </c>
      <c r="B1764" t="s">
        <v>19891</v>
      </c>
      <c r="C1764" t="s">
        <v>13</v>
      </c>
      <c r="D1764">
        <v>249.66</v>
      </c>
    </row>
    <row r="1765" spans="1:4" x14ac:dyDescent="0.2">
      <c r="A1765">
        <v>39449</v>
      </c>
      <c r="B1765" t="s">
        <v>12003</v>
      </c>
      <c r="C1765" t="s">
        <v>13</v>
      </c>
      <c r="D1765">
        <v>276.48</v>
      </c>
    </row>
    <row r="1766" spans="1:4" x14ac:dyDescent="0.2">
      <c r="A1766">
        <v>39455</v>
      </c>
      <c r="B1766" t="s">
        <v>12004</v>
      </c>
      <c r="C1766" t="s">
        <v>13</v>
      </c>
      <c r="D1766">
        <v>136.81</v>
      </c>
    </row>
    <row r="1767" spans="1:4" x14ac:dyDescent="0.2">
      <c r="A1767">
        <v>39456</v>
      </c>
      <c r="B1767" t="s">
        <v>12005</v>
      </c>
      <c r="C1767" t="s">
        <v>13</v>
      </c>
      <c r="D1767">
        <v>136.91</v>
      </c>
    </row>
    <row r="1768" spans="1:4" x14ac:dyDescent="0.2">
      <c r="A1768">
        <v>39457</v>
      </c>
      <c r="B1768" t="s">
        <v>12006</v>
      </c>
      <c r="C1768" t="s">
        <v>13</v>
      </c>
      <c r="D1768">
        <v>149.25</v>
      </c>
    </row>
    <row r="1769" spans="1:4" x14ac:dyDescent="0.2">
      <c r="A1769">
        <v>39458</v>
      </c>
      <c r="B1769" t="s">
        <v>12007</v>
      </c>
      <c r="C1769" t="s">
        <v>13</v>
      </c>
      <c r="D1769">
        <v>278.51</v>
      </c>
    </row>
    <row r="1770" spans="1:4" x14ac:dyDescent="0.2">
      <c r="A1770">
        <v>39464</v>
      </c>
      <c r="B1770" t="s">
        <v>12008</v>
      </c>
      <c r="C1770" t="s">
        <v>13</v>
      </c>
      <c r="D1770">
        <v>447.87</v>
      </c>
    </row>
    <row r="1771" spans="1:4" x14ac:dyDescent="0.2">
      <c r="A1771">
        <v>39460</v>
      </c>
      <c r="B1771" t="s">
        <v>12009</v>
      </c>
      <c r="C1771" t="s">
        <v>13</v>
      </c>
      <c r="D1771">
        <v>169.87</v>
      </c>
    </row>
    <row r="1772" spans="1:4" x14ac:dyDescent="0.2">
      <c r="A1772">
        <v>39461</v>
      </c>
      <c r="B1772" t="s">
        <v>12010</v>
      </c>
      <c r="C1772" t="s">
        <v>13</v>
      </c>
      <c r="D1772">
        <v>199.04</v>
      </c>
    </row>
    <row r="1773" spans="1:4" x14ac:dyDescent="0.2">
      <c r="A1773">
        <v>39462</v>
      </c>
      <c r="B1773" t="s">
        <v>12011</v>
      </c>
      <c r="C1773" t="s">
        <v>13</v>
      </c>
      <c r="D1773">
        <v>191.83</v>
      </c>
    </row>
    <row r="1774" spans="1:4" x14ac:dyDescent="0.2">
      <c r="A1774">
        <v>39463</v>
      </c>
      <c r="B1774" t="s">
        <v>12012</v>
      </c>
      <c r="C1774" t="s">
        <v>13</v>
      </c>
      <c r="D1774">
        <v>444.4</v>
      </c>
    </row>
    <row r="1775" spans="1:4" x14ac:dyDescent="0.2">
      <c r="A1775">
        <v>26039</v>
      </c>
      <c r="B1775" t="s">
        <v>12013</v>
      </c>
      <c r="C1775" t="s">
        <v>13</v>
      </c>
    </row>
    <row r="1776" spans="1:4" x14ac:dyDescent="0.2">
      <c r="A1776">
        <v>2401</v>
      </c>
      <c r="B1776" t="s">
        <v>12014</v>
      </c>
      <c r="C1776" t="s">
        <v>13</v>
      </c>
    </row>
    <row r="1777" spans="1:4" x14ac:dyDescent="0.2">
      <c r="A1777">
        <v>38870</v>
      </c>
      <c r="B1777" t="s">
        <v>12015</v>
      </c>
      <c r="C1777" t="s">
        <v>13</v>
      </c>
    </row>
    <row r="1778" spans="1:4" x14ac:dyDescent="0.2">
      <c r="A1778">
        <v>38869</v>
      </c>
      <c r="B1778" t="s">
        <v>12016</v>
      </c>
      <c r="C1778" t="s">
        <v>13</v>
      </c>
    </row>
    <row r="1779" spans="1:4" x14ac:dyDescent="0.2">
      <c r="A1779">
        <v>38872</v>
      </c>
      <c r="B1779" t="s">
        <v>12017</v>
      </c>
      <c r="C1779" t="s">
        <v>13</v>
      </c>
    </row>
    <row r="1780" spans="1:4" x14ac:dyDescent="0.2">
      <c r="A1780">
        <v>38871</v>
      </c>
      <c r="B1780" t="s">
        <v>12018</v>
      </c>
      <c r="C1780" t="s">
        <v>13</v>
      </c>
    </row>
    <row r="1781" spans="1:4" x14ac:dyDescent="0.2">
      <c r="A1781">
        <v>39283</v>
      </c>
      <c r="B1781" t="s">
        <v>12019</v>
      </c>
      <c r="C1781" t="s">
        <v>13</v>
      </c>
    </row>
    <row r="1782" spans="1:4" x14ac:dyDescent="0.2">
      <c r="A1782">
        <v>39285</v>
      </c>
      <c r="B1782" t="s">
        <v>12020</v>
      </c>
      <c r="C1782" t="s">
        <v>13</v>
      </c>
    </row>
    <row r="1783" spans="1:4" x14ac:dyDescent="0.2">
      <c r="A1783">
        <v>39286</v>
      </c>
      <c r="B1783" t="s">
        <v>12021</v>
      </c>
      <c r="C1783" t="s">
        <v>13</v>
      </c>
    </row>
    <row r="1784" spans="1:4" x14ac:dyDescent="0.2">
      <c r="A1784">
        <v>39288</v>
      </c>
      <c r="B1784" t="s">
        <v>12022</v>
      </c>
      <c r="C1784" t="s">
        <v>13</v>
      </c>
    </row>
    <row r="1785" spans="1:4" x14ac:dyDescent="0.2">
      <c r="A1785">
        <v>44476</v>
      </c>
      <c r="B1785" t="s">
        <v>12023</v>
      </c>
      <c r="C1785" t="s">
        <v>16</v>
      </c>
      <c r="D1785">
        <v>964.45</v>
      </c>
    </row>
    <row r="1786" spans="1:4" x14ac:dyDescent="0.2">
      <c r="A1786">
        <v>10629</v>
      </c>
      <c r="B1786" t="s">
        <v>12024</v>
      </c>
      <c r="C1786" t="s">
        <v>16</v>
      </c>
      <c r="D1786">
        <v>762.15</v>
      </c>
    </row>
    <row r="1787" spans="1:4" x14ac:dyDescent="0.2">
      <c r="A1787">
        <v>10698</v>
      </c>
      <c r="B1787" t="s">
        <v>12025</v>
      </c>
      <c r="C1787" t="s">
        <v>16</v>
      </c>
    </row>
    <row r="1788" spans="1:4" x14ac:dyDescent="0.2">
      <c r="A1788">
        <v>40521</v>
      </c>
      <c r="B1788" t="s">
        <v>12026</v>
      </c>
      <c r="C1788" t="s">
        <v>13</v>
      </c>
      <c r="D1788">
        <v>108909.29</v>
      </c>
    </row>
    <row r="1789" spans="1:4" x14ac:dyDescent="0.2">
      <c r="A1789">
        <v>2432</v>
      </c>
      <c r="B1789" t="s">
        <v>12027</v>
      </c>
      <c r="C1789" t="s">
        <v>13</v>
      </c>
      <c r="D1789">
        <v>29.08</v>
      </c>
    </row>
    <row r="1790" spans="1:4" x14ac:dyDescent="0.2">
      <c r="A1790">
        <v>2418</v>
      </c>
      <c r="B1790" t="s">
        <v>12028</v>
      </c>
      <c r="C1790" t="s">
        <v>13</v>
      </c>
      <c r="D1790">
        <v>13.49</v>
      </c>
    </row>
    <row r="1791" spans="1:4" x14ac:dyDescent="0.2">
      <c r="A1791">
        <v>2433</v>
      </c>
      <c r="B1791" t="s">
        <v>12029</v>
      </c>
      <c r="C1791" t="s">
        <v>13</v>
      </c>
      <c r="D1791">
        <v>9.85</v>
      </c>
    </row>
    <row r="1792" spans="1:4" x14ac:dyDescent="0.2">
      <c r="A1792">
        <v>2420</v>
      </c>
      <c r="B1792" t="s">
        <v>12030</v>
      </c>
      <c r="C1792" t="s">
        <v>13</v>
      </c>
      <c r="D1792">
        <v>16.920000000000002</v>
      </c>
    </row>
    <row r="1793" spans="1:4" x14ac:dyDescent="0.2">
      <c r="A1793">
        <v>11447</v>
      </c>
      <c r="B1793" t="s">
        <v>19892</v>
      </c>
      <c r="C1793" t="s">
        <v>13</v>
      </c>
      <c r="D1793">
        <v>33.44</v>
      </c>
    </row>
    <row r="1794" spans="1:4" x14ac:dyDescent="0.2">
      <c r="A1794">
        <v>11451</v>
      </c>
      <c r="B1794" t="s">
        <v>12031</v>
      </c>
      <c r="C1794" t="s">
        <v>13</v>
      </c>
      <c r="D1794">
        <v>89.64</v>
      </c>
    </row>
    <row r="1795" spans="1:4" x14ac:dyDescent="0.2">
      <c r="A1795">
        <v>11116</v>
      </c>
      <c r="B1795" t="s">
        <v>12032</v>
      </c>
      <c r="C1795" t="s">
        <v>13</v>
      </c>
    </row>
    <row r="1796" spans="1:4" x14ac:dyDescent="0.2">
      <c r="A1796">
        <v>38411</v>
      </c>
      <c r="B1796" t="s">
        <v>12033</v>
      </c>
      <c r="C1796" t="s">
        <v>13</v>
      </c>
      <c r="D1796">
        <v>1754.28</v>
      </c>
    </row>
    <row r="1797" spans="1:4" x14ac:dyDescent="0.2">
      <c r="A1797">
        <v>38189</v>
      </c>
      <c r="B1797" t="s">
        <v>12034</v>
      </c>
      <c r="C1797" t="s">
        <v>13</v>
      </c>
      <c r="D1797">
        <v>176.04</v>
      </c>
    </row>
    <row r="1798" spans="1:4" x14ac:dyDescent="0.2">
      <c r="A1798">
        <v>38190</v>
      </c>
      <c r="B1798" t="s">
        <v>12035</v>
      </c>
      <c r="C1798" t="s">
        <v>13</v>
      </c>
      <c r="D1798">
        <v>370.87</v>
      </c>
    </row>
    <row r="1799" spans="1:4" x14ac:dyDescent="0.2">
      <c r="A1799">
        <v>7608</v>
      </c>
      <c r="B1799" t="s">
        <v>12036</v>
      </c>
      <c r="C1799" t="s">
        <v>13</v>
      </c>
      <c r="D1799">
        <v>16.39</v>
      </c>
    </row>
    <row r="1800" spans="1:4" x14ac:dyDescent="0.2">
      <c r="A1800">
        <v>1370</v>
      </c>
      <c r="B1800" t="s">
        <v>12037</v>
      </c>
      <c r="C1800" t="s">
        <v>13</v>
      </c>
      <c r="D1800">
        <v>122.77</v>
      </c>
    </row>
    <row r="1801" spans="1:4" x14ac:dyDescent="0.2">
      <c r="A1801">
        <v>36516</v>
      </c>
      <c r="B1801" t="s">
        <v>12038</v>
      </c>
      <c r="C1801" t="s">
        <v>13</v>
      </c>
    </row>
    <row r="1802" spans="1:4" x14ac:dyDescent="0.2">
      <c r="A1802">
        <v>34777</v>
      </c>
      <c r="B1802" t="s">
        <v>12039</v>
      </c>
      <c r="C1802" t="s">
        <v>13</v>
      </c>
      <c r="D1802">
        <v>3.03</v>
      </c>
    </row>
    <row r="1803" spans="1:4" x14ac:dyDescent="0.2">
      <c r="A1803">
        <v>7272</v>
      </c>
      <c r="B1803" t="s">
        <v>12040</v>
      </c>
      <c r="C1803" t="s">
        <v>13</v>
      </c>
      <c r="D1803">
        <v>2.2799999999999998</v>
      </c>
    </row>
    <row r="1804" spans="1:4" x14ac:dyDescent="0.2">
      <c r="A1804">
        <v>10605</v>
      </c>
      <c r="B1804" t="s">
        <v>12041</v>
      </c>
      <c r="C1804" t="s">
        <v>13</v>
      </c>
      <c r="D1804">
        <v>4.72</v>
      </c>
    </row>
    <row r="1805" spans="1:4" x14ac:dyDescent="0.2">
      <c r="A1805">
        <v>10604</v>
      </c>
      <c r="B1805" t="s">
        <v>12042</v>
      </c>
      <c r="C1805" t="s">
        <v>13</v>
      </c>
      <c r="D1805">
        <v>11.02</v>
      </c>
    </row>
    <row r="1806" spans="1:4" x14ac:dyDescent="0.2">
      <c r="A1806">
        <v>672</v>
      </c>
      <c r="B1806" t="s">
        <v>12043</v>
      </c>
      <c r="C1806" t="s">
        <v>13</v>
      </c>
      <c r="D1806">
        <v>15.15</v>
      </c>
    </row>
    <row r="1807" spans="1:4" x14ac:dyDescent="0.2">
      <c r="A1807">
        <v>668</v>
      </c>
      <c r="B1807" t="s">
        <v>12044</v>
      </c>
      <c r="C1807" t="s">
        <v>13</v>
      </c>
      <c r="D1807">
        <v>18.29</v>
      </c>
    </row>
    <row r="1808" spans="1:4" x14ac:dyDescent="0.2">
      <c r="A1808">
        <v>10578</v>
      </c>
      <c r="B1808" t="s">
        <v>12045</v>
      </c>
      <c r="C1808" t="s">
        <v>13</v>
      </c>
      <c r="D1808">
        <v>21.3</v>
      </c>
    </row>
    <row r="1809" spans="1:4" x14ac:dyDescent="0.2">
      <c r="A1809">
        <v>666</v>
      </c>
      <c r="B1809" t="s">
        <v>12046</v>
      </c>
      <c r="C1809" t="s">
        <v>13</v>
      </c>
      <c r="D1809">
        <v>23.69</v>
      </c>
    </row>
    <row r="1810" spans="1:4" x14ac:dyDescent="0.2">
      <c r="A1810">
        <v>665</v>
      </c>
      <c r="B1810" t="s">
        <v>12047</v>
      </c>
      <c r="C1810" t="s">
        <v>13</v>
      </c>
      <c r="D1810">
        <v>31.68</v>
      </c>
    </row>
    <row r="1811" spans="1:4" x14ac:dyDescent="0.2">
      <c r="A1811">
        <v>10577</v>
      </c>
      <c r="B1811" t="s">
        <v>12048</v>
      </c>
      <c r="C1811" t="s">
        <v>13</v>
      </c>
      <c r="D1811">
        <v>28.1</v>
      </c>
    </row>
    <row r="1812" spans="1:4" x14ac:dyDescent="0.2">
      <c r="A1812">
        <v>10583</v>
      </c>
      <c r="B1812" t="s">
        <v>12049</v>
      </c>
      <c r="C1812" t="s">
        <v>13</v>
      </c>
      <c r="D1812">
        <v>14.6</v>
      </c>
    </row>
    <row r="1813" spans="1:4" x14ac:dyDescent="0.2">
      <c r="A1813">
        <v>10579</v>
      </c>
      <c r="B1813" t="s">
        <v>12050</v>
      </c>
      <c r="C1813" t="s">
        <v>13</v>
      </c>
      <c r="D1813">
        <v>25.44</v>
      </c>
    </row>
    <row r="1814" spans="1:4" x14ac:dyDescent="0.2">
      <c r="A1814">
        <v>10582</v>
      </c>
      <c r="B1814" t="s">
        <v>12051</v>
      </c>
      <c r="C1814" t="s">
        <v>13</v>
      </c>
      <c r="D1814">
        <v>12.85</v>
      </c>
    </row>
    <row r="1815" spans="1:4" x14ac:dyDescent="0.2">
      <c r="A1815">
        <v>2436</v>
      </c>
      <c r="B1815" t="s">
        <v>12052</v>
      </c>
      <c r="C1815" t="s">
        <v>181</v>
      </c>
      <c r="D1815">
        <v>13.53</v>
      </c>
    </row>
    <row r="1816" spans="1:4" x14ac:dyDescent="0.2">
      <c r="A1816">
        <v>40918</v>
      </c>
      <c r="B1816" t="s">
        <v>12053</v>
      </c>
      <c r="C1816" t="s">
        <v>7331</v>
      </c>
      <c r="D1816">
        <v>2976.6</v>
      </c>
    </row>
    <row r="1817" spans="1:4" x14ac:dyDescent="0.2">
      <c r="A1817">
        <v>10998</v>
      </c>
      <c r="B1817" t="s">
        <v>12054</v>
      </c>
      <c r="C1817" t="s">
        <v>107</v>
      </c>
      <c r="D1817">
        <v>51.31</v>
      </c>
    </row>
    <row r="1818" spans="1:4" x14ac:dyDescent="0.2">
      <c r="A1818">
        <v>11002</v>
      </c>
      <c r="B1818" t="s">
        <v>12055</v>
      </c>
      <c r="C1818" t="s">
        <v>107</v>
      </c>
      <c r="D1818">
        <v>47.01</v>
      </c>
    </row>
    <row r="1819" spans="1:4" x14ac:dyDescent="0.2">
      <c r="A1819">
        <v>10999</v>
      </c>
      <c r="B1819" t="s">
        <v>12056</v>
      </c>
      <c r="C1819" t="s">
        <v>107</v>
      </c>
      <c r="D1819">
        <v>45.16</v>
      </c>
    </row>
    <row r="1820" spans="1:4" x14ac:dyDescent="0.2">
      <c r="A1820">
        <v>10997</v>
      </c>
      <c r="B1820" t="s">
        <v>12057</v>
      </c>
      <c r="C1820" t="s">
        <v>107</v>
      </c>
      <c r="D1820">
        <v>48.95</v>
      </c>
    </row>
    <row r="1821" spans="1:4" x14ac:dyDescent="0.2">
      <c r="A1821">
        <v>2680</v>
      </c>
      <c r="B1821" t="s">
        <v>19893</v>
      </c>
      <c r="C1821" t="s">
        <v>270</v>
      </c>
      <c r="D1821">
        <v>11.25</v>
      </c>
    </row>
    <row r="1822" spans="1:4" x14ac:dyDescent="0.2">
      <c r="A1822">
        <v>2684</v>
      </c>
      <c r="B1822" t="s">
        <v>19894</v>
      </c>
      <c r="C1822" t="s">
        <v>270</v>
      </c>
      <c r="D1822">
        <v>10.23</v>
      </c>
    </row>
    <row r="1823" spans="1:4" x14ac:dyDescent="0.2">
      <c r="A1823">
        <v>2685</v>
      </c>
      <c r="B1823" t="s">
        <v>19895</v>
      </c>
      <c r="C1823" t="s">
        <v>270</v>
      </c>
      <c r="D1823">
        <v>7.68</v>
      </c>
    </row>
    <row r="1824" spans="1:4" x14ac:dyDescent="0.2">
      <c r="A1824">
        <v>2673</v>
      </c>
      <c r="B1824" t="s">
        <v>19896</v>
      </c>
      <c r="C1824" t="s">
        <v>270</v>
      </c>
      <c r="D1824">
        <v>3.95</v>
      </c>
    </row>
    <row r="1825" spans="1:4" x14ac:dyDescent="0.2">
      <c r="A1825">
        <v>2682</v>
      </c>
      <c r="B1825" t="s">
        <v>19897</v>
      </c>
      <c r="C1825" t="s">
        <v>270</v>
      </c>
      <c r="D1825">
        <v>26.81</v>
      </c>
    </row>
    <row r="1826" spans="1:4" x14ac:dyDescent="0.2">
      <c r="A1826">
        <v>2681</v>
      </c>
      <c r="B1826" t="s">
        <v>19898</v>
      </c>
      <c r="C1826" t="s">
        <v>270</v>
      </c>
      <c r="D1826">
        <v>18.38</v>
      </c>
    </row>
    <row r="1827" spans="1:4" x14ac:dyDescent="0.2">
      <c r="A1827">
        <v>2686</v>
      </c>
      <c r="B1827" t="s">
        <v>19899</v>
      </c>
      <c r="C1827" t="s">
        <v>270</v>
      </c>
      <c r="D1827">
        <v>33.630000000000003</v>
      </c>
    </row>
    <row r="1828" spans="1:4" x14ac:dyDescent="0.2">
      <c r="A1828">
        <v>2674</v>
      </c>
      <c r="B1828" t="s">
        <v>19900</v>
      </c>
      <c r="C1828" t="s">
        <v>270</v>
      </c>
      <c r="D1828">
        <v>4.92</v>
      </c>
    </row>
    <row r="1829" spans="1:4" x14ac:dyDescent="0.2">
      <c r="A1829">
        <v>2683</v>
      </c>
      <c r="B1829" t="s">
        <v>19901</v>
      </c>
      <c r="C1829" t="s">
        <v>270</v>
      </c>
      <c r="D1829">
        <v>52.99</v>
      </c>
    </row>
    <row r="1830" spans="1:4" x14ac:dyDescent="0.2">
      <c r="A1830">
        <v>2676</v>
      </c>
      <c r="B1830" t="s">
        <v>12058</v>
      </c>
      <c r="C1830" t="s">
        <v>270</v>
      </c>
      <c r="D1830">
        <v>2.29</v>
      </c>
    </row>
    <row r="1831" spans="1:4" x14ac:dyDescent="0.2">
      <c r="A1831">
        <v>2678</v>
      </c>
      <c r="B1831" t="s">
        <v>12059</v>
      </c>
      <c r="C1831" t="s">
        <v>270</v>
      </c>
      <c r="D1831">
        <v>2.87</v>
      </c>
    </row>
    <row r="1832" spans="1:4" x14ac:dyDescent="0.2">
      <c r="A1832">
        <v>2679</v>
      </c>
      <c r="B1832" t="s">
        <v>12060</v>
      </c>
      <c r="C1832" t="s">
        <v>270</v>
      </c>
      <c r="D1832">
        <v>4.43</v>
      </c>
    </row>
    <row r="1833" spans="1:4" x14ac:dyDescent="0.2">
      <c r="A1833">
        <v>12070</v>
      </c>
      <c r="B1833" t="s">
        <v>12061</v>
      </c>
      <c r="C1833" t="s">
        <v>270</v>
      </c>
      <c r="D1833">
        <v>6.17</v>
      </c>
    </row>
    <row r="1834" spans="1:4" x14ac:dyDescent="0.2">
      <c r="A1834">
        <v>2675</v>
      </c>
      <c r="B1834" t="s">
        <v>12062</v>
      </c>
      <c r="C1834" t="s">
        <v>270</v>
      </c>
      <c r="D1834">
        <v>8.02</v>
      </c>
    </row>
    <row r="1835" spans="1:4" x14ac:dyDescent="0.2">
      <c r="A1835">
        <v>12067</v>
      </c>
      <c r="B1835" t="s">
        <v>12063</v>
      </c>
      <c r="C1835" t="s">
        <v>270</v>
      </c>
      <c r="D1835">
        <v>10.88</v>
      </c>
    </row>
    <row r="1836" spans="1:4" x14ac:dyDescent="0.2">
      <c r="A1836">
        <v>21128</v>
      </c>
      <c r="B1836" t="s">
        <v>12064</v>
      </c>
      <c r="C1836" t="s">
        <v>270</v>
      </c>
      <c r="D1836">
        <v>9.6300000000000008</v>
      </c>
    </row>
    <row r="1837" spans="1:4" x14ac:dyDescent="0.2">
      <c r="A1837">
        <v>40400</v>
      </c>
      <c r="B1837" t="s">
        <v>12065</v>
      </c>
      <c r="C1837" t="s">
        <v>270</v>
      </c>
      <c r="D1837">
        <v>2.09</v>
      </c>
    </row>
    <row r="1838" spans="1:4" x14ac:dyDescent="0.2">
      <c r="A1838">
        <v>40401</v>
      </c>
      <c r="B1838" t="s">
        <v>12066</v>
      </c>
      <c r="C1838" t="s">
        <v>270</v>
      </c>
      <c r="D1838">
        <v>3.08</v>
      </c>
    </row>
    <row r="1839" spans="1:4" x14ac:dyDescent="0.2">
      <c r="A1839">
        <v>40402</v>
      </c>
      <c r="B1839" t="s">
        <v>12067</v>
      </c>
      <c r="C1839" t="s">
        <v>270</v>
      </c>
      <c r="D1839">
        <v>3.95</v>
      </c>
    </row>
    <row r="1840" spans="1:4" x14ac:dyDescent="0.2">
      <c r="A1840">
        <v>21137</v>
      </c>
      <c r="B1840" t="s">
        <v>12068</v>
      </c>
      <c r="C1840" t="s">
        <v>270</v>
      </c>
      <c r="D1840">
        <v>9.86</v>
      </c>
    </row>
    <row r="1841" spans="1:4" x14ac:dyDescent="0.2">
      <c r="A1841">
        <v>2504</v>
      </c>
      <c r="B1841" t="s">
        <v>12069</v>
      </c>
      <c r="C1841" t="s">
        <v>270</v>
      </c>
      <c r="D1841">
        <v>10.68</v>
      </c>
    </row>
    <row r="1842" spans="1:4" x14ac:dyDescent="0.2">
      <c r="A1842">
        <v>2501</v>
      </c>
      <c r="B1842" t="s">
        <v>12070</v>
      </c>
      <c r="C1842" t="s">
        <v>270</v>
      </c>
      <c r="D1842">
        <v>14.01</v>
      </c>
    </row>
    <row r="1843" spans="1:4" x14ac:dyDescent="0.2">
      <c r="A1843">
        <v>2502</v>
      </c>
      <c r="B1843" t="s">
        <v>12071</v>
      </c>
      <c r="C1843" t="s">
        <v>270</v>
      </c>
      <c r="D1843">
        <v>21.14</v>
      </c>
    </row>
    <row r="1844" spans="1:4" x14ac:dyDescent="0.2">
      <c r="A1844">
        <v>2503</v>
      </c>
      <c r="B1844" t="s">
        <v>12072</v>
      </c>
      <c r="C1844" t="s">
        <v>270</v>
      </c>
      <c r="D1844">
        <v>27.21</v>
      </c>
    </row>
    <row r="1845" spans="1:4" x14ac:dyDescent="0.2">
      <c r="A1845">
        <v>2500</v>
      </c>
      <c r="B1845" t="s">
        <v>12073</v>
      </c>
      <c r="C1845" t="s">
        <v>270</v>
      </c>
      <c r="D1845">
        <v>36.24</v>
      </c>
    </row>
    <row r="1846" spans="1:4" x14ac:dyDescent="0.2">
      <c r="A1846">
        <v>2505</v>
      </c>
      <c r="B1846" t="s">
        <v>12074</v>
      </c>
      <c r="C1846" t="s">
        <v>270</v>
      </c>
      <c r="D1846">
        <v>56.49</v>
      </c>
    </row>
    <row r="1847" spans="1:4" x14ac:dyDescent="0.2">
      <c r="A1847">
        <v>12056</v>
      </c>
      <c r="B1847" t="s">
        <v>12075</v>
      </c>
      <c r="C1847" t="s">
        <v>270</v>
      </c>
      <c r="D1847">
        <v>22.82</v>
      </c>
    </row>
    <row r="1848" spans="1:4" x14ac:dyDescent="0.2">
      <c r="A1848">
        <v>12057</v>
      </c>
      <c r="B1848" t="s">
        <v>12076</v>
      </c>
      <c r="C1848" t="s">
        <v>270</v>
      </c>
      <c r="D1848">
        <v>19.39</v>
      </c>
    </row>
    <row r="1849" spans="1:4" x14ac:dyDescent="0.2">
      <c r="A1849">
        <v>12058</v>
      </c>
      <c r="B1849" t="s">
        <v>12077</v>
      </c>
      <c r="C1849" t="s">
        <v>270</v>
      </c>
      <c r="D1849">
        <v>12.08</v>
      </c>
    </row>
    <row r="1850" spans="1:4" x14ac:dyDescent="0.2">
      <c r="A1850">
        <v>12059</v>
      </c>
      <c r="B1850" t="s">
        <v>12078</v>
      </c>
      <c r="C1850" t="s">
        <v>270</v>
      </c>
      <c r="D1850">
        <v>6.8</v>
      </c>
    </row>
    <row r="1851" spans="1:4" x14ac:dyDescent="0.2">
      <c r="A1851">
        <v>12060</v>
      </c>
      <c r="B1851" t="s">
        <v>12079</v>
      </c>
      <c r="C1851" t="s">
        <v>270</v>
      </c>
      <c r="D1851">
        <v>50.37</v>
      </c>
    </row>
    <row r="1852" spans="1:4" x14ac:dyDescent="0.2">
      <c r="A1852">
        <v>12061</v>
      </c>
      <c r="B1852" t="s">
        <v>12080</v>
      </c>
      <c r="C1852" t="s">
        <v>270</v>
      </c>
      <c r="D1852">
        <v>30.75</v>
      </c>
    </row>
    <row r="1853" spans="1:4" x14ac:dyDescent="0.2">
      <c r="A1853">
        <v>12062</v>
      </c>
      <c r="B1853" t="s">
        <v>12081</v>
      </c>
      <c r="C1853" t="s">
        <v>270</v>
      </c>
      <c r="D1853">
        <v>56.72</v>
      </c>
    </row>
    <row r="1854" spans="1:4" x14ac:dyDescent="0.2">
      <c r="A1854">
        <v>2687</v>
      </c>
      <c r="B1854" t="s">
        <v>12082</v>
      </c>
      <c r="C1854" t="s">
        <v>270</v>
      </c>
      <c r="D1854">
        <v>2</v>
      </c>
    </row>
    <row r="1855" spans="1:4" x14ac:dyDescent="0.2">
      <c r="A1855">
        <v>2689</v>
      </c>
      <c r="B1855" t="s">
        <v>12083</v>
      </c>
      <c r="C1855" t="s">
        <v>270</v>
      </c>
      <c r="D1855">
        <v>2.39</v>
      </c>
    </row>
    <row r="1856" spans="1:4" x14ac:dyDescent="0.2">
      <c r="A1856">
        <v>2688</v>
      </c>
      <c r="B1856" t="s">
        <v>12084</v>
      </c>
      <c r="C1856" t="s">
        <v>270</v>
      </c>
      <c r="D1856">
        <v>2.58</v>
      </c>
    </row>
    <row r="1857" spans="1:4" x14ac:dyDescent="0.2">
      <c r="A1857">
        <v>2690</v>
      </c>
      <c r="B1857" t="s">
        <v>12085</v>
      </c>
      <c r="C1857" t="s">
        <v>270</v>
      </c>
      <c r="D1857">
        <v>4.42</v>
      </c>
    </row>
    <row r="1858" spans="1:4" x14ac:dyDescent="0.2">
      <c r="A1858">
        <v>39243</v>
      </c>
      <c r="B1858" t="s">
        <v>12086</v>
      </c>
      <c r="C1858" t="s">
        <v>270</v>
      </c>
      <c r="D1858">
        <v>2.91</v>
      </c>
    </row>
    <row r="1859" spans="1:4" x14ac:dyDescent="0.2">
      <c r="A1859">
        <v>39244</v>
      </c>
      <c r="B1859" t="s">
        <v>12087</v>
      </c>
      <c r="C1859" t="s">
        <v>270</v>
      </c>
      <c r="D1859">
        <v>3.94</v>
      </c>
    </row>
    <row r="1860" spans="1:4" x14ac:dyDescent="0.2">
      <c r="A1860">
        <v>39245</v>
      </c>
      <c r="B1860" t="s">
        <v>12088</v>
      </c>
      <c r="C1860" t="s">
        <v>270</v>
      </c>
      <c r="D1860">
        <v>7.58</v>
      </c>
    </row>
    <row r="1861" spans="1:4" x14ac:dyDescent="0.2">
      <c r="A1861">
        <v>39255</v>
      </c>
      <c r="B1861" t="s">
        <v>12089</v>
      </c>
      <c r="C1861" t="s">
        <v>270</v>
      </c>
      <c r="D1861">
        <v>20.99</v>
      </c>
    </row>
    <row r="1862" spans="1:4" x14ac:dyDescent="0.2">
      <c r="A1862">
        <v>39254</v>
      </c>
      <c r="B1862" t="s">
        <v>12090</v>
      </c>
      <c r="C1862" t="s">
        <v>270</v>
      </c>
      <c r="D1862">
        <v>11.34</v>
      </c>
    </row>
    <row r="1863" spans="1:4" x14ac:dyDescent="0.2">
      <c r="A1863">
        <v>39253</v>
      </c>
      <c r="B1863" t="s">
        <v>12091</v>
      </c>
      <c r="C1863" t="s">
        <v>270</v>
      </c>
      <c r="D1863">
        <v>14.46</v>
      </c>
    </row>
    <row r="1864" spans="1:4" x14ac:dyDescent="0.2">
      <c r="A1864">
        <v>39246</v>
      </c>
      <c r="B1864" t="s">
        <v>12092</v>
      </c>
      <c r="C1864" t="s">
        <v>270</v>
      </c>
      <c r="D1864">
        <v>5.35</v>
      </c>
    </row>
    <row r="1865" spans="1:4" x14ac:dyDescent="0.2">
      <c r="A1865">
        <v>39247</v>
      </c>
      <c r="B1865" t="s">
        <v>12093</v>
      </c>
      <c r="C1865" t="s">
        <v>270</v>
      </c>
      <c r="D1865">
        <v>4.66</v>
      </c>
    </row>
    <row r="1866" spans="1:4" x14ac:dyDescent="0.2">
      <c r="A1866">
        <v>2446</v>
      </c>
      <c r="B1866" t="s">
        <v>12094</v>
      </c>
      <c r="C1866" t="s">
        <v>270</v>
      </c>
      <c r="D1866">
        <v>7.68</v>
      </c>
    </row>
    <row r="1867" spans="1:4" x14ac:dyDescent="0.2">
      <c r="A1867">
        <v>2442</v>
      </c>
      <c r="B1867" t="s">
        <v>12095</v>
      </c>
      <c r="C1867" t="s">
        <v>270</v>
      </c>
      <c r="D1867">
        <v>10.76</v>
      </c>
    </row>
    <row r="1868" spans="1:4" x14ac:dyDescent="0.2">
      <c r="A1868">
        <v>39248</v>
      </c>
      <c r="B1868" t="s">
        <v>12096</v>
      </c>
      <c r="C1868" t="s">
        <v>270</v>
      </c>
      <c r="D1868">
        <v>14.99</v>
      </c>
    </row>
    <row r="1869" spans="1:4" x14ac:dyDescent="0.2">
      <c r="A1869">
        <v>2438</v>
      </c>
      <c r="B1869" t="s">
        <v>12097</v>
      </c>
      <c r="C1869" t="s">
        <v>181</v>
      </c>
      <c r="D1869">
        <v>15.56</v>
      </c>
    </row>
    <row r="1870" spans="1:4" x14ac:dyDescent="0.2">
      <c r="A1870">
        <v>40922</v>
      </c>
      <c r="B1870" t="s">
        <v>12098</v>
      </c>
      <c r="C1870" t="s">
        <v>7331</v>
      </c>
      <c r="D1870">
        <v>3424.16</v>
      </c>
    </row>
    <row r="1871" spans="1:4" x14ac:dyDescent="0.2">
      <c r="A1871">
        <v>36486</v>
      </c>
      <c r="B1871" t="s">
        <v>12099</v>
      </c>
      <c r="C1871" t="s">
        <v>13</v>
      </c>
    </row>
    <row r="1872" spans="1:4" x14ac:dyDescent="0.2">
      <c r="A1872">
        <v>37777</v>
      </c>
      <c r="B1872" t="s">
        <v>12100</v>
      </c>
      <c r="C1872" t="s">
        <v>13</v>
      </c>
    </row>
    <row r="1873" spans="1:4" x14ac:dyDescent="0.2">
      <c r="A1873">
        <v>12624</v>
      </c>
      <c r="B1873" t="s">
        <v>12101</v>
      </c>
      <c r="C1873" t="s">
        <v>13</v>
      </c>
      <c r="D1873">
        <v>34.96</v>
      </c>
    </row>
    <row r="1874" spans="1:4" x14ac:dyDescent="0.2">
      <c r="A1874">
        <v>517</v>
      </c>
      <c r="B1874" t="s">
        <v>12102</v>
      </c>
      <c r="C1874" t="s">
        <v>9765</v>
      </c>
      <c r="D1874">
        <v>9.4</v>
      </c>
    </row>
    <row r="1875" spans="1:4" x14ac:dyDescent="0.2">
      <c r="A1875">
        <v>37534</v>
      </c>
      <c r="B1875" t="s">
        <v>12103</v>
      </c>
      <c r="C1875" t="s">
        <v>107</v>
      </c>
    </row>
    <row r="1876" spans="1:4" x14ac:dyDescent="0.2">
      <c r="A1876">
        <v>37535</v>
      </c>
      <c r="B1876" t="s">
        <v>12104</v>
      </c>
      <c r="C1876" t="s">
        <v>107</v>
      </c>
    </row>
    <row r="1877" spans="1:4" x14ac:dyDescent="0.2">
      <c r="A1877">
        <v>37533</v>
      </c>
      <c r="B1877" t="s">
        <v>12105</v>
      </c>
      <c r="C1877" t="s">
        <v>107</v>
      </c>
    </row>
    <row r="1878" spans="1:4" x14ac:dyDescent="0.2">
      <c r="A1878">
        <v>37537</v>
      </c>
      <c r="B1878" t="s">
        <v>12106</v>
      </c>
      <c r="C1878" t="s">
        <v>107</v>
      </c>
    </row>
    <row r="1879" spans="1:4" x14ac:dyDescent="0.2">
      <c r="A1879">
        <v>37536</v>
      </c>
      <c r="B1879" t="s">
        <v>12107</v>
      </c>
      <c r="C1879" t="s">
        <v>107</v>
      </c>
    </row>
    <row r="1880" spans="1:4" x14ac:dyDescent="0.2">
      <c r="A1880">
        <v>37532</v>
      </c>
      <c r="B1880" t="s">
        <v>12108</v>
      </c>
      <c r="C1880" t="s">
        <v>107</v>
      </c>
    </row>
    <row r="1881" spans="1:4" x14ac:dyDescent="0.2">
      <c r="A1881">
        <v>2696</v>
      </c>
      <c r="B1881" t="s">
        <v>12109</v>
      </c>
      <c r="C1881" t="s">
        <v>181</v>
      </c>
      <c r="D1881">
        <v>13.48</v>
      </c>
    </row>
    <row r="1882" spans="1:4" x14ac:dyDescent="0.2">
      <c r="A1882">
        <v>40928</v>
      </c>
      <c r="B1882" t="s">
        <v>12110</v>
      </c>
      <c r="C1882" t="s">
        <v>7331</v>
      </c>
      <c r="D1882">
        <v>2965.6</v>
      </c>
    </row>
    <row r="1883" spans="1:4" x14ac:dyDescent="0.2">
      <c r="A1883">
        <v>4083</v>
      </c>
      <c r="B1883" t="s">
        <v>12111</v>
      </c>
      <c r="C1883" t="s">
        <v>181</v>
      </c>
      <c r="D1883">
        <v>21.76</v>
      </c>
    </row>
    <row r="1884" spans="1:4" x14ac:dyDescent="0.2">
      <c r="A1884">
        <v>40818</v>
      </c>
      <c r="B1884" t="s">
        <v>12112</v>
      </c>
      <c r="C1884" t="s">
        <v>7331</v>
      </c>
      <c r="D1884">
        <v>4787.2</v>
      </c>
    </row>
    <row r="1885" spans="1:4" x14ac:dyDescent="0.2">
      <c r="A1885">
        <v>43146</v>
      </c>
      <c r="B1885" t="s">
        <v>12113</v>
      </c>
      <c r="C1885" t="s">
        <v>107</v>
      </c>
      <c r="D1885">
        <v>10.210000000000001</v>
      </c>
    </row>
    <row r="1886" spans="1:4" x14ac:dyDescent="0.2">
      <c r="A1886">
        <v>2705</v>
      </c>
      <c r="B1886" t="s">
        <v>12114</v>
      </c>
      <c r="C1886" t="s">
        <v>12115</v>
      </c>
      <c r="D1886">
        <v>1.1499999999999999</v>
      </c>
    </row>
    <row r="1887" spans="1:4" x14ac:dyDescent="0.2">
      <c r="A1887">
        <v>14250</v>
      </c>
      <c r="B1887" t="s">
        <v>12116</v>
      </c>
      <c r="C1887" t="s">
        <v>12115</v>
      </c>
      <c r="D1887">
        <v>1.17</v>
      </c>
    </row>
    <row r="1888" spans="1:4" x14ac:dyDescent="0.2">
      <c r="A1888">
        <v>11683</v>
      </c>
      <c r="B1888" t="s">
        <v>12117</v>
      </c>
      <c r="C1888" t="s">
        <v>13</v>
      </c>
      <c r="D1888">
        <v>45.84</v>
      </c>
    </row>
    <row r="1889" spans="1:4" x14ac:dyDescent="0.2">
      <c r="A1889">
        <v>11684</v>
      </c>
      <c r="B1889" t="s">
        <v>12118</v>
      </c>
      <c r="C1889" t="s">
        <v>13</v>
      </c>
      <c r="D1889">
        <v>50.17</v>
      </c>
    </row>
    <row r="1890" spans="1:4" x14ac:dyDescent="0.2">
      <c r="A1890">
        <v>6141</v>
      </c>
      <c r="B1890" t="s">
        <v>12119</v>
      </c>
      <c r="C1890" t="s">
        <v>13</v>
      </c>
      <c r="D1890">
        <v>8.14</v>
      </c>
    </row>
    <row r="1891" spans="1:4" x14ac:dyDescent="0.2">
      <c r="A1891">
        <v>11681</v>
      </c>
      <c r="B1891" t="s">
        <v>12120</v>
      </c>
      <c r="C1891" t="s">
        <v>13</v>
      </c>
      <c r="D1891">
        <v>10.26</v>
      </c>
    </row>
    <row r="1892" spans="1:4" x14ac:dyDescent="0.2">
      <c r="A1892">
        <v>2706</v>
      </c>
      <c r="B1892" t="s">
        <v>12121</v>
      </c>
      <c r="C1892" t="s">
        <v>181</v>
      </c>
      <c r="D1892">
        <v>64.290000000000006</v>
      </c>
    </row>
    <row r="1893" spans="1:4" x14ac:dyDescent="0.2">
      <c r="A1893">
        <v>40811</v>
      </c>
      <c r="B1893" t="s">
        <v>12122</v>
      </c>
      <c r="C1893" t="s">
        <v>7331</v>
      </c>
      <c r="D1893">
        <v>14143.8</v>
      </c>
    </row>
    <row r="1894" spans="1:4" x14ac:dyDescent="0.2">
      <c r="A1894">
        <v>2707</v>
      </c>
      <c r="B1894" t="s">
        <v>12123</v>
      </c>
      <c r="C1894" t="s">
        <v>181</v>
      </c>
      <c r="D1894">
        <v>71.56</v>
      </c>
    </row>
    <row r="1895" spans="1:4" x14ac:dyDescent="0.2">
      <c r="A1895">
        <v>40813</v>
      </c>
      <c r="B1895" t="s">
        <v>12124</v>
      </c>
      <c r="C1895" t="s">
        <v>7331</v>
      </c>
      <c r="D1895">
        <v>15743.62</v>
      </c>
    </row>
    <row r="1896" spans="1:4" x14ac:dyDescent="0.2">
      <c r="A1896">
        <v>2708</v>
      </c>
      <c r="B1896" t="s">
        <v>12125</v>
      </c>
      <c r="C1896" t="s">
        <v>181</v>
      </c>
      <c r="D1896">
        <v>79.84</v>
      </c>
    </row>
    <row r="1897" spans="1:4" x14ac:dyDescent="0.2">
      <c r="A1897">
        <v>40814</v>
      </c>
      <c r="B1897" t="s">
        <v>12126</v>
      </c>
      <c r="C1897" t="s">
        <v>7331</v>
      </c>
      <c r="D1897">
        <v>17566.59</v>
      </c>
    </row>
    <row r="1898" spans="1:4" x14ac:dyDescent="0.2">
      <c r="A1898">
        <v>38403</v>
      </c>
      <c r="B1898" t="s">
        <v>12127</v>
      </c>
      <c r="C1898" t="s">
        <v>13</v>
      </c>
    </row>
    <row r="1899" spans="1:4" x14ac:dyDescent="0.2">
      <c r="A1899">
        <v>43482</v>
      </c>
      <c r="B1899" t="s">
        <v>12128</v>
      </c>
      <c r="C1899" t="s">
        <v>181</v>
      </c>
      <c r="D1899">
        <v>0.81</v>
      </c>
    </row>
    <row r="1900" spans="1:4" x14ac:dyDescent="0.2">
      <c r="A1900">
        <v>43494</v>
      </c>
      <c r="B1900" t="s">
        <v>12129</v>
      </c>
      <c r="C1900" t="s">
        <v>7331</v>
      </c>
      <c r="D1900">
        <v>153.54</v>
      </c>
    </row>
    <row r="1901" spans="1:4" x14ac:dyDescent="0.2">
      <c r="A1901">
        <v>43483</v>
      </c>
      <c r="B1901" t="s">
        <v>12130</v>
      </c>
      <c r="C1901" t="s">
        <v>181</v>
      </c>
      <c r="D1901">
        <v>1.43</v>
      </c>
    </row>
    <row r="1902" spans="1:4" x14ac:dyDescent="0.2">
      <c r="A1902">
        <v>43495</v>
      </c>
      <c r="B1902" t="s">
        <v>12131</v>
      </c>
      <c r="C1902" t="s">
        <v>7331</v>
      </c>
      <c r="D1902">
        <v>270.51</v>
      </c>
    </row>
    <row r="1903" spans="1:4" x14ac:dyDescent="0.2">
      <c r="A1903">
        <v>43484</v>
      </c>
      <c r="B1903" t="s">
        <v>12132</v>
      </c>
      <c r="C1903" t="s">
        <v>181</v>
      </c>
      <c r="D1903">
        <v>1.26</v>
      </c>
    </row>
    <row r="1904" spans="1:4" x14ac:dyDescent="0.2">
      <c r="A1904">
        <v>43496</v>
      </c>
      <c r="B1904" t="s">
        <v>12133</v>
      </c>
      <c r="C1904" t="s">
        <v>7331</v>
      </c>
      <c r="D1904">
        <v>238.02</v>
      </c>
    </row>
    <row r="1905" spans="1:4" x14ac:dyDescent="0.2">
      <c r="A1905">
        <v>43485</v>
      </c>
      <c r="B1905" t="s">
        <v>12134</v>
      </c>
      <c r="C1905" t="s">
        <v>181</v>
      </c>
      <c r="D1905">
        <v>1.1299999999999999</v>
      </c>
    </row>
    <row r="1906" spans="1:4" x14ac:dyDescent="0.2">
      <c r="A1906">
        <v>43497</v>
      </c>
      <c r="B1906" t="s">
        <v>12135</v>
      </c>
      <c r="C1906" t="s">
        <v>7331</v>
      </c>
      <c r="D1906">
        <v>212.45</v>
      </c>
    </row>
    <row r="1907" spans="1:4" x14ac:dyDescent="0.2">
      <c r="A1907">
        <v>43487</v>
      </c>
      <c r="B1907" t="s">
        <v>12136</v>
      </c>
      <c r="C1907" t="s">
        <v>181</v>
      </c>
      <c r="D1907">
        <v>1.28</v>
      </c>
    </row>
    <row r="1908" spans="1:4" x14ac:dyDescent="0.2">
      <c r="A1908">
        <v>43499</v>
      </c>
      <c r="B1908" t="s">
        <v>12137</v>
      </c>
      <c r="C1908" t="s">
        <v>7331</v>
      </c>
      <c r="D1908">
        <v>241.99</v>
      </c>
    </row>
    <row r="1909" spans="1:4" x14ac:dyDescent="0.2">
      <c r="A1909">
        <v>43486</v>
      </c>
      <c r="B1909" t="s">
        <v>12138</v>
      </c>
      <c r="C1909" t="s">
        <v>181</v>
      </c>
      <c r="D1909">
        <v>0.77</v>
      </c>
    </row>
    <row r="1910" spans="1:4" x14ac:dyDescent="0.2">
      <c r="A1910">
        <v>43498</v>
      </c>
      <c r="B1910" t="s">
        <v>12139</v>
      </c>
      <c r="C1910" t="s">
        <v>7331</v>
      </c>
      <c r="D1910">
        <v>146</v>
      </c>
    </row>
    <row r="1911" spans="1:4" x14ac:dyDescent="0.2">
      <c r="A1911">
        <v>43488</v>
      </c>
      <c r="B1911" t="s">
        <v>12140</v>
      </c>
      <c r="C1911" t="s">
        <v>181</v>
      </c>
      <c r="D1911">
        <v>0.89</v>
      </c>
    </row>
    <row r="1912" spans="1:4" x14ac:dyDescent="0.2">
      <c r="A1912">
        <v>43500</v>
      </c>
      <c r="B1912" t="s">
        <v>12141</v>
      </c>
      <c r="C1912" t="s">
        <v>7331</v>
      </c>
      <c r="D1912">
        <v>167.95</v>
      </c>
    </row>
    <row r="1913" spans="1:4" x14ac:dyDescent="0.2">
      <c r="A1913">
        <v>43489</v>
      </c>
      <c r="B1913" t="s">
        <v>12142</v>
      </c>
      <c r="C1913" t="s">
        <v>181</v>
      </c>
      <c r="D1913">
        <v>1.31</v>
      </c>
    </row>
    <row r="1914" spans="1:4" x14ac:dyDescent="0.2">
      <c r="A1914">
        <v>43501</v>
      </c>
      <c r="B1914" t="s">
        <v>12143</v>
      </c>
      <c r="C1914" t="s">
        <v>7331</v>
      </c>
      <c r="D1914">
        <v>247.11</v>
      </c>
    </row>
    <row r="1915" spans="1:4" x14ac:dyDescent="0.2">
      <c r="A1915">
        <v>43490</v>
      </c>
      <c r="B1915" t="s">
        <v>12144</v>
      </c>
      <c r="C1915" t="s">
        <v>181</v>
      </c>
      <c r="D1915">
        <v>1.85</v>
      </c>
    </row>
    <row r="1916" spans="1:4" x14ac:dyDescent="0.2">
      <c r="A1916">
        <v>43502</v>
      </c>
      <c r="B1916" t="s">
        <v>12145</v>
      </c>
      <c r="C1916" t="s">
        <v>7331</v>
      </c>
      <c r="D1916">
        <v>348.39</v>
      </c>
    </row>
    <row r="1917" spans="1:4" x14ac:dyDescent="0.2">
      <c r="A1917">
        <v>43491</v>
      </c>
      <c r="B1917" t="s">
        <v>12146</v>
      </c>
      <c r="C1917" t="s">
        <v>181</v>
      </c>
      <c r="D1917">
        <v>1.39</v>
      </c>
    </row>
    <row r="1918" spans="1:4" x14ac:dyDescent="0.2">
      <c r="A1918">
        <v>43503</v>
      </c>
      <c r="B1918" t="s">
        <v>12147</v>
      </c>
      <c r="C1918" t="s">
        <v>7331</v>
      </c>
      <c r="D1918">
        <v>261.93</v>
      </c>
    </row>
    <row r="1919" spans="1:4" x14ac:dyDescent="0.2">
      <c r="A1919">
        <v>43492</v>
      </c>
      <c r="B1919" t="s">
        <v>12148</v>
      </c>
      <c r="C1919" t="s">
        <v>181</v>
      </c>
      <c r="D1919">
        <v>1.82</v>
      </c>
    </row>
    <row r="1920" spans="1:4" x14ac:dyDescent="0.2">
      <c r="A1920">
        <v>43504</v>
      </c>
      <c r="B1920" t="s">
        <v>12149</v>
      </c>
      <c r="C1920" t="s">
        <v>7331</v>
      </c>
      <c r="D1920">
        <v>342.83</v>
      </c>
    </row>
    <row r="1921" spans="1:4" x14ac:dyDescent="0.2">
      <c r="A1921">
        <v>43493</v>
      </c>
      <c r="B1921" t="s">
        <v>12150</v>
      </c>
      <c r="C1921" t="s">
        <v>181</v>
      </c>
      <c r="D1921">
        <v>0.74</v>
      </c>
    </row>
    <row r="1922" spans="1:4" x14ac:dyDescent="0.2">
      <c r="A1922">
        <v>43505</v>
      </c>
      <c r="B1922" t="s">
        <v>12151</v>
      </c>
      <c r="C1922" t="s">
        <v>7331</v>
      </c>
      <c r="D1922">
        <v>138.97999999999999</v>
      </c>
    </row>
    <row r="1923" spans="1:4" x14ac:dyDescent="0.2">
      <c r="A1923">
        <v>37774</v>
      </c>
      <c r="B1923" t="s">
        <v>12152</v>
      </c>
      <c r="C1923" t="s">
        <v>13</v>
      </c>
    </row>
    <row r="1924" spans="1:4" x14ac:dyDescent="0.2">
      <c r="A1924">
        <v>38629</v>
      </c>
      <c r="B1924" t="s">
        <v>12153</v>
      </c>
      <c r="C1924" t="s">
        <v>13</v>
      </c>
      <c r="D1924">
        <v>2894531.25</v>
      </c>
    </row>
    <row r="1925" spans="1:4" x14ac:dyDescent="0.2">
      <c r="A1925">
        <v>38630</v>
      </c>
      <c r="B1925" t="s">
        <v>12154</v>
      </c>
      <c r="C1925" t="s">
        <v>13</v>
      </c>
      <c r="D1925">
        <v>1944531.25</v>
      </c>
    </row>
    <row r="1926" spans="1:4" x14ac:dyDescent="0.2">
      <c r="A1926">
        <v>38476</v>
      </c>
      <c r="B1926" t="s">
        <v>12155</v>
      </c>
      <c r="C1926" t="s">
        <v>13</v>
      </c>
    </row>
    <row r="1927" spans="1:4" x14ac:dyDescent="0.2">
      <c r="A1927">
        <v>38477</v>
      </c>
      <c r="B1927" t="s">
        <v>12156</v>
      </c>
      <c r="C1927" t="s">
        <v>13</v>
      </c>
    </row>
    <row r="1928" spans="1:4" x14ac:dyDescent="0.2">
      <c r="A1928">
        <v>45112</v>
      </c>
      <c r="B1928" t="s">
        <v>12157</v>
      </c>
      <c r="C1928" t="s">
        <v>13</v>
      </c>
      <c r="D1928">
        <v>1216253.1499999999</v>
      </c>
    </row>
    <row r="1929" spans="1:4" x14ac:dyDescent="0.2">
      <c r="A1929">
        <v>14525</v>
      </c>
      <c r="B1929" t="s">
        <v>12158</v>
      </c>
      <c r="C1929" t="s">
        <v>13</v>
      </c>
      <c r="D1929">
        <v>1057416.18</v>
      </c>
    </row>
    <row r="1930" spans="1:4" x14ac:dyDescent="0.2">
      <c r="A1930">
        <v>36408</v>
      </c>
      <c r="B1930" t="s">
        <v>12159</v>
      </c>
      <c r="C1930" t="s">
        <v>13</v>
      </c>
      <c r="D1930">
        <v>1290900.9099999999</v>
      </c>
    </row>
    <row r="1931" spans="1:4" x14ac:dyDescent="0.2">
      <c r="A1931">
        <v>2723</v>
      </c>
      <c r="B1931" t="s">
        <v>12160</v>
      </c>
      <c r="C1931" t="s">
        <v>13</v>
      </c>
      <c r="D1931">
        <v>785765.72</v>
      </c>
    </row>
    <row r="1932" spans="1:4" x14ac:dyDescent="0.2">
      <c r="A1932">
        <v>10685</v>
      </c>
      <c r="B1932" t="s">
        <v>12161</v>
      </c>
      <c r="C1932" t="s">
        <v>13</v>
      </c>
      <c r="D1932">
        <v>934500</v>
      </c>
    </row>
    <row r="1933" spans="1:4" x14ac:dyDescent="0.2">
      <c r="A1933">
        <v>40636</v>
      </c>
      <c r="B1933" t="s">
        <v>12162</v>
      </c>
      <c r="C1933" t="s">
        <v>13</v>
      </c>
      <c r="D1933">
        <v>1294047.6599999999</v>
      </c>
    </row>
    <row r="1934" spans="1:4" x14ac:dyDescent="0.2">
      <c r="A1934">
        <v>4111</v>
      </c>
      <c r="B1934" t="s">
        <v>12163</v>
      </c>
      <c r="C1934" t="s">
        <v>13</v>
      </c>
      <c r="D1934">
        <v>64.319999999999993</v>
      </c>
    </row>
    <row r="1935" spans="1:4" x14ac:dyDescent="0.2">
      <c r="A1935">
        <v>44538</v>
      </c>
      <c r="B1935" t="s">
        <v>19902</v>
      </c>
      <c r="C1935" t="s">
        <v>13</v>
      </c>
    </row>
    <row r="1936" spans="1:4" x14ac:dyDescent="0.2">
      <c r="A1936">
        <v>12</v>
      </c>
      <c r="B1936" t="s">
        <v>12164</v>
      </c>
      <c r="C1936" t="s">
        <v>13</v>
      </c>
    </row>
    <row r="1937" spans="1:4" x14ac:dyDescent="0.2">
      <c r="A1937">
        <v>37554</v>
      </c>
      <c r="B1937" t="s">
        <v>12165</v>
      </c>
      <c r="C1937" t="s">
        <v>13</v>
      </c>
      <c r="D1937">
        <v>256.01</v>
      </c>
    </row>
    <row r="1938" spans="1:4" x14ac:dyDescent="0.2">
      <c r="A1938">
        <v>37555</v>
      </c>
      <c r="B1938" t="s">
        <v>12166</v>
      </c>
      <c r="C1938" t="s">
        <v>13</v>
      </c>
      <c r="D1938">
        <v>311.42</v>
      </c>
    </row>
    <row r="1939" spans="1:4" x14ac:dyDescent="0.2">
      <c r="A1939">
        <v>10902</v>
      </c>
      <c r="B1939" t="s">
        <v>12167</v>
      </c>
      <c r="C1939" t="s">
        <v>13</v>
      </c>
      <c r="D1939">
        <v>78.14</v>
      </c>
    </row>
    <row r="1940" spans="1:4" x14ac:dyDescent="0.2">
      <c r="A1940">
        <v>20965</v>
      </c>
      <c r="B1940" t="s">
        <v>12168</v>
      </c>
      <c r="C1940" t="s">
        <v>13</v>
      </c>
      <c r="D1940">
        <v>78.87</v>
      </c>
    </row>
    <row r="1941" spans="1:4" x14ac:dyDescent="0.2">
      <c r="A1941">
        <v>20966</v>
      </c>
      <c r="B1941" t="s">
        <v>12169</v>
      </c>
      <c r="C1941" t="s">
        <v>13</v>
      </c>
      <c r="D1941">
        <v>84.92</v>
      </c>
    </row>
    <row r="1942" spans="1:4" x14ac:dyDescent="0.2">
      <c r="A1942">
        <v>10903</v>
      </c>
      <c r="B1942" t="s">
        <v>12170</v>
      </c>
      <c r="C1942" t="s">
        <v>13</v>
      </c>
      <c r="D1942">
        <v>128.72</v>
      </c>
    </row>
    <row r="1943" spans="1:4" x14ac:dyDescent="0.2">
      <c r="A1943">
        <v>20967</v>
      </c>
      <c r="B1943" t="s">
        <v>12171</v>
      </c>
      <c r="C1943" t="s">
        <v>13</v>
      </c>
      <c r="D1943">
        <v>128.72</v>
      </c>
    </row>
    <row r="1944" spans="1:4" x14ac:dyDescent="0.2">
      <c r="A1944">
        <v>20968</v>
      </c>
      <c r="B1944" t="s">
        <v>12172</v>
      </c>
      <c r="C1944" t="s">
        <v>13</v>
      </c>
      <c r="D1944">
        <v>141.18</v>
      </c>
    </row>
    <row r="1945" spans="1:4" x14ac:dyDescent="0.2">
      <c r="A1945">
        <v>11359</v>
      </c>
      <c r="B1945" t="s">
        <v>12173</v>
      </c>
      <c r="C1945" t="s">
        <v>13</v>
      </c>
      <c r="D1945">
        <v>902.27</v>
      </c>
    </row>
    <row r="1946" spans="1:4" x14ac:dyDescent="0.2">
      <c r="A1946">
        <v>39017</v>
      </c>
      <c r="B1946" t="s">
        <v>12174</v>
      </c>
      <c r="C1946" t="s">
        <v>13</v>
      </c>
    </row>
    <row r="1947" spans="1:4" x14ac:dyDescent="0.2">
      <c r="A1947">
        <v>39315</v>
      </c>
      <c r="B1947" t="s">
        <v>12175</v>
      </c>
      <c r="C1947" t="s">
        <v>13</v>
      </c>
    </row>
    <row r="1948" spans="1:4" x14ac:dyDescent="0.2">
      <c r="A1948">
        <v>39016</v>
      </c>
      <c r="B1948" t="s">
        <v>12176</v>
      </c>
      <c r="C1948" t="s">
        <v>13</v>
      </c>
    </row>
    <row r="1949" spans="1:4" x14ac:dyDescent="0.2">
      <c r="A1949">
        <v>39481</v>
      </c>
      <c r="B1949" t="s">
        <v>12177</v>
      </c>
      <c r="C1949" t="s">
        <v>13</v>
      </c>
    </row>
    <row r="1950" spans="1:4" x14ac:dyDescent="0.2">
      <c r="A1950">
        <v>39013</v>
      </c>
      <c r="B1950" t="s">
        <v>12178</v>
      </c>
      <c r="C1950" t="s">
        <v>13</v>
      </c>
    </row>
    <row r="1951" spans="1:4" x14ac:dyDescent="0.2">
      <c r="A1951">
        <v>44919</v>
      </c>
      <c r="B1951" t="s">
        <v>12179</v>
      </c>
      <c r="C1951" t="s">
        <v>13</v>
      </c>
    </row>
    <row r="1952" spans="1:4" x14ac:dyDescent="0.2">
      <c r="A1952">
        <v>40433</v>
      </c>
      <c r="B1952" t="s">
        <v>12180</v>
      </c>
      <c r="C1952" t="s">
        <v>13</v>
      </c>
    </row>
    <row r="1953" spans="1:4" x14ac:dyDescent="0.2">
      <c r="A1953">
        <v>20219</v>
      </c>
      <c r="B1953" t="s">
        <v>12181</v>
      </c>
      <c r="C1953" t="s">
        <v>13</v>
      </c>
    </row>
    <row r="1954" spans="1:4" x14ac:dyDescent="0.2">
      <c r="A1954">
        <v>36484</v>
      </c>
      <c r="B1954" t="s">
        <v>12182</v>
      </c>
      <c r="C1954" t="s">
        <v>13</v>
      </c>
    </row>
    <row r="1955" spans="1:4" x14ac:dyDescent="0.2">
      <c r="A1955">
        <v>38368</v>
      </c>
      <c r="B1955" t="s">
        <v>12183</v>
      </c>
      <c r="C1955" t="s">
        <v>13</v>
      </c>
      <c r="D1955">
        <v>6.34</v>
      </c>
    </row>
    <row r="1956" spans="1:4" x14ac:dyDescent="0.2">
      <c r="A1956">
        <v>38367</v>
      </c>
      <c r="B1956" t="s">
        <v>12184</v>
      </c>
      <c r="C1956" t="s">
        <v>13</v>
      </c>
    </row>
    <row r="1957" spans="1:4" x14ac:dyDescent="0.2">
      <c r="A1957">
        <v>38091</v>
      </c>
      <c r="B1957" t="s">
        <v>12185</v>
      </c>
      <c r="C1957" t="s">
        <v>13</v>
      </c>
      <c r="D1957">
        <v>2.1</v>
      </c>
    </row>
    <row r="1958" spans="1:4" x14ac:dyDescent="0.2">
      <c r="A1958">
        <v>38095</v>
      </c>
      <c r="B1958" t="s">
        <v>12186</v>
      </c>
      <c r="C1958" t="s">
        <v>13</v>
      </c>
      <c r="D1958">
        <v>4.4400000000000004</v>
      </c>
    </row>
    <row r="1959" spans="1:4" x14ac:dyDescent="0.2">
      <c r="A1959">
        <v>38092</v>
      </c>
      <c r="B1959" t="s">
        <v>12187</v>
      </c>
      <c r="C1959" t="s">
        <v>13</v>
      </c>
      <c r="D1959">
        <v>1.99</v>
      </c>
    </row>
    <row r="1960" spans="1:4" x14ac:dyDescent="0.2">
      <c r="A1960">
        <v>38093</v>
      </c>
      <c r="B1960" t="s">
        <v>12188</v>
      </c>
      <c r="C1960" t="s">
        <v>13</v>
      </c>
      <c r="D1960">
        <v>2.06</v>
      </c>
    </row>
    <row r="1961" spans="1:4" x14ac:dyDescent="0.2">
      <c r="A1961">
        <v>38096</v>
      </c>
      <c r="B1961" t="s">
        <v>12189</v>
      </c>
      <c r="C1961" t="s">
        <v>13</v>
      </c>
      <c r="D1961">
        <v>4.78</v>
      </c>
    </row>
    <row r="1962" spans="1:4" x14ac:dyDescent="0.2">
      <c r="A1962">
        <v>38094</v>
      </c>
      <c r="B1962" t="s">
        <v>12190</v>
      </c>
      <c r="C1962" t="s">
        <v>13</v>
      </c>
      <c r="D1962">
        <v>2.52</v>
      </c>
    </row>
    <row r="1963" spans="1:4" x14ac:dyDescent="0.2">
      <c r="A1963">
        <v>38097</v>
      </c>
      <c r="B1963" t="s">
        <v>12191</v>
      </c>
      <c r="C1963" t="s">
        <v>13</v>
      </c>
      <c r="D1963">
        <v>5.12</v>
      </c>
    </row>
    <row r="1964" spans="1:4" x14ac:dyDescent="0.2">
      <c r="A1964">
        <v>38098</v>
      </c>
      <c r="B1964" t="s">
        <v>12192</v>
      </c>
      <c r="C1964" t="s">
        <v>13</v>
      </c>
      <c r="D1964">
        <v>5.12</v>
      </c>
    </row>
    <row r="1965" spans="1:4" x14ac:dyDescent="0.2">
      <c r="A1965">
        <v>11186</v>
      </c>
      <c r="B1965" t="s">
        <v>12193</v>
      </c>
      <c r="C1965" t="s">
        <v>16</v>
      </c>
      <c r="D1965">
        <v>422.83</v>
      </c>
    </row>
    <row r="1966" spans="1:4" x14ac:dyDescent="0.2">
      <c r="A1966">
        <v>11558</v>
      </c>
      <c r="B1966" t="s">
        <v>12194</v>
      </c>
      <c r="C1966" t="s">
        <v>10676</v>
      </c>
      <c r="D1966">
        <v>15.7</v>
      </c>
    </row>
    <row r="1967" spans="1:4" x14ac:dyDescent="0.2">
      <c r="A1967">
        <v>11557</v>
      </c>
      <c r="B1967" t="s">
        <v>12195</v>
      </c>
      <c r="C1967" t="s">
        <v>10676</v>
      </c>
      <c r="D1967">
        <v>39.74</v>
      </c>
    </row>
    <row r="1968" spans="1:4" x14ac:dyDescent="0.2">
      <c r="A1968">
        <v>2759</v>
      </c>
      <c r="B1968" t="s">
        <v>12196</v>
      </c>
      <c r="C1968" t="s">
        <v>13</v>
      </c>
    </row>
    <row r="1969" spans="1:4" x14ac:dyDescent="0.2">
      <c r="A1969">
        <v>38124</v>
      </c>
      <c r="B1969" t="s">
        <v>12197</v>
      </c>
      <c r="C1969" t="s">
        <v>13</v>
      </c>
      <c r="D1969">
        <v>30</v>
      </c>
    </row>
    <row r="1970" spans="1:4" x14ac:dyDescent="0.2">
      <c r="A1970">
        <v>38380</v>
      </c>
      <c r="B1970" t="s">
        <v>12198</v>
      </c>
      <c r="C1970" t="s">
        <v>13</v>
      </c>
    </row>
    <row r="1971" spans="1:4" x14ac:dyDescent="0.2">
      <c r="A1971">
        <v>45278</v>
      </c>
      <c r="B1971" t="s">
        <v>19903</v>
      </c>
      <c r="C1971" t="s">
        <v>13</v>
      </c>
      <c r="D1971">
        <v>175.69</v>
      </c>
    </row>
    <row r="1972" spans="1:4" x14ac:dyDescent="0.2">
      <c r="A1972">
        <v>42429</v>
      </c>
      <c r="B1972" t="s">
        <v>12199</v>
      </c>
      <c r="C1972" t="s">
        <v>13</v>
      </c>
    </row>
    <row r="1973" spans="1:4" x14ac:dyDescent="0.2">
      <c r="A1973">
        <v>39616</v>
      </c>
      <c r="B1973" t="s">
        <v>12200</v>
      </c>
      <c r="C1973" t="s">
        <v>13</v>
      </c>
      <c r="D1973">
        <v>490</v>
      </c>
    </row>
    <row r="1974" spans="1:4" x14ac:dyDescent="0.2">
      <c r="A1974">
        <v>39618</v>
      </c>
      <c r="B1974" t="s">
        <v>12201</v>
      </c>
      <c r="C1974" t="s">
        <v>13</v>
      </c>
      <c r="D1974">
        <v>888.78</v>
      </c>
    </row>
    <row r="1975" spans="1:4" x14ac:dyDescent="0.2">
      <c r="A1975">
        <v>39619</v>
      </c>
      <c r="B1975" t="s">
        <v>12202</v>
      </c>
      <c r="C1975" t="s">
        <v>13</v>
      </c>
      <c r="D1975">
        <v>1217.26</v>
      </c>
    </row>
    <row r="1976" spans="1:4" x14ac:dyDescent="0.2">
      <c r="A1976">
        <v>39613</v>
      </c>
      <c r="B1976" t="s">
        <v>12203</v>
      </c>
      <c r="C1976" t="s">
        <v>13</v>
      </c>
      <c r="D1976">
        <v>194.64</v>
      </c>
    </row>
    <row r="1977" spans="1:4" x14ac:dyDescent="0.2">
      <c r="A1977">
        <v>39614</v>
      </c>
      <c r="B1977" t="s">
        <v>12204</v>
      </c>
      <c r="C1977" t="s">
        <v>13</v>
      </c>
      <c r="D1977">
        <v>283.95999999999998</v>
      </c>
    </row>
    <row r="1978" spans="1:4" x14ac:dyDescent="0.2">
      <c r="A1978">
        <v>38538</v>
      </c>
      <c r="B1978" t="s">
        <v>12205</v>
      </c>
      <c r="C1978" t="s">
        <v>270</v>
      </c>
    </row>
    <row r="1979" spans="1:4" x14ac:dyDescent="0.2">
      <c r="A1979">
        <v>38539</v>
      </c>
      <c r="B1979" t="s">
        <v>12206</v>
      </c>
      <c r="C1979" t="s">
        <v>270</v>
      </c>
    </row>
    <row r="1980" spans="1:4" x14ac:dyDescent="0.2">
      <c r="A1980">
        <v>38540</v>
      </c>
      <c r="B1980" t="s">
        <v>12207</v>
      </c>
      <c r="C1980" t="s">
        <v>270</v>
      </c>
    </row>
    <row r="1981" spans="1:4" x14ac:dyDescent="0.2">
      <c r="A1981">
        <v>38384</v>
      </c>
      <c r="B1981" t="s">
        <v>12208</v>
      </c>
      <c r="C1981" t="s">
        <v>13</v>
      </c>
    </row>
    <row r="1982" spans="1:4" x14ac:dyDescent="0.2">
      <c r="A1982">
        <v>13</v>
      </c>
      <c r="B1982" t="s">
        <v>12209</v>
      </c>
      <c r="C1982" t="s">
        <v>107</v>
      </c>
      <c r="D1982">
        <v>17.940000000000001</v>
      </c>
    </row>
    <row r="1983" spans="1:4" x14ac:dyDescent="0.2">
      <c r="A1983">
        <v>2762</v>
      </c>
      <c r="B1983" t="s">
        <v>12210</v>
      </c>
      <c r="C1983" t="s">
        <v>270</v>
      </c>
    </row>
    <row r="1984" spans="1:4" x14ac:dyDescent="0.2">
      <c r="A1984">
        <v>21142</v>
      </c>
      <c r="B1984" t="s">
        <v>12211</v>
      </c>
      <c r="C1984" t="s">
        <v>13</v>
      </c>
      <c r="D1984">
        <v>40.07</v>
      </c>
    </row>
    <row r="1985" spans="1:4" x14ac:dyDescent="0.2">
      <c r="A1985">
        <v>4223</v>
      </c>
      <c r="B1985" t="s">
        <v>12212</v>
      </c>
      <c r="C1985" t="s">
        <v>9765</v>
      </c>
      <c r="D1985">
        <v>4.47</v>
      </c>
    </row>
    <row r="1986" spans="1:4" x14ac:dyDescent="0.2">
      <c r="A1986">
        <v>37372</v>
      </c>
      <c r="B1986" t="s">
        <v>12213</v>
      </c>
      <c r="C1986" t="s">
        <v>181</v>
      </c>
      <c r="D1986">
        <v>1.43</v>
      </c>
    </row>
    <row r="1987" spans="1:4" x14ac:dyDescent="0.2">
      <c r="A1987">
        <v>40863</v>
      </c>
      <c r="B1987" t="s">
        <v>12214</v>
      </c>
      <c r="C1987" t="s">
        <v>7331</v>
      </c>
      <c r="D1987">
        <v>270.51</v>
      </c>
    </row>
    <row r="1988" spans="1:4" x14ac:dyDescent="0.2">
      <c r="A1988">
        <v>38475</v>
      </c>
      <c r="B1988" t="s">
        <v>19904</v>
      </c>
      <c r="C1988" t="s">
        <v>13</v>
      </c>
      <c r="D1988">
        <v>92.78</v>
      </c>
    </row>
    <row r="1989" spans="1:4" x14ac:dyDescent="0.2">
      <c r="A1989">
        <v>38474</v>
      </c>
      <c r="B1989" t="s">
        <v>19905</v>
      </c>
      <c r="C1989" t="s">
        <v>13</v>
      </c>
      <c r="D1989">
        <v>94.07</v>
      </c>
    </row>
    <row r="1990" spans="1:4" x14ac:dyDescent="0.2">
      <c r="A1990">
        <v>10886</v>
      </c>
      <c r="B1990" t="s">
        <v>12215</v>
      </c>
      <c r="C1990" t="s">
        <v>13</v>
      </c>
      <c r="D1990">
        <v>249.37</v>
      </c>
    </row>
    <row r="1991" spans="1:4" x14ac:dyDescent="0.2">
      <c r="A1991">
        <v>10888</v>
      </c>
      <c r="B1991" t="s">
        <v>12216</v>
      </c>
      <c r="C1991" t="s">
        <v>13</v>
      </c>
      <c r="D1991">
        <v>789.23</v>
      </c>
    </row>
    <row r="1992" spans="1:4" x14ac:dyDescent="0.2">
      <c r="A1992">
        <v>10889</v>
      </c>
      <c r="B1992" t="s">
        <v>12217</v>
      </c>
      <c r="C1992" t="s">
        <v>13</v>
      </c>
      <c r="D1992">
        <v>855</v>
      </c>
    </row>
    <row r="1993" spans="1:4" x14ac:dyDescent="0.2">
      <c r="A1993">
        <v>10890</v>
      </c>
      <c r="B1993" t="s">
        <v>12218</v>
      </c>
      <c r="C1993" t="s">
        <v>13</v>
      </c>
      <c r="D1993">
        <v>394.61</v>
      </c>
    </row>
    <row r="1994" spans="1:4" x14ac:dyDescent="0.2">
      <c r="A1994">
        <v>10891</v>
      </c>
      <c r="B1994" t="s">
        <v>12219</v>
      </c>
      <c r="C1994" t="s">
        <v>13</v>
      </c>
      <c r="D1994">
        <v>241.15</v>
      </c>
    </row>
    <row r="1995" spans="1:4" x14ac:dyDescent="0.2">
      <c r="A1995">
        <v>10892</v>
      </c>
      <c r="B1995" t="s">
        <v>12220</v>
      </c>
      <c r="C1995" t="s">
        <v>13</v>
      </c>
      <c r="D1995">
        <v>285</v>
      </c>
    </row>
    <row r="1996" spans="1:4" x14ac:dyDescent="0.2">
      <c r="A1996">
        <v>20977</v>
      </c>
      <c r="B1996" t="s">
        <v>12221</v>
      </c>
      <c r="C1996" t="s">
        <v>13</v>
      </c>
      <c r="D1996">
        <v>339.8</v>
      </c>
    </row>
    <row r="1997" spans="1:4" x14ac:dyDescent="0.2">
      <c r="A1997">
        <v>3073</v>
      </c>
      <c r="B1997" t="s">
        <v>12222</v>
      </c>
      <c r="C1997" t="s">
        <v>13</v>
      </c>
    </row>
    <row r="1998" spans="1:4" x14ac:dyDescent="0.2">
      <c r="A1998">
        <v>3074</v>
      </c>
      <c r="B1998" t="s">
        <v>12223</v>
      </c>
      <c r="C1998" t="s">
        <v>13</v>
      </c>
    </row>
    <row r="1999" spans="1:4" x14ac:dyDescent="0.2">
      <c r="A1999">
        <v>3076</v>
      </c>
      <c r="B1999" t="s">
        <v>12224</v>
      </c>
      <c r="C1999" t="s">
        <v>13</v>
      </c>
    </row>
    <row r="2000" spans="1:4" x14ac:dyDescent="0.2">
      <c r="A2000">
        <v>3075</v>
      </c>
      <c r="B2000" t="s">
        <v>12225</v>
      </c>
      <c r="C2000" t="s">
        <v>13</v>
      </c>
    </row>
    <row r="2001" spans="1:4" x14ac:dyDescent="0.2">
      <c r="A2001">
        <v>10781</v>
      </c>
      <c r="B2001" t="s">
        <v>12226</v>
      </c>
      <c r="C2001" t="s">
        <v>13</v>
      </c>
    </row>
    <row r="2002" spans="1:4" x14ac:dyDescent="0.2">
      <c r="A2002">
        <v>11480</v>
      </c>
      <c r="B2002" t="s">
        <v>12227</v>
      </c>
      <c r="C2002" t="s">
        <v>106</v>
      </c>
      <c r="D2002">
        <v>148.71</v>
      </c>
    </row>
    <row r="2003" spans="1:4" x14ac:dyDescent="0.2">
      <c r="A2003">
        <v>43612</v>
      </c>
      <c r="B2003" t="s">
        <v>12228</v>
      </c>
      <c r="C2003" t="s">
        <v>106</v>
      </c>
      <c r="D2003">
        <v>117.05</v>
      </c>
    </row>
    <row r="2004" spans="1:4" x14ac:dyDescent="0.2">
      <c r="A2004">
        <v>43613</v>
      </c>
      <c r="B2004" t="s">
        <v>12229</v>
      </c>
      <c r="C2004" t="s">
        <v>106</v>
      </c>
      <c r="D2004">
        <v>96.9</v>
      </c>
    </row>
    <row r="2005" spans="1:4" x14ac:dyDescent="0.2">
      <c r="A2005">
        <v>11469</v>
      </c>
      <c r="B2005" t="s">
        <v>12230</v>
      </c>
      <c r="C2005" t="s">
        <v>13</v>
      </c>
      <c r="D2005">
        <v>15.87</v>
      </c>
    </row>
    <row r="2006" spans="1:4" x14ac:dyDescent="0.2">
      <c r="A2006">
        <v>11468</v>
      </c>
      <c r="B2006" t="s">
        <v>12231</v>
      </c>
      <c r="C2006" t="s">
        <v>13</v>
      </c>
      <c r="D2006">
        <v>15.88</v>
      </c>
    </row>
    <row r="2007" spans="1:4" x14ac:dyDescent="0.2">
      <c r="A2007">
        <v>11484</v>
      </c>
      <c r="B2007" t="s">
        <v>12232</v>
      </c>
      <c r="C2007" t="s">
        <v>13</v>
      </c>
      <c r="D2007">
        <v>69.760000000000005</v>
      </c>
    </row>
    <row r="2008" spans="1:4" x14ac:dyDescent="0.2">
      <c r="A2008">
        <v>38155</v>
      </c>
      <c r="B2008" t="s">
        <v>12233</v>
      </c>
      <c r="C2008" t="s">
        <v>13</v>
      </c>
      <c r="D2008">
        <v>108.31</v>
      </c>
    </row>
    <row r="2009" spans="1:4" x14ac:dyDescent="0.2">
      <c r="A2009">
        <v>11467</v>
      </c>
      <c r="B2009" t="s">
        <v>12234</v>
      </c>
      <c r="C2009" t="s">
        <v>13</v>
      </c>
      <c r="D2009">
        <v>24.75</v>
      </c>
    </row>
    <row r="2010" spans="1:4" x14ac:dyDescent="0.2">
      <c r="A2010">
        <v>38153</v>
      </c>
      <c r="B2010" t="s">
        <v>12235</v>
      </c>
      <c r="C2010" t="s">
        <v>106</v>
      </c>
      <c r="D2010">
        <v>63.22</v>
      </c>
    </row>
    <row r="2011" spans="1:4" x14ac:dyDescent="0.2">
      <c r="A2011">
        <v>43607</v>
      </c>
      <c r="B2011" t="s">
        <v>12236</v>
      </c>
      <c r="C2011" t="s">
        <v>106</v>
      </c>
      <c r="D2011">
        <v>119.58</v>
      </c>
    </row>
    <row r="2012" spans="1:4" x14ac:dyDescent="0.2">
      <c r="A2012">
        <v>3080</v>
      </c>
      <c r="B2012" t="s">
        <v>12237</v>
      </c>
      <c r="C2012" t="s">
        <v>106</v>
      </c>
      <c r="D2012">
        <v>80.400000000000006</v>
      </c>
    </row>
    <row r="2013" spans="1:4" x14ac:dyDescent="0.2">
      <c r="A2013">
        <v>3081</v>
      </c>
      <c r="B2013" t="s">
        <v>12238</v>
      </c>
      <c r="C2013" t="s">
        <v>106</v>
      </c>
      <c r="D2013">
        <v>159.07</v>
      </c>
    </row>
    <row r="2014" spans="1:4" x14ac:dyDescent="0.2">
      <c r="A2014">
        <v>3090</v>
      </c>
      <c r="B2014" t="s">
        <v>12239</v>
      </c>
      <c r="C2014" t="s">
        <v>106</v>
      </c>
      <c r="D2014">
        <v>71.760000000000005</v>
      </c>
    </row>
    <row r="2015" spans="1:4" x14ac:dyDescent="0.2">
      <c r="A2015">
        <v>43611</v>
      </c>
      <c r="B2015" t="s">
        <v>12240</v>
      </c>
      <c r="C2015" t="s">
        <v>106</v>
      </c>
      <c r="D2015">
        <v>119.08</v>
      </c>
    </row>
    <row r="2016" spans="1:4" x14ac:dyDescent="0.2">
      <c r="A2016">
        <v>3103</v>
      </c>
      <c r="B2016" t="s">
        <v>12241</v>
      </c>
      <c r="C2016" t="s">
        <v>13</v>
      </c>
      <c r="D2016">
        <v>59.5</v>
      </c>
    </row>
    <row r="2017" spans="1:4" x14ac:dyDescent="0.2">
      <c r="A2017">
        <v>3097</v>
      </c>
      <c r="B2017" t="s">
        <v>12242</v>
      </c>
      <c r="C2017" t="s">
        <v>106</v>
      </c>
      <c r="D2017">
        <v>90.02</v>
      </c>
    </row>
    <row r="2018" spans="1:4" x14ac:dyDescent="0.2">
      <c r="A2018">
        <v>3099</v>
      </c>
      <c r="B2018" t="s">
        <v>12243</v>
      </c>
      <c r="C2018" t="s">
        <v>106</v>
      </c>
      <c r="D2018">
        <v>144.13999999999999</v>
      </c>
    </row>
    <row r="2019" spans="1:4" x14ac:dyDescent="0.2">
      <c r="A2019">
        <v>38151</v>
      </c>
      <c r="B2019" t="s">
        <v>12244</v>
      </c>
      <c r="C2019" t="s">
        <v>106</v>
      </c>
      <c r="D2019">
        <v>104.5</v>
      </c>
    </row>
    <row r="2020" spans="1:4" x14ac:dyDescent="0.2">
      <c r="A2020">
        <v>38152</v>
      </c>
      <c r="B2020" t="s">
        <v>12245</v>
      </c>
      <c r="C2020" t="s">
        <v>106</v>
      </c>
      <c r="D2020">
        <v>168.57</v>
      </c>
    </row>
    <row r="2021" spans="1:4" x14ac:dyDescent="0.2">
      <c r="A2021">
        <v>43610</v>
      </c>
      <c r="B2021" t="s">
        <v>12246</v>
      </c>
      <c r="C2021" t="s">
        <v>106</v>
      </c>
      <c r="D2021">
        <v>89.32</v>
      </c>
    </row>
    <row r="2022" spans="1:4" x14ac:dyDescent="0.2">
      <c r="A2022">
        <v>3093</v>
      </c>
      <c r="B2022" t="s">
        <v>12247</v>
      </c>
      <c r="C2022" t="s">
        <v>106</v>
      </c>
      <c r="D2022">
        <v>144.13999999999999</v>
      </c>
    </row>
    <row r="2023" spans="1:4" x14ac:dyDescent="0.2">
      <c r="A2023">
        <v>38165</v>
      </c>
      <c r="B2023" t="s">
        <v>12248</v>
      </c>
      <c r="C2023" t="s">
        <v>106</v>
      </c>
      <c r="D2023">
        <v>75.52</v>
      </c>
    </row>
    <row r="2024" spans="1:4" x14ac:dyDescent="0.2">
      <c r="A2024">
        <v>38177</v>
      </c>
      <c r="B2024" t="s">
        <v>12249</v>
      </c>
      <c r="C2024" t="s">
        <v>13</v>
      </c>
      <c r="D2024">
        <v>22.44</v>
      </c>
    </row>
    <row r="2025" spans="1:4" x14ac:dyDescent="0.2">
      <c r="A2025">
        <v>11458</v>
      </c>
      <c r="B2025" t="s">
        <v>12250</v>
      </c>
      <c r="C2025" t="s">
        <v>13</v>
      </c>
      <c r="D2025">
        <v>26.79</v>
      </c>
    </row>
    <row r="2026" spans="1:4" x14ac:dyDescent="0.2">
      <c r="A2026">
        <v>3108</v>
      </c>
      <c r="B2026" t="s">
        <v>12251</v>
      </c>
      <c r="C2026" t="s">
        <v>13</v>
      </c>
      <c r="D2026">
        <v>113.9</v>
      </c>
    </row>
    <row r="2027" spans="1:4" x14ac:dyDescent="0.2">
      <c r="A2027">
        <v>3105</v>
      </c>
      <c r="B2027" t="s">
        <v>12252</v>
      </c>
      <c r="C2027" t="s">
        <v>13</v>
      </c>
      <c r="D2027">
        <v>148.97</v>
      </c>
    </row>
    <row r="2028" spans="1:4" x14ac:dyDescent="0.2">
      <c r="A2028">
        <v>38178</v>
      </c>
      <c r="B2028" t="s">
        <v>12253</v>
      </c>
      <c r="C2028" t="s">
        <v>13</v>
      </c>
      <c r="D2028">
        <v>24.69</v>
      </c>
    </row>
    <row r="2029" spans="1:4" x14ac:dyDescent="0.2">
      <c r="A2029">
        <v>43575</v>
      </c>
      <c r="B2029" t="s">
        <v>12254</v>
      </c>
      <c r="C2029" t="s">
        <v>13</v>
      </c>
      <c r="D2029">
        <v>53.5</v>
      </c>
    </row>
    <row r="2030" spans="1:4" x14ac:dyDescent="0.2">
      <c r="A2030">
        <v>43577</v>
      </c>
      <c r="B2030" t="s">
        <v>12255</v>
      </c>
      <c r="C2030" t="s">
        <v>13</v>
      </c>
      <c r="D2030">
        <v>93.01</v>
      </c>
    </row>
    <row r="2031" spans="1:4" x14ac:dyDescent="0.2">
      <c r="A2031">
        <v>43458</v>
      </c>
      <c r="B2031" t="s">
        <v>12256</v>
      </c>
      <c r="C2031" t="s">
        <v>181</v>
      </c>
      <c r="D2031">
        <v>0.06</v>
      </c>
    </row>
    <row r="2032" spans="1:4" x14ac:dyDescent="0.2">
      <c r="A2032">
        <v>43470</v>
      </c>
      <c r="B2032" t="s">
        <v>12257</v>
      </c>
      <c r="C2032" t="s">
        <v>7331</v>
      </c>
      <c r="D2032">
        <v>11.14</v>
      </c>
    </row>
    <row r="2033" spans="1:4" x14ac:dyDescent="0.2">
      <c r="A2033">
        <v>43459</v>
      </c>
      <c r="B2033" t="s">
        <v>12258</v>
      </c>
      <c r="C2033" t="s">
        <v>181</v>
      </c>
      <c r="D2033">
        <v>0.44</v>
      </c>
    </row>
    <row r="2034" spans="1:4" x14ac:dyDescent="0.2">
      <c r="A2034">
        <v>43471</v>
      </c>
      <c r="B2034" t="s">
        <v>12259</v>
      </c>
      <c r="C2034" t="s">
        <v>7331</v>
      </c>
      <c r="D2034">
        <v>82.31</v>
      </c>
    </row>
    <row r="2035" spans="1:4" x14ac:dyDescent="0.2">
      <c r="A2035">
        <v>43460</v>
      </c>
      <c r="B2035" t="s">
        <v>12260</v>
      </c>
      <c r="C2035" t="s">
        <v>181</v>
      </c>
      <c r="D2035">
        <v>0.86</v>
      </c>
    </row>
    <row r="2036" spans="1:4" x14ac:dyDescent="0.2">
      <c r="A2036">
        <v>43472</v>
      </c>
      <c r="B2036" t="s">
        <v>12261</v>
      </c>
      <c r="C2036" t="s">
        <v>7331</v>
      </c>
      <c r="D2036">
        <v>161.72999999999999</v>
      </c>
    </row>
    <row r="2037" spans="1:4" x14ac:dyDescent="0.2">
      <c r="A2037">
        <v>43461</v>
      </c>
      <c r="B2037" t="s">
        <v>12262</v>
      </c>
      <c r="C2037" t="s">
        <v>181</v>
      </c>
      <c r="D2037">
        <v>0.31</v>
      </c>
    </row>
    <row r="2038" spans="1:4" x14ac:dyDescent="0.2">
      <c r="A2038">
        <v>43473</v>
      </c>
      <c r="B2038" t="s">
        <v>12263</v>
      </c>
      <c r="C2038" t="s">
        <v>7331</v>
      </c>
      <c r="D2038">
        <v>59.01</v>
      </c>
    </row>
    <row r="2039" spans="1:4" x14ac:dyDescent="0.2">
      <c r="A2039">
        <v>43463</v>
      </c>
      <c r="B2039" t="s">
        <v>12264</v>
      </c>
      <c r="C2039" t="s">
        <v>181</v>
      </c>
      <c r="D2039">
        <v>0.08</v>
      </c>
    </row>
    <row r="2040" spans="1:4" x14ac:dyDescent="0.2">
      <c r="A2040">
        <v>43475</v>
      </c>
      <c r="B2040" t="s">
        <v>12265</v>
      </c>
      <c r="C2040" t="s">
        <v>7331</v>
      </c>
      <c r="D2040">
        <v>15.46</v>
      </c>
    </row>
    <row r="2041" spans="1:4" x14ac:dyDescent="0.2">
      <c r="A2041">
        <v>43462</v>
      </c>
      <c r="B2041" t="s">
        <v>12266</v>
      </c>
      <c r="C2041" t="s">
        <v>181</v>
      </c>
      <c r="D2041">
        <v>0.01</v>
      </c>
    </row>
    <row r="2042" spans="1:4" x14ac:dyDescent="0.2">
      <c r="A2042">
        <v>43474</v>
      </c>
      <c r="B2042" t="s">
        <v>12267</v>
      </c>
      <c r="C2042" t="s">
        <v>7331</v>
      </c>
      <c r="D2042">
        <v>2.35</v>
      </c>
    </row>
    <row r="2043" spans="1:4" x14ac:dyDescent="0.2">
      <c r="A2043">
        <v>43464</v>
      </c>
      <c r="B2043" t="s">
        <v>12268</v>
      </c>
      <c r="C2043" t="s">
        <v>181</v>
      </c>
      <c r="D2043">
        <v>0.01</v>
      </c>
    </row>
    <row r="2044" spans="1:4" x14ac:dyDescent="0.2">
      <c r="A2044">
        <v>43476</v>
      </c>
      <c r="B2044" t="s">
        <v>12269</v>
      </c>
      <c r="C2044" t="s">
        <v>7331</v>
      </c>
      <c r="D2044">
        <v>0.01</v>
      </c>
    </row>
    <row r="2045" spans="1:4" x14ac:dyDescent="0.2">
      <c r="A2045">
        <v>43465</v>
      </c>
      <c r="B2045" t="s">
        <v>12270</v>
      </c>
      <c r="C2045" t="s">
        <v>181</v>
      </c>
      <c r="D2045">
        <v>0.78</v>
      </c>
    </row>
    <row r="2046" spans="1:4" x14ac:dyDescent="0.2">
      <c r="A2046">
        <v>43477</v>
      </c>
      <c r="B2046" t="s">
        <v>12271</v>
      </c>
      <c r="C2046" t="s">
        <v>7331</v>
      </c>
      <c r="D2046">
        <v>147.87</v>
      </c>
    </row>
    <row r="2047" spans="1:4" x14ac:dyDescent="0.2">
      <c r="A2047">
        <v>43466</v>
      </c>
      <c r="B2047" t="s">
        <v>12272</v>
      </c>
      <c r="C2047" t="s">
        <v>181</v>
      </c>
      <c r="D2047">
        <v>2.0499999999999998</v>
      </c>
    </row>
    <row r="2048" spans="1:4" x14ac:dyDescent="0.2">
      <c r="A2048">
        <v>43478</v>
      </c>
      <c r="B2048" t="s">
        <v>12273</v>
      </c>
      <c r="C2048" t="s">
        <v>7331</v>
      </c>
      <c r="D2048">
        <v>387.36</v>
      </c>
    </row>
    <row r="2049" spans="1:4" x14ac:dyDescent="0.2">
      <c r="A2049">
        <v>43467</v>
      </c>
      <c r="B2049" t="s">
        <v>12274</v>
      </c>
      <c r="C2049" t="s">
        <v>181</v>
      </c>
      <c r="D2049">
        <v>0.61</v>
      </c>
    </row>
    <row r="2050" spans="1:4" x14ac:dyDescent="0.2">
      <c r="A2050">
        <v>43479</v>
      </c>
      <c r="B2050" t="s">
        <v>12275</v>
      </c>
      <c r="C2050" t="s">
        <v>7331</v>
      </c>
      <c r="D2050">
        <v>114.77</v>
      </c>
    </row>
    <row r="2051" spans="1:4" x14ac:dyDescent="0.2">
      <c r="A2051">
        <v>43468</v>
      </c>
      <c r="B2051" t="s">
        <v>12276</v>
      </c>
      <c r="C2051" t="s">
        <v>181</v>
      </c>
      <c r="D2051">
        <v>1.21</v>
      </c>
    </row>
    <row r="2052" spans="1:4" x14ac:dyDescent="0.2">
      <c r="A2052">
        <v>43480</v>
      </c>
      <c r="B2052" t="s">
        <v>12277</v>
      </c>
      <c r="C2052" t="s">
        <v>7331</v>
      </c>
      <c r="D2052">
        <v>228.92</v>
      </c>
    </row>
    <row r="2053" spans="1:4" x14ac:dyDescent="0.2">
      <c r="A2053">
        <v>43469</v>
      </c>
      <c r="B2053" t="s">
        <v>12278</v>
      </c>
      <c r="C2053" t="s">
        <v>181</v>
      </c>
      <c r="D2053">
        <v>0.05</v>
      </c>
    </row>
    <row r="2054" spans="1:4" x14ac:dyDescent="0.2">
      <c r="A2054">
        <v>43481</v>
      </c>
      <c r="B2054" t="s">
        <v>12279</v>
      </c>
      <c r="C2054" t="s">
        <v>7331</v>
      </c>
      <c r="D2054">
        <v>9.89</v>
      </c>
    </row>
    <row r="2055" spans="1:4" x14ac:dyDescent="0.2">
      <c r="A2055">
        <v>45204</v>
      </c>
      <c r="B2055" t="s">
        <v>19906</v>
      </c>
      <c r="C2055" t="s">
        <v>13</v>
      </c>
      <c r="D2055">
        <v>68.650000000000006</v>
      </c>
    </row>
    <row r="2056" spans="1:4" x14ac:dyDescent="0.2">
      <c r="A2056">
        <v>3119</v>
      </c>
      <c r="B2056" t="s">
        <v>12280</v>
      </c>
      <c r="C2056" t="s">
        <v>13</v>
      </c>
      <c r="D2056">
        <v>2.9</v>
      </c>
    </row>
    <row r="2057" spans="1:4" x14ac:dyDescent="0.2">
      <c r="A2057">
        <v>3122</v>
      </c>
      <c r="B2057" t="s">
        <v>12281</v>
      </c>
      <c r="C2057" t="s">
        <v>13</v>
      </c>
      <c r="D2057">
        <v>5.9</v>
      </c>
    </row>
    <row r="2058" spans="1:4" x14ac:dyDescent="0.2">
      <c r="A2058">
        <v>3121</v>
      </c>
      <c r="B2058" t="s">
        <v>12282</v>
      </c>
      <c r="C2058" t="s">
        <v>13</v>
      </c>
      <c r="D2058">
        <v>6.69</v>
      </c>
    </row>
    <row r="2059" spans="1:4" x14ac:dyDescent="0.2">
      <c r="A2059">
        <v>3120</v>
      </c>
      <c r="B2059" t="s">
        <v>12283</v>
      </c>
      <c r="C2059" t="s">
        <v>13</v>
      </c>
      <c r="D2059">
        <v>12.68</v>
      </c>
    </row>
    <row r="2060" spans="1:4" x14ac:dyDescent="0.2">
      <c r="A2060">
        <v>11455</v>
      </c>
      <c r="B2060" t="s">
        <v>12284</v>
      </c>
      <c r="C2060" t="s">
        <v>13</v>
      </c>
      <c r="D2060">
        <v>18.34</v>
      </c>
    </row>
    <row r="2061" spans="1:4" x14ac:dyDescent="0.2">
      <c r="A2061">
        <v>11456</v>
      </c>
      <c r="B2061" t="s">
        <v>12285</v>
      </c>
      <c r="C2061" t="s">
        <v>13</v>
      </c>
      <c r="D2061">
        <v>21.92</v>
      </c>
    </row>
    <row r="2062" spans="1:4" x14ac:dyDescent="0.2">
      <c r="A2062">
        <v>3107</v>
      </c>
      <c r="B2062" t="s">
        <v>12286</v>
      </c>
      <c r="C2062" t="s">
        <v>13</v>
      </c>
      <c r="D2062">
        <v>9.25</v>
      </c>
    </row>
    <row r="2063" spans="1:4" x14ac:dyDescent="0.2">
      <c r="A2063">
        <v>43583</v>
      </c>
      <c r="B2063" t="s">
        <v>12287</v>
      </c>
      <c r="C2063" t="s">
        <v>13</v>
      </c>
      <c r="D2063">
        <v>10.43</v>
      </c>
    </row>
    <row r="2064" spans="1:4" x14ac:dyDescent="0.2">
      <c r="A2064">
        <v>43586</v>
      </c>
      <c r="B2064" t="s">
        <v>12288</v>
      </c>
      <c r="C2064" t="s">
        <v>13</v>
      </c>
      <c r="D2064">
        <v>10.69</v>
      </c>
    </row>
    <row r="2065" spans="1:4" x14ac:dyDescent="0.2">
      <c r="A2065">
        <v>11461</v>
      </c>
      <c r="B2065" t="s">
        <v>12289</v>
      </c>
      <c r="C2065" t="s">
        <v>13</v>
      </c>
      <c r="D2065">
        <v>11.65</v>
      </c>
    </row>
    <row r="2066" spans="1:4" x14ac:dyDescent="0.2">
      <c r="A2066">
        <v>43587</v>
      </c>
      <c r="B2066" t="s">
        <v>12290</v>
      </c>
      <c r="C2066" t="s">
        <v>13</v>
      </c>
      <c r="D2066">
        <v>13.44</v>
      </c>
    </row>
    <row r="2067" spans="1:4" x14ac:dyDescent="0.2">
      <c r="A2067">
        <v>3106</v>
      </c>
      <c r="B2067" t="s">
        <v>12291</v>
      </c>
      <c r="C2067" t="s">
        <v>13</v>
      </c>
      <c r="D2067">
        <v>17.05</v>
      </c>
    </row>
    <row r="2068" spans="1:4" x14ac:dyDescent="0.2">
      <c r="A2068">
        <v>44539</v>
      </c>
      <c r="B2068" t="s">
        <v>19907</v>
      </c>
      <c r="C2068" t="s">
        <v>107</v>
      </c>
      <c r="D2068">
        <v>3.64</v>
      </c>
    </row>
    <row r="2069" spans="1:4" x14ac:dyDescent="0.2">
      <c r="A2069">
        <v>3123</v>
      </c>
      <c r="B2069" t="s">
        <v>12292</v>
      </c>
      <c r="C2069" t="s">
        <v>107</v>
      </c>
      <c r="D2069">
        <v>3.4</v>
      </c>
    </row>
    <row r="2070" spans="1:4" x14ac:dyDescent="0.2">
      <c r="A2070">
        <v>38125</v>
      </c>
      <c r="B2070" t="s">
        <v>12293</v>
      </c>
      <c r="C2070" t="s">
        <v>107</v>
      </c>
      <c r="D2070">
        <v>1.28</v>
      </c>
    </row>
    <row r="2071" spans="1:4" x14ac:dyDescent="0.2">
      <c r="A2071">
        <v>39014</v>
      </c>
      <c r="B2071" t="s">
        <v>12294</v>
      </c>
      <c r="C2071" t="s">
        <v>107</v>
      </c>
      <c r="D2071">
        <v>13.26</v>
      </c>
    </row>
    <row r="2072" spans="1:4" x14ac:dyDescent="0.2">
      <c r="A2072">
        <v>39365</v>
      </c>
      <c r="B2072" t="s">
        <v>12295</v>
      </c>
      <c r="C2072" t="s">
        <v>13</v>
      </c>
      <c r="D2072">
        <v>1882.54</v>
      </c>
    </row>
    <row r="2073" spans="1:4" x14ac:dyDescent="0.2">
      <c r="A2073">
        <v>39366</v>
      </c>
      <c r="B2073" t="s">
        <v>12296</v>
      </c>
      <c r="C2073" t="s">
        <v>13</v>
      </c>
      <c r="D2073">
        <v>2856.12</v>
      </c>
    </row>
    <row r="2074" spans="1:4" x14ac:dyDescent="0.2">
      <c r="A2074">
        <v>39367</v>
      </c>
      <c r="B2074" t="s">
        <v>12297</v>
      </c>
      <c r="C2074" t="s">
        <v>13</v>
      </c>
      <c r="D2074">
        <v>4893.78</v>
      </c>
    </row>
    <row r="2075" spans="1:4" x14ac:dyDescent="0.2">
      <c r="A2075">
        <v>45263</v>
      </c>
      <c r="B2075" t="s">
        <v>12298</v>
      </c>
      <c r="C2075" t="s">
        <v>13</v>
      </c>
      <c r="D2075">
        <v>22.4</v>
      </c>
    </row>
    <row r="2076" spans="1:4" x14ac:dyDescent="0.2">
      <c r="A2076">
        <v>37394</v>
      </c>
      <c r="B2076" t="s">
        <v>12299</v>
      </c>
      <c r="C2076" t="s">
        <v>12300</v>
      </c>
      <c r="D2076">
        <v>74.62</v>
      </c>
    </row>
    <row r="2077" spans="1:4" x14ac:dyDescent="0.2">
      <c r="A2077">
        <v>14146</v>
      </c>
      <c r="B2077" t="s">
        <v>12301</v>
      </c>
      <c r="C2077" t="s">
        <v>12300</v>
      </c>
      <c r="D2077">
        <v>120</v>
      </c>
    </row>
    <row r="2078" spans="1:4" x14ac:dyDescent="0.2">
      <c r="A2078">
        <v>938</v>
      </c>
      <c r="B2078" t="s">
        <v>12302</v>
      </c>
      <c r="C2078" t="s">
        <v>270</v>
      </c>
      <c r="D2078">
        <v>1.63</v>
      </c>
    </row>
    <row r="2079" spans="1:4" x14ac:dyDescent="0.2">
      <c r="A2079">
        <v>937</v>
      </c>
      <c r="B2079" t="s">
        <v>12303</v>
      </c>
      <c r="C2079" t="s">
        <v>270</v>
      </c>
      <c r="D2079">
        <v>9.51</v>
      </c>
    </row>
    <row r="2080" spans="1:4" x14ac:dyDescent="0.2">
      <c r="A2080">
        <v>939</v>
      </c>
      <c r="B2080" t="s">
        <v>12304</v>
      </c>
      <c r="C2080" t="s">
        <v>270</v>
      </c>
      <c r="D2080">
        <v>2.64</v>
      </c>
    </row>
    <row r="2081" spans="1:4" x14ac:dyDescent="0.2">
      <c r="A2081">
        <v>944</v>
      </c>
      <c r="B2081" t="s">
        <v>12305</v>
      </c>
      <c r="C2081" t="s">
        <v>270</v>
      </c>
      <c r="D2081">
        <v>4.17</v>
      </c>
    </row>
    <row r="2082" spans="1:4" x14ac:dyDescent="0.2">
      <c r="A2082">
        <v>940</v>
      </c>
      <c r="B2082" t="s">
        <v>12306</v>
      </c>
      <c r="C2082" t="s">
        <v>270</v>
      </c>
      <c r="D2082">
        <v>6.02</v>
      </c>
    </row>
    <row r="2083" spans="1:4" x14ac:dyDescent="0.2">
      <c r="A2083">
        <v>44397</v>
      </c>
      <c r="B2083" t="s">
        <v>12307</v>
      </c>
      <c r="C2083" t="s">
        <v>270</v>
      </c>
      <c r="D2083">
        <v>4.6100000000000003</v>
      </c>
    </row>
    <row r="2084" spans="1:4" x14ac:dyDescent="0.2">
      <c r="A2084">
        <v>406</v>
      </c>
      <c r="B2084" t="s">
        <v>12308</v>
      </c>
      <c r="C2084" t="s">
        <v>13</v>
      </c>
      <c r="D2084">
        <v>95.21</v>
      </c>
    </row>
    <row r="2085" spans="1:4" x14ac:dyDescent="0.2">
      <c r="A2085">
        <v>42529</v>
      </c>
      <c r="B2085" t="s">
        <v>12309</v>
      </c>
      <c r="C2085" t="s">
        <v>270</v>
      </c>
    </row>
    <row r="2086" spans="1:4" x14ac:dyDescent="0.2">
      <c r="A2086">
        <v>39634</v>
      </c>
      <c r="B2086" t="s">
        <v>12310</v>
      </c>
      <c r="C2086" t="s">
        <v>270</v>
      </c>
      <c r="D2086">
        <v>7.11</v>
      </c>
    </row>
    <row r="2087" spans="1:4" x14ac:dyDescent="0.2">
      <c r="A2087">
        <v>39701</v>
      </c>
      <c r="B2087" t="s">
        <v>12311</v>
      </c>
      <c r="C2087" t="s">
        <v>13</v>
      </c>
      <c r="D2087">
        <v>110.47</v>
      </c>
    </row>
    <row r="2088" spans="1:4" x14ac:dyDescent="0.2">
      <c r="A2088">
        <v>12815</v>
      </c>
      <c r="B2088" t="s">
        <v>12312</v>
      </c>
      <c r="C2088" t="s">
        <v>13</v>
      </c>
      <c r="D2088">
        <v>12.61</v>
      </c>
    </row>
    <row r="2089" spans="1:4" x14ac:dyDescent="0.2">
      <c r="A2089">
        <v>39431</v>
      </c>
      <c r="B2089" t="s">
        <v>12313</v>
      </c>
      <c r="C2089" t="s">
        <v>270</v>
      </c>
      <c r="D2089">
        <v>0.32</v>
      </c>
    </row>
    <row r="2090" spans="1:4" x14ac:dyDescent="0.2">
      <c r="A2090">
        <v>39432</v>
      </c>
      <c r="B2090" t="s">
        <v>12314</v>
      </c>
      <c r="C2090" t="s">
        <v>270</v>
      </c>
      <c r="D2090">
        <v>2.84</v>
      </c>
    </row>
    <row r="2091" spans="1:4" x14ac:dyDescent="0.2">
      <c r="A2091">
        <v>20111</v>
      </c>
      <c r="B2091" t="s">
        <v>12315</v>
      </c>
      <c r="C2091" t="s">
        <v>13</v>
      </c>
      <c r="D2091">
        <v>27.9</v>
      </c>
    </row>
    <row r="2092" spans="1:4" x14ac:dyDescent="0.2">
      <c r="A2092">
        <v>21127</v>
      </c>
      <c r="B2092" t="s">
        <v>12316</v>
      </c>
      <c r="C2092" t="s">
        <v>13</v>
      </c>
      <c r="D2092">
        <v>10.55</v>
      </c>
    </row>
    <row r="2093" spans="1:4" x14ac:dyDescent="0.2">
      <c r="A2093">
        <v>404</v>
      </c>
      <c r="B2093" t="s">
        <v>12317</v>
      </c>
      <c r="C2093" t="s">
        <v>270</v>
      </c>
      <c r="D2093">
        <v>3.8</v>
      </c>
    </row>
    <row r="2094" spans="1:4" x14ac:dyDescent="0.2">
      <c r="A2094">
        <v>14151</v>
      </c>
      <c r="B2094" t="s">
        <v>12318</v>
      </c>
      <c r="C2094" t="s">
        <v>13</v>
      </c>
      <c r="D2094">
        <v>86.25</v>
      </c>
    </row>
    <row r="2095" spans="1:4" x14ac:dyDescent="0.2">
      <c r="A2095">
        <v>14153</v>
      </c>
      <c r="B2095" t="s">
        <v>12319</v>
      </c>
      <c r="C2095" t="s">
        <v>13</v>
      </c>
      <c r="D2095">
        <v>97.5</v>
      </c>
    </row>
    <row r="2096" spans="1:4" x14ac:dyDescent="0.2">
      <c r="A2096">
        <v>14152</v>
      </c>
      <c r="B2096" t="s">
        <v>12320</v>
      </c>
      <c r="C2096" t="s">
        <v>13</v>
      </c>
      <c r="D2096">
        <v>74.849999999999994</v>
      </c>
    </row>
    <row r="2097" spans="1:4" x14ac:dyDescent="0.2">
      <c r="A2097">
        <v>14154</v>
      </c>
      <c r="B2097" t="s">
        <v>12321</v>
      </c>
      <c r="C2097" t="s">
        <v>13</v>
      </c>
      <c r="D2097">
        <v>261.97000000000003</v>
      </c>
    </row>
    <row r="2098" spans="1:4" x14ac:dyDescent="0.2">
      <c r="A2098">
        <v>3146</v>
      </c>
      <c r="B2098" t="s">
        <v>12322</v>
      </c>
      <c r="C2098" t="s">
        <v>13</v>
      </c>
      <c r="D2098">
        <v>3.65</v>
      </c>
    </row>
    <row r="2099" spans="1:4" x14ac:dyDescent="0.2">
      <c r="A2099">
        <v>3143</v>
      </c>
      <c r="B2099" t="s">
        <v>19908</v>
      </c>
      <c r="C2099" t="s">
        <v>13</v>
      </c>
      <c r="D2099">
        <v>8.3000000000000007</v>
      </c>
    </row>
    <row r="2100" spans="1:4" x14ac:dyDescent="0.2">
      <c r="A2100">
        <v>3148</v>
      </c>
      <c r="B2100" t="s">
        <v>12323</v>
      </c>
      <c r="C2100" t="s">
        <v>13</v>
      </c>
      <c r="D2100">
        <v>13.46</v>
      </c>
    </row>
    <row r="2101" spans="1:4" x14ac:dyDescent="0.2">
      <c r="A2101">
        <v>4310</v>
      </c>
      <c r="B2101" t="s">
        <v>12324</v>
      </c>
      <c r="C2101" t="s">
        <v>13</v>
      </c>
      <c r="D2101">
        <v>3.83</v>
      </c>
    </row>
    <row r="2102" spans="1:4" x14ac:dyDescent="0.2">
      <c r="A2102">
        <v>4311</v>
      </c>
      <c r="B2102" t="s">
        <v>12325</v>
      </c>
      <c r="C2102" t="s">
        <v>13</v>
      </c>
      <c r="D2102">
        <v>2.69</v>
      </c>
    </row>
    <row r="2103" spans="1:4" x14ac:dyDescent="0.2">
      <c r="A2103">
        <v>4312</v>
      </c>
      <c r="B2103" t="s">
        <v>12326</v>
      </c>
      <c r="C2103" t="s">
        <v>13</v>
      </c>
      <c r="D2103">
        <v>3.77</v>
      </c>
    </row>
    <row r="2104" spans="1:4" x14ac:dyDescent="0.2">
      <c r="A2104">
        <v>13261</v>
      </c>
      <c r="B2104" t="s">
        <v>12327</v>
      </c>
      <c r="C2104" t="s">
        <v>13</v>
      </c>
      <c r="D2104">
        <v>2.2799999999999998</v>
      </c>
    </row>
    <row r="2105" spans="1:4" x14ac:dyDescent="0.2">
      <c r="A2105">
        <v>3272</v>
      </c>
      <c r="B2105" t="s">
        <v>12328</v>
      </c>
      <c r="C2105" t="s">
        <v>13</v>
      </c>
    </row>
    <row r="2106" spans="1:4" x14ac:dyDescent="0.2">
      <c r="A2106">
        <v>3265</v>
      </c>
      <c r="B2106" t="s">
        <v>12329</v>
      </c>
      <c r="C2106" t="s">
        <v>13</v>
      </c>
    </row>
    <row r="2107" spans="1:4" x14ac:dyDescent="0.2">
      <c r="A2107">
        <v>3264</v>
      </c>
      <c r="B2107" t="s">
        <v>12330</v>
      </c>
      <c r="C2107" t="s">
        <v>13</v>
      </c>
    </row>
    <row r="2108" spans="1:4" x14ac:dyDescent="0.2">
      <c r="A2108">
        <v>3262</v>
      </c>
      <c r="B2108" t="s">
        <v>12331</v>
      </c>
      <c r="C2108" t="s">
        <v>13</v>
      </c>
    </row>
    <row r="2109" spans="1:4" x14ac:dyDescent="0.2">
      <c r="A2109">
        <v>3267</v>
      </c>
      <c r="B2109" t="s">
        <v>12332</v>
      </c>
      <c r="C2109" t="s">
        <v>13</v>
      </c>
    </row>
    <row r="2110" spans="1:4" x14ac:dyDescent="0.2">
      <c r="A2110">
        <v>3266</v>
      </c>
      <c r="B2110" t="s">
        <v>12333</v>
      </c>
      <c r="C2110" t="s">
        <v>13</v>
      </c>
    </row>
    <row r="2111" spans="1:4" x14ac:dyDescent="0.2">
      <c r="A2111">
        <v>3268</v>
      </c>
      <c r="B2111" t="s">
        <v>12334</v>
      </c>
      <c r="C2111" t="s">
        <v>13</v>
      </c>
    </row>
    <row r="2112" spans="1:4" x14ac:dyDescent="0.2">
      <c r="A2112">
        <v>3263</v>
      </c>
      <c r="B2112" t="s">
        <v>12335</v>
      </c>
      <c r="C2112" t="s">
        <v>13</v>
      </c>
    </row>
    <row r="2113" spans="1:4" x14ac:dyDescent="0.2">
      <c r="A2113">
        <v>3271</v>
      </c>
      <c r="B2113" t="s">
        <v>12336</v>
      </c>
      <c r="C2113" t="s">
        <v>13</v>
      </c>
    </row>
    <row r="2114" spans="1:4" x14ac:dyDescent="0.2">
      <c r="A2114">
        <v>3270</v>
      </c>
      <c r="B2114" t="s">
        <v>12337</v>
      </c>
      <c r="C2114" t="s">
        <v>13</v>
      </c>
    </row>
    <row r="2115" spans="1:4" x14ac:dyDescent="0.2">
      <c r="A2115">
        <v>45256</v>
      </c>
      <c r="B2115" t="s">
        <v>12338</v>
      </c>
      <c r="C2115" t="s">
        <v>13</v>
      </c>
    </row>
    <row r="2116" spans="1:4" x14ac:dyDescent="0.2">
      <c r="A2116">
        <v>3275</v>
      </c>
      <c r="B2116" t="s">
        <v>12339</v>
      </c>
      <c r="C2116" t="s">
        <v>16</v>
      </c>
      <c r="D2116">
        <v>154.36000000000001</v>
      </c>
    </row>
    <row r="2117" spans="1:4" x14ac:dyDescent="0.2">
      <c r="A2117">
        <v>39512</v>
      </c>
      <c r="B2117" t="s">
        <v>12340</v>
      </c>
      <c r="C2117" t="s">
        <v>16</v>
      </c>
      <c r="D2117">
        <v>117.96</v>
      </c>
    </row>
    <row r="2118" spans="1:4" x14ac:dyDescent="0.2">
      <c r="A2118">
        <v>39511</v>
      </c>
      <c r="B2118" t="s">
        <v>12341</v>
      </c>
      <c r="C2118" t="s">
        <v>16</v>
      </c>
      <c r="D2118">
        <v>128.66</v>
      </c>
    </row>
    <row r="2119" spans="1:4" x14ac:dyDescent="0.2">
      <c r="A2119">
        <v>39513</v>
      </c>
      <c r="B2119" t="s">
        <v>12342</v>
      </c>
      <c r="C2119" t="s">
        <v>16</v>
      </c>
      <c r="D2119">
        <v>138</v>
      </c>
    </row>
    <row r="2120" spans="1:4" x14ac:dyDescent="0.2">
      <c r="A2120">
        <v>3286</v>
      </c>
      <c r="B2120" t="s">
        <v>12343</v>
      </c>
      <c r="C2120" t="s">
        <v>16</v>
      </c>
      <c r="D2120">
        <v>132.35</v>
      </c>
    </row>
    <row r="2121" spans="1:4" x14ac:dyDescent="0.2">
      <c r="A2121">
        <v>3287</v>
      </c>
      <c r="B2121" t="s">
        <v>12344</v>
      </c>
      <c r="C2121" t="s">
        <v>16</v>
      </c>
      <c r="D2121">
        <v>200</v>
      </c>
    </row>
    <row r="2122" spans="1:4" x14ac:dyDescent="0.2">
      <c r="A2122">
        <v>3283</v>
      </c>
      <c r="B2122" t="s">
        <v>12345</v>
      </c>
      <c r="C2122" t="s">
        <v>16</v>
      </c>
      <c r="D2122">
        <v>42.01</v>
      </c>
    </row>
    <row r="2123" spans="1:4" x14ac:dyDescent="0.2">
      <c r="A2123">
        <v>11587</v>
      </c>
      <c r="B2123" t="s">
        <v>12346</v>
      </c>
      <c r="C2123" t="s">
        <v>16</v>
      </c>
      <c r="D2123">
        <v>105.85</v>
      </c>
    </row>
    <row r="2124" spans="1:4" x14ac:dyDescent="0.2">
      <c r="A2124">
        <v>36225</v>
      </c>
      <c r="B2124" t="s">
        <v>12347</v>
      </c>
      <c r="C2124" t="s">
        <v>16</v>
      </c>
      <c r="D2124">
        <v>43</v>
      </c>
    </row>
    <row r="2125" spans="1:4" x14ac:dyDescent="0.2">
      <c r="A2125">
        <v>36230</v>
      </c>
      <c r="B2125" t="s">
        <v>12348</v>
      </c>
      <c r="C2125" t="s">
        <v>16</v>
      </c>
      <c r="D2125">
        <v>31.59</v>
      </c>
    </row>
    <row r="2126" spans="1:4" x14ac:dyDescent="0.2">
      <c r="A2126">
        <v>36238</v>
      </c>
      <c r="B2126" t="s">
        <v>12349</v>
      </c>
      <c r="C2126" t="s">
        <v>16</v>
      </c>
      <c r="D2126">
        <v>30.87</v>
      </c>
    </row>
    <row r="2127" spans="1:4" x14ac:dyDescent="0.2">
      <c r="A2127">
        <v>39363</v>
      </c>
      <c r="B2127" t="s">
        <v>12350</v>
      </c>
      <c r="C2127" t="s">
        <v>13</v>
      </c>
      <c r="D2127">
        <v>5549.09</v>
      </c>
    </row>
    <row r="2128" spans="1:4" x14ac:dyDescent="0.2">
      <c r="A2128">
        <v>39361</v>
      </c>
      <c r="B2128" t="s">
        <v>12351</v>
      </c>
      <c r="C2128" t="s">
        <v>13</v>
      </c>
      <c r="D2128">
        <v>1695.28</v>
      </c>
    </row>
    <row r="2129" spans="1:4" x14ac:dyDescent="0.2">
      <c r="A2129">
        <v>39362</v>
      </c>
      <c r="B2129" t="s">
        <v>12352</v>
      </c>
      <c r="C2129" t="s">
        <v>13</v>
      </c>
      <c r="D2129">
        <v>2994.81</v>
      </c>
    </row>
    <row r="2130" spans="1:4" x14ac:dyDescent="0.2">
      <c r="A2130">
        <v>39364</v>
      </c>
      <c r="B2130" t="s">
        <v>12353</v>
      </c>
      <c r="C2130" t="s">
        <v>13</v>
      </c>
      <c r="D2130">
        <v>11704.5</v>
      </c>
    </row>
    <row r="2131" spans="1:4" x14ac:dyDescent="0.2">
      <c r="A2131">
        <v>14576</v>
      </c>
      <c r="B2131" t="s">
        <v>12354</v>
      </c>
      <c r="C2131" t="s">
        <v>13</v>
      </c>
    </row>
    <row r="2132" spans="1:4" x14ac:dyDescent="0.2">
      <c r="A2132">
        <v>13877</v>
      </c>
      <c r="B2132" t="s">
        <v>12355</v>
      </c>
      <c r="C2132" t="s">
        <v>13</v>
      </c>
    </row>
    <row r="2133" spans="1:4" x14ac:dyDescent="0.2">
      <c r="A2133">
        <v>7307</v>
      </c>
      <c r="B2133" t="s">
        <v>12356</v>
      </c>
      <c r="C2133" t="s">
        <v>9765</v>
      </c>
      <c r="D2133">
        <v>55.41</v>
      </c>
    </row>
    <row r="2134" spans="1:4" x14ac:dyDescent="0.2">
      <c r="A2134">
        <v>38122</v>
      </c>
      <c r="B2134" t="s">
        <v>12357</v>
      </c>
      <c r="C2134" t="s">
        <v>9765</v>
      </c>
      <c r="D2134">
        <v>24.1</v>
      </c>
    </row>
    <row r="2135" spans="1:4" x14ac:dyDescent="0.2">
      <c r="A2135">
        <v>43653</v>
      </c>
      <c r="B2135" t="s">
        <v>12358</v>
      </c>
      <c r="C2135" t="s">
        <v>9765</v>
      </c>
      <c r="D2135">
        <v>35.409999999999997</v>
      </c>
    </row>
    <row r="2136" spans="1:4" x14ac:dyDescent="0.2">
      <c r="A2136">
        <v>45334</v>
      </c>
      <c r="B2136" t="s">
        <v>12359</v>
      </c>
      <c r="C2136" t="s">
        <v>13</v>
      </c>
      <c r="D2136">
        <v>26.65</v>
      </c>
    </row>
    <row r="2137" spans="1:4" x14ac:dyDescent="0.2">
      <c r="A2137">
        <v>12344</v>
      </c>
      <c r="B2137" t="s">
        <v>12360</v>
      </c>
      <c r="C2137" t="s">
        <v>13</v>
      </c>
      <c r="D2137">
        <v>4.18</v>
      </c>
    </row>
    <row r="2138" spans="1:4" x14ac:dyDescent="0.2">
      <c r="A2138">
        <v>12343</v>
      </c>
      <c r="B2138" t="s">
        <v>12361</v>
      </c>
      <c r="C2138" t="s">
        <v>13</v>
      </c>
      <c r="D2138">
        <v>6.49</v>
      </c>
    </row>
    <row r="2139" spans="1:4" x14ac:dyDescent="0.2">
      <c r="A2139">
        <v>3295</v>
      </c>
      <c r="B2139" t="s">
        <v>12362</v>
      </c>
      <c r="C2139" t="s">
        <v>13</v>
      </c>
      <c r="D2139">
        <v>22.66</v>
      </c>
    </row>
    <row r="2140" spans="1:4" x14ac:dyDescent="0.2">
      <c r="A2140">
        <v>3302</v>
      </c>
      <c r="B2140" t="s">
        <v>12363</v>
      </c>
      <c r="C2140" t="s">
        <v>13</v>
      </c>
      <c r="D2140">
        <v>23.69</v>
      </c>
    </row>
    <row r="2141" spans="1:4" x14ac:dyDescent="0.2">
      <c r="A2141">
        <v>3297</v>
      </c>
      <c r="B2141" t="s">
        <v>12364</v>
      </c>
      <c r="C2141" t="s">
        <v>13</v>
      </c>
      <c r="D2141">
        <v>25.29</v>
      </c>
    </row>
    <row r="2142" spans="1:4" x14ac:dyDescent="0.2">
      <c r="A2142">
        <v>3294</v>
      </c>
      <c r="B2142" t="s">
        <v>12365</v>
      </c>
      <c r="C2142" t="s">
        <v>13</v>
      </c>
      <c r="D2142">
        <v>25.67</v>
      </c>
    </row>
    <row r="2143" spans="1:4" x14ac:dyDescent="0.2">
      <c r="A2143">
        <v>3292</v>
      </c>
      <c r="B2143" t="s">
        <v>12366</v>
      </c>
      <c r="C2143" t="s">
        <v>13</v>
      </c>
      <c r="D2143">
        <v>24.12</v>
      </c>
    </row>
    <row r="2144" spans="1:4" x14ac:dyDescent="0.2">
      <c r="A2144">
        <v>3298</v>
      </c>
      <c r="B2144" t="s">
        <v>12367</v>
      </c>
      <c r="C2144" t="s">
        <v>13</v>
      </c>
      <c r="D2144">
        <v>56.53</v>
      </c>
    </row>
    <row r="2145" spans="1:4" x14ac:dyDescent="0.2">
      <c r="A2145">
        <v>34802</v>
      </c>
      <c r="B2145" t="s">
        <v>12368</v>
      </c>
      <c r="C2145" t="s">
        <v>13</v>
      </c>
      <c r="D2145">
        <v>1282.7</v>
      </c>
    </row>
    <row r="2146" spans="1:4" x14ac:dyDescent="0.2">
      <c r="A2146">
        <v>11588</v>
      </c>
      <c r="B2146" t="s">
        <v>12369</v>
      </c>
      <c r="C2146" t="s">
        <v>13</v>
      </c>
      <c r="D2146">
        <v>1383.82</v>
      </c>
    </row>
    <row r="2147" spans="1:4" x14ac:dyDescent="0.2">
      <c r="A2147">
        <v>34383</v>
      </c>
      <c r="B2147" t="s">
        <v>12370</v>
      </c>
      <c r="C2147" t="s">
        <v>13</v>
      </c>
      <c r="D2147">
        <v>1522.3</v>
      </c>
    </row>
    <row r="2148" spans="1:4" x14ac:dyDescent="0.2">
      <c r="A2148">
        <v>40451</v>
      </c>
      <c r="B2148" t="s">
        <v>12371</v>
      </c>
      <c r="C2148" t="s">
        <v>16</v>
      </c>
      <c r="D2148">
        <v>123.05</v>
      </c>
    </row>
    <row r="2149" spans="1:4" x14ac:dyDescent="0.2">
      <c r="A2149">
        <v>40453</v>
      </c>
      <c r="B2149" t="s">
        <v>12372</v>
      </c>
      <c r="C2149" t="s">
        <v>16</v>
      </c>
      <c r="D2149">
        <v>133.13999999999999</v>
      </c>
    </row>
    <row r="2150" spans="1:4" x14ac:dyDescent="0.2">
      <c r="A2150">
        <v>40452</v>
      </c>
      <c r="B2150" t="s">
        <v>12373</v>
      </c>
      <c r="C2150" t="s">
        <v>16</v>
      </c>
      <c r="D2150">
        <v>146.04</v>
      </c>
    </row>
    <row r="2151" spans="1:4" x14ac:dyDescent="0.2">
      <c r="A2151">
        <v>11594</v>
      </c>
      <c r="B2151" t="s">
        <v>12374</v>
      </c>
      <c r="C2151" t="s">
        <v>13</v>
      </c>
      <c r="D2151">
        <v>441.06</v>
      </c>
    </row>
    <row r="2152" spans="1:4" x14ac:dyDescent="0.2">
      <c r="A2152">
        <v>3311</v>
      </c>
      <c r="B2152" t="s">
        <v>12375</v>
      </c>
      <c r="C2152" t="s">
        <v>48</v>
      </c>
      <c r="D2152">
        <v>441.06</v>
      </c>
    </row>
    <row r="2153" spans="1:4" x14ac:dyDescent="0.2">
      <c r="A2153">
        <v>11599</v>
      </c>
      <c r="B2153" t="s">
        <v>12376</v>
      </c>
      <c r="C2153" t="s">
        <v>13</v>
      </c>
      <c r="D2153">
        <v>586.55999999999995</v>
      </c>
    </row>
    <row r="2154" spans="1:4" x14ac:dyDescent="0.2">
      <c r="A2154">
        <v>11593</v>
      </c>
      <c r="B2154" t="s">
        <v>12377</v>
      </c>
      <c r="C2154" t="s">
        <v>13</v>
      </c>
      <c r="D2154">
        <v>822.32</v>
      </c>
    </row>
    <row r="2155" spans="1:4" x14ac:dyDescent="0.2">
      <c r="A2155">
        <v>3314</v>
      </c>
      <c r="B2155" t="s">
        <v>12378</v>
      </c>
      <c r="C2155" t="s">
        <v>48</v>
      </c>
      <c r="D2155">
        <v>588.13</v>
      </c>
    </row>
    <row r="2156" spans="1:4" x14ac:dyDescent="0.2">
      <c r="A2156">
        <v>11597</v>
      </c>
      <c r="B2156" t="s">
        <v>12379</v>
      </c>
      <c r="C2156" t="s">
        <v>13</v>
      </c>
      <c r="D2156">
        <v>683.92</v>
      </c>
    </row>
    <row r="2157" spans="1:4" x14ac:dyDescent="0.2">
      <c r="A2157">
        <v>3309</v>
      </c>
      <c r="B2157" t="s">
        <v>12380</v>
      </c>
      <c r="C2157" t="s">
        <v>48</v>
      </c>
      <c r="D2157">
        <v>467.06</v>
      </c>
    </row>
    <row r="2158" spans="1:4" x14ac:dyDescent="0.2">
      <c r="A2158">
        <v>40440</v>
      </c>
      <c r="B2158" t="s">
        <v>12381</v>
      </c>
      <c r="C2158" t="s">
        <v>48</v>
      </c>
      <c r="D2158">
        <v>612.6</v>
      </c>
    </row>
    <row r="2159" spans="1:4" x14ac:dyDescent="0.2">
      <c r="A2159">
        <v>40441</v>
      </c>
      <c r="B2159" t="s">
        <v>12382</v>
      </c>
      <c r="C2159" t="s">
        <v>48</v>
      </c>
      <c r="D2159">
        <v>391.11</v>
      </c>
    </row>
    <row r="2160" spans="1:4" x14ac:dyDescent="0.2">
      <c r="A2160">
        <v>34612</v>
      </c>
      <c r="B2160" t="s">
        <v>12383</v>
      </c>
      <c r="C2160" t="s">
        <v>13</v>
      </c>
      <c r="D2160">
        <v>845.89</v>
      </c>
    </row>
    <row r="2161" spans="1:4" x14ac:dyDescent="0.2">
      <c r="A2161">
        <v>34635</v>
      </c>
      <c r="B2161" t="s">
        <v>12384</v>
      </c>
      <c r="C2161" t="s">
        <v>13</v>
      </c>
      <c r="D2161">
        <v>1087.78</v>
      </c>
    </row>
    <row r="2162" spans="1:4" x14ac:dyDescent="0.2">
      <c r="A2162">
        <v>34633</v>
      </c>
      <c r="B2162" t="s">
        <v>12385</v>
      </c>
      <c r="C2162" t="s">
        <v>13</v>
      </c>
      <c r="D2162">
        <v>1199.02</v>
      </c>
    </row>
    <row r="2163" spans="1:4" x14ac:dyDescent="0.2">
      <c r="A2163">
        <v>40449</v>
      </c>
      <c r="B2163" t="s">
        <v>12386</v>
      </c>
      <c r="C2163" t="s">
        <v>48</v>
      </c>
      <c r="D2163">
        <v>328.79</v>
      </c>
    </row>
    <row r="2164" spans="1:4" x14ac:dyDescent="0.2">
      <c r="A2164">
        <v>11592</v>
      </c>
      <c r="B2164" t="s">
        <v>12387</v>
      </c>
      <c r="C2164" t="s">
        <v>13</v>
      </c>
      <c r="D2164">
        <v>588.13</v>
      </c>
    </row>
    <row r="2165" spans="1:4" x14ac:dyDescent="0.2">
      <c r="A2165">
        <v>34800</v>
      </c>
      <c r="B2165" t="s">
        <v>12388</v>
      </c>
      <c r="C2165" t="s">
        <v>48</v>
      </c>
      <c r="D2165">
        <v>411.16</v>
      </c>
    </row>
    <row r="2166" spans="1:4" x14ac:dyDescent="0.2">
      <c r="A2166">
        <v>11596</v>
      </c>
      <c r="B2166" t="s">
        <v>12389</v>
      </c>
      <c r="C2166" t="s">
        <v>13</v>
      </c>
      <c r="D2166">
        <v>467.06</v>
      </c>
    </row>
    <row r="2167" spans="1:4" x14ac:dyDescent="0.2">
      <c r="A2167">
        <v>40438</v>
      </c>
      <c r="B2167" t="s">
        <v>12390</v>
      </c>
      <c r="C2167" t="s">
        <v>48</v>
      </c>
      <c r="D2167">
        <v>273.92</v>
      </c>
    </row>
    <row r="2168" spans="1:4" x14ac:dyDescent="0.2">
      <c r="A2168">
        <v>40436</v>
      </c>
      <c r="B2168" t="s">
        <v>12391</v>
      </c>
      <c r="C2168" t="s">
        <v>48</v>
      </c>
      <c r="D2168">
        <v>341.56</v>
      </c>
    </row>
    <row r="2169" spans="1:4" x14ac:dyDescent="0.2">
      <c r="A2169">
        <v>4315</v>
      </c>
      <c r="B2169" t="s">
        <v>12392</v>
      </c>
      <c r="C2169" t="s">
        <v>13</v>
      </c>
      <c r="D2169">
        <v>2.77</v>
      </c>
    </row>
    <row r="2170" spans="1:4" x14ac:dyDescent="0.2">
      <c r="A2170">
        <v>402</v>
      </c>
      <c r="B2170" t="s">
        <v>12393</v>
      </c>
      <c r="C2170" t="s">
        <v>13</v>
      </c>
      <c r="D2170">
        <v>22.32</v>
      </c>
    </row>
    <row r="2171" spans="1:4" x14ac:dyDescent="0.2">
      <c r="A2171">
        <v>4226</v>
      </c>
      <c r="B2171" t="s">
        <v>12394</v>
      </c>
      <c r="C2171" t="s">
        <v>107</v>
      </c>
      <c r="D2171">
        <v>7.48</v>
      </c>
    </row>
    <row r="2172" spans="1:4" x14ac:dyDescent="0.2">
      <c r="A2172">
        <v>4222</v>
      </c>
      <c r="B2172" t="s">
        <v>12395</v>
      </c>
      <c r="C2172" t="s">
        <v>9765</v>
      </c>
      <c r="D2172">
        <v>6.07</v>
      </c>
    </row>
    <row r="2173" spans="1:4" x14ac:dyDescent="0.2">
      <c r="A2173">
        <v>34804</v>
      </c>
      <c r="B2173" t="s">
        <v>12396</v>
      </c>
      <c r="C2173" t="s">
        <v>16</v>
      </c>
      <c r="D2173">
        <v>49.65</v>
      </c>
    </row>
    <row r="2174" spans="1:4" x14ac:dyDescent="0.2">
      <c r="A2174">
        <v>4013</v>
      </c>
      <c r="B2174" t="s">
        <v>12397</v>
      </c>
      <c r="C2174" t="s">
        <v>16</v>
      </c>
      <c r="D2174">
        <v>7.79</v>
      </c>
    </row>
    <row r="2175" spans="1:4" x14ac:dyDescent="0.2">
      <c r="A2175">
        <v>4011</v>
      </c>
      <c r="B2175" t="s">
        <v>12398</v>
      </c>
      <c r="C2175" t="s">
        <v>16</v>
      </c>
      <c r="D2175">
        <v>8.6999999999999993</v>
      </c>
    </row>
    <row r="2176" spans="1:4" x14ac:dyDescent="0.2">
      <c r="A2176">
        <v>4021</v>
      </c>
      <c r="B2176" t="s">
        <v>12399</v>
      </c>
      <c r="C2176" t="s">
        <v>16</v>
      </c>
      <c r="D2176">
        <v>10.85</v>
      </c>
    </row>
    <row r="2177" spans="1:4" x14ac:dyDescent="0.2">
      <c r="A2177">
        <v>4019</v>
      </c>
      <c r="B2177" t="s">
        <v>12400</v>
      </c>
      <c r="C2177" t="s">
        <v>16</v>
      </c>
      <c r="D2177">
        <v>13.03</v>
      </c>
    </row>
    <row r="2178" spans="1:4" x14ac:dyDescent="0.2">
      <c r="A2178">
        <v>4012</v>
      </c>
      <c r="B2178" t="s">
        <v>12401</v>
      </c>
      <c r="C2178" t="s">
        <v>16</v>
      </c>
      <c r="D2178">
        <v>17.46</v>
      </c>
    </row>
    <row r="2179" spans="1:4" x14ac:dyDescent="0.2">
      <c r="A2179">
        <v>4020</v>
      </c>
      <c r="B2179" t="s">
        <v>12402</v>
      </c>
      <c r="C2179" t="s">
        <v>16</v>
      </c>
      <c r="D2179">
        <v>21.86</v>
      </c>
    </row>
    <row r="2180" spans="1:4" x14ac:dyDescent="0.2">
      <c r="A2180">
        <v>4018</v>
      </c>
      <c r="B2180" t="s">
        <v>12403</v>
      </c>
      <c r="C2180" t="s">
        <v>16</v>
      </c>
      <c r="D2180">
        <v>26.19</v>
      </c>
    </row>
    <row r="2181" spans="1:4" x14ac:dyDescent="0.2">
      <c r="A2181">
        <v>36498</v>
      </c>
      <c r="B2181" t="s">
        <v>12404</v>
      </c>
      <c r="C2181" t="s">
        <v>13</v>
      </c>
      <c r="D2181">
        <v>9545.6299999999992</v>
      </c>
    </row>
    <row r="2182" spans="1:4" x14ac:dyDescent="0.2">
      <c r="A2182">
        <v>12872</v>
      </c>
      <c r="B2182" t="s">
        <v>12405</v>
      </c>
      <c r="C2182" t="s">
        <v>181</v>
      </c>
      <c r="D2182">
        <v>13.47</v>
      </c>
    </row>
    <row r="2183" spans="1:4" x14ac:dyDescent="0.2">
      <c r="A2183">
        <v>41075</v>
      </c>
      <c r="B2183" t="s">
        <v>12406</v>
      </c>
      <c r="C2183" t="s">
        <v>7331</v>
      </c>
      <c r="D2183">
        <v>2964.9</v>
      </c>
    </row>
    <row r="2184" spans="1:4" x14ac:dyDescent="0.2">
      <c r="A2184">
        <v>44324</v>
      </c>
      <c r="B2184" t="s">
        <v>12407</v>
      </c>
      <c r="C2184" t="s">
        <v>107</v>
      </c>
      <c r="D2184">
        <v>2.81</v>
      </c>
    </row>
    <row r="2185" spans="1:4" x14ac:dyDescent="0.2">
      <c r="A2185">
        <v>3315</v>
      </c>
      <c r="B2185" t="s">
        <v>12408</v>
      </c>
      <c r="C2185" t="s">
        <v>107</v>
      </c>
      <c r="D2185">
        <v>0.81</v>
      </c>
    </row>
    <row r="2186" spans="1:4" x14ac:dyDescent="0.2">
      <c r="A2186">
        <v>36870</v>
      </c>
      <c r="B2186" t="s">
        <v>12409</v>
      </c>
      <c r="C2186" t="s">
        <v>107</v>
      </c>
      <c r="D2186">
        <v>0.63</v>
      </c>
    </row>
    <row r="2187" spans="1:4" x14ac:dyDescent="0.2">
      <c r="A2187">
        <v>5092</v>
      </c>
      <c r="B2187" t="s">
        <v>12410</v>
      </c>
      <c r="C2187" t="s">
        <v>10676</v>
      </c>
      <c r="D2187">
        <v>19.21</v>
      </c>
    </row>
    <row r="2188" spans="1:4" x14ac:dyDescent="0.2">
      <c r="A2188">
        <v>11462</v>
      </c>
      <c r="B2188" t="s">
        <v>12411</v>
      </c>
      <c r="C2188" t="s">
        <v>10676</v>
      </c>
      <c r="D2188">
        <v>19.649999999999999</v>
      </c>
    </row>
    <row r="2189" spans="1:4" x14ac:dyDescent="0.2">
      <c r="A2189">
        <v>36529</v>
      </c>
      <c r="B2189" t="s">
        <v>12412</v>
      </c>
      <c r="C2189" t="s">
        <v>13</v>
      </c>
    </row>
    <row r="2190" spans="1:4" x14ac:dyDescent="0.2">
      <c r="A2190">
        <v>3318</v>
      </c>
      <c r="B2190" t="s">
        <v>12413</v>
      </c>
      <c r="C2190" t="s">
        <v>13</v>
      </c>
    </row>
    <row r="2191" spans="1:4" x14ac:dyDescent="0.2">
      <c r="A2191">
        <v>3324</v>
      </c>
      <c r="B2191" t="s">
        <v>12414</v>
      </c>
      <c r="C2191" t="s">
        <v>16</v>
      </c>
      <c r="D2191">
        <v>12.49</v>
      </c>
    </row>
    <row r="2192" spans="1:4" x14ac:dyDescent="0.2">
      <c r="A2192">
        <v>3322</v>
      </c>
      <c r="B2192" t="s">
        <v>12415</v>
      </c>
      <c r="C2192" t="s">
        <v>16</v>
      </c>
      <c r="D2192">
        <v>17.5</v>
      </c>
    </row>
    <row r="2193" spans="1:4" x14ac:dyDescent="0.2">
      <c r="A2193">
        <v>5076</v>
      </c>
      <c r="B2193" t="s">
        <v>12416</v>
      </c>
      <c r="C2193" t="s">
        <v>107</v>
      </c>
      <c r="D2193">
        <v>19.37</v>
      </c>
    </row>
    <row r="2194" spans="1:4" x14ac:dyDescent="0.2">
      <c r="A2194">
        <v>5077</v>
      </c>
      <c r="B2194" t="s">
        <v>12417</v>
      </c>
      <c r="C2194" t="s">
        <v>107</v>
      </c>
      <c r="D2194">
        <v>21.4</v>
      </c>
    </row>
    <row r="2195" spans="1:4" x14ac:dyDescent="0.2">
      <c r="A2195">
        <v>45242</v>
      </c>
      <c r="B2195" t="s">
        <v>12418</v>
      </c>
      <c r="C2195" t="s">
        <v>13</v>
      </c>
    </row>
    <row r="2196" spans="1:4" x14ac:dyDescent="0.2">
      <c r="A2196">
        <v>11837</v>
      </c>
      <c r="B2196" t="s">
        <v>12419</v>
      </c>
      <c r="C2196" t="s">
        <v>13</v>
      </c>
      <c r="D2196">
        <v>66.930000000000007</v>
      </c>
    </row>
    <row r="2197" spans="1:4" x14ac:dyDescent="0.2">
      <c r="A2197">
        <v>415</v>
      </c>
      <c r="B2197" t="s">
        <v>12420</v>
      </c>
      <c r="C2197" t="s">
        <v>13</v>
      </c>
      <c r="D2197">
        <v>27.44</v>
      </c>
    </row>
    <row r="2198" spans="1:4" x14ac:dyDescent="0.2">
      <c r="A2198">
        <v>38055</v>
      </c>
      <c r="B2198" t="s">
        <v>12421</v>
      </c>
      <c r="C2198" t="s">
        <v>13</v>
      </c>
      <c r="D2198">
        <v>6.07</v>
      </c>
    </row>
    <row r="2199" spans="1:4" x14ac:dyDescent="0.2">
      <c r="A2199">
        <v>416</v>
      </c>
      <c r="B2199" t="s">
        <v>12422</v>
      </c>
      <c r="C2199" t="s">
        <v>13</v>
      </c>
      <c r="D2199">
        <v>10.050000000000001</v>
      </c>
    </row>
    <row r="2200" spans="1:4" x14ac:dyDescent="0.2">
      <c r="A2200">
        <v>425</v>
      </c>
      <c r="B2200" t="s">
        <v>12423</v>
      </c>
      <c r="C2200" t="s">
        <v>13</v>
      </c>
      <c r="D2200">
        <v>6.23</v>
      </c>
    </row>
    <row r="2201" spans="1:4" x14ac:dyDescent="0.2">
      <c r="A2201">
        <v>426</v>
      </c>
      <c r="B2201" t="s">
        <v>12424</v>
      </c>
      <c r="C2201" t="s">
        <v>13</v>
      </c>
      <c r="D2201">
        <v>34.299999999999997</v>
      </c>
    </row>
    <row r="2202" spans="1:4" x14ac:dyDescent="0.2">
      <c r="A2202">
        <v>38056</v>
      </c>
      <c r="B2202" t="s">
        <v>12425</v>
      </c>
      <c r="C2202" t="s">
        <v>13</v>
      </c>
      <c r="D2202">
        <v>33.5</v>
      </c>
    </row>
    <row r="2203" spans="1:4" x14ac:dyDescent="0.2">
      <c r="A2203">
        <v>1564</v>
      </c>
      <c r="B2203" t="s">
        <v>12426</v>
      </c>
      <c r="C2203" t="s">
        <v>13</v>
      </c>
      <c r="D2203">
        <v>12.78</v>
      </c>
    </row>
    <row r="2204" spans="1:4" x14ac:dyDescent="0.2">
      <c r="A2204">
        <v>11032</v>
      </c>
      <c r="B2204" t="s">
        <v>12427</v>
      </c>
      <c r="C2204" t="s">
        <v>13</v>
      </c>
      <c r="D2204">
        <v>15.65</v>
      </c>
    </row>
    <row r="2205" spans="1:4" x14ac:dyDescent="0.2">
      <c r="A2205">
        <v>36786</v>
      </c>
      <c r="B2205" t="s">
        <v>12428</v>
      </c>
      <c r="C2205" t="s">
        <v>12429</v>
      </c>
    </row>
    <row r="2206" spans="1:4" x14ac:dyDescent="0.2">
      <c r="A2206">
        <v>36785</v>
      </c>
      <c r="B2206" t="s">
        <v>12430</v>
      </c>
      <c r="C2206" t="s">
        <v>12429</v>
      </c>
    </row>
    <row r="2207" spans="1:4" x14ac:dyDescent="0.2">
      <c r="A2207">
        <v>36782</v>
      </c>
      <c r="B2207" t="s">
        <v>12431</v>
      </c>
      <c r="C2207" t="s">
        <v>12429</v>
      </c>
    </row>
    <row r="2208" spans="1:4" x14ac:dyDescent="0.2">
      <c r="A2208">
        <v>44481</v>
      </c>
      <c r="B2208" t="s">
        <v>19909</v>
      </c>
      <c r="C2208" t="s">
        <v>12429</v>
      </c>
    </row>
    <row r="2209" spans="1:4" x14ac:dyDescent="0.2">
      <c r="A2209">
        <v>4824</v>
      </c>
      <c r="B2209" t="s">
        <v>12432</v>
      </c>
      <c r="C2209" t="s">
        <v>107</v>
      </c>
      <c r="D2209">
        <v>0.71</v>
      </c>
    </row>
    <row r="2210" spans="1:4" x14ac:dyDescent="0.2">
      <c r="A2210">
        <v>11795</v>
      </c>
      <c r="B2210" t="s">
        <v>12433</v>
      </c>
      <c r="C2210" t="s">
        <v>16</v>
      </c>
      <c r="D2210">
        <v>870.18</v>
      </c>
    </row>
    <row r="2211" spans="1:4" x14ac:dyDescent="0.2">
      <c r="A2211">
        <v>134</v>
      </c>
      <c r="B2211" t="s">
        <v>12434</v>
      </c>
      <c r="C2211" t="s">
        <v>107</v>
      </c>
      <c r="D2211">
        <v>1.95</v>
      </c>
    </row>
    <row r="2212" spans="1:4" x14ac:dyDescent="0.2">
      <c r="A2212">
        <v>4229</v>
      </c>
      <c r="B2212" t="s">
        <v>12435</v>
      </c>
      <c r="C2212" t="s">
        <v>107</v>
      </c>
      <c r="D2212">
        <v>44.91</v>
      </c>
    </row>
    <row r="2213" spans="1:4" x14ac:dyDescent="0.2">
      <c r="A2213">
        <v>11731</v>
      </c>
      <c r="B2213" t="s">
        <v>12436</v>
      </c>
      <c r="C2213" t="s">
        <v>13</v>
      </c>
      <c r="D2213">
        <v>13.68</v>
      </c>
    </row>
    <row r="2214" spans="1:4" x14ac:dyDescent="0.2">
      <c r="A2214">
        <v>11732</v>
      </c>
      <c r="B2214" t="s">
        <v>12437</v>
      </c>
      <c r="C2214" t="s">
        <v>13</v>
      </c>
      <c r="D2214">
        <v>35.85</v>
      </c>
    </row>
    <row r="2215" spans="1:4" x14ac:dyDescent="0.2">
      <c r="A2215">
        <v>11244</v>
      </c>
      <c r="B2215" t="s">
        <v>12438</v>
      </c>
      <c r="C2215" t="s">
        <v>13</v>
      </c>
    </row>
    <row r="2216" spans="1:4" x14ac:dyDescent="0.2">
      <c r="A2216">
        <v>11235</v>
      </c>
      <c r="B2216" t="s">
        <v>12439</v>
      </c>
      <c r="C2216" t="s">
        <v>13</v>
      </c>
    </row>
    <row r="2217" spans="1:4" x14ac:dyDescent="0.2">
      <c r="A2217">
        <v>11236</v>
      </c>
      <c r="B2217" t="s">
        <v>12440</v>
      </c>
      <c r="C2217" t="s">
        <v>13</v>
      </c>
    </row>
    <row r="2218" spans="1:4" x14ac:dyDescent="0.2">
      <c r="A2218">
        <v>11245</v>
      </c>
      <c r="B2218" t="s">
        <v>12441</v>
      </c>
      <c r="C2218" t="s">
        <v>13</v>
      </c>
    </row>
    <row r="2219" spans="1:4" x14ac:dyDescent="0.2">
      <c r="A2219">
        <v>36494</v>
      </c>
      <c r="B2219" t="s">
        <v>12442</v>
      </c>
      <c r="C2219" t="s">
        <v>13</v>
      </c>
    </row>
    <row r="2220" spans="1:4" x14ac:dyDescent="0.2">
      <c r="A2220">
        <v>36493</v>
      </c>
      <c r="B2220" t="s">
        <v>12443</v>
      </c>
      <c r="C2220" t="s">
        <v>13</v>
      </c>
    </row>
    <row r="2221" spans="1:4" x14ac:dyDescent="0.2">
      <c r="A2221">
        <v>36492</v>
      </c>
      <c r="B2221" t="s">
        <v>12444</v>
      </c>
      <c r="C2221" t="s">
        <v>13</v>
      </c>
    </row>
    <row r="2222" spans="1:4" x14ac:dyDescent="0.2">
      <c r="A2222">
        <v>36499</v>
      </c>
      <c r="B2222" t="s">
        <v>12445</v>
      </c>
      <c r="C2222" t="s">
        <v>13</v>
      </c>
      <c r="D2222">
        <v>5154.6400000000003</v>
      </c>
    </row>
    <row r="2223" spans="1:4" x14ac:dyDescent="0.2">
      <c r="A2223">
        <v>13533</v>
      </c>
      <c r="B2223" t="s">
        <v>12446</v>
      </c>
      <c r="C2223" t="s">
        <v>13</v>
      </c>
      <c r="D2223">
        <v>236290.92</v>
      </c>
    </row>
    <row r="2224" spans="1:4" x14ac:dyDescent="0.2">
      <c r="A2224">
        <v>13333</v>
      </c>
      <c r="B2224" t="s">
        <v>12447</v>
      </c>
      <c r="C2224" t="s">
        <v>13</v>
      </c>
      <c r="D2224">
        <v>264340.36</v>
      </c>
    </row>
    <row r="2225" spans="1:4" x14ac:dyDescent="0.2">
      <c r="A2225">
        <v>39585</v>
      </c>
      <c r="B2225" t="s">
        <v>12448</v>
      </c>
      <c r="C2225" t="s">
        <v>13</v>
      </c>
      <c r="D2225">
        <v>170684.56</v>
      </c>
    </row>
    <row r="2226" spans="1:4" x14ac:dyDescent="0.2">
      <c r="A2226">
        <v>39586</v>
      </c>
      <c r="B2226" t="s">
        <v>12449</v>
      </c>
      <c r="C2226" t="s">
        <v>13</v>
      </c>
      <c r="D2226">
        <v>200201.43</v>
      </c>
    </row>
    <row r="2227" spans="1:4" x14ac:dyDescent="0.2">
      <c r="A2227">
        <v>39587</v>
      </c>
      <c r="B2227" t="s">
        <v>12450</v>
      </c>
      <c r="C2227" t="s">
        <v>13</v>
      </c>
      <c r="D2227">
        <v>243835.09</v>
      </c>
    </row>
    <row r="2228" spans="1:4" x14ac:dyDescent="0.2">
      <c r="A2228">
        <v>39588</v>
      </c>
      <c r="B2228" t="s">
        <v>12451</v>
      </c>
      <c r="C2228" t="s">
        <v>13</v>
      </c>
      <c r="D2228">
        <v>282335.35999999999</v>
      </c>
    </row>
    <row r="2229" spans="1:4" x14ac:dyDescent="0.2">
      <c r="A2229">
        <v>39584</v>
      </c>
      <c r="B2229" t="s">
        <v>12452</v>
      </c>
      <c r="C2229" t="s">
        <v>13</v>
      </c>
      <c r="D2229">
        <v>151999.1</v>
      </c>
    </row>
    <row r="2230" spans="1:4" x14ac:dyDescent="0.2">
      <c r="A2230">
        <v>39590</v>
      </c>
      <c r="B2230" t="s">
        <v>12453</v>
      </c>
      <c r="C2230" t="s">
        <v>13</v>
      </c>
      <c r="D2230">
        <v>148354.4</v>
      </c>
    </row>
    <row r="2231" spans="1:4" x14ac:dyDescent="0.2">
      <c r="A2231">
        <v>39592</v>
      </c>
      <c r="B2231" t="s">
        <v>12454</v>
      </c>
      <c r="C2231" t="s">
        <v>13</v>
      </c>
      <c r="D2231">
        <v>213188.86</v>
      </c>
    </row>
    <row r="2232" spans="1:4" x14ac:dyDescent="0.2">
      <c r="A2232">
        <v>39593</v>
      </c>
      <c r="B2232" t="s">
        <v>12455</v>
      </c>
      <c r="C2232" t="s">
        <v>13</v>
      </c>
      <c r="D2232">
        <v>243835.09</v>
      </c>
    </row>
    <row r="2233" spans="1:4" x14ac:dyDescent="0.2">
      <c r="A2233">
        <v>14254</v>
      </c>
      <c r="B2233" t="s">
        <v>12456</v>
      </c>
      <c r="C2233" t="s">
        <v>13</v>
      </c>
      <c r="D2233">
        <v>138601</v>
      </c>
    </row>
    <row r="2234" spans="1:4" x14ac:dyDescent="0.2">
      <c r="A2234">
        <v>44494</v>
      </c>
      <c r="B2234" t="s">
        <v>19910</v>
      </c>
      <c r="C2234" t="s">
        <v>13</v>
      </c>
      <c r="D2234">
        <v>115742.89</v>
      </c>
    </row>
    <row r="2235" spans="1:4" x14ac:dyDescent="0.2">
      <c r="A2235">
        <v>25019</v>
      </c>
      <c r="B2235" t="s">
        <v>12457</v>
      </c>
      <c r="C2235" t="s">
        <v>13</v>
      </c>
      <c r="D2235">
        <v>198396.25</v>
      </c>
    </row>
    <row r="2236" spans="1:4" x14ac:dyDescent="0.2">
      <c r="A2236">
        <v>36501</v>
      </c>
      <c r="B2236" t="s">
        <v>12458</v>
      </c>
      <c r="C2236" t="s">
        <v>13</v>
      </c>
      <c r="D2236">
        <v>176641.04</v>
      </c>
    </row>
    <row r="2237" spans="1:4" x14ac:dyDescent="0.2">
      <c r="A2237">
        <v>44493</v>
      </c>
      <c r="B2237" t="s">
        <v>19911</v>
      </c>
      <c r="C2237" t="s">
        <v>13</v>
      </c>
      <c r="D2237">
        <v>212356.37</v>
      </c>
    </row>
    <row r="2238" spans="1:4" x14ac:dyDescent="0.2">
      <c r="A2238">
        <v>36500</v>
      </c>
      <c r="B2238" t="s">
        <v>12459</v>
      </c>
      <c r="C2238" t="s">
        <v>13</v>
      </c>
      <c r="D2238">
        <v>124827.4</v>
      </c>
    </row>
    <row r="2239" spans="1:4" x14ac:dyDescent="0.2">
      <c r="A2239">
        <v>20017</v>
      </c>
      <c r="B2239" t="s">
        <v>12460</v>
      </c>
      <c r="C2239" t="s">
        <v>270</v>
      </c>
      <c r="D2239">
        <v>8.4</v>
      </c>
    </row>
    <row r="2240" spans="1:4" x14ac:dyDescent="0.2">
      <c r="A2240">
        <v>20007</v>
      </c>
      <c r="B2240" t="s">
        <v>12461</v>
      </c>
      <c r="C2240" t="s">
        <v>270</v>
      </c>
      <c r="D2240">
        <v>5.01</v>
      </c>
    </row>
    <row r="2241" spans="1:4" x14ac:dyDescent="0.2">
      <c r="A2241">
        <v>39831</v>
      </c>
      <c r="B2241" t="s">
        <v>12462</v>
      </c>
      <c r="C2241" t="s">
        <v>10711</v>
      </c>
      <c r="D2241">
        <v>271.68</v>
      </c>
    </row>
    <row r="2242" spans="1:4" x14ac:dyDescent="0.2">
      <c r="A2242">
        <v>36888</v>
      </c>
      <c r="B2242" t="s">
        <v>12463</v>
      </c>
      <c r="C2242" t="s">
        <v>270</v>
      </c>
      <c r="D2242">
        <v>44.69</v>
      </c>
    </row>
    <row r="2243" spans="1:4" x14ac:dyDescent="0.2">
      <c r="A2243">
        <v>39836</v>
      </c>
      <c r="B2243" t="s">
        <v>12464</v>
      </c>
      <c r="C2243" t="s">
        <v>10711</v>
      </c>
      <c r="D2243">
        <v>238.72</v>
      </c>
    </row>
    <row r="2244" spans="1:4" x14ac:dyDescent="0.2">
      <c r="A2244">
        <v>39830</v>
      </c>
      <c r="B2244" t="s">
        <v>12465</v>
      </c>
      <c r="C2244" t="s">
        <v>10711</v>
      </c>
      <c r="D2244">
        <v>272.26</v>
      </c>
    </row>
    <row r="2245" spans="1:4" x14ac:dyDescent="0.2">
      <c r="A2245">
        <v>36497</v>
      </c>
      <c r="B2245" t="s">
        <v>12466</v>
      </c>
      <c r="C2245" t="s">
        <v>13</v>
      </c>
      <c r="D2245">
        <v>2825.69</v>
      </c>
    </row>
    <row r="2246" spans="1:4" x14ac:dyDescent="0.2">
      <c r="A2246">
        <v>40527</v>
      </c>
      <c r="B2246" t="s">
        <v>12467</v>
      </c>
      <c r="C2246" t="s">
        <v>13</v>
      </c>
      <c r="D2246">
        <v>2475.19</v>
      </c>
    </row>
    <row r="2247" spans="1:4" x14ac:dyDescent="0.2">
      <c r="A2247">
        <v>36487</v>
      </c>
      <c r="B2247" t="s">
        <v>12468</v>
      </c>
      <c r="C2247" t="s">
        <v>13</v>
      </c>
      <c r="D2247">
        <v>4919.97</v>
      </c>
    </row>
    <row r="2248" spans="1:4" x14ac:dyDescent="0.2">
      <c r="A2248">
        <v>44475</v>
      </c>
      <c r="B2248" t="s">
        <v>19912</v>
      </c>
      <c r="C2248" t="s">
        <v>13</v>
      </c>
    </row>
    <row r="2249" spans="1:4" x14ac:dyDescent="0.2">
      <c r="A2249">
        <v>44474</v>
      </c>
      <c r="B2249" t="s">
        <v>19913</v>
      </c>
      <c r="C2249" t="s">
        <v>13</v>
      </c>
    </row>
    <row r="2250" spans="1:4" x14ac:dyDescent="0.2">
      <c r="A2250">
        <v>44490</v>
      </c>
      <c r="B2250" t="s">
        <v>19914</v>
      </c>
      <c r="C2250" t="s">
        <v>13</v>
      </c>
    </row>
    <row r="2251" spans="1:4" x14ac:dyDescent="0.2">
      <c r="A2251">
        <v>37776</v>
      </c>
      <c r="B2251" t="s">
        <v>12469</v>
      </c>
      <c r="C2251" t="s">
        <v>13</v>
      </c>
    </row>
    <row r="2252" spans="1:4" x14ac:dyDescent="0.2">
      <c r="A2252">
        <v>37775</v>
      </c>
      <c r="B2252" t="s">
        <v>12470</v>
      </c>
      <c r="C2252" t="s">
        <v>13</v>
      </c>
    </row>
    <row r="2253" spans="1:4" x14ac:dyDescent="0.2">
      <c r="A2253">
        <v>36491</v>
      </c>
      <c r="B2253" t="s">
        <v>12471</v>
      </c>
      <c r="C2253" t="s">
        <v>13</v>
      </c>
    </row>
    <row r="2254" spans="1:4" x14ac:dyDescent="0.2">
      <c r="A2254">
        <v>10712</v>
      </c>
      <c r="B2254" t="s">
        <v>12472</v>
      </c>
      <c r="C2254" t="s">
        <v>13</v>
      </c>
    </row>
    <row r="2255" spans="1:4" x14ac:dyDescent="0.2">
      <c r="A2255">
        <v>3363</v>
      </c>
      <c r="B2255" t="s">
        <v>12473</v>
      </c>
      <c r="C2255" t="s">
        <v>13</v>
      </c>
    </row>
    <row r="2256" spans="1:4" x14ac:dyDescent="0.2">
      <c r="A2256">
        <v>3365</v>
      </c>
      <c r="B2256" t="s">
        <v>12474</v>
      </c>
      <c r="C2256" t="s">
        <v>13</v>
      </c>
    </row>
    <row r="2257" spans="1:4" x14ac:dyDescent="0.2">
      <c r="A2257">
        <v>7569</v>
      </c>
      <c r="B2257" t="s">
        <v>12475</v>
      </c>
      <c r="C2257" t="s">
        <v>13</v>
      </c>
      <c r="D2257">
        <v>104.25</v>
      </c>
    </row>
    <row r="2258" spans="1:4" x14ac:dyDescent="0.2">
      <c r="A2258">
        <v>3378</v>
      </c>
      <c r="B2258" t="s">
        <v>12476</v>
      </c>
      <c r="C2258" t="s">
        <v>13</v>
      </c>
      <c r="D2258">
        <v>97.15</v>
      </c>
    </row>
    <row r="2259" spans="1:4" x14ac:dyDescent="0.2">
      <c r="A2259">
        <v>3380</v>
      </c>
      <c r="B2259" t="s">
        <v>12477</v>
      </c>
      <c r="C2259" t="s">
        <v>13</v>
      </c>
      <c r="D2259">
        <v>68.010000000000005</v>
      </c>
    </row>
    <row r="2260" spans="1:4" x14ac:dyDescent="0.2">
      <c r="A2260">
        <v>3379</v>
      </c>
      <c r="B2260" t="s">
        <v>12478</v>
      </c>
      <c r="C2260" t="s">
        <v>13</v>
      </c>
      <c r="D2260">
        <v>65.66</v>
      </c>
    </row>
    <row r="2261" spans="1:4" x14ac:dyDescent="0.2">
      <c r="A2261">
        <v>11991</v>
      </c>
      <c r="B2261" t="s">
        <v>12479</v>
      </c>
      <c r="C2261" t="s">
        <v>13</v>
      </c>
      <c r="D2261">
        <v>76.239999999999995</v>
      </c>
    </row>
    <row r="2262" spans="1:4" x14ac:dyDescent="0.2">
      <c r="A2262">
        <v>44305</v>
      </c>
      <c r="B2262" t="s">
        <v>12480</v>
      </c>
      <c r="C2262" t="s">
        <v>13</v>
      </c>
      <c r="D2262">
        <v>2101.41</v>
      </c>
    </row>
    <row r="2263" spans="1:4" x14ac:dyDescent="0.2">
      <c r="A2263">
        <v>34349</v>
      </c>
      <c r="B2263" t="s">
        <v>12481</v>
      </c>
      <c r="C2263" t="s">
        <v>13</v>
      </c>
      <c r="D2263">
        <v>28.21</v>
      </c>
    </row>
    <row r="2264" spans="1:4" x14ac:dyDescent="0.2">
      <c r="A2264">
        <v>11029</v>
      </c>
      <c r="B2264" t="s">
        <v>12482</v>
      </c>
      <c r="C2264" t="s">
        <v>106</v>
      </c>
      <c r="D2264">
        <v>2.4</v>
      </c>
    </row>
    <row r="2265" spans="1:4" x14ac:dyDescent="0.2">
      <c r="A2265">
        <v>4316</v>
      </c>
      <c r="B2265" t="s">
        <v>12483</v>
      </c>
      <c r="C2265" t="s">
        <v>13</v>
      </c>
      <c r="D2265">
        <v>2.42</v>
      </c>
    </row>
    <row r="2266" spans="1:4" x14ac:dyDescent="0.2">
      <c r="A2266">
        <v>4313</v>
      </c>
      <c r="B2266" t="s">
        <v>12484</v>
      </c>
      <c r="C2266" t="s">
        <v>106</v>
      </c>
      <c r="D2266">
        <v>3.48</v>
      </c>
    </row>
    <row r="2267" spans="1:4" x14ac:dyDescent="0.2">
      <c r="A2267">
        <v>4317</v>
      </c>
      <c r="B2267" t="s">
        <v>12485</v>
      </c>
      <c r="C2267" t="s">
        <v>13</v>
      </c>
      <c r="D2267">
        <v>3.96</v>
      </c>
    </row>
    <row r="2268" spans="1:4" x14ac:dyDescent="0.2">
      <c r="A2268">
        <v>4314</v>
      </c>
      <c r="B2268" t="s">
        <v>12486</v>
      </c>
      <c r="C2268" t="s">
        <v>106</v>
      </c>
      <c r="D2268">
        <v>4.6399999999999997</v>
      </c>
    </row>
    <row r="2269" spans="1:4" x14ac:dyDescent="0.2">
      <c r="A2269">
        <v>10921</v>
      </c>
      <c r="B2269" t="s">
        <v>12487</v>
      </c>
      <c r="C2269" t="s">
        <v>13</v>
      </c>
    </row>
    <row r="2270" spans="1:4" x14ac:dyDescent="0.2">
      <c r="A2270">
        <v>10922</v>
      </c>
      <c r="B2270" t="s">
        <v>12488</v>
      </c>
      <c r="C2270" t="s">
        <v>13</v>
      </c>
    </row>
    <row r="2271" spans="1:4" x14ac:dyDescent="0.2">
      <c r="A2271">
        <v>10923</v>
      </c>
      <c r="B2271" t="s">
        <v>12489</v>
      </c>
      <c r="C2271" t="s">
        <v>13</v>
      </c>
    </row>
    <row r="2272" spans="1:4" x14ac:dyDescent="0.2">
      <c r="A2272">
        <v>10924</v>
      </c>
      <c r="B2272" t="s">
        <v>12490</v>
      </c>
      <c r="C2272" t="s">
        <v>13</v>
      </c>
    </row>
    <row r="2273" spans="1:4" x14ac:dyDescent="0.2">
      <c r="A2273">
        <v>37772</v>
      </c>
      <c r="B2273" t="s">
        <v>12491</v>
      </c>
      <c r="C2273" t="s">
        <v>13</v>
      </c>
    </row>
    <row r="2274" spans="1:4" x14ac:dyDescent="0.2">
      <c r="A2274">
        <v>37771</v>
      </c>
      <c r="B2274" t="s">
        <v>12492</v>
      </c>
      <c r="C2274" t="s">
        <v>13</v>
      </c>
    </row>
    <row r="2275" spans="1:4" x14ac:dyDescent="0.2">
      <c r="A2275">
        <v>12772</v>
      </c>
      <c r="B2275" t="s">
        <v>12493</v>
      </c>
      <c r="C2275" t="s">
        <v>13</v>
      </c>
      <c r="D2275">
        <v>2211.63</v>
      </c>
    </row>
    <row r="2276" spans="1:4" x14ac:dyDescent="0.2">
      <c r="A2276">
        <v>12770</v>
      </c>
      <c r="B2276" t="s">
        <v>12494</v>
      </c>
      <c r="C2276" t="s">
        <v>13</v>
      </c>
      <c r="D2276">
        <v>1330.72</v>
      </c>
    </row>
    <row r="2277" spans="1:4" x14ac:dyDescent="0.2">
      <c r="A2277">
        <v>12775</v>
      </c>
      <c r="B2277" t="s">
        <v>12495</v>
      </c>
      <c r="C2277" t="s">
        <v>13</v>
      </c>
      <c r="D2277">
        <v>974.61</v>
      </c>
    </row>
    <row r="2278" spans="1:4" x14ac:dyDescent="0.2">
      <c r="A2278">
        <v>12768</v>
      </c>
      <c r="B2278" t="s">
        <v>12496</v>
      </c>
      <c r="C2278" t="s">
        <v>13</v>
      </c>
      <c r="D2278">
        <v>3111.27</v>
      </c>
    </row>
    <row r="2279" spans="1:4" x14ac:dyDescent="0.2">
      <c r="A2279">
        <v>12769</v>
      </c>
      <c r="B2279" t="s">
        <v>12497</v>
      </c>
      <c r="C2279" t="s">
        <v>13</v>
      </c>
      <c r="D2279">
        <v>254.9</v>
      </c>
    </row>
    <row r="2280" spans="1:4" x14ac:dyDescent="0.2">
      <c r="A2280">
        <v>12773</v>
      </c>
      <c r="B2280" t="s">
        <v>12498</v>
      </c>
      <c r="C2280" t="s">
        <v>13</v>
      </c>
      <c r="D2280">
        <v>273.64</v>
      </c>
    </row>
    <row r="2281" spans="1:4" x14ac:dyDescent="0.2">
      <c r="A2281">
        <v>12774</v>
      </c>
      <c r="B2281" t="s">
        <v>12499</v>
      </c>
      <c r="C2281" t="s">
        <v>13</v>
      </c>
      <c r="D2281">
        <v>337.36</v>
      </c>
    </row>
    <row r="2282" spans="1:4" x14ac:dyDescent="0.2">
      <c r="A2282">
        <v>12776</v>
      </c>
      <c r="B2282" t="s">
        <v>12500</v>
      </c>
      <c r="C2282" t="s">
        <v>13</v>
      </c>
      <c r="D2282">
        <v>5023.0200000000004</v>
      </c>
    </row>
    <row r="2283" spans="1:4" x14ac:dyDescent="0.2">
      <c r="A2283">
        <v>12777</v>
      </c>
      <c r="B2283" t="s">
        <v>12501</v>
      </c>
      <c r="C2283" t="s">
        <v>13</v>
      </c>
      <c r="D2283">
        <v>6559.92</v>
      </c>
    </row>
    <row r="2284" spans="1:4" x14ac:dyDescent="0.2">
      <c r="A2284">
        <v>12873</v>
      </c>
      <c r="B2284" t="s">
        <v>12502</v>
      </c>
      <c r="C2284" t="s">
        <v>181</v>
      </c>
      <c r="D2284">
        <v>13.89</v>
      </c>
    </row>
    <row r="2285" spans="1:4" x14ac:dyDescent="0.2">
      <c r="A2285">
        <v>41076</v>
      </c>
      <c r="B2285" t="s">
        <v>12503</v>
      </c>
      <c r="C2285" t="s">
        <v>7331</v>
      </c>
      <c r="D2285">
        <v>3055.81</v>
      </c>
    </row>
    <row r="2286" spans="1:4" x14ac:dyDescent="0.2">
      <c r="A2286">
        <v>140</v>
      </c>
      <c r="B2286" t="s">
        <v>12504</v>
      </c>
      <c r="C2286" t="s">
        <v>107</v>
      </c>
      <c r="D2286">
        <v>21.82</v>
      </c>
    </row>
    <row r="2287" spans="1:4" x14ac:dyDescent="0.2">
      <c r="A2287">
        <v>151</v>
      </c>
      <c r="B2287" t="s">
        <v>12505</v>
      </c>
      <c r="C2287" t="s">
        <v>9765</v>
      </c>
      <c r="D2287">
        <v>32.200000000000003</v>
      </c>
    </row>
    <row r="2288" spans="1:4" x14ac:dyDescent="0.2">
      <c r="A2288">
        <v>7340</v>
      </c>
      <c r="B2288" t="s">
        <v>12506</v>
      </c>
      <c r="C2288" t="s">
        <v>9765</v>
      </c>
      <c r="D2288">
        <v>37.86</v>
      </c>
    </row>
    <row r="2289" spans="1:4" x14ac:dyDescent="0.2">
      <c r="A2289">
        <v>40929</v>
      </c>
      <c r="B2289" t="s">
        <v>12507</v>
      </c>
      <c r="C2289" t="s">
        <v>7331</v>
      </c>
      <c r="D2289">
        <v>4242.2</v>
      </c>
    </row>
    <row r="2290" spans="1:4" x14ac:dyDescent="0.2">
      <c r="A2290">
        <v>2701</v>
      </c>
      <c r="B2290" t="s">
        <v>12508</v>
      </c>
      <c r="C2290" t="s">
        <v>181</v>
      </c>
      <c r="D2290">
        <v>19.28</v>
      </c>
    </row>
    <row r="2291" spans="1:4" x14ac:dyDescent="0.2">
      <c r="A2291">
        <v>38064</v>
      </c>
      <c r="B2291" t="s">
        <v>12509</v>
      </c>
      <c r="C2291" t="s">
        <v>13</v>
      </c>
      <c r="D2291">
        <v>17.239999999999998</v>
      </c>
    </row>
    <row r="2292" spans="1:4" x14ac:dyDescent="0.2">
      <c r="A2292">
        <v>38114</v>
      </c>
      <c r="B2292" t="s">
        <v>12510</v>
      </c>
      <c r="C2292" t="s">
        <v>13</v>
      </c>
      <c r="D2292">
        <v>15.42</v>
      </c>
    </row>
    <row r="2293" spans="1:4" x14ac:dyDescent="0.2">
      <c r="A2293">
        <v>38115</v>
      </c>
      <c r="B2293" t="s">
        <v>12511</v>
      </c>
      <c r="C2293" t="s">
        <v>13</v>
      </c>
      <c r="D2293">
        <v>16.47</v>
      </c>
    </row>
    <row r="2294" spans="1:4" x14ac:dyDescent="0.2">
      <c r="A2294">
        <v>38065</v>
      </c>
      <c r="B2294" t="s">
        <v>12512</v>
      </c>
      <c r="C2294" t="s">
        <v>13</v>
      </c>
      <c r="D2294">
        <v>24.46</v>
      </c>
    </row>
    <row r="2295" spans="1:4" x14ac:dyDescent="0.2">
      <c r="A2295">
        <v>38078</v>
      </c>
      <c r="B2295" t="s">
        <v>12513</v>
      </c>
      <c r="C2295" t="s">
        <v>13</v>
      </c>
      <c r="D2295">
        <v>14.27</v>
      </c>
    </row>
    <row r="2296" spans="1:4" x14ac:dyDescent="0.2">
      <c r="A2296">
        <v>38113</v>
      </c>
      <c r="B2296" t="s">
        <v>12514</v>
      </c>
      <c r="C2296" t="s">
        <v>13</v>
      </c>
      <c r="D2296">
        <v>7.75</v>
      </c>
    </row>
    <row r="2297" spans="1:4" x14ac:dyDescent="0.2">
      <c r="A2297">
        <v>38063</v>
      </c>
      <c r="B2297" t="s">
        <v>12515</v>
      </c>
      <c r="C2297" t="s">
        <v>13</v>
      </c>
      <c r="D2297">
        <v>8.32</v>
      </c>
    </row>
    <row r="2298" spans="1:4" x14ac:dyDescent="0.2">
      <c r="A2298">
        <v>38073</v>
      </c>
      <c r="B2298" t="s">
        <v>12516</v>
      </c>
      <c r="C2298" t="s">
        <v>13</v>
      </c>
      <c r="D2298">
        <v>20.18</v>
      </c>
    </row>
    <row r="2299" spans="1:4" x14ac:dyDescent="0.2">
      <c r="A2299">
        <v>38080</v>
      </c>
      <c r="B2299" t="s">
        <v>12517</v>
      </c>
      <c r="C2299" t="s">
        <v>13</v>
      </c>
      <c r="D2299">
        <v>24.79</v>
      </c>
    </row>
    <row r="2300" spans="1:4" x14ac:dyDescent="0.2">
      <c r="A2300">
        <v>38069</v>
      </c>
      <c r="B2300" t="s">
        <v>12518</v>
      </c>
      <c r="C2300" t="s">
        <v>13</v>
      </c>
      <c r="D2300">
        <v>13.56</v>
      </c>
    </row>
    <row r="2301" spans="1:4" x14ac:dyDescent="0.2">
      <c r="A2301">
        <v>38077</v>
      </c>
      <c r="B2301" t="s">
        <v>12519</v>
      </c>
      <c r="C2301" t="s">
        <v>13</v>
      </c>
      <c r="D2301">
        <v>13.25</v>
      </c>
    </row>
    <row r="2302" spans="1:4" x14ac:dyDescent="0.2">
      <c r="A2302">
        <v>38112</v>
      </c>
      <c r="B2302" t="s">
        <v>12520</v>
      </c>
      <c r="C2302" t="s">
        <v>13</v>
      </c>
      <c r="D2302">
        <v>5.95</v>
      </c>
    </row>
    <row r="2303" spans="1:4" x14ac:dyDescent="0.2">
      <c r="A2303">
        <v>38062</v>
      </c>
      <c r="B2303" t="s">
        <v>12521</v>
      </c>
      <c r="C2303" t="s">
        <v>13</v>
      </c>
      <c r="D2303">
        <v>6.11</v>
      </c>
    </row>
    <row r="2304" spans="1:4" x14ac:dyDescent="0.2">
      <c r="A2304">
        <v>12129</v>
      </c>
      <c r="B2304" t="s">
        <v>12522</v>
      </c>
      <c r="C2304" t="s">
        <v>13</v>
      </c>
      <c r="D2304">
        <v>10.79</v>
      </c>
    </row>
    <row r="2305" spans="1:4" x14ac:dyDescent="0.2">
      <c r="A2305">
        <v>12128</v>
      </c>
      <c r="B2305" t="s">
        <v>12523</v>
      </c>
      <c r="C2305" t="s">
        <v>13</v>
      </c>
      <c r="D2305">
        <v>8.17</v>
      </c>
    </row>
    <row r="2306" spans="1:4" x14ac:dyDescent="0.2">
      <c r="A2306">
        <v>38081</v>
      </c>
      <c r="B2306" t="s">
        <v>12524</v>
      </c>
      <c r="C2306" t="s">
        <v>13</v>
      </c>
      <c r="D2306">
        <v>21.03</v>
      </c>
    </row>
    <row r="2307" spans="1:4" x14ac:dyDescent="0.2">
      <c r="A2307">
        <v>38070</v>
      </c>
      <c r="B2307" t="s">
        <v>12525</v>
      </c>
      <c r="C2307" t="s">
        <v>13</v>
      </c>
      <c r="D2307">
        <v>14.49</v>
      </c>
    </row>
    <row r="2308" spans="1:4" x14ac:dyDescent="0.2">
      <c r="A2308">
        <v>38074</v>
      </c>
      <c r="B2308" t="s">
        <v>12526</v>
      </c>
      <c r="C2308" t="s">
        <v>13</v>
      </c>
      <c r="D2308">
        <v>22.03</v>
      </c>
    </row>
    <row r="2309" spans="1:4" x14ac:dyDescent="0.2">
      <c r="A2309">
        <v>38072</v>
      </c>
      <c r="B2309" t="s">
        <v>12527</v>
      </c>
      <c r="C2309" t="s">
        <v>13</v>
      </c>
      <c r="D2309">
        <v>18.170000000000002</v>
      </c>
    </row>
    <row r="2310" spans="1:4" x14ac:dyDescent="0.2">
      <c r="A2310">
        <v>38079</v>
      </c>
      <c r="B2310" t="s">
        <v>12528</v>
      </c>
      <c r="C2310" t="s">
        <v>13</v>
      </c>
      <c r="D2310">
        <v>18.91</v>
      </c>
    </row>
    <row r="2311" spans="1:4" x14ac:dyDescent="0.2">
      <c r="A2311">
        <v>38068</v>
      </c>
      <c r="B2311" t="s">
        <v>12529</v>
      </c>
      <c r="C2311" t="s">
        <v>13</v>
      </c>
      <c r="D2311">
        <v>12.54</v>
      </c>
    </row>
    <row r="2312" spans="1:4" x14ac:dyDescent="0.2">
      <c r="A2312">
        <v>38071</v>
      </c>
      <c r="B2312" t="s">
        <v>12530</v>
      </c>
      <c r="C2312" t="s">
        <v>13</v>
      </c>
      <c r="D2312">
        <v>15</v>
      </c>
    </row>
    <row r="2313" spans="1:4" x14ac:dyDescent="0.2">
      <c r="A2313">
        <v>45279</v>
      </c>
      <c r="B2313" t="s">
        <v>19915</v>
      </c>
      <c r="C2313" t="s">
        <v>13</v>
      </c>
      <c r="D2313">
        <v>1520</v>
      </c>
    </row>
    <row r="2314" spans="1:4" x14ac:dyDescent="0.2">
      <c r="A2314">
        <v>38412</v>
      </c>
      <c r="B2314" t="s">
        <v>12531</v>
      </c>
      <c r="C2314" t="s">
        <v>13</v>
      </c>
      <c r="D2314">
        <v>1520</v>
      </c>
    </row>
    <row r="2315" spans="1:4" x14ac:dyDescent="0.2">
      <c r="A2315">
        <v>45280</v>
      </c>
      <c r="B2315" t="s">
        <v>19916</v>
      </c>
      <c r="C2315" t="s">
        <v>13</v>
      </c>
      <c r="D2315">
        <v>3808.87</v>
      </c>
    </row>
    <row r="2316" spans="1:4" x14ac:dyDescent="0.2">
      <c r="A2316">
        <v>3405</v>
      </c>
      <c r="B2316" t="s">
        <v>12532</v>
      </c>
      <c r="C2316" t="s">
        <v>13</v>
      </c>
      <c r="D2316">
        <v>88.86</v>
      </c>
    </row>
    <row r="2317" spans="1:4" x14ac:dyDescent="0.2">
      <c r="A2317">
        <v>3394</v>
      </c>
      <c r="B2317" t="s">
        <v>12533</v>
      </c>
      <c r="C2317" t="s">
        <v>13</v>
      </c>
      <c r="D2317">
        <v>469.07</v>
      </c>
    </row>
    <row r="2318" spans="1:4" x14ac:dyDescent="0.2">
      <c r="A2318">
        <v>3393</v>
      </c>
      <c r="B2318" t="s">
        <v>12534</v>
      </c>
      <c r="C2318" t="s">
        <v>13</v>
      </c>
      <c r="D2318">
        <v>798.65</v>
      </c>
    </row>
    <row r="2319" spans="1:4" x14ac:dyDescent="0.2">
      <c r="A2319">
        <v>3406</v>
      </c>
      <c r="B2319" t="s">
        <v>12535</v>
      </c>
      <c r="C2319" t="s">
        <v>13</v>
      </c>
      <c r="D2319">
        <v>27.2</v>
      </c>
    </row>
    <row r="2320" spans="1:4" x14ac:dyDescent="0.2">
      <c r="A2320">
        <v>3395</v>
      </c>
      <c r="B2320" t="s">
        <v>12536</v>
      </c>
      <c r="C2320" t="s">
        <v>13</v>
      </c>
      <c r="D2320">
        <v>114.74</v>
      </c>
    </row>
    <row r="2321" spans="1:4" x14ac:dyDescent="0.2">
      <c r="A2321">
        <v>3398</v>
      </c>
      <c r="B2321" t="s">
        <v>12537</v>
      </c>
      <c r="C2321" t="s">
        <v>13</v>
      </c>
      <c r="D2321">
        <v>5.45</v>
      </c>
    </row>
    <row r="2322" spans="1:4" x14ac:dyDescent="0.2">
      <c r="A2322">
        <v>40662</v>
      </c>
      <c r="B2322" t="s">
        <v>12538</v>
      </c>
      <c r="C2322" t="s">
        <v>13</v>
      </c>
    </row>
    <row r="2323" spans="1:4" x14ac:dyDescent="0.2">
      <c r="A2323">
        <v>3437</v>
      </c>
      <c r="B2323" t="s">
        <v>12539</v>
      </c>
      <c r="C2323" t="s">
        <v>16</v>
      </c>
    </row>
    <row r="2324" spans="1:4" x14ac:dyDescent="0.2">
      <c r="A2324">
        <v>11190</v>
      </c>
      <c r="B2324" t="s">
        <v>12540</v>
      </c>
      <c r="C2324" t="s">
        <v>13</v>
      </c>
    </row>
    <row r="2325" spans="1:4" x14ac:dyDescent="0.2">
      <c r="A2325">
        <v>34377</v>
      </c>
      <c r="B2325" t="s">
        <v>12541</v>
      </c>
      <c r="C2325" t="s">
        <v>13</v>
      </c>
      <c r="D2325">
        <v>314.7</v>
      </c>
    </row>
    <row r="2326" spans="1:4" x14ac:dyDescent="0.2">
      <c r="A2326">
        <v>40659</v>
      </c>
      <c r="B2326" t="s">
        <v>12542</v>
      </c>
      <c r="C2326" t="s">
        <v>16</v>
      </c>
    </row>
    <row r="2327" spans="1:4" x14ac:dyDescent="0.2">
      <c r="A2327">
        <v>40660</v>
      </c>
      <c r="B2327" t="s">
        <v>12543</v>
      </c>
      <c r="C2327" t="s">
        <v>16</v>
      </c>
    </row>
    <row r="2328" spans="1:4" x14ac:dyDescent="0.2">
      <c r="A2328">
        <v>40661</v>
      </c>
      <c r="B2328" t="s">
        <v>12544</v>
      </c>
      <c r="C2328" t="s">
        <v>16</v>
      </c>
    </row>
    <row r="2329" spans="1:4" x14ac:dyDescent="0.2">
      <c r="A2329">
        <v>3428</v>
      </c>
      <c r="B2329" t="s">
        <v>12545</v>
      </c>
      <c r="C2329" t="s">
        <v>16</v>
      </c>
    </row>
    <row r="2330" spans="1:4" x14ac:dyDescent="0.2">
      <c r="A2330">
        <v>3429</v>
      </c>
      <c r="B2330" t="s">
        <v>12546</v>
      </c>
      <c r="C2330" t="s">
        <v>16</v>
      </c>
    </row>
    <row r="2331" spans="1:4" x14ac:dyDescent="0.2">
      <c r="A2331">
        <v>11199</v>
      </c>
      <c r="B2331" t="s">
        <v>12547</v>
      </c>
      <c r="C2331" t="s">
        <v>13</v>
      </c>
    </row>
    <row r="2332" spans="1:4" x14ac:dyDescent="0.2">
      <c r="A2332">
        <v>36896</v>
      </c>
      <c r="B2332" t="s">
        <v>12548</v>
      </c>
      <c r="C2332" t="s">
        <v>13</v>
      </c>
      <c r="D2332">
        <v>609.5</v>
      </c>
    </row>
    <row r="2333" spans="1:4" x14ac:dyDescent="0.2">
      <c r="A2333">
        <v>34367</v>
      </c>
      <c r="B2333" t="s">
        <v>12549</v>
      </c>
      <c r="C2333" t="s">
        <v>13</v>
      </c>
      <c r="D2333">
        <v>785.55</v>
      </c>
    </row>
    <row r="2334" spans="1:4" x14ac:dyDescent="0.2">
      <c r="A2334">
        <v>36897</v>
      </c>
      <c r="B2334" t="s">
        <v>12550</v>
      </c>
      <c r="C2334" t="s">
        <v>13</v>
      </c>
      <c r="D2334">
        <v>951.11</v>
      </c>
    </row>
    <row r="2335" spans="1:4" x14ac:dyDescent="0.2">
      <c r="A2335">
        <v>34369</v>
      </c>
      <c r="B2335" t="s">
        <v>12551</v>
      </c>
      <c r="C2335" t="s">
        <v>13</v>
      </c>
      <c r="D2335">
        <v>1094.55</v>
      </c>
    </row>
    <row r="2336" spans="1:4" x14ac:dyDescent="0.2">
      <c r="A2336">
        <v>34364</v>
      </c>
      <c r="B2336" t="s">
        <v>12552</v>
      </c>
      <c r="C2336" t="s">
        <v>13</v>
      </c>
      <c r="D2336">
        <v>1032.58</v>
      </c>
    </row>
    <row r="2337" spans="1:4" x14ac:dyDescent="0.2">
      <c r="A2337">
        <v>3421</v>
      </c>
      <c r="B2337" t="s">
        <v>12553</v>
      </c>
      <c r="C2337" t="s">
        <v>16</v>
      </c>
    </row>
    <row r="2338" spans="1:4" x14ac:dyDescent="0.2">
      <c r="A2338">
        <v>599</v>
      </c>
      <c r="B2338" t="s">
        <v>12554</v>
      </c>
      <c r="C2338" t="s">
        <v>16</v>
      </c>
      <c r="D2338">
        <v>1111.5999999999999</v>
      </c>
    </row>
    <row r="2339" spans="1:4" x14ac:dyDescent="0.2">
      <c r="A2339">
        <v>44053</v>
      </c>
      <c r="B2339" t="s">
        <v>12555</v>
      </c>
      <c r="C2339" t="s">
        <v>13</v>
      </c>
      <c r="D2339">
        <v>2467.2199999999998</v>
      </c>
    </row>
    <row r="2340" spans="1:4" x14ac:dyDescent="0.2">
      <c r="A2340">
        <v>3423</v>
      </c>
      <c r="B2340" t="s">
        <v>12556</v>
      </c>
      <c r="C2340" t="s">
        <v>16</v>
      </c>
    </row>
    <row r="2341" spans="1:4" x14ac:dyDescent="0.2">
      <c r="A2341">
        <v>34797</v>
      </c>
      <c r="B2341" t="s">
        <v>12557</v>
      </c>
      <c r="C2341" t="s">
        <v>13</v>
      </c>
    </row>
    <row r="2342" spans="1:4" x14ac:dyDescent="0.2">
      <c r="A2342">
        <v>34381</v>
      </c>
      <c r="B2342" t="s">
        <v>12558</v>
      </c>
      <c r="C2342" t="s">
        <v>13</v>
      </c>
      <c r="D2342">
        <v>448.84</v>
      </c>
    </row>
    <row r="2343" spans="1:4" x14ac:dyDescent="0.2">
      <c r="A2343">
        <v>44054</v>
      </c>
      <c r="B2343" t="s">
        <v>12559</v>
      </c>
      <c r="C2343" t="s">
        <v>13</v>
      </c>
      <c r="D2343">
        <v>885.09</v>
      </c>
    </row>
    <row r="2344" spans="1:4" x14ac:dyDescent="0.2">
      <c r="A2344">
        <v>44399</v>
      </c>
      <c r="B2344" t="s">
        <v>12560</v>
      </c>
      <c r="C2344" t="s">
        <v>13</v>
      </c>
      <c r="D2344">
        <v>1209.32</v>
      </c>
    </row>
    <row r="2345" spans="1:4" x14ac:dyDescent="0.2">
      <c r="A2345">
        <v>44503</v>
      </c>
      <c r="B2345" t="s">
        <v>12561</v>
      </c>
      <c r="C2345" t="s">
        <v>181</v>
      </c>
      <c r="D2345">
        <v>10.58</v>
      </c>
    </row>
    <row r="2346" spans="1:4" x14ac:dyDescent="0.2">
      <c r="A2346">
        <v>41077</v>
      </c>
      <c r="B2346" t="s">
        <v>12562</v>
      </c>
      <c r="C2346" t="s">
        <v>7331</v>
      </c>
      <c r="D2346">
        <v>2327.87</v>
      </c>
    </row>
    <row r="2347" spans="1:4" x14ac:dyDescent="0.2">
      <c r="A2347">
        <v>37963</v>
      </c>
      <c r="B2347" t="s">
        <v>12563</v>
      </c>
      <c r="C2347" t="s">
        <v>13</v>
      </c>
      <c r="D2347">
        <v>4.37</v>
      </c>
    </row>
    <row r="2348" spans="1:4" x14ac:dyDescent="0.2">
      <c r="A2348">
        <v>37964</v>
      </c>
      <c r="B2348" t="s">
        <v>12564</v>
      </c>
      <c r="C2348" t="s">
        <v>13</v>
      </c>
      <c r="D2348">
        <v>5.84</v>
      </c>
    </row>
    <row r="2349" spans="1:4" x14ac:dyDescent="0.2">
      <c r="A2349">
        <v>37965</v>
      </c>
      <c r="B2349" t="s">
        <v>12565</v>
      </c>
      <c r="C2349" t="s">
        <v>13</v>
      </c>
      <c r="D2349">
        <v>8.43</v>
      </c>
    </row>
    <row r="2350" spans="1:4" x14ac:dyDescent="0.2">
      <c r="A2350">
        <v>37966</v>
      </c>
      <c r="B2350" t="s">
        <v>12566</v>
      </c>
      <c r="C2350" t="s">
        <v>13</v>
      </c>
      <c r="D2350">
        <v>14.8</v>
      </c>
    </row>
    <row r="2351" spans="1:4" x14ac:dyDescent="0.2">
      <c r="A2351">
        <v>37967</v>
      </c>
      <c r="B2351" t="s">
        <v>12567</v>
      </c>
      <c r="C2351" t="s">
        <v>13</v>
      </c>
      <c r="D2351">
        <v>24.87</v>
      </c>
    </row>
    <row r="2352" spans="1:4" x14ac:dyDescent="0.2">
      <c r="A2352">
        <v>37968</v>
      </c>
      <c r="B2352" t="s">
        <v>12568</v>
      </c>
      <c r="C2352" t="s">
        <v>13</v>
      </c>
      <c r="D2352">
        <v>52.8</v>
      </c>
    </row>
    <row r="2353" spans="1:4" x14ac:dyDescent="0.2">
      <c r="A2353">
        <v>37969</v>
      </c>
      <c r="B2353" t="s">
        <v>12569</v>
      </c>
      <c r="C2353" t="s">
        <v>13</v>
      </c>
      <c r="D2353">
        <v>133.43</v>
      </c>
    </row>
    <row r="2354" spans="1:4" x14ac:dyDescent="0.2">
      <c r="A2354">
        <v>37970</v>
      </c>
      <c r="B2354" t="s">
        <v>12570</v>
      </c>
      <c r="C2354" t="s">
        <v>13</v>
      </c>
      <c r="D2354">
        <v>193.04</v>
      </c>
    </row>
    <row r="2355" spans="1:4" x14ac:dyDescent="0.2">
      <c r="A2355">
        <v>44251</v>
      </c>
      <c r="B2355" t="s">
        <v>12571</v>
      </c>
      <c r="C2355" t="s">
        <v>13</v>
      </c>
      <c r="D2355">
        <v>222.97</v>
      </c>
    </row>
    <row r="2356" spans="1:4" x14ac:dyDescent="0.2">
      <c r="A2356">
        <v>21118</v>
      </c>
      <c r="B2356" t="s">
        <v>12572</v>
      </c>
      <c r="C2356" t="s">
        <v>13</v>
      </c>
      <c r="D2356">
        <v>3.47</v>
      </c>
    </row>
    <row r="2357" spans="1:4" x14ac:dyDescent="0.2">
      <c r="A2357">
        <v>37956</v>
      </c>
      <c r="B2357" t="s">
        <v>12573</v>
      </c>
      <c r="C2357" t="s">
        <v>13</v>
      </c>
      <c r="D2357">
        <v>4.2699999999999996</v>
      </c>
    </row>
    <row r="2358" spans="1:4" x14ac:dyDescent="0.2">
      <c r="A2358">
        <v>37957</v>
      </c>
      <c r="B2358" t="s">
        <v>12574</v>
      </c>
      <c r="C2358" t="s">
        <v>13</v>
      </c>
      <c r="D2358">
        <v>9.08</v>
      </c>
    </row>
    <row r="2359" spans="1:4" x14ac:dyDescent="0.2">
      <c r="A2359">
        <v>37958</v>
      </c>
      <c r="B2359" t="s">
        <v>12575</v>
      </c>
      <c r="C2359" t="s">
        <v>13</v>
      </c>
      <c r="D2359">
        <v>16.41</v>
      </c>
    </row>
    <row r="2360" spans="1:4" x14ac:dyDescent="0.2">
      <c r="A2360">
        <v>37959</v>
      </c>
      <c r="B2360" t="s">
        <v>12576</v>
      </c>
      <c r="C2360" t="s">
        <v>13</v>
      </c>
      <c r="D2360">
        <v>25.27</v>
      </c>
    </row>
    <row r="2361" spans="1:4" x14ac:dyDescent="0.2">
      <c r="A2361">
        <v>37960</v>
      </c>
      <c r="B2361" t="s">
        <v>12577</v>
      </c>
      <c r="C2361" t="s">
        <v>13</v>
      </c>
      <c r="D2361">
        <v>64.56</v>
      </c>
    </row>
    <row r="2362" spans="1:4" x14ac:dyDescent="0.2">
      <c r="A2362">
        <v>37961</v>
      </c>
      <c r="B2362" t="s">
        <v>12578</v>
      </c>
      <c r="C2362" t="s">
        <v>13</v>
      </c>
      <c r="D2362">
        <v>138.75</v>
      </c>
    </row>
    <row r="2363" spans="1:4" x14ac:dyDescent="0.2">
      <c r="A2363">
        <v>37962</v>
      </c>
      <c r="B2363" t="s">
        <v>12579</v>
      </c>
      <c r="C2363" t="s">
        <v>13</v>
      </c>
      <c r="D2363">
        <v>159.94999999999999</v>
      </c>
    </row>
    <row r="2364" spans="1:4" x14ac:dyDescent="0.2">
      <c r="A2364">
        <v>3533</v>
      </c>
      <c r="B2364" t="s">
        <v>12580</v>
      </c>
      <c r="C2364" t="s">
        <v>13</v>
      </c>
      <c r="D2364">
        <v>3.08</v>
      </c>
    </row>
    <row r="2365" spans="1:4" x14ac:dyDescent="0.2">
      <c r="A2365">
        <v>3538</v>
      </c>
      <c r="B2365" t="s">
        <v>12581</v>
      </c>
      <c r="C2365" t="s">
        <v>13</v>
      </c>
      <c r="D2365">
        <v>5.82</v>
      </c>
    </row>
    <row r="2366" spans="1:4" x14ac:dyDescent="0.2">
      <c r="A2366">
        <v>3498</v>
      </c>
      <c r="B2366" t="s">
        <v>12582</v>
      </c>
      <c r="C2366" t="s">
        <v>13</v>
      </c>
      <c r="D2366">
        <v>5.65</v>
      </c>
    </row>
    <row r="2367" spans="1:4" x14ac:dyDescent="0.2">
      <c r="A2367">
        <v>3496</v>
      </c>
      <c r="B2367" t="s">
        <v>12583</v>
      </c>
      <c r="C2367" t="s">
        <v>13</v>
      </c>
      <c r="D2367">
        <v>3.78</v>
      </c>
    </row>
    <row r="2368" spans="1:4" x14ac:dyDescent="0.2">
      <c r="A2368">
        <v>38429</v>
      </c>
      <c r="B2368" t="s">
        <v>12584</v>
      </c>
      <c r="C2368" t="s">
        <v>13</v>
      </c>
      <c r="D2368">
        <v>11.81</v>
      </c>
    </row>
    <row r="2369" spans="1:4" x14ac:dyDescent="0.2">
      <c r="A2369">
        <v>38431</v>
      </c>
      <c r="B2369" t="s">
        <v>12585</v>
      </c>
      <c r="C2369" t="s">
        <v>13</v>
      </c>
      <c r="D2369">
        <v>14.82</v>
      </c>
    </row>
    <row r="2370" spans="1:4" x14ac:dyDescent="0.2">
      <c r="A2370">
        <v>38430</v>
      </c>
      <c r="B2370" t="s">
        <v>12586</v>
      </c>
      <c r="C2370" t="s">
        <v>13</v>
      </c>
      <c r="D2370">
        <v>22.97</v>
      </c>
    </row>
    <row r="2371" spans="1:4" x14ac:dyDescent="0.2">
      <c r="A2371">
        <v>36348</v>
      </c>
      <c r="B2371" t="s">
        <v>12587</v>
      </c>
      <c r="C2371" t="s">
        <v>13</v>
      </c>
    </row>
    <row r="2372" spans="1:4" x14ac:dyDescent="0.2">
      <c r="A2372">
        <v>36349</v>
      </c>
      <c r="B2372" t="s">
        <v>12588</v>
      </c>
      <c r="C2372" t="s">
        <v>13</v>
      </c>
    </row>
    <row r="2373" spans="1:4" x14ac:dyDescent="0.2">
      <c r="A2373">
        <v>38987</v>
      </c>
      <c r="B2373" t="s">
        <v>12589</v>
      </c>
      <c r="C2373" t="s">
        <v>13</v>
      </c>
    </row>
    <row r="2374" spans="1:4" x14ac:dyDescent="0.2">
      <c r="A2374">
        <v>38988</v>
      </c>
      <c r="B2374" t="s">
        <v>12590</v>
      </c>
      <c r="C2374" t="s">
        <v>13</v>
      </c>
    </row>
    <row r="2375" spans="1:4" x14ac:dyDescent="0.2">
      <c r="A2375">
        <v>38989</v>
      </c>
      <c r="B2375" t="s">
        <v>12591</v>
      </c>
      <c r="C2375" t="s">
        <v>13</v>
      </c>
    </row>
    <row r="2376" spans="1:4" x14ac:dyDescent="0.2">
      <c r="A2376">
        <v>38990</v>
      </c>
      <c r="B2376" t="s">
        <v>12592</v>
      </c>
      <c r="C2376" t="s">
        <v>13</v>
      </c>
    </row>
    <row r="2377" spans="1:4" x14ac:dyDescent="0.2">
      <c r="A2377">
        <v>38991</v>
      </c>
      <c r="B2377" t="s">
        <v>12593</v>
      </c>
      <c r="C2377" t="s">
        <v>13</v>
      </c>
    </row>
    <row r="2378" spans="1:4" x14ac:dyDescent="0.2">
      <c r="A2378">
        <v>38433</v>
      </c>
      <c r="B2378" t="s">
        <v>12594</v>
      </c>
      <c r="C2378" t="s">
        <v>13</v>
      </c>
    </row>
    <row r="2379" spans="1:4" x14ac:dyDescent="0.2">
      <c r="A2379">
        <v>38440</v>
      </c>
      <c r="B2379" t="s">
        <v>12595</v>
      </c>
      <c r="C2379" t="s">
        <v>13</v>
      </c>
    </row>
    <row r="2380" spans="1:4" x14ac:dyDescent="0.2">
      <c r="A2380">
        <v>36359</v>
      </c>
      <c r="B2380" t="s">
        <v>12596</v>
      </c>
      <c r="C2380" t="s">
        <v>13</v>
      </c>
    </row>
    <row r="2381" spans="1:4" x14ac:dyDescent="0.2">
      <c r="A2381">
        <v>36360</v>
      </c>
      <c r="B2381" t="s">
        <v>12597</v>
      </c>
      <c r="C2381" t="s">
        <v>13</v>
      </c>
    </row>
    <row r="2382" spans="1:4" x14ac:dyDescent="0.2">
      <c r="A2382">
        <v>38434</v>
      </c>
      <c r="B2382" t="s">
        <v>12598</v>
      </c>
      <c r="C2382" t="s">
        <v>13</v>
      </c>
    </row>
    <row r="2383" spans="1:4" x14ac:dyDescent="0.2">
      <c r="A2383">
        <v>38435</v>
      </c>
      <c r="B2383" t="s">
        <v>12599</v>
      </c>
      <c r="C2383" t="s">
        <v>13</v>
      </c>
    </row>
    <row r="2384" spans="1:4" x14ac:dyDescent="0.2">
      <c r="A2384">
        <v>38436</v>
      </c>
      <c r="B2384" t="s">
        <v>12600</v>
      </c>
      <c r="C2384" t="s">
        <v>13</v>
      </c>
    </row>
    <row r="2385" spans="1:4" x14ac:dyDescent="0.2">
      <c r="A2385">
        <v>38437</v>
      </c>
      <c r="B2385" t="s">
        <v>12601</v>
      </c>
      <c r="C2385" t="s">
        <v>13</v>
      </c>
    </row>
    <row r="2386" spans="1:4" x14ac:dyDescent="0.2">
      <c r="A2386">
        <v>38438</v>
      </c>
      <c r="B2386" t="s">
        <v>12602</v>
      </c>
      <c r="C2386" t="s">
        <v>13</v>
      </c>
    </row>
    <row r="2387" spans="1:4" x14ac:dyDescent="0.2">
      <c r="A2387">
        <v>38439</v>
      </c>
      <c r="B2387" t="s">
        <v>12603</v>
      </c>
      <c r="C2387" t="s">
        <v>13</v>
      </c>
    </row>
    <row r="2388" spans="1:4" x14ac:dyDescent="0.2">
      <c r="A2388">
        <v>10836</v>
      </c>
      <c r="B2388" t="s">
        <v>12604</v>
      </c>
      <c r="C2388" t="s">
        <v>13</v>
      </c>
      <c r="D2388">
        <v>22.14</v>
      </c>
    </row>
    <row r="2389" spans="1:4" x14ac:dyDescent="0.2">
      <c r="A2389">
        <v>3510</v>
      </c>
      <c r="B2389" t="s">
        <v>12605</v>
      </c>
      <c r="C2389" t="s">
        <v>13</v>
      </c>
      <c r="D2389">
        <v>14.17</v>
      </c>
    </row>
    <row r="2390" spans="1:4" x14ac:dyDescent="0.2">
      <c r="A2390">
        <v>10835</v>
      </c>
      <c r="B2390" t="s">
        <v>12606</v>
      </c>
      <c r="C2390" t="s">
        <v>13</v>
      </c>
      <c r="D2390">
        <v>6.18</v>
      </c>
    </row>
    <row r="2391" spans="1:4" x14ac:dyDescent="0.2">
      <c r="A2391">
        <v>3485</v>
      </c>
      <c r="B2391" t="s">
        <v>12607</v>
      </c>
      <c r="C2391" t="s">
        <v>13</v>
      </c>
      <c r="D2391">
        <v>14.9</v>
      </c>
    </row>
    <row r="2392" spans="1:4" x14ac:dyDescent="0.2">
      <c r="A2392">
        <v>3475</v>
      </c>
      <c r="B2392" t="s">
        <v>12608</v>
      </c>
      <c r="C2392" t="s">
        <v>13</v>
      </c>
      <c r="D2392">
        <v>5.39</v>
      </c>
    </row>
    <row r="2393" spans="1:4" x14ac:dyDescent="0.2">
      <c r="A2393">
        <v>3534</v>
      </c>
      <c r="B2393" t="s">
        <v>12609</v>
      </c>
      <c r="C2393" t="s">
        <v>13</v>
      </c>
      <c r="D2393">
        <v>8.5399999999999991</v>
      </c>
    </row>
    <row r="2394" spans="1:4" x14ac:dyDescent="0.2">
      <c r="A2394">
        <v>3482</v>
      </c>
      <c r="B2394" t="s">
        <v>12610</v>
      </c>
      <c r="C2394" t="s">
        <v>13</v>
      </c>
      <c r="D2394">
        <v>6.11</v>
      </c>
    </row>
    <row r="2395" spans="1:4" x14ac:dyDescent="0.2">
      <c r="A2395">
        <v>3543</v>
      </c>
      <c r="B2395" t="s">
        <v>12611</v>
      </c>
      <c r="C2395" t="s">
        <v>13</v>
      </c>
      <c r="D2395">
        <v>1.98</v>
      </c>
    </row>
    <row r="2396" spans="1:4" x14ac:dyDescent="0.2">
      <c r="A2396">
        <v>3505</v>
      </c>
      <c r="B2396" t="s">
        <v>12612</v>
      </c>
      <c r="C2396" t="s">
        <v>13</v>
      </c>
      <c r="D2396">
        <v>2.95</v>
      </c>
    </row>
    <row r="2397" spans="1:4" x14ac:dyDescent="0.2">
      <c r="A2397">
        <v>3521</v>
      </c>
      <c r="B2397" t="s">
        <v>12613</v>
      </c>
      <c r="C2397" t="s">
        <v>13</v>
      </c>
      <c r="D2397">
        <v>2.2200000000000002</v>
      </c>
    </row>
    <row r="2398" spans="1:4" x14ac:dyDescent="0.2">
      <c r="A2398">
        <v>3531</v>
      </c>
      <c r="B2398" t="s">
        <v>12614</v>
      </c>
      <c r="C2398" t="s">
        <v>13</v>
      </c>
      <c r="D2398">
        <v>4.2300000000000004</v>
      </c>
    </row>
    <row r="2399" spans="1:4" x14ac:dyDescent="0.2">
      <c r="A2399">
        <v>3522</v>
      </c>
      <c r="B2399" t="s">
        <v>12615</v>
      </c>
      <c r="C2399" t="s">
        <v>13</v>
      </c>
      <c r="D2399">
        <v>2.73</v>
      </c>
    </row>
    <row r="2400" spans="1:4" x14ac:dyDescent="0.2">
      <c r="A2400">
        <v>3527</v>
      </c>
      <c r="B2400" t="s">
        <v>12616</v>
      </c>
      <c r="C2400" t="s">
        <v>13</v>
      </c>
      <c r="D2400">
        <v>14.36</v>
      </c>
    </row>
    <row r="2401" spans="1:4" x14ac:dyDescent="0.2">
      <c r="A2401">
        <v>3530</v>
      </c>
      <c r="B2401" t="s">
        <v>12617</v>
      </c>
      <c r="C2401" t="s">
        <v>13</v>
      </c>
      <c r="D2401">
        <v>232.56</v>
      </c>
    </row>
    <row r="2402" spans="1:4" x14ac:dyDescent="0.2">
      <c r="A2402">
        <v>3542</v>
      </c>
      <c r="B2402" t="s">
        <v>12618</v>
      </c>
      <c r="C2402" t="s">
        <v>13</v>
      </c>
      <c r="D2402">
        <v>0.67</v>
      </c>
    </row>
    <row r="2403" spans="1:4" x14ac:dyDescent="0.2">
      <c r="A2403">
        <v>3529</v>
      </c>
      <c r="B2403" t="s">
        <v>12619</v>
      </c>
      <c r="C2403" t="s">
        <v>13</v>
      </c>
      <c r="D2403">
        <v>0.82</v>
      </c>
    </row>
    <row r="2404" spans="1:4" x14ac:dyDescent="0.2">
      <c r="A2404">
        <v>3536</v>
      </c>
      <c r="B2404" t="s">
        <v>12620</v>
      </c>
      <c r="C2404" t="s">
        <v>13</v>
      </c>
      <c r="D2404">
        <v>2.73</v>
      </c>
    </row>
    <row r="2405" spans="1:4" x14ac:dyDescent="0.2">
      <c r="A2405">
        <v>3535</v>
      </c>
      <c r="B2405" t="s">
        <v>12621</v>
      </c>
      <c r="C2405" t="s">
        <v>13</v>
      </c>
      <c r="D2405">
        <v>6.64</v>
      </c>
    </row>
    <row r="2406" spans="1:4" x14ac:dyDescent="0.2">
      <c r="A2406">
        <v>3540</v>
      </c>
      <c r="B2406" t="s">
        <v>12622</v>
      </c>
      <c r="C2406" t="s">
        <v>13</v>
      </c>
      <c r="D2406">
        <v>5.61</v>
      </c>
    </row>
    <row r="2407" spans="1:4" x14ac:dyDescent="0.2">
      <c r="A2407">
        <v>3539</v>
      </c>
      <c r="B2407" t="s">
        <v>12623</v>
      </c>
      <c r="C2407" t="s">
        <v>13</v>
      </c>
      <c r="D2407">
        <v>32.549999999999997</v>
      </c>
    </row>
    <row r="2408" spans="1:4" x14ac:dyDescent="0.2">
      <c r="A2408">
        <v>3513</v>
      </c>
      <c r="B2408" t="s">
        <v>12624</v>
      </c>
      <c r="C2408" t="s">
        <v>13</v>
      </c>
      <c r="D2408">
        <v>114.77</v>
      </c>
    </row>
    <row r="2409" spans="1:4" x14ac:dyDescent="0.2">
      <c r="A2409">
        <v>3516</v>
      </c>
      <c r="B2409" t="s">
        <v>12625</v>
      </c>
      <c r="C2409" t="s">
        <v>13</v>
      </c>
      <c r="D2409">
        <v>2.5499999999999998</v>
      </c>
    </row>
    <row r="2410" spans="1:4" x14ac:dyDescent="0.2">
      <c r="A2410">
        <v>3517</v>
      </c>
      <c r="B2410" t="s">
        <v>12626</v>
      </c>
      <c r="C2410" t="s">
        <v>13</v>
      </c>
      <c r="D2410">
        <v>2.2999999999999998</v>
      </c>
    </row>
    <row r="2411" spans="1:4" x14ac:dyDescent="0.2">
      <c r="A2411">
        <v>3515</v>
      </c>
      <c r="B2411" t="s">
        <v>12627</v>
      </c>
      <c r="C2411" t="s">
        <v>13</v>
      </c>
      <c r="D2411">
        <v>7.32</v>
      </c>
    </row>
    <row r="2412" spans="1:4" x14ac:dyDescent="0.2">
      <c r="A2412">
        <v>20147</v>
      </c>
      <c r="B2412" t="s">
        <v>12628</v>
      </c>
      <c r="C2412" t="s">
        <v>13</v>
      </c>
      <c r="D2412">
        <v>6.02</v>
      </c>
    </row>
    <row r="2413" spans="1:4" x14ac:dyDescent="0.2">
      <c r="A2413">
        <v>3524</v>
      </c>
      <c r="B2413" t="s">
        <v>12629</v>
      </c>
      <c r="C2413" t="s">
        <v>13</v>
      </c>
      <c r="D2413">
        <v>9.06</v>
      </c>
    </row>
    <row r="2414" spans="1:4" x14ac:dyDescent="0.2">
      <c r="A2414">
        <v>3532</v>
      </c>
      <c r="B2414" t="s">
        <v>12630</v>
      </c>
      <c r="C2414" t="s">
        <v>13</v>
      </c>
      <c r="D2414">
        <v>20.95</v>
      </c>
    </row>
    <row r="2415" spans="1:4" x14ac:dyDescent="0.2">
      <c r="A2415">
        <v>3528</v>
      </c>
      <c r="B2415" t="s">
        <v>12631</v>
      </c>
      <c r="C2415" t="s">
        <v>13</v>
      </c>
      <c r="D2415">
        <v>9.9700000000000006</v>
      </c>
    </row>
    <row r="2416" spans="1:4" x14ac:dyDescent="0.2">
      <c r="A2416">
        <v>37952</v>
      </c>
      <c r="B2416" t="s">
        <v>12632</v>
      </c>
      <c r="C2416" t="s">
        <v>13</v>
      </c>
      <c r="D2416">
        <v>71.44</v>
      </c>
    </row>
    <row r="2417" spans="1:4" x14ac:dyDescent="0.2">
      <c r="A2417">
        <v>37951</v>
      </c>
      <c r="B2417" t="s">
        <v>12633</v>
      </c>
      <c r="C2417" t="s">
        <v>13</v>
      </c>
      <c r="D2417">
        <v>2.69</v>
      </c>
    </row>
    <row r="2418" spans="1:4" x14ac:dyDescent="0.2">
      <c r="A2418">
        <v>3518</v>
      </c>
      <c r="B2418" t="s">
        <v>12634</v>
      </c>
      <c r="C2418" t="s">
        <v>13</v>
      </c>
      <c r="D2418">
        <v>4.13</v>
      </c>
    </row>
    <row r="2419" spans="1:4" x14ac:dyDescent="0.2">
      <c r="A2419">
        <v>3519</v>
      </c>
      <c r="B2419" t="s">
        <v>12635</v>
      </c>
      <c r="C2419" t="s">
        <v>13</v>
      </c>
      <c r="D2419">
        <v>8.64</v>
      </c>
    </row>
    <row r="2420" spans="1:4" x14ac:dyDescent="0.2">
      <c r="A2420">
        <v>3520</v>
      </c>
      <c r="B2420" t="s">
        <v>12636</v>
      </c>
      <c r="C2420" t="s">
        <v>13</v>
      </c>
      <c r="D2420">
        <v>9.06</v>
      </c>
    </row>
    <row r="2421" spans="1:4" x14ac:dyDescent="0.2">
      <c r="A2421">
        <v>37950</v>
      </c>
      <c r="B2421" t="s">
        <v>12637</v>
      </c>
      <c r="C2421" t="s">
        <v>13</v>
      </c>
      <c r="D2421">
        <v>65.77</v>
      </c>
    </row>
    <row r="2422" spans="1:4" x14ac:dyDescent="0.2">
      <c r="A2422">
        <v>37949</v>
      </c>
      <c r="B2422" t="s">
        <v>12638</v>
      </c>
      <c r="C2422" t="s">
        <v>13</v>
      </c>
      <c r="D2422">
        <v>2.42</v>
      </c>
    </row>
    <row r="2423" spans="1:4" x14ac:dyDescent="0.2">
      <c r="A2423">
        <v>3526</v>
      </c>
      <c r="B2423" t="s">
        <v>12639</v>
      </c>
      <c r="C2423" t="s">
        <v>13</v>
      </c>
      <c r="D2423">
        <v>3.34</v>
      </c>
    </row>
    <row r="2424" spans="1:4" x14ac:dyDescent="0.2">
      <c r="A2424">
        <v>3509</v>
      </c>
      <c r="B2424" t="s">
        <v>12640</v>
      </c>
      <c r="C2424" t="s">
        <v>13</v>
      </c>
      <c r="D2424">
        <v>7.58</v>
      </c>
    </row>
    <row r="2425" spans="1:4" x14ac:dyDescent="0.2">
      <c r="A2425">
        <v>20151</v>
      </c>
      <c r="B2425" t="s">
        <v>12641</v>
      </c>
      <c r="C2425" t="s">
        <v>13</v>
      </c>
      <c r="D2425">
        <v>22.28</v>
      </c>
    </row>
    <row r="2426" spans="1:4" x14ac:dyDescent="0.2">
      <c r="A2426">
        <v>20152</v>
      </c>
      <c r="B2426" t="s">
        <v>12642</v>
      </c>
      <c r="C2426" t="s">
        <v>13</v>
      </c>
      <c r="D2426">
        <v>80.61</v>
      </c>
    </row>
    <row r="2427" spans="1:4" x14ac:dyDescent="0.2">
      <c r="A2427">
        <v>20148</v>
      </c>
      <c r="B2427" t="s">
        <v>12643</v>
      </c>
      <c r="C2427" t="s">
        <v>13</v>
      </c>
      <c r="D2427">
        <v>4.38</v>
      </c>
    </row>
    <row r="2428" spans="1:4" x14ac:dyDescent="0.2">
      <c r="A2428">
        <v>20149</v>
      </c>
      <c r="B2428" t="s">
        <v>12644</v>
      </c>
      <c r="C2428" t="s">
        <v>13</v>
      </c>
      <c r="D2428">
        <v>7.31</v>
      </c>
    </row>
    <row r="2429" spans="1:4" x14ac:dyDescent="0.2">
      <c r="A2429">
        <v>20150</v>
      </c>
      <c r="B2429" t="s">
        <v>12645</v>
      </c>
      <c r="C2429" t="s">
        <v>13</v>
      </c>
      <c r="D2429">
        <v>18.850000000000001</v>
      </c>
    </row>
    <row r="2430" spans="1:4" x14ac:dyDescent="0.2">
      <c r="A2430">
        <v>20157</v>
      </c>
      <c r="B2430" t="s">
        <v>12646</v>
      </c>
      <c r="C2430" t="s">
        <v>13</v>
      </c>
      <c r="D2430">
        <v>21.16</v>
      </c>
    </row>
    <row r="2431" spans="1:4" x14ac:dyDescent="0.2">
      <c r="A2431">
        <v>20158</v>
      </c>
      <c r="B2431" t="s">
        <v>12647</v>
      </c>
      <c r="C2431" t="s">
        <v>13</v>
      </c>
      <c r="D2431">
        <v>84.03</v>
      </c>
    </row>
    <row r="2432" spans="1:4" x14ac:dyDescent="0.2">
      <c r="A2432">
        <v>20154</v>
      </c>
      <c r="B2432" t="s">
        <v>12648</v>
      </c>
      <c r="C2432" t="s">
        <v>13</v>
      </c>
      <c r="D2432">
        <v>4.29</v>
      </c>
    </row>
    <row r="2433" spans="1:4" x14ac:dyDescent="0.2">
      <c r="A2433">
        <v>20155</v>
      </c>
      <c r="B2433" t="s">
        <v>12649</v>
      </c>
      <c r="C2433" t="s">
        <v>13</v>
      </c>
      <c r="D2433">
        <v>6.53</v>
      </c>
    </row>
    <row r="2434" spans="1:4" x14ac:dyDescent="0.2">
      <c r="A2434">
        <v>20156</v>
      </c>
      <c r="B2434" t="s">
        <v>12650</v>
      </c>
      <c r="C2434" t="s">
        <v>13</v>
      </c>
      <c r="D2434">
        <v>18.350000000000001</v>
      </c>
    </row>
    <row r="2435" spans="1:4" x14ac:dyDescent="0.2">
      <c r="A2435">
        <v>3499</v>
      </c>
      <c r="B2435" t="s">
        <v>12651</v>
      </c>
      <c r="C2435" t="s">
        <v>13</v>
      </c>
      <c r="D2435">
        <v>1.27</v>
      </c>
    </row>
    <row r="2436" spans="1:4" x14ac:dyDescent="0.2">
      <c r="A2436">
        <v>3500</v>
      </c>
      <c r="B2436" t="s">
        <v>12652</v>
      </c>
      <c r="C2436" t="s">
        <v>13</v>
      </c>
      <c r="D2436">
        <v>1.69</v>
      </c>
    </row>
    <row r="2437" spans="1:4" x14ac:dyDescent="0.2">
      <c r="A2437">
        <v>3501</v>
      </c>
      <c r="B2437" t="s">
        <v>12653</v>
      </c>
      <c r="C2437" t="s">
        <v>13</v>
      </c>
      <c r="D2437">
        <v>4.66</v>
      </c>
    </row>
    <row r="2438" spans="1:4" x14ac:dyDescent="0.2">
      <c r="A2438">
        <v>3502</v>
      </c>
      <c r="B2438" t="s">
        <v>12654</v>
      </c>
      <c r="C2438" t="s">
        <v>13</v>
      </c>
      <c r="D2438">
        <v>6.7</v>
      </c>
    </row>
    <row r="2439" spans="1:4" x14ac:dyDescent="0.2">
      <c r="A2439">
        <v>3503</v>
      </c>
      <c r="B2439" t="s">
        <v>12655</v>
      </c>
      <c r="C2439" t="s">
        <v>13</v>
      </c>
      <c r="D2439">
        <v>8.42</v>
      </c>
    </row>
    <row r="2440" spans="1:4" x14ac:dyDescent="0.2">
      <c r="A2440">
        <v>3477</v>
      </c>
      <c r="B2440" t="s">
        <v>12656</v>
      </c>
      <c r="C2440" t="s">
        <v>13</v>
      </c>
      <c r="D2440">
        <v>30.59</v>
      </c>
    </row>
    <row r="2441" spans="1:4" x14ac:dyDescent="0.2">
      <c r="A2441">
        <v>3478</v>
      </c>
      <c r="B2441" t="s">
        <v>12657</v>
      </c>
      <c r="C2441" t="s">
        <v>13</v>
      </c>
      <c r="D2441">
        <v>73.33</v>
      </c>
    </row>
    <row r="2442" spans="1:4" x14ac:dyDescent="0.2">
      <c r="A2442">
        <v>3525</v>
      </c>
      <c r="B2442" t="s">
        <v>12658</v>
      </c>
      <c r="C2442" t="s">
        <v>13</v>
      </c>
      <c r="D2442">
        <v>90.51</v>
      </c>
    </row>
    <row r="2443" spans="1:4" x14ac:dyDescent="0.2">
      <c r="A2443">
        <v>3511</v>
      </c>
      <c r="B2443" t="s">
        <v>12659</v>
      </c>
      <c r="C2443" t="s">
        <v>13</v>
      </c>
      <c r="D2443">
        <v>96</v>
      </c>
    </row>
    <row r="2444" spans="1:4" x14ac:dyDescent="0.2">
      <c r="A2444">
        <v>38913</v>
      </c>
      <c r="B2444" t="s">
        <v>12660</v>
      </c>
      <c r="C2444" t="s">
        <v>13</v>
      </c>
    </row>
    <row r="2445" spans="1:4" x14ac:dyDescent="0.2">
      <c r="A2445">
        <v>38914</v>
      </c>
      <c r="B2445" t="s">
        <v>12661</v>
      </c>
      <c r="C2445" t="s">
        <v>13</v>
      </c>
    </row>
    <row r="2446" spans="1:4" x14ac:dyDescent="0.2">
      <c r="A2446">
        <v>38915</v>
      </c>
      <c r="B2446" t="s">
        <v>12662</v>
      </c>
      <c r="C2446" t="s">
        <v>13</v>
      </c>
    </row>
    <row r="2447" spans="1:4" x14ac:dyDescent="0.2">
      <c r="A2447">
        <v>38916</v>
      </c>
      <c r="B2447" t="s">
        <v>12663</v>
      </c>
      <c r="C2447" t="s">
        <v>13</v>
      </c>
    </row>
    <row r="2448" spans="1:4" x14ac:dyDescent="0.2">
      <c r="A2448">
        <v>39300</v>
      </c>
      <c r="B2448" t="s">
        <v>12664</v>
      </c>
      <c r="C2448" t="s">
        <v>13</v>
      </c>
    </row>
    <row r="2449" spans="1:3" x14ac:dyDescent="0.2">
      <c r="A2449">
        <v>39301</v>
      </c>
      <c r="B2449" t="s">
        <v>12665</v>
      </c>
      <c r="C2449" t="s">
        <v>13</v>
      </c>
    </row>
    <row r="2450" spans="1:3" x14ac:dyDescent="0.2">
      <c r="A2450">
        <v>39302</v>
      </c>
      <c r="B2450" t="s">
        <v>12666</v>
      </c>
      <c r="C2450" t="s">
        <v>13</v>
      </c>
    </row>
    <row r="2451" spans="1:3" x14ac:dyDescent="0.2">
      <c r="A2451">
        <v>38941</v>
      </c>
      <c r="B2451" t="s">
        <v>12667</v>
      </c>
      <c r="C2451" t="s">
        <v>13</v>
      </c>
    </row>
    <row r="2452" spans="1:3" x14ac:dyDescent="0.2">
      <c r="A2452">
        <v>38923</v>
      </c>
      <c r="B2452" t="s">
        <v>12668</v>
      </c>
      <c r="C2452" t="s">
        <v>13</v>
      </c>
    </row>
    <row r="2453" spans="1:3" x14ac:dyDescent="0.2">
      <c r="A2453">
        <v>38925</v>
      </c>
      <c r="B2453" t="s">
        <v>12669</v>
      </c>
      <c r="C2453" t="s">
        <v>13</v>
      </c>
    </row>
    <row r="2454" spans="1:3" x14ac:dyDescent="0.2">
      <c r="A2454">
        <v>38926</v>
      </c>
      <c r="B2454" t="s">
        <v>12670</v>
      </c>
      <c r="C2454" t="s">
        <v>13</v>
      </c>
    </row>
    <row r="2455" spans="1:3" x14ac:dyDescent="0.2">
      <c r="A2455">
        <v>38927</v>
      </c>
      <c r="B2455" t="s">
        <v>12671</v>
      </c>
      <c r="C2455" t="s">
        <v>13</v>
      </c>
    </row>
    <row r="2456" spans="1:3" x14ac:dyDescent="0.2">
      <c r="A2456">
        <v>39304</v>
      </c>
      <c r="B2456" t="s">
        <v>12672</v>
      </c>
      <c r="C2456" t="s">
        <v>13</v>
      </c>
    </row>
    <row r="2457" spans="1:3" x14ac:dyDescent="0.2">
      <c r="A2457">
        <v>39305</v>
      </c>
      <c r="B2457" t="s">
        <v>12673</v>
      </c>
      <c r="C2457" t="s">
        <v>13</v>
      </c>
    </row>
    <row r="2458" spans="1:3" x14ac:dyDescent="0.2">
      <c r="A2458">
        <v>39306</v>
      </c>
      <c r="B2458" t="s">
        <v>12674</v>
      </c>
      <c r="C2458" t="s">
        <v>13</v>
      </c>
    </row>
    <row r="2459" spans="1:3" x14ac:dyDescent="0.2">
      <c r="A2459">
        <v>38928</v>
      </c>
      <c r="B2459" t="s">
        <v>12675</v>
      </c>
      <c r="C2459" t="s">
        <v>13</v>
      </c>
    </row>
    <row r="2460" spans="1:3" x14ac:dyDescent="0.2">
      <c r="A2460">
        <v>38917</v>
      </c>
      <c r="B2460" t="s">
        <v>12676</v>
      </c>
      <c r="C2460" t="s">
        <v>13</v>
      </c>
    </row>
    <row r="2461" spans="1:3" x14ac:dyDescent="0.2">
      <c r="A2461">
        <v>38919</v>
      </c>
      <c r="B2461" t="s">
        <v>12677</v>
      </c>
      <c r="C2461" t="s">
        <v>13</v>
      </c>
    </row>
    <row r="2462" spans="1:3" x14ac:dyDescent="0.2">
      <c r="A2462">
        <v>38922</v>
      </c>
      <c r="B2462" t="s">
        <v>12678</v>
      </c>
      <c r="C2462" t="s">
        <v>13</v>
      </c>
    </row>
    <row r="2463" spans="1:3" x14ac:dyDescent="0.2">
      <c r="A2463">
        <v>45198</v>
      </c>
      <c r="B2463" t="s">
        <v>19917</v>
      </c>
      <c r="C2463" t="s">
        <v>13</v>
      </c>
    </row>
    <row r="2464" spans="1:3" x14ac:dyDescent="0.2">
      <c r="A2464">
        <v>45196</v>
      </c>
      <c r="B2464" t="s">
        <v>19918</v>
      </c>
      <c r="C2464" t="s">
        <v>13</v>
      </c>
    </row>
    <row r="2465" spans="1:4" x14ac:dyDescent="0.2">
      <c r="A2465">
        <v>12032</v>
      </c>
      <c r="B2465" t="s">
        <v>12679</v>
      </c>
      <c r="C2465" t="s">
        <v>10711</v>
      </c>
      <c r="D2465">
        <v>59.8</v>
      </c>
    </row>
    <row r="2466" spans="1:4" x14ac:dyDescent="0.2">
      <c r="A2466">
        <v>12030</v>
      </c>
      <c r="B2466" t="s">
        <v>12680</v>
      </c>
      <c r="C2466" t="s">
        <v>10711</v>
      </c>
      <c r="D2466">
        <v>56.19</v>
      </c>
    </row>
    <row r="2467" spans="1:4" x14ac:dyDescent="0.2">
      <c r="A2467">
        <v>45207</v>
      </c>
      <c r="B2467" t="s">
        <v>12681</v>
      </c>
      <c r="C2467" t="s">
        <v>13</v>
      </c>
    </row>
    <row r="2468" spans="1:4" x14ac:dyDescent="0.2">
      <c r="A2468">
        <v>14157</v>
      </c>
      <c r="B2468" t="s">
        <v>12682</v>
      </c>
      <c r="C2468" t="s">
        <v>13</v>
      </c>
      <c r="D2468">
        <v>2.23</v>
      </c>
    </row>
    <row r="2469" spans="1:4" x14ac:dyDescent="0.2">
      <c r="A2469">
        <v>10908</v>
      </c>
      <c r="B2469" t="s">
        <v>12683</v>
      </c>
      <c r="C2469" t="s">
        <v>13</v>
      </c>
      <c r="D2469">
        <v>20.8</v>
      </c>
    </row>
    <row r="2470" spans="1:4" x14ac:dyDescent="0.2">
      <c r="A2470">
        <v>10909</v>
      </c>
      <c r="B2470" t="s">
        <v>12684</v>
      </c>
      <c r="C2470" t="s">
        <v>13</v>
      </c>
      <c r="D2470">
        <v>24.2</v>
      </c>
    </row>
    <row r="2471" spans="1:4" x14ac:dyDescent="0.2">
      <c r="A2471">
        <v>3669</v>
      </c>
      <c r="B2471" t="s">
        <v>12685</v>
      </c>
      <c r="C2471" t="s">
        <v>13</v>
      </c>
      <c r="D2471">
        <v>14.87</v>
      </c>
    </row>
    <row r="2472" spans="1:4" x14ac:dyDescent="0.2">
      <c r="A2472">
        <v>20139</v>
      </c>
      <c r="B2472" t="s">
        <v>12686</v>
      </c>
      <c r="C2472" t="s">
        <v>13</v>
      </c>
      <c r="D2472">
        <v>127.84</v>
      </c>
    </row>
    <row r="2473" spans="1:4" x14ac:dyDescent="0.2">
      <c r="A2473">
        <v>3668</v>
      </c>
      <c r="B2473" t="s">
        <v>12687</v>
      </c>
      <c r="C2473" t="s">
        <v>13</v>
      </c>
      <c r="D2473">
        <v>45.67</v>
      </c>
    </row>
    <row r="2474" spans="1:4" x14ac:dyDescent="0.2">
      <c r="A2474">
        <v>10911</v>
      </c>
      <c r="B2474" t="s">
        <v>12688</v>
      </c>
      <c r="C2474" t="s">
        <v>13</v>
      </c>
      <c r="D2474">
        <v>20.02</v>
      </c>
    </row>
    <row r="2475" spans="1:4" x14ac:dyDescent="0.2">
      <c r="A2475">
        <v>3659</v>
      </c>
      <c r="B2475" t="s">
        <v>12689</v>
      </c>
      <c r="C2475" t="s">
        <v>13</v>
      </c>
      <c r="D2475">
        <v>20.399999999999999</v>
      </c>
    </row>
    <row r="2476" spans="1:4" x14ac:dyDescent="0.2">
      <c r="A2476">
        <v>3660</v>
      </c>
      <c r="B2476" t="s">
        <v>12690</v>
      </c>
      <c r="C2476" t="s">
        <v>13</v>
      </c>
      <c r="D2476">
        <v>26.38</v>
      </c>
    </row>
    <row r="2477" spans="1:4" x14ac:dyDescent="0.2">
      <c r="A2477">
        <v>20144</v>
      </c>
      <c r="B2477" t="s">
        <v>12691</v>
      </c>
      <c r="C2477" t="s">
        <v>13</v>
      </c>
      <c r="D2477">
        <v>59.07</v>
      </c>
    </row>
    <row r="2478" spans="1:4" x14ac:dyDescent="0.2">
      <c r="A2478">
        <v>20143</v>
      </c>
      <c r="B2478" t="s">
        <v>12692</v>
      </c>
      <c r="C2478" t="s">
        <v>13</v>
      </c>
      <c r="D2478">
        <v>75.569999999999993</v>
      </c>
    </row>
    <row r="2479" spans="1:4" x14ac:dyDescent="0.2">
      <c r="A2479">
        <v>20145</v>
      </c>
      <c r="B2479" t="s">
        <v>12693</v>
      </c>
      <c r="C2479" t="s">
        <v>13</v>
      </c>
      <c r="D2479">
        <v>145.78</v>
      </c>
    </row>
    <row r="2480" spans="1:4" x14ac:dyDescent="0.2">
      <c r="A2480">
        <v>20146</v>
      </c>
      <c r="B2480" t="s">
        <v>12694</v>
      </c>
      <c r="C2480" t="s">
        <v>13</v>
      </c>
      <c r="D2480">
        <v>199.28</v>
      </c>
    </row>
    <row r="2481" spans="1:4" x14ac:dyDescent="0.2">
      <c r="A2481">
        <v>20140</v>
      </c>
      <c r="B2481" t="s">
        <v>12695</v>
      </c>
      <c r="C2481" t="s">
        <v>13</v>
      </c>
      <c r="D2481">
        <v>9.35</v>
      </c>
    </row>
    <row r="2482" spans="1:4" x14ac:dyDescent="0.2">
      <c r="A2482">
        <v>20141</v>
      </c>
      <c r="B2482" t="s">
        <v>12696</v>
      </c>
      <c r="C2482" t="s">
        <v>13</v>
      </c>
      <c r="D2482">
        <v>22.9</v>
      </c>
    </row>
    <row r="2483" spans="1:4" x14ac:dyDescent="0.2">
      <c r="A2483">
        <v>20142</v>
      </c>
      <c r="B2483" t="s">
        <v>12697</v>
      </c>
      <c r="C2483" t="s">
        <v>13</v>
      </c>
      <c r="D2483">
        <v>40.28</v>
      </c>
    </row>
    <row r="2484" spans="1:4" x14ac:dyDescent="0.2">
      <c r="A2484">
        <v>3670</v>
      </c>
      <c r="B2484" t="s">
        <v>12698</v>
      </c>
      <c r="C2484" t="s">
        <v>13</v>
      </c>
      <c r="D2484">
        <v>26.19</v>
      </c>
    </row>
    <row r="2485" spans="1:4" x14ac:dyDescent="0.2">
      <c r="A2485">
        <v>3666</v>
      </c>
      <c r="B2485" t="s">
        <v>12699</v>
      </c>
      <c r="C2485" t="s">
        <v>13</v>
      </c>
      <c r="D2485">
        <v>4.12</v>
      </c>
    </row>
    <row r="2486" spans="1:4" x14ac:dyDescent="0.2">
      <c r="A2486">
        <v>3662</v>
      </c>
      <c r="B2486" t="s">
        <v>12700</v>
      </c>
      <c r="C2486" t="s">
        <v>13</v>
      </c>
      <c r="D2486">
        <v>10.75</v>
      </c>
    </row>
    <row r="2487" spans="1:4" x14ac:dyDescent="0.2">
      <c r="A2487">
        <v>3658</v>
      </c>
      <c r="B2487" t="s">
        <v>12701</v>
      </c>
      <c r="C2487" t="s">
        <v>13</v>
      </c>
      <c r="D2487">
        <v>20.36</v>
      </c>
    </row>
    <row r="2488" spans="1:4" x14ac:dyDescent="0.2">
      <c r="A2488">
        <v>42696</v>
      </c>
      <c r="B2488" t="s">
        <v>12702</v>
      </c>
      <c r="C2488" t="s">
        <v>13</v>
      </c>
      <c r="D2488">
        <v>161.47999999999999</v>
      </c>
    </row>
    <row r="2489" spans="1:4" x14ac:dyDescent="0.2">
      <c r="A2489">
        <v>39875</v>
      </c>
      <c r="B2489" t="s">
        <v>12703</v>
      </c>
      <c r="C2489" t="s">
        <v>13</v>
      </c>
    </row>
    <row r="2490" spans="1:4" x14ac:dyDescent="0.2">
      <c r="A2490">
        <v>39876</v>
      </c>
      <c r="B2490" t="s">
        <v>12704</v>
      </c>
      <c r="C2490" t="s">
        <v>13</v>
      </c>
    </row>
    <row r="2491" spans="1:4" x14ac:dyDescent="0.2">
      <c r="A2491">
        <v>39877</v>
      </c>
      <c r="B2491" t="s">
        <v>12705</v>
      </c>
      <c r="C2491" t="s">
        <v>13</v>
      </c>
    </row>
    <row r="2492" spans="1:4" x14ac:dyDescent="0.2">
      <c r="A2492">
        <v>39878</v>
      </c>
      <c r="B2492" t="s">
        <v>12706</v>
      </c>
      <c r="C2492" t="s">
        <v>13</v>
      </c>
    </row>
    <row r="2493" spans="1:4" x14ac:dyDescent="0.2">
      <c r="A2493">
        <v>39872</v>
      </c>
      <c r="B2493" t="s">
        <v>12707</v>
      </c>
      <c r="C2493" t="s">
        <v>13</v>
      </c>
    </row>
    <row r="2494" spans="1:4" x14ac:dyDescent="0.2">
      <c r="A2494">
        <v>39873</v>
      </c>
      <c r="B2494" t="s">
        <v>12708</v>
      </c>
      <c r="C2494" t="s">
        <v>13</v>
      </c>
    </row>
    <row r="2495" spans="1:4" x14ac:dyDescent="0.2">
      <c r="A2495">
        <v>39874</v>
      </c>
      <c r="B2495" t="s">
        <v>12709</v>
      </c>
      <c r="C2495" t="s">
        <v>13</v>
      </c>
    </row>
    <row r="2496" spans="1:4" x14ac:dyDescent="0.2">
      <c r="A2496">
        <v>3674</v>
      </c>
      <c r="B2496" t="s">
        <v>12710</v>
      </c>
      <c r="C2496" t="s">
        <v>270</v>
      </c>
    </row>
    <row r="2497" spans="1:4" x14ac:dyDescent="0.2">
      <c r="A2497">
        <v>3681</v>
      </c>
      <c r="B2497" t="s">
        <v>12711</v>
      </c>
      <c r="C2497" t="s">
        <v>270</v>
      </c>
    </row>
    <row r="2498" spans="1:4" x14ac:dyDescent="0.2">
      <c r="A2498">
        <v>3676</v>
      </c>
      <c r="B2498" t="s">
        <v>12712</v>
      </c>
      <c r="C2498" t="s">
        <v>270</v>
      </c>
    </row>
    <row r="2499" spans="1:4" x14ac:dyDescent="0.2">
      <c r="A2499">
        <v>3679</v>
      </c>
      <c r="B2499" t="s">
        <v>12713</v>
      </c>
      <c r="C2499" t="s">
        <v>270</v>
      </c>
    </row>
    <row r="2500" spans="1:4" x14ac:dyDescent="0.2">
      <c r="A2500">
        <v>3672</v>
      </c>
      <c r="B2500" t="s">
        <v>12714</v>
      </c>
      <c r="C2500" t="s">
        <v>270</v>
      </c>
    </row>
    <row r="2501" spans="1:4" x14ac:dyDescent="0.2">
      <c r="A2501">
        <v>3671</v>
      </c>
      <c r="B2501" t="s">
        <v>12715</v>
      </c>
      <c r="C2501" t="s">
        <v>270</v>
      </c>
    </row>
    <row r="2502" spans="1:4" x14ac:dyDescent="0.2">
      <c r="A2502">
        <v>3673</v>
      </c>
      <c r="B2502" t="s">
        <v>12716</v>
      </c>
      <c r="C2502" t="s">
        <v>270</v>
      </c>
    </row>
    <row r="2503" spans="1:4" x14ac:dyDescent="0.2">
      <c r="A2503">
        <v>38394</v>
      </c>
      <c r="B2503" t="s">
        <v>12717</v>
      </c>
      <c r="C2503" t="s">
        <v>13</v>
      </c>
    </row>
    <row r="2504" spans="1:4" x14ac:dyDescent="0.2">
      <c r="A2504">
        <v>3729</v>
      </c>
      <c r="B2504" t="s">
        <v>12718</v>
      </c>
      <c r="C2504" t="s">
        <v>13</v>
      </c>
      <c r="D2504">
        <v>155.94</v>
      </c>
    </row>
    <row r="2505" spans="1:4" x14ac:dyDescent="0.2">
      <c r="A2505">
        <v>39357</v>
      </c>
      <c r="B2505" t="s">
        <v>12719</v>
      </c>
      <c r="C2505" t="s">
        <v>13</v>
      </c>
    </row>
    <row r="2506" spans="1:4" x14ac:dyDescent="0.2">
      <c r="A2506">
        <v>39358</v>
      </c>
      <c r="B2506" t="s">
        <v>12720</v>
      </c>
      <c r="C2506" t="s">
        <v>13</v>
      </c>
    </row>
    <row r="2507" spans="1:4" x14ac:dyDescent="0.2">
      <c r="A2507">
        <v>39355</v>
      </c>
      <c r="B2507" t="s">
        <v>12721</v>
      </c>
      <c r="C2507" t="s">
        <v>13</v>
      </c>
    </row>
    <row r="2508" spans="1:4" x14ac:dyDescent="0.2">
      <c r="A2508">
        <v>39356</v>
      </c>
      <c r="B2508" t="s">
        <v>12722</v>
      </c>
      <c r="C2508" t="s">
        <v>13</v>
      </c>
    </row>
    <row r="2509" spans="1:4" x14ac:dyDescent="0.2">
      <c r="A2509">
        <v>39353</v>
      </c>
      <c r="B2509" t="s">
        <v>19919</v>
      </c>
      <c r="C2509" t="s">
        <v>13</v>
      </c>
    </row>
    <row r="2510" spans="1:4" x14ac:dyDescent="0.2">
      <c r="A2510">
        <v>39354</v>
      </c>
      <c r="B2510" t="s">
        <v>19920</v>
      </c>
      <c r="C2510" t="s">
        <v>13</v>
      </c>
    </row>
    <row r="2511" spans="1:4" x14ac:dyDescent="0.2">
      <c r="A2511">
        <v>39398</v>
      </c>
      <c r="B2511" t="s">
        <v>12723</v>
      </c>
      <c r="C2511" t="s">
        <v>13</v>
      </c>
      <c r="D2511">
        <v>134.44999999999999</v>
      </c>
    </row>
    <row r="2512" spans="1:4" x14ac:dyDescent="0.2">
      <c r="A2512">
        <v>13343</v>
      </c>
      <c r="B2512" t="s">
        <v>12724</v>
      </c>
      <c r="C2512" t="s">
        <v>13</v>
      </c>
      <c r="D2512">
        <v>59.76</v>
      </c>
    </row>
    <row r="2513" spans="1:4" x14ac:dyDescent="0.2">
      <c r="A2513">
        <v>12118</v>
      </c>
      <c r="B2513" t="s">
        <v>12725</v>
      </c>
      <c r="C2513" t="s">
        <v>13</v>
      </c>
      <c r="D2513">
        <v>19.59</v>
      </c>
    </row>
    <row r="2514" spans="1:4" x14ac:dyDescent="0.2">
      <c r="A2514">
        <v>39482</v>
      </c>
      <c r="B2514" t="s">
        <v>12726</v>
      </c>
      <c r="C2514" t="s">
        <v>13</v>
      </c>
      <c r="D2514">
        <v>747.06</v>
      </c>
    </row>
    <row r="2515" spans="1:4" x14ac:dyDescent="0.2">
      <c r="A2515">
        <v>39486</v>
      </c>
      <c r="B2515" t="s">
        <v>12727</v>
      </c>
      <c r="C2515" t="s">
        <v>13</v>
      </c>
      <c r="D2515">
        <v>609.71</v>
      </c>
    </row>
    <row r="2516" spans="1:4" x14ac:dyDescent="0.2">
      <c r="A2516">
        <v>39484</v>
      </c>
      <c r="B2516" t="s">
        <v>12728</v>
      </c>
      <c r="C2516" t="s">
        <v>13</v>
      </c>
      <c r="D2516">
        <v>747.06</v>
      </c>
    </row>
    <row r="2517" spans="1:4" x14ac:dyDescent="0.2">
      <c r="A2517">
        <v>39488</v>
      </c>
      <c r="B2517" t="s">
        <v>12729</v>
      </c>
      <c r="C2517" t="s">
        <v>13</v>
      </c>
      <c r="D2517">
        <v>619.69000000000005</v>
      </c>
    </row>
    <row r="2518" spans="1:4" x14ac:dyDescent="0.2">
      <c r="A2518">
        <v>39485</v>
      </c>
      <c r="B2518" t="s">
        <v>12730</v>
      </c>
      <c r="C2518" t="s">
        <v>13</v>
      </c>
      <c r="D2518">
        <v>747.06</v>
      </c>
    </row>
    <row r="2519" spans="1:4" x14ac:dyDescent="0.2">
      <c r="A2519">
        <v>39489</v>
      </c>
      <c r="B2519" t="s">
        <v>12731</v>
      </c>
      <c r="C2519" t="s">
        <v>13</v>
      </c>
      <c r="D2519">
        <v>630.20000000000005</v>
      </c>
    </row>
    <row r="2520" spans="1:4" x14ac:dyDescent="0.2">
      <c r="A2520">
        <v>39490</v>
      </c>
      <c r="B2520" t="s">
        <v>12732</v>
      </c>
      <c r="C2520" t="s">
        <v>13</v>
      </c>
      <c r="D2520">
        <v>939.08</v>
      </c>
    </row>
    <row r="2521" spans="1:4" x14ac:dyDescent="0.2">
      <c r="A2521">
        <v>39494</v>
      </c>
      <c r="B2521" t="s">
        <v>12733</v>
      </c>
      <c r="C2521" t="s">
        <v>13</v>
      </c>
      <c r="D2521">
        <v>674.33</v>
      </c>
    </row>
    <row r="2522" spans="1:4" x14ac:dyDescent="0.2">
      <c r="A2522">
        <v>39495</v>
      </c>
      <c r="B2522" t="s">
        <v>12734</v>
      </c>
      <c r="C2522" t="s">
        <v>13</v>
      </c>
      <c r="D2522">
        <v>759.89</v>
      </c>
    </row>
    <row r="2523" spans="1:4" x14ac:dyDescent="0.2">
      <c r="A2523">
        <v>39496</v>
      </c>
      <c r="B2523" t="s">
        <v>12735</v>
      </c>
      <c r="C2523" t="s">
        <v>13</v>
      </c>
      <c r="D2523">
        <v>835.87</v>
      </c>
    </row>
    <row r="2524" spans="1:4" x14ac:dyDescent="0.2">
      <c r="A2524">
        <v>39492</v>
      </c>
      <c r="B2524" t="s">
        <v>12736</v>
      </c>
      <c r="C2524" t="s">
        <v>13</v>
      </c>
      <c r="D2524">
        <v>967.71</v>
      </c>
    </row>
    <row r="2525" spans="1:4" x14ac:dyDescent="0.2">
      <c r="A2525">
        <v>39497</v>
      </c>
      <c r="B2525" t="s">
        <v>12737</v>
      </c>
      <c r="C2525" t="s">
        <v>13</v>
      </c>
      <c r="D2525">
        <v>874.1</v>
      </c>
    </row>
    <row r="2526" spans="1:4" x14ac:dyDescent="0.2">
      <c r="A2526">
        <v>39493</v>
      </c>
      <c r="B2526" t="s">
        <v>12738</v>
      </c>
      <c r="C2526" t="s">
        <v>13</v>
      </c>
      <c r="D2526">
        <v>1037.96</v>
      </c>
    </row>
    <row r="2527" spans="1:4" x14ac:dyDescent="0.2">
      <c r="A2527">
        <v>43628</v>
      </c>
      <c r="B2527" t="s">
        <v>12739</v>
      </c>
      <c r="C2527" t="s">
        <v>13</v>
      </c>
      <c r="D2527">
        <v>1100.94</v>
      </c>
    </row>
    <row r="2528" spans="1:4" x14ac:dyDescent="0.2">
      <c r="A2528">
        <v>39500</v>
      </c>
      <c r="B2528" t="s">
        <v>12740</v>
      </c>
      <c r="C2528" t="s">
        <v>13</v>
      </c>
      <c r="D2528">
        <v>1132.5</v>
      </c>
    </row>
    <row r="2529" spans="1:4" x14ac:dyDescent="0.2">
      <c r="A2529">
        <v>39498</v>
      </c>
      <c r="B2529" t="s">
        <v>12741</v>
      </c>
      <c r="C2529" t="s">
        <v>13</v>
      </c>
      <c r="D2529">
        <v>1396.75</v>
      </c>
    </row>
    <row r="2530" spans="1:4" x14ac:dyDescent="0.2">
      <c r="A2530">
        <v>43621</v>
      </c>
      <c r="B2530" t="s">
        <v>12742</v>
      </c>
      <c r="C2530" t="s">
        <v>13</v>
      </c>
      <c r="D2530">
        <v>1169.75</v>
      </c>
    </row>
    <row r="2531" spans="1:4" x14ac:dyDescent="0.2">
      <c r="A2531">
        <v>39501</v>
      </c>
      <c r="B2531" t="s">
        <v>12743</v>
      </c>
      <c r="C2531" t="s">
        <v>13</v>
      </c>
      <c r="D2531">
        <v>1163.17</v>
      </c>
    </row>
    <row r="2532" spans="1:4" x14ac:dyDescent="0.2">
      <c r="A2532">
        <v>39499</v>
      </c>
      <c r="B2532" t="s">
        <v>12744</v>
      </c>
      <c r="C2532" t="s">
        <v>13</v>
      </c>
      <c r="D2532">
        <v>1416.59</v>
      </c>
    </row>
    <row r="2533" spans="1:4" x14ac:dyDescent="0.2">
      <c r="A2533">
        <v>3733</v>
      </c>
      <c r="B2533" t="s">
        <v>12745</v>
      </c>
      <c r="C2533" t="s">
        <v>16</v>
      </c>
      <c r="D2533">
        <v>90.76</v>
      </c>
    </row>
    <row r="2534" spans="1:4" x14ac:dyDescent="0.2">
      <c r="A2534">
        <v>3731</v>
      </c>
      <c r="B2534" t="s">
        <v>12746</v>
      </c>
      <c r="C2534" t="s">
        <v>16</v>
      </c>
      <c r="D2534">
        <v>81.2</v>
      </c>
    </row>
    <row r="2535" spans="1:4" x14ac:dyDescent="0.2">
      <c r="A2535">
        <v>38137</v>
      </c>
      <c r="B2535" t="s">
        <v>12747</v>
      </c>
      <c r="C2535" t="s">
        <v>16</v>
      </c>
      <c r="D2535">
        <v>97.13</v>
      </c>
    </row>
    <row r="2536" spans="1:4" x14ac:dyDescent="0.2">
      <c r="A2536">
        <v>38138</v>
      </c>
      <c r="B2536" t="s">
        <v>12748</v>
      </c>
      <c r="C2536" t="s">
        <v>16</v>
      </c>
      <c r="D2536">
        <v>100.84</v>
      </c>
    </row>
    <row r="2537" spans="1:4" x14ac:dyDescent="0.2">
      <c r="A2537">
        <v>3745</v>
      </c>
      <c r="B2537" t="s">
        <v>12749</v>
      </c>
      <c r="C2537" t="s">
        <v>16</v>
      </c>
      <c r="D2537">
        <v>56.2</v>
      </c>
    </row>
    <row r="2538" spans="1:4" x14ac:dyDescent="0.2">
      <c r="A2538">
        <v>3736</v>
      </c>
      <c r="B2538" t="s">
        <v>12750</v>
      </c>
      <c r="C2538" t="s">
        <v>16</v>
      </c>
      <c r="D2538">
        <v>50</v>
      </c>
    </row>
    <row r="2539" spans="1:4" x14ac:dyDescent="0.2">
      <c r="A2539">
        <v>3741</v>
      </c>
      <c r="B2539" t="s">
        <v>12751</v>
      </c>
      <c r="C2539" t="s">
        <v>16</v>
      </c>
      <c r="D2539">
        <v>52.12</v>
      </c>
    </row>
    <row r="2540" spans="1:4" x14ac:dyDescent="0.2">
      <c r="A2540">
        <v>3747</v>
      </c>
      <c r="B2540" t="s">
        <v>12752</v>
      </c>
      <c r="C2540" t="s">
        <v>16</v>
      </c>
      <c r="D2540">
        <v>57.17</v>
      </c>
    </row>
    <row r="2541" spans="1:4" x14ac:dyDescent="0.2">
      <c r="A2541">
        <v>3743</v>
      </c>
      <c r="B2541" t="s">
        <v>12753</v>
      </c>
      <c r="C2541" t="s">
        <v>16</v>
      </c>
      <c r="D2541">
        <v>51.93</v>
      </c>
    </row>
    <row r="2542" spans="1:4" x14ac:dyDescent="0.2">
      <c r="A2542">
        <v>3744</v>
      </c>
      <c r="B2542" t="s">
        <v>12754</v>
      </c>
      <c r="C2542" t="s">
        <v>16</v>
      </c>
      <c r="D2542">
        <v>57.17</v>
      </c>
    </row>
    <row r="2543" spans="1:4" x14ac:dyDescent="0.2">
      <c r="A2543">
        <v>3739</v>
      </c>
      <c r="B2543" t="s">
        <v>12755</v>
      </c>
      <c r="C2543" t="s">
        <v>16</v>
      </c>
      <c r="D2543">
        <v>60.07</v>
      </c>
    </row>
    <row r="2544" spans="1:4" x14ac:dyDescent="0.2">
      <c r="A2544">
        <v>3737</v>
      </c>
      <c r="B2544" t="s">
        <v>12756</v>
      </c>
      <c r="C2544" t="s">
        <v>16</v>
      </c>
      <c r="D2544">
        <v>62.98</v>
      </c>
    </row>
    <row r="2545" spans="1:4" x14ac:dyDescent="0.2">
      <c r="A2545">
        <v>3738</v>
      </c>
      <c r="B2545" t="s">
        <v>12757</v>
      </c>
      <c r="C2545" t="s">
        <v>16</v>
      </c>
      <c r="D2545">
        <v>72.67</v>
      </c>
    </row>
    <row r="2546" spans="1:4" x14ac:dyDescent="0.2">
      <c r="A2546">
        <v>11649</v>
      </c>
      <c r="B2546" t="s">
        <v>12758</v>
      </c>
      <c r="C2546" t="s">
        <v>13</v>
      </c>
      <c r="D2546">
        <v>414.72</v>
      </c>
    </row>
    <row r="2547" spans="1:4" x14ac:dyDescent="0.2">
      <c r="A2547">
        <v>11650</v>
      </c>
      <c r="B2547" t="s">
        <v>12759</v>
      </c>
      <c r="C2547" t="s">
        <v>13</v>
      </c>
      <c r="D2547">
        <v>706.87</v>
      </c>
    </row>
    <row r="2548" spans="1:4" x14ac:dyDescent="0.2">
      <c r="A2548">
        <v>3742</v>
      </c>
      <c r="B2548" t="s">
        <v>12760</v>
      </c>
      <c r="C2548" t="s">
        <v>16</v>
      </c>
      <c r="D2548">
        <v>75.38</v>
      </c>
    </row>
    <row r="2549" spans="1:4" x14ac:dyDescent="0.2">
      <c r="A2549">
        <v>3746</v>
      </c>
      <c r="B2549" t="s">
        <v>12761</v>
      </c>
      <c r="C2549" t="s">
        <v>16</v>
      </c>
      <c r="D2549">
        <v>88.02</v>
      </c>
    </row>
    <row r="2550" spans="1:4" x14ac:dyDescent="0.2">
      <c r="A2550">
        <v>21106</v>
      </c>
      <c r="B2550" t="s">
        <v>12762</v>
      </c>
      <c r="C2550" t="s">
        <v>107</v>
      </c>
      <c r="D2550">
        <v>44.26</v>
      </c>
    </row>
    <row r="2551" spans="1:4" x14ac:dyDescent="0.2">
      <c r="A2551">
        <v>38194</v>
      </c>
      <c r="B2551" t="s">
        <v>12763</v>
      </c>
      <c r="C2551" t="s">
        <v>13</v>
      </c>
      <c r="D2551">
        <v>3.95</v>
      </c>
    </row>
    <row r="2552" spans="1:4" x14ac:dyDescent="0.2">
      <c r="A2552">
        <v>38193</v>
      </c>
      <c r="B2552" t="s">
        <v>12764</v>
      </c>
      <c r="C2552" t="s">
        <v>13</v>
      </c>
      <c r="D2552">
        <v>3.43</v>
      </c>
    </row>
    <row r="2553" spans="1:4" x14ac:dyDescent="0.2">
      <c r="A2553">
        <v>39388</v>
      </c>
      <c r="B2553" t="s">
        <v>12765</v>
      </c>
      <c r="C2553" t="s">
        <v>13</v>
      </c>
      <c r="D2553">
        <v>4.8499999999999996</v>
      </c>
    </row>
    <row r="2554" spans="1:4" x14ac:dyDescent="0.2">
      <c r="A2554">
        <v>39387</v>
      </c>
      <c r="B2554" t="s">
        <v>12766</v>
      </c>
      <c r="C2554" t="s">
        <v>13</v>
      </c>
      <c r="D2554">
        <v>7.57</v>
      </c>
    </row>
    <row r="2555" spans="1:4" x14ac:dyDescent="0.2">
      <c r="A2555">
        <v>39386</v>
      </c>
      <c r="B2555" t="s">
        <v>12767</v>
      </c>
      <c r="C2555" t="s">
        <v>13</v>
      </c>
      <c r="D2555">
        <v>5.28</v>
      </c>
    </row>
    <row r="2556" spans="1:4" x14ac:dyDescent="0.2">
      <c r="A2556">
        <v>45229</v>
      </c>
      <c r="B2556" t="s">
        <v>19921</v>
      </c>
      <c r="C2556" t="s">
        <v>13</v>
      </c>
      <c r="D2556">
        <v>2.29</v>
      </c>
    </row>
    <row r="2557" spans="1:4" x14ac:dyDescent="0.2">
      <c r="A2557">
        <v>746</v>
      </c>
      <c r="B2557" t="s">
        <v>12768</v>
      </c>
      <c r="C2557" t="s">
        <v>13</v>
      </c>
      <c r="D2557">
        <v>2699</v>
      </c>
    </row>
    <row r="2558" spans="1:4" x14ac:dyDescent="0.2">
      <c r="A2558">
        <v>20269</v>
      </c>
      <c r="B2558" t="s">
        <v>12769</v>
      </c>
      <c r="C2558" t="s">
        <v>13</v>
      </c>
      <c r="D2558">
        <v>103.5</v>
      </c>
    </row>
    <row r="2559" spans="1:4" x14ac:dyDescent="0.2">
      <c r="A2559">
        <v>20270</v>
      </c>
      <c r="B2559" t="s">
        <v>12770</v>
      </c>
      <c r="C2559" t="s">
        <v>13</v>
      </c>
      <c r="D2559">
        <v>114.36</v>
      </c>
    </row>
    <row r="2560" spans="1:4" x14ac:dyDescent="0.2">
      <c r="A2560">
        <v>11696</v>
      </c>
      <c r="B2560" t="s">
        <v>12771</v>
      </c>
      <c r="C2560" t="s">
        <v>13</v>
      </c>
      <c r="D2560">
        <v>183.07</v>
      </c>
    </row>
    <row r="2561" spans="1:4" x14ac:dyDescent="0.2">
      <c r="A2561">
        <v>10427</v>
      </c>
      <c r="B2561" t="s">
        <v>12772</v>
      </c>
      <c r="C2561" t="s">
        <v>13</v>
      </c>
      <c r="D2561">
        <v>512.30999999999995</v>
      </c>
    </row>
    <row r="2562" spans="1:4" x14ac:dyDescent="0.2">
      <c r="A2562">
        <v>10428</v>
      </c>
      <c r="B2562" t="s">
        <v>12773</v>
      </c>
      <c r="C2562" t="s">
        <v>13</v>
      </c>
      <c r="D2562">
        <v>527.84</v>
      </c>
    </row>
    <row r="2563" spans="1:4" x14ac:dyDescent="0.2">
      <c r="A2563">
        <v>36521</v>
      </c>
      <c r="B2563" t="s">
        <v>12774</v>
      </c>
      <c r="C2563" t="s">
        <v>13</v>
      </c>
      <c r="D2563">
        <v>164.69</v>
      </c>
    </row>
    <row r="2564" spans="1:4" x14ac:dyDescent="0.2">
      <c r="A2564">
        <v>36794</v>
      </c>
      <c r="B2564" t="s">
        <v>12775</v>
      </c>
      <c r="C2564" t="s">
        <v>13</v>
      </c>
      <c r="D2564">
        <v>175.33</v>
      </c>
    </row>
    <row r="2565" spans="1:4" x14ac:dyDescent="0.2">
      <c r="A2565">
        <v>10426</v>
      </c>
      <c r="B2565" t="s">
        <v>12776</v>
      </c>
      <c r="C2565" t="s">
        <v>13</v>
      </c>
      <c r="D2565">
        <v>196.33</v>
      </c>
    </row>
    <row r="2566" spans="1:4" x14ac:dyDescent="0.2">
      <c r="A2566">
        <v>10425</v>
      </c>
      <c r="B2566" t="s">
        <v>12777</v>
      </c>
      <c r="C2566" t="s">
        <v>13</v>
      </c>
      <c r="D2566">
        <v>99.6</v>
      </c>
    </row>
    <row r="2567" spans="1:4" x14ac:dyDescent="0.2">
      <c r="A2567">
        <v>10431</v>
      </c>
      <c r="B2567" t="s">
        <v>12778</v>
      </c>
      <c r="C2567" t="s">
        <v>13</v>
      </c>
      <c r="D2567">
        <v>341</v>
      </c>
    </row>
    <row r="2568" spans="1:4" x14ac:dyDescent="0.2">
      <c r="A2568">
        <v>10429</v>
      </c>
      <c r="B2568" t="s">
        <v>12779</v>
      </c>
      <c r="C2568" t="s">
        <v>13</v>
      </c>
      <c r="D2568">
        <v>168.22</v>
      </c>
    </row>
    <row r="2569" spans="1:4" x14ac:dyDescent="0.2">
      <c r="A2569">
        <v>10853</v>
      </c>
      <c r="B2569" t="s">
        <v>12780</v>
      </c>
      <c r="C2569" t="s">
        <v>13</v>
      </c>
      <c r="D2569">
        <v>112.5</v>
      </c>
    </row>
    <row r="2570" spans="1:4" x14ac:dyDescent="0.2">
      <c r="A2570">
        <v>5093</v>
      </c>
      <c r="B2570" t="s">
        <v>12781</v>
      </c>
      <c r="C2570" t="s">
        <v>10676</v>
      </c>
      <c r="D2570">
        <v>19</v>
      </c>
    </row>
    <row r="2571" spans="1:4" x14ac:dyDescent="0.2">
      <c r="A2571">
        <v>45254</v>
      </c>
      <c r="B2571" t="s">
        <v>12782</v>
      </c>
      <c r="C2571" t="s">
        <v>13</v>
      </c>
    </row>
    <row r="2572" spans="1:4" x14ac:dyDescent="0.2">
      <c r="A2572">
        <v>45253</v>
      </c>
      <c r="B2572" t="s">
        <v>12783</v>
      </c>
      <c r="C2572" t="s">
        <v>13</v>
      </c>
    </row>
    <row r="2573" spans="1:4" x14ac:dyDescent="0.2">
      <c r="A2573">
        <v>44331</v>
      </c>
      <c r="B2573" t="s">
        <v>12784</v>
      </c>
      <c r="C2573" t="s">
        <v>9765</v>
      </c>
      <c r="D2573">
        <v>57.22</v>
      </c>
    </row>
    <row r="2574" spans="1:4" x14ac:dyDescent="0.2">
      <c r="A2574">
        <v>37768</v>
      </c>
      <c r="B2574" t="s">
        <v>12785</v>
      </c>
      <c r="C2574" t="s">
        <v>13</v>
      </c>
    </row>
    <row r="2575" spans="1:4" x14ac:dyDescent="0.2">
      <c r="A2575">
        <v>37773</v>
      </c>
      <c r="B2575" t="s">
        <v>12786</v>
      </c>
      <c r="C2575" t="s">
        <v>13</v>
      </c>
    </row>
    <row r="2576" spans="1:4" x14ac:dyDescent="0.2">
      <c r="A2576">
        <v>37769</v>
      </c>
      <c r="B2576" t="s">
        <v>12787</v>
      </c>
      <c r="C2576" t="s">
        <v>13</v>
      </c>
    </row>
    <row r="2577" spans="1:4" x14ac:dyDescent="0.2">
      <c r="A2577">
        <v>37770</v>
      </c>
      <c r="B2577" t="s">
        <v>12788</v>
      </c>
      <c r="C2577" t="s">
        <v>13</v>
      </c>
    </row>
    <row r="2578" spans="1:4" x14ac:dyDescent="0.2">
      <c r="A2578">
        <v>38382</v>
      </c>
      <c r="B2578" t="s">
        <v>12789</v>
      </c>
      <c r="C2578" t="s">
        <v>13</v>
      </c>
      <c r="D2578">
        <v>13.15</v>
      </c>
    </row>
    <row r="2579" spans="1:4" x14ac:dyDescent="0.2">
      <c r="A2579">
        <v>38383</v>
      </c>
      <c r="B2579" t="s">
        <v>12790</v>
      </c>
      <c r="C2579" t="s">
        <v>13</v>
      </c>
      <c r="D2579">
        <v>2.09</v>
      </c>
    </row>
    <row r="2580" spans="1:4" x14ac:dyDescent="0.2">
      <c r="A2580">
        <v>3768</v>
      </c>
      <c r="B2580" t="s">
        <v>12791</v>
      </c>
      <c r="C2580" t="s">
        <v>13</v>
      </c>
      <c r="D2580">
        <v>3.63</v>
      </c>
    </row>
    <row r="2581" spans="1:4" x14ac:dyDescent="0.2">
      <c r="A2581">
        <v>3767</v>
      </c>
      <c r="B2581" t="s">
        <v>12792</v>
      </c>
      <c r="C2581" t="s">
        <v>13</v>
      </c>
      <c r="D2581">
        <v>1.21</v>
      </c>
    </row>
    <row r="2582" spans="1:4" x14ac:dyDescent="0.2">
      <c r="A2582">
        <v>13192</v>
      </c>
      <c r="B2582" t="s">
        <v>12793</v>
      </c>
      <c r="C2582" t="s">
        <v>13</v>
      </c>
      <c r="D2582">
        <v>5624.64</v>
      </c>
    </row>
    <row r="2583" spans="1:4" x14ac:dyDescent="0.2">
      <c r="A2583">
        <v>38413</v>
      </c>
      <c r="B2583" t="s">
        <v>12794</v>
      </c>
      <c r="C2583" t="s">
        <v>13</v>
      </c>
      <c r="D2583">
        <v>930.23</v>
      </c>
    </row>
    <row r="2584" spans="1:4" x14ac:dyDescent="0.2">
      <c r="A2584">
        <v>42440</v>
      </c>
      <c r="B2584" t="s">
        <v>12795</v>
      </c>
      <c r="C2584" t="s">
        <v>13</v>
      </c>
    </row>
    <row r="2585" spans="1:4" x14ac:dyDescent="0.2">
      <c r="A2585">
        <v>20193</v>
      </c>
      <c r="B2585" t="s">
        <v>12796</v>
      </c>
      <c r="C2585" t="s">
        <v>12797</v>
      </c>
      <c r="D2585">
        <v>22.5</v>
      </c>
    </row>
    <row r="2586" spans="1:4" x14ac:dyDescent="0.2">
      <c r="A2586">
        <v>10527</v>
      </c>
      <c r="B2586" t="s">
        <v>12798</v>
      </c>
      <c r="C2586" t="s">
        <v>12799</v>
      </c>
      <c r="D2586">
        <v>30</v>
      </c>
    </row>
    <row r="2587" spans="1:4" x14ac:dyDescent="0.2">
      <c r="A2587">
        <v>41805</v>
      </c>
      <c r="B2587" t="s">
        <v>12800</v>
      </c>
      <c r="C2587" t="s">
        <v>7331</v>
      </c>
      <c r="D2587">
        <v>862.5</v>
      </c>
    </row>
    <row r="2588" spans="1:4" x14ac:dyDescent="0.2">
      <c r="A2588">
        <v>40271</v>
      </c>
      <c r="B2588" t="s">
        <v>12801</v>
      </c>
      <c r="C2588" t="s">
        <v>12802</v>
      </c>
      <c r="D2588">
        <v>22.96</v>
      </c>
    </row>
    <row r="2589" spans="1:4" x14ac:dyDescent="0.2">
      <c r="A2589">
        <v>40287</v>
      </c>
      <c r="B2589" t="s">
        <v>12803</v>
      </c>
      <c r="C2589" t="s">
        <v>7331</v>
      </c>
      <c r="D2589">
        <v>8.84</v>
      </c>
    </row>
    <row r="2590" spans="1:4" x14ac:dyDescent="0.2">
      <c r="A2590">
        <v>4084</v>
      </c>
      <c r="B2590" t="s">
        <v>12804</v>
      </c>
      <c r="C2590" t="s">
        <v>181</v>
      </c>
      <c r="D2590">
        <v>3.71</v>
      </c>
    </row>
    <row r="2591" spans="1:4" x14ac:dyDescent="0.2">
      <c r="A2591">
        <v>743</v>
      </c>
      <c r="B2591" t="s">
        <v>12805</v>
      </c>
      <c r="C2591" t="s">
        <v>181</v>
      </c>
      <c r="D2591">
        <v>3.71</v>
      </c>
    </row>
    <row r="2592" spans="1:4" x14ac:dyDescent="0.2">
      <c r="A2592">
        <v>40293</v>
      </c>
      <c r="B2592" t="s">
        <v>12806</v>
      </c>
      <c r="C2592" t="s">
        <v>181</v>
      </c>
      <c r="D2592">
        <v>4.45</v>
      </c>
    </row>
    <row r="2593" spans="1:4" x14ac:dyDescent="0.2">
      <c r="A2593">
        <v>40294</v>
      </c>
      <c r="B2593" t="s">
        <v>12807</v>
      </c>
      <c r="C2593" t="s">
        <v>181</v>
      </c>
      <c r="D2593">
        <v>3.71</v>
      </c>
    </row>
    <row r="2594" spans="1:4" x14ac:dyDescent="0.2">
      <c r="A2594">
        <v>4085</v>
      </c>
      <c r="B2594" t="s">
        <v>12808</v>
      </c>
      <c r="C2594" t="s">
        <v>181</v>
      </c>
      <c r="D2594">
        <v>5.19</v>
      </c>
    </row>
    <row r="2595" spans="1:4" x14ac:dyDescent="0.2">
      <c r="A2595">
        <v>10779</v>
      </c>
      <c r="B2595" t="s">
        <v>12809</v>
      </c>
      <c r="C2595" t="s">
        <v>7331</v>
      </c>
      <c r="D2595">
        <v>1937.5</v>
      </c>
    </row>
    <row r="2596" spans="1:4" x14ac:dyDescent="0.2">
      <c r="A2596">
        <v>10777</v>
      </c>
      <c r="B2596" t="s">
        <v>12810</v>
      </c>
      <c r="C2596" t="s">
        <v>7331</v>
      </c>
      <c r="D2596">
        <v>1759.89</v>
      </c>
    </row>
    <row r="2597" spans="1:4" x14ac:dyDescent="0.2">
      <c r="A2597">
        <v>10775</v>
      </c>
      <c r="B2597" t="s">
        <v>12811</v>
      </c>
      <c r="C2597" t="s">
        <v>7331</v>
      </c>
      <c r="D2597">
        <v>1550</v>
      </c>
    </row>
    <row r="2598" spans="1:4" x14ac:dyDescent="0.2">
      <c r="A2598">
        <v>10776</v>
      </c>
      <c r="B2598" t="s">
        <v>12812</v>
      </c>
      <c r="C2598" t="s">
        <v>7331</v>
      </c>
      <c r="D2598">
        <v>1210.93</v>
      </c>
    </row>
    <row r="2599" spans="1:4" x14ac:dyDescent="0.2">
      <c r="A2599">
        <v>10778</v>
      </c>
      <c r="B2599" t="s">
        <v>12813</v>
      </c>
      <c r="C2599" t="s">
        <v>7331</v>
      </c>
      <c r="D2599">
        <v>1937.5</v>
      </c>
    </row>
    <row r="2600" spans="1:4" x14ac:dyDescent="0.2">
      <c r="A2600">
        <v>40339</v>
      </c>
      <c r="B2600" t="s">
        <v>12814</v>
      </c>
      <c r="C2600" t="s">
        <v>12802</v>
      </c>
      <c r="D2600">
        <v>8.0500000000000007</v>
      </c>
    </row>
    <row r="2601" spans="1:4" x14ac:dyDescent="0.2">
      <c r="A2601">
        <v>10749</v>
      </c>
      <c r="B2601" t="s">
        <v>12815</v>
      </c>
      <c r="C2601" t="s">
        <v>12802</v>
      </c>
      <c r="D2601">
        <v>26.62</v>
      </c>
    </row>
    <row r="2602" spans="1:4" x14ac:dyDescent="0.2">
      <c r="A2602">
        <v>40290</v>
      </c>
      <c r="B2602" t="s">
        <v>12816</v>
      </c>
      <c r="C2602" t="s">
        <v>12802</v>
      </c>
      <c r="D2602">
        <v>14.4</v>
      </c>
    </row>
    <row r="2603" spans="1:4" x14ac:dyDescent="0.2">
      <c r="A2603">
        <v>3346</v>
      </c>
      <c r="B2603" t="s">
        <v>12817</v>
      </c>
      <c r="C2603" t="s">
        <v>181</v>
      </c>
      <c r="D2603">
        <v>20.25</v>
      </c>
    </row>
    <row r="2604" spans="1:4" x14ac:dyDescent="0.2">
      <c r="A2604">
        <v>3348</v>
      </c>
      <c r="B2604" t="s">
        <v>12818</v>
      </c>
      <c r="C2604" t="s">
        <v>181</v>
      </c>
      <c r="D2604">
        <v>24.22</v>
      </c>
    </row>
    <row r="2605" spans="1:4" x14ac:dyDescent="0.2">
      <c r="A2605">
        <v>39833</v>
      </c>
      <c r="B2605" t="s">
        <v>12819</v>
      </c>
      <c r="C2605" t="s">
        <v>181</v>
      </c>
      <c r="D2605">
        <v>33.18</v>
      </c>
    </row>
    <row r="2606" spans="1:4" x14ac:dyDescent="0.2">
      <c r="A2606">
        <v>7252</v>
      </c>
      <c r="B2606" t="s">
        <v>12820</v>
      </c>
      <c r="C2606" t="s">
        <v>181</v>
      </c>
    </row>
    <row r="2607" spans="1:4" x14ac:dyDescent="0.2">
      <c r="A2607">
        <v>7247</v>
      </c>
      <c r="B2607" t="s">
        <v>12821</v>
      </c>
      <c r="C2607" t="s">
        <v>181</v>
      </c>
    </row>
    <row r="2608" spans="1:4" x14ac:dyDescent="0.2">
      <c r="A2608">
        <v>40291</v>
      </c>
      <c r="B2608" t="s">
        <v>12822</v>
      </c>
      <c r="C2608" t="s">
        <v>12802</v>
      </c>
      <c r="D2608">
        <v>750</v>
      </c>
    </row>
    <row r="2609" spans="1:4" x14ac:dyDescent="0.2">
      <c r="A2609">
        <v>40275</v>
      </c>
      <c r="B2609" t="s">
        <v>12823</v>
      </c>
      <c r="C2609" t="s">
        <v>12802</v>
      </c>
      <c r="D2609">
        <v>24</v>
      </c>
    </row>
    <row r="2610" spans="1:4" x14ac:dyDescent="0.2">
      <c r="A2610">
        <v>42408</v>
      </c>
      <c r="B2610" t="s">
        <v>12824</v>
      </c>
      <c r="C2610" t="s">
        <v>16</v>
      </c>
      <c r="D2610">
        <v>2</v>
      </c>
    </row>
    <row r="2611" spans="1:4" x14ac:dyDescent="0.2">
      <c r="A2611">
        <v>3777</v>
      </c>
      <c r="B2611" t="s">
        <v>12825</v>
      </c>
      <c r="C2611" t="s">
        <v>16</v>
      </c>
      <c r="D2611">
        <v>1.76</v>
      </c>
    </row>
    <row r="2612" spans="1:4" x14ac:dyDescent="0.2">
      <c r="A2612">
        <v>44699</v>
      </c>
      <c r="B2612" t="s">
        <v>12826</v>
      </c>
      <c r="C2612" t="s">
        <v>107</v>
      </c>
      <c r="D2612">
        <v>48.14</v>
      </c>
    </row>
    <row r="2613" spans="1:4" x14ac:dyDescent="0.2">
      <c r="A2613">
        <v>3798</v>
      </c>
      <c r="B2613" t="s">
        <v>12827</v>
      </c>
      <c r="C2613" t="s">
        <v>13</v>
      </c>
      <c r="D2613">
        <v>52.79</v>
      </c>
    </row>
    <row r="2614" spans="1:4" x14ac:dyDescent="0.2">
      <c r="A2614">
        <v>38769</v>
      </c>
      <c r="B2614" t="s">
        <v>12828</v>
      </c>
      <c r="C2614" t="s">
        <v>13</v>
      </c>
      <c r="D2614">
        <v>41.23</v>
      </c>
    </row>
    <row r="2615" spans="1:4" x14ac:dyDescent="0.2">
      <c r="A2615">
        <v>38774</v>
      </c>
      <c r="B2615" t="s">
        <v>12829</v>
      </c>
      <c r="C2615" t="s">
        <v>13</v>
      </c>
      <c r="D2615">
        <v>9.92</v>
      </c>
    </row>
    <row r="2616" spans="1:4" x14ac:dyDescent="0.2">
      <c r="A2616">
        <v>42247</v>
      </c>
      <c r="B2616" t="s">
        <v>12830</v>
      </c>
      <c r="C2616" t="s">
        <v>13</v>
      </c>
      <c r="D2616">
        <v>338.7</v>
      </c>
    </row>
    <row r="2617" spans="1:4" x14ac:dyDescent="0.2">
      <c r="A2617">
        <v>42248</v>
      </c>
      <c r="B2617" t="s">
        <v>12831</v>
      </c>
      <c r="C2617" t="s">
        <v>13</v>
      </c>
      <c r="D2617">
        <v>393.43</v>
      </c>
    </row>
    <row r="2618" spans="1:4" x14ac:dyDescent="0.2">
      <c r="A2618">
        <v>42249</v>
      </c>
      <c r="B2618" t="s">
        <v>12832</v>
      </c>
      <c r="C2618" t="s">
        <v>13</v>
      </c>
      <c r="D2618">
        <v>651.78</v>
      </c>
    </row>
    <row r="2619" spans="1:4" x14ac:dyDescent="0.2">
      <c r="A2619">
        <v>42244</v>
      </c>
      <c r="B2619" t="s">
        <v>12833</v>
      </c>
      <c r="C2619" t="s">
        <v>13</v>
      </c>
      <c r="D2619">
        <v>101.79</v>
      </c>
    </row>
    <row r="2620" spans="1:4" x14ac:dyDescent="0.2">
      <c r="A2620">
        <v>42245</v>
      </c>
      <c r="B2620" t="s">
        <v>12834</v>
      </c>
      <c r="C2620" t="s">
        <v>13</v>
      </c>
      <c r="D2620">
        <v>187.83</v>
      </c>
    </row>
    <row r="2621" spans="1:4" x14ac:dyDescent="0.2">
      <c r="A2621">
        <v>42246</v>
      </c>
      <c r="B2621" t="s">
        <v>12835</v>
      </c>
      <c r="C2621" t="s">
        <v>13</v>
      </c>
      <c r="D2621">
        <v>207.92</v>
      </c>
    </row>
    <row r="2622" spans="1:4" x14ac:dyDescent="0.2">
      <c r="A2622">
        <v>42243</v>
      </c>
      <c r="B2622" t="s">
        <v>12836</v>
      </c>
      <c r="C2622" t="s">
        <v>13</v>
      </c>
      <c r="D2622">
        <v>250.71</v>
      </c>
    </row>
    <row r="2623" spans="1:4" x14ac:dyDescent="0.2">
      <c r="A2623">
        <v>38889</v>
      </c>
      <c r="B2623" t="s">
        <v>12837</v>
      </c>
      <c r="C2623" t="s">
        <v>13</v>
      </c>
      <c r="D2623">
        <v>31.6</v>
      </c>
    </row>
    <row r="2624" spans="1:4" x14ac:dyDescent="0.2">
      <c r="A2624">
        <v>38784</v>
      </c>
      <c r="B2624" t="s">
        <v>12838</v>
      </c>
      <c r="C2624" t="s">
        <v>13</v>
      </c>
      <c r="D2624">
        <v>42.27</v>
      </c>
    </row>
    <row r="2625" spans="1:4" x14ac:dyDescent="0.2">
      <c r="A2625">
        <v>3780</v>
      </c>
      <c r="B2625" t="s">
        <v>12839</v>
      </c>
      <c r="C2625" t="s">
        <v>13</v>
      </c>
      <c r="D2625">
        <v>65</v>
      </c>
    </row>
    <row r="2626" spans="1:4" x14ac:dyDescent="0.2">
      <c r="A2626">
        <v>38773</v>
      </c>
      <c r="B2626" t="s">
        <v>12840</v>
      </c>
      <c r="C2626" t="s">
        <v>13</v>
      </c>
      <c r="D2626">
        <v>4.1399999999999997</v>
      </c>
    </row>
    <row r="2627" spans="1:4" x14ac:dyDescent="0.2">
      <c r="A2627">
        <v>12271</v>
      </c>
      <c r="B2627" t="s">
        <v>12841</v>
      </c>
      <c r="C2627" t="s">
        <v>13</v>
      </c>
      <c r="D2627">
        <v>231.19</v>
      </c>
    </row>
    <row r="2628" spans="1:4" x14ac:dyDescent="0.2">
      <c r="A2628">
        <v>39385</v>
      </c>
      <c r="B2628" t="s">
        <v>12842</v>
      </c>
      <c r="C2628" t="s">
        <v>13</v>
      </c>
      <c r="D2628">
        <v>9.07</v>
      </c>
    </row>
    <row r="2629" spans="1:4" x14ac:dyDescent="0.2">
      <c r="A2629">
        <v>39389</v>
      </c>
      <c r="B2629" t="s">
        <v>12843</v>
      </c>
      <c r="C2629" t="s">
        <v>13</v>
      </c>
      <c r="D2629">
        <v>9.84</v>
      </c>
    </row>
    <row r="2630" spans="1:4" x14ac:dyDescent="0.2">
      <c r="A2630">
        <v>39390</v>
      </c>
      <c r="B2630" t="s">
        <v>12844</v>
      </c>
      <c r="C2630" t="s">
        <v>13</v>
      </c>
      <c r="D2630">
        <v>20.64</v>
      </c>
    </row>
    <row r="2631" spans="1:4" x14ac:dyDescent="0.2">
      <c r="A2631">
        <v>39391</v>
      </c>
      <c r="B2631" t="s">
        <v>12845</v>
      </c>
      <c r="C2631" t="s">
        <v>13</v>
      </c>
      <c r="D2631">
        <v>23.17</v>
      </c>
    </row>
    <row r="2632" spans="1:4" x14ac:dyDescent="0.2">
      <c r="A2632">
        <v>3803</v>
      </c>
      <c r="B2632" t="s">
        <v>12846</v>
      </c>
      <c r="C2632" t="s">
        <v>13</v>
      </c>
      <c r="D2632">
        <v>39.090000000000003</v>
      </c>
    </row>
    <row r="2633" spans="1:4" x14ac:dyDescent="0.2">
      <c r="A2633">
        <v>38770</v>
      </c>
      <c r="B2633" t="s">
        <v>12847</v>
      </c>
      <c r="C2633" t="s">
        <v>13</v>
      </c>
      <c r="D2633">
        <v>45.26</v>
      </c>
    </row>
    <row r="2634" spans="1:4" x14ac:dyDescent="0.2">
      <c r="A2634">
        <v>12267</v>
      </c>
      <c r="B2634" t="s">
        <v>12848</v>
      </c>
      <c r="C2634" t="s">
        <v>13</v>
      </c>
      <c r="D2634">
        <v>132.65</v>
      </c>
    </row>
    <row r="2635" spans="1:4" x14ac:dyDescent="0.2">
      <c r="A2635">
        <v>43265</v>
      </c>
      <c r="B2635" t="s">
        <v>12849</v>
      </c>
      <c r="C2635" t="s">
        <v>13</v>
      </c>
      <c r="D2635">
        <v>28.38</v>
      </c>
    </row>
    <row r="2636" spans="1:4" x14ac:dyDescent="0.2">
      <c r="A2636">
        <v>12266</v>
      </c>
      <c r="B2636" t="s">
        <v>12850</v>
      </c>
      <c r="C2636" t="s">
        <v>13</v>
      </c>
      <c r="D2636">
        <v>67.89</v>
      </c>
    </row>
    <row r="2637" spans="1:4" x14ac:dyDescent="0.2">
      <c r="A2637">
        <v>39378</v>
      </c>
      <c r="B2637" t="s">
        <v>12851</v>
      </c>
      <c r="C2637" t="s">
        <v>13</v>
      </c>
      <c r="D2637">
        <v>48.13</v>
      </c>
    </row>
    <row r="2638" spans="1:4" x14ac:dyDescent="0.2">
      <c r="A2638">
        <v>43543</v>
      </c>
      <c r="B2638" t="s">
        <v>12852</v>
      </c>
      <c r="C2638" t="s">
        <v>13</v>
      </c>
      <c r="D2638">
        <v>100.28</v>
      </c>
    </row>
    <row r="2639" spans="1:4" x14ac:dyDescent="0.2">
      <c r="A2639">
        <v>38775</v>
      </c>
      <c r="B2639" t="s">
        <v>12853</v>
      </c>
      <c r="C2639" t="s">
        <v>13</v>
      </c>
      <c r="D2639">
        <v>51.03</v>
      </c>
    </row>
    <row r="2640" spans="1:4" x14ac:dyDescent="0.2">
      <c r="A2640">
        <v>44252</v>
      </c>
      <c r="B2640" t="s">
        <v>12854</v>
      </c>
      <c r="C2640" t="s">
        <v>13</v>
      </c>
      <c r="D2640">
        <v>182.48</v>
      </c>
    </row>
    <row r="2641" spans="1:4" x14ac:dyDescent="0.2">
      <c r="A2641">
        <v>21119</v>
      </c>
      <c r="B2641" t="s">
        <v>12855</v>
      </c>
      <c r="C2641" t="s">
        <v>13</v>
      </c>
      <c r="D2641">
        <v>1.83</v>
      </c>
    </row>
    <row r="2642" spans="1:4" x14ac:dyDescent="0.2">
      <c r="A2642">
        <v>37974</v>
      </c>
      <c r="B2642" t="s">
        <v>12856</v>
      </c>
      <c r="C2642" t="s">
        <v>13</v>
      </c>
      <c r="D2642">
        <v>2.37</v>
      </c>
    </row>
    <row r="2643" spans="1:4" x14ac:dyDescent="0.2">
      <c r="A2643">
        <v>37975</v>
      </c>
      <c r="B2643" t="s">
        <v>12857</v>
      </c>
      <c r="C2643" t="s">
        <v>13</v>
      </c>
      <c r="D2643">
        <v>5.27</v>
      </c>
    </row>
    <row r="2644" spans="1:4" x14ac:dyDescent="0.2">
      <c r="A2644">
        <v>37976</v>
      </c>
      <c r="B2644" t="s">
        <v>12858</v>
      </c>
      <c r="C2644" t="s">
        <v>13</v>
      </c>
      <c r="D2644">
        <v>11.73</v>
      </c>
    </row>
    <row r="2645" spans="1:4" x14ac:dyDescent="0.2">
      <c r="A2645">
        <v>37977</v>
      </c>
      <c r="B2645" t="s">
        <v>12859</v>
      </c>
      <c r="C2645" t="s">
        <v>13</v>
      </c>
      <c r="D2645">
        <v>16.23</v>
      </c>
    </row>
    <row r="2646" spans="1:4" x14ac:dyDescent="0.2">
      <c r="A2646">
        <v>37978</v>
      </c>
      <c r="B2646" t="s">
        <v>12860</v>
      </c>
      <c r="C2646" t="s">
        <v>13</v>
      </c>
      <c r="D2646">
        <v>32.19</v>
      </c>
    </row>
    <row r="2647" spans="1:4" x14ac:dyDescent="0.2">
      <c r="A2647">
        <v>37979</v>
      </c>
      <c r="B2647" t="s">
        <v>12861</v>
      </c>
      <c r="C2647" t="s">
        <v>13</v>
      </c>
      <c r="D2647">
        <v>136.62</v>
      </c>
    </row>
    <row r="2648" spans="1:4" x14ac:dyDescent="0.2">
      <c r="A2648">
        <v>37980</v>
      </c>
      <c r="B2648" t="s">
        <v>12862</v>
      </c>
      <c r="C2648" t="s">
        <v>13</v>
      </c>
      <c r="D2648">
        <v>156.93</v>
      </c>
    </row>
    <row r="2649" spans="1:4" x14ac:dyDescent="0.2">
      <c r="A2649">
        <v>36147</v>
      </c>
      <c r="B2649" t="s">
        <v>12863</v>
      </c>
      <c r="C2649" t="s">
        <v>10676</v>
      </c>
      <c r="D2649">
        <v>343.03</v>
      </c>
    </row>
    <row r="2650" spans="1:4" x14ac:dyDescent="0.2">
      <c r="A2650">
        <v>12731</v>
      </c>
      <c r="B2650" t="s">
        <v>12864</v>
      </c>
      <c r="C2650" t="s">
        <v>13</v>
      </c>
    </row>
    <row r="2651" spans="1:4" x14ac:dyDescent="0.2">
      <c r="A2651">
        <v>12723</v>
      </c>
      <c r="B2651" t="s">
        <v>12865</v>
      </c>
      <c r="C2651" t="s">
        <v>13</v>
      </c>
    </row>
    <row r="2652" spans="1:4" x14ac:dyDescent="0.2">
      <c r="A2652">
        <v>12724</v>
      </c>
      <c r="B2652" t="s">
        <v>12866</v>
      </c>
      <c r="C2652" t="s">
        <v>13</v>
      </c>
    </row>
    <row r="2653" spans="1:4" x14ac:dyDescent="0.2">
      <c r="A2653">
        <v>12725</v>
      </c>
      <c r="B2653" t="s">
        <v>12867</v>
      </c>
      <c r="C2653" t="s">
        <v>13</v>
      </c>
    </row>
    <row r="2654" spans="1:4" x14ac:dyDescent="0.2">
      <c r="A2654">
        <v>12726</v>
      </c>
      <c r="B2654" t="s">
        <v>12868</v>
      </c>
      <c r="C2654" t="s">
        <v>13</v>
      </c>
    </row>
    <row r="2655" spans="1:4" x14ac:dyDescent="0.2">
      <c r="A2655">
        <v>12727</v>
      </c>
      <c r="B2655" t="s">
        <v>12869</v>
      </c>
      <c r="C2655" t="s">
        <v>13</v>
      </c>
    </row>
    <row r="2656" spans="1:4" x14ac:dyDescent="0.2">
      <c r="A2656">
        <v>12728</v>
      </c>
      <c r="B2656" t="s">
        <v>12870</v>
      </c>
      <c r="C2656" t="s">
        <v>13</v>
      </c>
    </row>
    <row r="2657" spans="1:4" x14ac:dyDescent="0.2">
      <c r="A2657">
        <v>12729</v>
      </c>
      <c r="B2657" t="s">
        <v>12871</v>
      </c>
      <c r="C2657" t="s">
        <v>13</v>
      </c>
    </row>
    <row r="2658" spans="1:4" x14ac:dyDescent="0.2">
      <c r="A2658">
        <v>12730</v>
      </c>
      <c r="B2658" t="s">
        <v>12872</v>
      </c>
      <c r="C2658" t="s">
        <v>13</v>
      </c>
    </row>
    <row r="2659" spans="1:4" x14ac:dyDescent="0.2">
      <c r="A2659">
        <v>3840</v>
      </c>
      <c r="B2659" t="s">
        <v>12873</v>
      </c>
      <c r="C2659" t="s">
        <v>13</v>
      </c>
    </row>
    <row r="2660" spans="1:4" x14ac:dyDescent="0.2">
      <c r="A2660">
        <v>3838</v>
      </c>
      <c r="B2660" t="s">
        <v>12874</v>
      </c>
      <c r="C2660" t="s">
        <v>13</v>
      </c>
    </row>
    <row r="2661" spans="1:4" x14ac:dyDescent="0.2">
      <c r="A2661">
        <v>3844</v>
      </c>
      <c r="B2661" t="s">
        <v>12875</v>
      </c>
      <c r="C2661" t="s">
        <v>13</v>
      </c>
    </row>
    <row r="2662" spans="1:4" x14ac:dyDescent="0.2">
      <c r="A2662">
        <v>3839</v>
      </c>
      <c r="B2662" t="s">
        <v>12876</v>
      </c>
      <c r="C2662" t="s">
        <v>13</v>
      </c>
    </row>
    <row r="2663" spans="1:4" x14ac:dyDescent="0.2">
      <c r="A2663">
        <v>3843</v>
      </c>
      <c r="B2663" t="s">
        <v>12877</v>
      </c>
      <c r="C2663" t="s">
        <v>13</v>
      </c>
    </row>
    <row r="2664" spans="1:4" x14ac:dyDescent="0.2">
      <c r="A2664">
        <v>3900</v>
      </c>
      <c r="B2664" t="s">
        <v>12878</v>
      </c>
      <c r="C2664" t="s">
        <v>13</v>
      </c>
      <c r="D2664">
        <v>52.43</v>
      </c>
    </row>
    <row r="2665" spans="1:4" x14ac:dyDescent="0.2">
      <c r="A2665">
        <v>3846</v>
      </c>
      <c r="B2665" t="s">
        <v>12879</v>
      </c>
      <c r="C2665" t="s">
        <v>13</v>
      </c>
      <c r="D2665">
        <v>15.75</v>
      </c>
    </row>
    <row r="2666" spans="1:4" x14ac:dyDescent="0.2">
      <c r="A2666">
        <v>3886</v>
      </c>
      <c r="B2666" t="s">
        <v>12880</v>
      </c>
      <c r="C2666" t="s">
        <v>13</v>
      </c>
      <c r="D2666">
        <v>20.91</v>
      </c>
    </row>
    <row r="2667" spans="1:4" x14ac:dyDescent="0.2">
      <c r="A2667">
        <v>3854</v>
      </c>
      <c r="B2667" t="s">
        <v>12881</v>
      </c>
      <c r="C2667" t="s">
        <v>13</v>
      </c>
      <c r="D2667">
        <v>11.92</v>
      </c>
    </row>
    <row r="2668" spans="1:4" x14ac:dyDescent="0.2">
      <c r="A2668">
        <v>3873</v>
      </c>
      <c r="B2668" t="s">
        <v>12882</v>
      </c>
      <c r="C2668" t="s">
        <v>13</v>
      </c>
      <c r="D2668">
        <v>13.88</v>
      </c>
    </row>
    <row r="2669" spans="1:4" x14ac:dyDescent="0.2">
      <c r="A2669">
        <v>38021</v>
      </c>
      <c r="B2669" t="s">
        <v>12883</v>
      </c>
      <c r="C2669" t="s">
        <v>13</v>
      </c>
      <c r="D2669">
        <v>24.64</v>
      </c>
    </row>
    <row r="2670" spans="1:4" x14ac:dyDescent="0.2">
      <c r="A2670">
        <v>43838</v>
      </c>
      <c r="B2670" t="s">
        <v>12884</v>
      </c>
      <c r="C2670" t="s">
        <v>13</v>
      </c>
      <c r="D2670">
        <v>31.85</v>
      </c>
    </row>
    <row r="2671" spans="1:4" x14ac:dyDescent="0.2">
      <c r="A2671">
        <v>3847</v>
      </c>
      <c r="B2671" t="s">
        <v>12885</v>
      </c>
      <c r="C2671" t="s">
        <v>13</v>
      </c>
      <c r="D2671">
        <v>32.11</v>
      </c>
    </row>
    <row r="2672" spans="1:4" x14ac:dyDescent="0.2">
      <c r="A2672">
        <v>38022</v>
      </c>
      <c r="B2672" t="s">
        <v>12886</v>
      </c>
      <c r="C2672" t="s">
        <v>13</v>
      </c>
      <c r="D2672">
        <v>44.14</v>
      </c>
    </row>
    <row r="2673" spans="1:4" x14ac:dyDescent="0.2">
      <c r="A2673">
        <v>3826</v>
      </c>
      <c r="B2673" t="s">
        <v>12887</v>
      </c>
      <c r="C2673" t="s">
        <v>13</v>
      </c>
    </row>
    <row r="2674" spans="1:4" x14ac:dyDescent="0.2">
      <c r="A2674">
        <v>3825</v>
      </c>
      <c r="B2674" t="s">
        <v>12888</v>
      </c>
      <c r="C2674" t="s">
        <v>13</v>
      </c>
    </row>
    <row r="2675" spans="1:4" x14ac:dyDescent="0.2">
      <c r="A2675">
        <v>3827</v>
      </c>
      <c r="B2675" t="s">
        <v>12889</v>
      </c>
      <c r="C2675" t="s">
        <v>13</v>
      </c>
    </row>
    <row r="2676" spans="1:4" x14ac:dyDescent="0.2">
      <c r="A2676">
        <v>3830</v>
      </c>
      <c r="B2676" t="s">
        <v>12890</v>
      </c>
      <c r="C2676" t="s">
        <v>13</v>
      </c>
      <c r="D2676">
        <v>215.53</v>
      </c>
    </row>
    <row r="2677" spans="1:4" x14ac:dyDescent="0.2">
      <c r="A2677">
        <v>37981</v>
      </c>
      <c r="B2677" t="s">
        <v>12891</v>
      </c>
      <c r="C2677" t="s">
        <v>13</v>
      </c>
      <c r="D2677">
        <v>6.83</v>
      </c>
    </row>
    <row r="2678" spans="1:4" x14ac:dyDescent="0.2">
      <c r="A2678">
        <v>37982</v>
      </c>
      <c r="B2678" t="s">
        <v>12892</v>
      </c>
      <c r="C2678" t="s">
        <v>13</v>
      </c>
      <c r="D2678">
        <v>9.92</v>
      </c>
    </row>
    <row r="2679" spans="1:4" x14ac:dyDescent="0.2">
      <c r="A2679">
        <v>37983</v>
      </c>
      <c r="B2679" t="s">
        <v>12893</v>
      </c>
      <c r="C2679" t="s">
        <v>13</v>
      </c>
      <c r="D2679">
        <v>14.66</v>
      </c>
    </row>
    <row r="2680" spans="1:4" x14ac:dyDescent="0.2">
      <c r="A2680">
        <v>37984</v>
      </c>
      <c r="B2680" t="s">
        <v>12894</v>
      </c>
      <c r="C2680" t="s">
        <v>13</v>
      </c>
      <c r="D2680">
        <v>20.6</v>
      </c>
    </row>
    <row r="2681" spans="1:4" x14ac:dyDescent="0.2">
      <c r="A2681">
        <v>37985</v>
      </c>
      <c r="B2681" t="s">
        <v>12895</v>
      </c>
      <c r="C2681" t="s">
        <v>13</v>
      </c>
      <c r="D2681">
        <v>29.27</v>
      </c>
    </row>
    <row r="2682" spans="1:4" x14ac:dyDescent="0.2">
      <c r="A2682">
        <v>20165</v>
      </c>
      <c r="B2682" t="s">
        <v>12896</v>
      </c>
      <c r="C2682" t="s">
        <v>13</v>
      </c>
      <c r="D2682">
        <v>26.72</v>
      </c>
    </row>
    <row r="2683" spans="1:4" x14ac:dyDescent="0.2">
      <c r="A2683">
        <v>20166</v>
      </c>
      <c r="B2683" t="s">
        <v>12897</v>
      </c>
      <c r="C2683" t="s">
        <v>13</v>
      </c>
      <c r="D2683">
        <v>81.599999999999994</v>
      </c>
    </row>
    <row r="2684" spans="1:4" x14ac:dyDescent="0.2">
      <c r="A2684">
        <v>20164</v>
      </c>
      <c r="B2684" t="s">
        <v>12898</v>
      </c>
      <c r="C2684" t="s">
        <v>13</v>
      </c>
      <c r="D2684">
        <v>12.83</v>
      </c>
    </row>
    <row r="2685" spans="1:4" x14ac:dyDescent="0.2">
      <c r="A2685">
        <v>3893</v>
      </c>
      <c r="B2685" t="s">
        <v>12899</v>
      </c>
      <c r="C2685" t="s">
        <v>13</v>
      </c>
      <c r="D2685">
        <v>20.12</v>
      </c>
    </row>
    <row r="2686" spans="1:4" x14ac:dyDescent="0.2">
      <c r="A2686">
        <v>3848</v>
      </c>
      <c r="B2686" t="s">
        <v>12900</v>
      </c>
      <c r="C2686" t="s">
        <v>13</v>
      </c>
      <c r="D2686">
        <v>12.27</v>
      </c>
    </row>
    <row r="2687" spans="1:4" x14ac:dyDescent="0.2">
      <c r="A2687">
        <v>3895</v>
      </c>
      <c r="B2687" t="s">
        <v>12901</v>
      </c>
      <c r="C2687" t="s">
        <v>13</v>
      </c>
      <c r="D2687">
        <v>13.62</v>
      </c>
    </row>
    <row r="2688" spans="1:4" x14ac:dyDescent="0.2">
      <c r="A2688">
        <v>12404</v>
      </c>
      <c r="B2688" t="s">
        <v>12902</v>
      </c>
      <c r="C2688" t="s">
        <v>13</v>
      </c>
    </row>
    <row r="2689" spans="1:4" x14ac:dyDescent="0.2">
      <c r="A2689">
        <v>3939</v>
      </c>
      <c r="B2689" t="s">
        <v>12903</v>
      </c>
      <c r="C2689" t="s">
        <v>13</v>
      </c>
    </row>
    <row r="2690" spans="1:4" x14ac:dyDescent="0.2">
      <c r="A2690">
        <v>3911</v>
      </c>
      <c r="B2690" t="s">
        <v>12904</v>
      </c>
      <c r="C2690" t="s">
        <v>13</v>
      </c>
    </row>
    <row r="2691" spans="1:4" x14ac:dyDescent="0.2">
      <c r="A2691">
        <v>3910</v>
      </c>
      <c r="B2691" t="s">
        <v>12905</v>
      </c>
      <c r="C2691" t="s">
        <v>13</v>
      </c>
    </row>
    <row r="2692" spans="1:4" x14ac:dyDescent="0.2">
      <c r="A2692">
        <v>3908</v>
      </c>
      <c r="B2692" t="s">
        <v>12906</v>
      </c>
      <c r="C2692" t="s">
        <v>13</v>
      </c>
    </row>
    <row r="2693" spans="1:4" x14ac:dyDescent="0.2">
      <c r="A2693">
        <v>3913</v>
      </c>
      <c r="B2693" t="s">
        <v>12907</v>
      </c>
      <c r="C2693" t="s">
        <v>13</v>
      </c>
    </row>
    <row r="2694" spans="1:4" x14ac:dyDescent="0.2">
      <c r="A2694">
        <v>3912</v>
      </c>
      <c r="B2694" t="s">
        <v>12908</v>
      </c>
      <c r="C2694" t="s">
        <v>13</v>
      </c>
    </row>
    <row r="2695" spans="1:4" x14ac:dyDescent="0.2">
      <c r="A2695">
        <v>3914</v>
      </c>
      <c r="B2695" t="s">
        <v>12909</v>
      </c>
      <c r="C2695" t="s">
        <v>13</v>
      </c>
    </row>
    <row r="2696" spans="1:4" x14ac:dyDescent="0.2">
      <c r="A2696">
        <v>3909</v>
      </c>
      <c r="B2696" t="s">
        <v>12910</v>
      </c>
      <c r="C2696" t="s">
        <v>13</v>
      </c>
    </row>
    <row r="2697" spans="1:4" x14ac:dyDescent="0.2">
      <c r="A2697">
        <v>3915</v>
      </c>
      <c r="B2697" t="s">
        <v>12911</v>
      </c>
      <c r="C2697" t="s">
        <v>13</v>
      </c>
    </row>
    <row r="2698" spans="1:4" x14ac:dyDescent="0.2">
      <c r="A2698">
        <v>3916</v>
      </c>
      <c r="B2698" t="s">
        <v>12912</v>
      </c>
      <c r="C2698" t="s">
        <v>13</v>
      </c>
    </row>
    <row r="2699" spans="1:4" x14ac:dyDescent="0.2">
      <c r="A2699">
        <v>3917</v>
      </c>
      <c r="B2699" t="s">
        <v>12913</v>
      </c>
      <c r="C2699" t="s">
        <v>13</v>
      </c>
    </row>
    <row r="2700" spans="1:4" x14ac:dyDescent="0.2">
      <c r="A2700">
        <v>45266</v>
      </c>
      <c r="B2700" t="s">
        <v>19922</v>
      </c>
      <c r="C2700" t="s">
        <v>10676</v>
      </c>
      <c r="D2700">
        <v>3.84</v>
      </c>
    </row>
    <row r="2701" spans="1:4" x14ac:dyDescent="0.2">
      <c r="A2701">
        <v>1904</v>
      </c>
      <c r="B2701" t="s">
        <v>12914</v>
      </c>
      <c r="C2701" t="s">
        <v>13</v>
      </c>
      <c r="D2701">
        <v>1.29</v>
      </c>
    </row>
    <row r="2702" spans="1:4" x14ac:dyDescent="0.2">
      <c r="A2702">
        <v>1899</v>
      </c>
      <c r="B2702" t="s">
        <v>12915</v>
      </c>
      <c r="C2702" t="s">
        <v>13</v>
      </c>
      <c r="D2702">
        <v>1.46</v>
      </c>
    </row>
    <row r="2703" spans="1:4" x14ac:dyDescent="0.2">
      <c r="A2703">
        <v>1900</v>
      </c>
      <c r="B2703" t="s">
        <v>12916</v>
      </c>
      <c r="C2703" t="s">
        <v>13</v>
      </c>
      <c r="D2703">
        <v>2.36</v>
      </c>
    </row>
    <row r="2704" spans="1:4" x14ac:dyDescent="0.2">
      <c r="A2704">
        <v>12407</v>
      </c>
      <c r="B2704" t="s">
        <v>12917</v>
      </c>
      <c r="C2704" t="s">
        <v>13</v>
      </c>
    </row>
    <row r="2705" spans="1:3" x14ac:dyDescent="0.2">
      <c r="A2705">
        <v>12408</v>
      </c>
      <c r="B2705" t="s">
        <v>12918</v>
      </c>
      <c r="C2705" t="s">
        <v>13</v>
      </c>
    </row>
    <row r="2706" spans="1:3" x14ac:dyDescent="0.2">
      <c r="A2706">
        <v>12409</v>
      </c>
      <c r="B2706" t="s">
        <v>12919</v>
      </c>
      <c r="C2706" t="s">
        <v>13</v>
      </c>
    </row>
    <row r="2707" spans="1:3" x14ac:dyDescent="0.2">
      <c r="A2707">
        <v>12410</v>
      </c>
      <c r="B2707" t="s">
        <v>12920</v>
      </c>
      <c r="C2707" t="s">
        <v>13</v>
      </c>
    </row>
    <row r="2708" spans="1:3" x14ac:dyDescent="0.2">
      <c r="A2708">
        <v>3936</v>
      </c>
      <c r="B2708" t="s">
        <v>12921</v>
      </c>
      <c r="C2708" t="s">
        <v>13</v>
      </c>
    </row>
    <row r="2709" spans="1:3" x14ac:dyDescent="0.2">
      <c r="A2709">
        <v>3924</v>
      </c>
      <c r="B2709" t="s">
        <v>12922</v>
      </c>
      <c r="C2709" t="s">
        <v>13</v>
      </c>
    </row>
    <row r="2710" spans="1:3" x14ac:dyDescent="0.2">
      <c r="A2710">
        <v>3922</v>
      </c>
      <c r="B2710" t="s">
        <v>12923</v>
      </c>
      <c r="C2710" t="s">
        <v>13</v>
      </c>
    </row>
    <row r="2711" spans="1:3" x14ac:dyDescent="0.2">
      <c r="A2711">
        <v>3923</v>
      </c>
      <c r="B2711" t="s">
        <v>12924</v>
      </c>
      <c r="C2711" t="s">
        <v>13</v>
      </c>
    </row>
    <row r="2712" spans="1:3" x14ac:dyDescent="0.2">
      <c r="A2712">
        <v>3921</v>
      </c>
      <c r="B2712" t="s">
        <v>12925</v>
      </c>
      <c r="C2712" t="s">
        <v>13</v>
      </c>
    </row>
    <row r="2713" spans="1:3" x14ac:dyDescent="0.2">
      <c r="A2713">
        <v>3937</v>
      </c>
      <c r="B2713" t="s">
        <v>12926</v>
      </c>
      <c r="C2713" t="s">
        <v>13</v>
      </c>
    </row>
    <row r="2714" spans="1:3" x14ac:dyDescent="0.2">
      <c r="A2714">
        <v>3920</v>
      </c>
      <c r="B2714" t="s">
        <v>12927</v>
      </c>
      <c r="C2714" t="s">
        <v>13</v>
      </c>
    </row>
    <row r="2715" spans="1:3" x14ac:dyDescent="0.2">
      <c r="A2715">
        <v>3938</v>
      </c>
      <c r="B2715" t="s">
        <v>12928</v>
      </c>
      <c r="C2715" t="s">
        <v>13</v>
      </c>
    </row>
    <row r="2716" spans="1:3" x14ac:dyDescent="0.2">
      <c r="A2716">
        <v>3919</v>
      </c>
      <c r="B2716" t="s">
        <v>12929</v>
      </c>
      <c r="C2716" t="s">
        <v>13</v>
      </c>
    </row>
    <row r="2717" spans="1:3" x14ac:dyDescent="0.2">
      <c r="A2717">
        <v>3927</v>
      </c>
      <c r="B2717" t="s">
        <v>12930</v>
      </c>
      <c r="C2717" t="s">
        <v>13</v>
      </c>
    </row>
    <row r="2718" spans="1:3" x14ac:dyDescent="0.2">
      <c r="A2718">
        <v>3928</v>
      </c>
      <c r="B2718" t="s">
        <v>12931</v>
      </c>
      <c r="C2718" t="s">
        <v>13</v>
      </c>
    </row>
    <row r="2719" spans="1:3" x14ac:dyDescent="0.2">
      <c r="A2719">
        <v>3926</v>
      </c>
      <c r="B2719" t="s">
        <v>12932</v>
      </c>
      <c r="C2719" t="s">
        <v>13</v>
      </c>
    </row>
    <row r="2720" spans="1:3" x14ac:dyDescent="0.2">
      <c r="A2720">
        <v>3935</v>
      </c>
      <c r="B2720" t="s">
        <v>12933</v>
      </c>
      <c r="C2720" t="s">
        <v>13</v>
      </c>
    </row>
    <row r="2721" spans="1:4" x14ac:dyDescent="0.2">
      <c r="A2721">
        <v>3925</v>
      </c>
      <c r="B2721" t="s">
        <v>12934</v>
      </c>
      <c r="C2721" t="s">
        <v>13</v>
      </c>
    </row>
    <row r="2722" spans="1:4" x14ac:dyDescent="0.2">
      <c r="A2722">
        <v>3929</v>
      </c>
      <c r="B2722" t="s">
        <v>12935</v>
      </c>
      <c r="C2722" t="s">
        <v>13</v>
      </c>
    </row>
    <row r="2723" spans="1:4" x14ac:dyDescent="0.2">
      <c r="A2723">
        <v>3931</v>
      </c>
      <c r="B2723" t="s">
        <v>12936</v>
      </c>
      <c r="C2723" t="s">
        <v>13</v>
      </c>
    </row>
    <row r="2724" spans="1:4" x14ac:dyDescent="0.2">
      <c r="A2724">
        <v>3930</v>
      </c>
      <c r="B2724" t="s">
        <v>12937</v>
      </c>
      <c r="C2724" t="s">
        <v>13</v>
      </c>
    </row>
    <row r="2725" spans="1:4" x14ac:dyDescent="0.2">
      <c r="A2725">
        <v>12406</v>
      </c>
      <c r="B2725" t="s">
        <v>12938</v>
      </c>
      <c r="C2725" t="s">
        <v>13</v>
      </c>
    </row>
    <row r="2726" spans="1:4" x14ac:dyDescent="0.2">
      <c r="A2726">
        <v>3932</v>
      </c>
      <c r="B2726" t="s">
        <v>12939</v>
      </c>
      <c r="C2726" t="s">
        <v>13</v>
      </c>
    </row>
    <row r="2727" spans="1:4" x14ac:dyDescent="0.2">
      <c r="A2727">
        <v>3933</v>
      </c>
      <c r="B2727" t="s">
        <v>12940</v>
      </c>
      <c r="C2727" t="s">
        <v>13</v>
      </c>
    </row>
    <row r="2728" spans="1:4" x14ac:dyDescent="0.2">
      <c r="A2728">
        <v>3934</v>
      </c>
      <c r="B2728" t="s">
        <v>12941</v>
      </c>
      <c r="C2728" t="s">
        <v>13</v>
      </c>
    </row>
    <row r="2729" spans="1:4" x14ac:dyDescent="0.2">
      <c r="A2729">
        <v>40355</v>
      </c>
      <c r="B2729" t="s">
        <v>12942</v>
      </c>
      <c r="C2729" t="s">
        <v>13</v>
      </c>
      <c r="D2729">
        <v>12.05</v>
      </c>
    </row>
    <row r="2730" spans="1:4" x14ac:dyDescent="0.2">
      <c r="A2730">
        <v>40364</v>
      </c>
      <c r="B2730" t="s">
        <v>12943</v>
      </c>
      <c r="C2730" t="s">
        <v>13</v>
      </c>
      <c r="D2730">
        <v>56.47</v>
      </c>
    </row>
    <row r="2731" spans="1:4" x14ac:dyDescent="0.2">
      <c r="A2731">
        <v>40361</v>
      </c>
      <c r="B2731" t="s">
        <v>12944</v>
      </c>
      <c r="C2731" t="s">
        <v>13</v>
      </c>
      <c r="D2731">
        <v>44.16</v>
      </c>
    </row>
    <row r="2732" spans="1:4" x14ac:dyDescent="0.2">
      <c r="A2732">
        <v>40358</v>
      </c>
      <c r="B2732" t="s">
        <v>12945</v>
      </c>
      <c r="C2732" t="s">
        <v>13</v>
      </c>
      <c r="D2732">
        <v>16.829999999999998</v>
      </c>
    </row>
    <row r="2733" spans="1:4" x14ac:dyDescent="0.2">
      <c r="A2733">
        <v>40370</v>
      </c>
      <c r="B2733" t="s">
        <v>12946</v>
      </c>
      <c r="C2733" t="s">
        <v>13</v>
      </c>
      <c r="D2733">
        <v>179.19</v>
      </c>
    </row>
    <row r="2734" spans="1:4" x14ac:dyDescent="0.2">
      <c r="A2734">
        <v>40367</v>
      </c>
      <c r="B2734" t="s">
        <v>12947</v>
      </c>
      <c r="C2734" t="s">
        <v>13</v>
      </c>
      <c r="D2734">
        <v>89.06</v>
      </c>
    </row>
    <row r="2735" spans="1:4" x14ac:dyDescent="0.2">
      <c r="A2735">
        <v>40373</v>
      </c>
      <c r="B2735" t="s">
        <v>12948</v>
      </c>
      <c r="C2735" t="s">
        <v>13</v>
      </c>
      <c r="D2735">
        <v>242.31</v>
      </c>
    </row>
    <row r="2736" spans="1:4" x14ac:dyDescent="0.2">
      <c r="A2736">
        <v>3907</v>
      </c>
      <c r="B2736" t="s">
        <v>12949</v>
      </c>
      <c r="C2736" t="s">
        <v>13</v>
      </c>
      <c r="D2736">
        <v>6.04</v>
      </c>
    </row>
    <row r="2737" spans="1:4" x14ac:dyDescent="0.2">
      <c r="A2737">
        <v>3889</v>
      </c>
      <c r="B2737" t="s">
        <v>12950</v>
      </c>
      <c r="C2737" t="s">
        <v>13</v>
      </c>
      <c r="D2737">
        <v>4.29</v>
      </c>
    </row>
    <row r="2738" spans="1:4" x14ac:dyDescent="0.2">
      <c r="A2738">
        <v>3868</v>
      </c>
      <c r="B2738" t="s">
        <v>12951</v>
      </c>
      <c r="C2738" t="s">
        <v>13</v>
      </c>
      <c r="D2738">
        <v>1.58</v>
      </c>
    </row>
    <row r="2739" spans="1:4" x14ac:dyDescent="0.2">
      <c r="A2739">
        <v>3869</v>
      </c>
      <c r="B2739" t="s">
        <v>12952</v>
      </c>
      <c r="C2739" t="s">
        <v>13</v>
      </c>
      <c r="D2739">
        <v>3.49</v>
      </c>
    </row>
    <row r="2740" spans="1:4" x14ac:dyDescent="0.2">
      <c r="A2740">
        <v>3872</v>
      </c>
      <c r="B2740" t="s">
        <v>12953</v>
      </c>
      <c r="C2740" t="s">
        <v>13</v>
      </c>
      <c r="D2740">
        <v>5.96</v>
      </c>
    </row>
    <row r="2741" spans="1:4" x14ac:dyDescent="0.2">
      <c r="A2741">
        <v>3850</v>
      </c>
      <c r="B2741" t="s">
        <v>12954</v>
      </c>
      <c r="C2741" t="s">
        <v>13</v>
      </c>
      <c r="D2741">
        <v>13.75</v>
      </c>
    </row>
    <row r="2742" spans="1:4" x14ac:dyDescent="0.2">
      <c r="A2742">
        <v>38023</v>
      </c>
      <c r="B2742" t="s">
        <v>12955</v>
      </c>
      <c r="C2742" t="s">
        <v>13</v>
      </c>
      <c r="D2742">
        <v>7</v>
      </c>
    </row>
    <row r="2743" spans="1:4" x14ac:dyDescent="0.2">
      <c r="A2743">
        <v>37986</v>
      </c>
      <c r="B2743" t="s">
        <v>12956</v>
      </c>
      <c r="C2743" t="s">
        <v>13</v>
      </c>
      <c r="D2743">
        <v>2.33</v>
      </c>
    </row>
    <row r="2744" spans="1:4" x14ac:dyDescent="0.2">
      <c r="A2744">
        <v>21120</v>
      </c>
      <c r="B2744" t="s">
        <v>12957</v>
      </c>
      <c r="C2744" t="s">
        <v>13</v>
      </c>
      <c r="D2744">
        <v>11.9</v>
      </c>
    </row>
    <row r="2745" spans="1:4" x14ac:dyDescent="0.2">
      <c r="A2745">
        <v>39318</v>
      </c>
      <c r="B2745" t="s">
        <v>12958</v>
      </c>
      <c r="C2745" t="s">
        <v>13</v>
      </c>
      <c r="D2745">
        <v>11.07</v>
      </c>
    </row>
    <row r="2746" spans="1:4" x14ac:dyDescent="0.2">
      <c r="A2746">
        <v>37987</v>
      </c>
      <c r="B2746" t="s">
        <v>12959</v>
      </c>
      <c r="C2746" t="s">
        <v>13</v>
      </c>
      <c r="D2746">
        <v>116.41</v>
      </c>
    </row>
    <row r="2747" spans="1:4" x14ac:dyDescent="0.2">
      <c r="A2747">
        <v>37988</v>
      </c>
      <c r="B2747" t="s">
        <v>12960</v>
      </c>
      <c r="C2747" t="s">
        <v>13</v>
      </c>
      <c r="D2747">
        <v>184.98</v>
      </c>
    </row>
    <row r="2748" spans="1:4" x14ac:dyDescent="0.2">
      <c r="A2748">
        <v>40366</v>
      </c>
      <c r="B2748" t="s">
        <v>12961</v>
      </c>
      <c r="C2748" t="s">
        <v>13</v>
      </c>
      <c r="D2748">
        <v>44.05</v>
      </c>
    </row>
    <row r="2749" spans="1:4" x14ac:dyDescent="0.2">
      <c r="A2749">
        <v>40363</v>
      </c>
      <c r="B2749" t="s">
        <v>12962</v>
      </c>
      <c r="C2749" t="s">
        <v>13</v>
      </c>
      <c r="D2749">
        <v>34.450000000000003</v>
      </c>
    </row>
    <row r="2750" spans="1:4" x14ac:dyDescent="0.2">
      <c r="A2750">
        <v>40360</v>
      </c>
      <c r="B2750" t="s">
        <v>12963</v>
      </c>
      <c r="C2750" t="s">
        <v>13</v>
      </c>
      <c r="D2750">
        <v>22.59</v>
      </c>
    </row>
    <row r="2751" spans="1:4" x14ac:dyDescent="0.2">
      <c r="A2751">
        <v>40354</v>
      </c>
      <c r="B2751" t="s">
        <v>12964</v>
      </c>
      <c r="C2751" t="s">
        <v>13</v>
      </c>
      <c r="D2751">
        <v>15</v>
      </c>
    </row>
    <row r="2752" spans="1:4" x14ac:dyDescent="0.2">
      <c r="A2752">
        <v>40372</v>
      </c>
      <c r="B2752" t="s">
        <v>12965</v>
      </c>
      <c r="C2752" t="s">
        <v>13</v>
      </c>
      <c r="D2752">
        <v>139.49</v>
      </c>
    </row>
    <row r="2753" spans="1:4" x14ac:dyDescent="0.2">
      <c r="A2753">
        <v>40369</v>
      </c>
      <c r="B2753" t="s">
        <v>12966</v>
      </c>
      <c r="C2753" t="s">
        <v>13</v>
      </c>
      <c r="D2753">
        <v>69.42</v>
      </c>
    </row>
    <row r="2754" spans="1:4" x14ac:dyDescent="0.2">
      <c r="A2754">
        <v>40375</v>
      </c>
      <c r="B2754" t="s">
        <v>12967</v>
      </c>
      <c r="C2754" t="s">
        <v>13</v>
      </c>
      <c r="D2754">
        <v>188.83</v>
      </c>
    </row>
    <row r="2755" spans="1:4" x14ac:dyDescent="0.2">
      <c r="A2755">
        <v>40357</v>
      </c>
      <c r="B2755" t="s">
        <v>12968</v>
      </c>
      <c r="C2755" t="s">
        <v>13</v>
      </c>
      <c r="D2755">
        <v>16.829999999999998</v>
      </c>
    </row>
    <row r="2756" spans="1:4" x14ac:dyDescent="0.2">
      <c r="A2756">
        <v>1893</v>
      </c>
      <c r="B2756" t="s">
        <v>12969</v>
      </c>
      <c r="C2756" t="s">
        <v>13</v>
      </c>
      <c r="D2756">
        <v>4.8600000000000003</v>
      </c>
    </row>
    <row r="2757" spans="1:4" x14ac:dyDescent="0.2">
      <c r="A2757">
        <v>1902</v>
      </c>
      <c r="B2757" t="s">
        <v>12970</v>
      </c>
      <c r="C2757" t="s">
        <v>13</v>
      </c>
      <c r="D2757">
        <v>3.53</v>
      </c>
    </row>
    <row r="2758" spans="1:4" x14ac:dyDescent="0.2">
      <c r="A2758">
        <v>1892</v>
      </c>
      <c r="B2758" t="s">
        <v>12971</v>
      </c>
      <c r="C2758" t="s">
        <v>13</v>
      </c>
      <c r="D2758">
        <v>2.27</v>
      </c>
    </row>
    <row r="2759" spans="1:4" x14ac:dyDescent="0.2">
      <c r="A2759">
        <v>1901</v>
      </c>
      <c r="B2759" t="s">
        <v>12972</v>
      </c>
      <c r="C2759" t="s">
        <v>13</v>
      </c>
      <c r="D2759">
        <v>1.1000000000000001</v>
      </c>
    </row>
    <row r="2760" spans="1:4" x14ac:dyDescent="0.2">
      <c r="A2760">
        <v>1907</v>
      </c>
      <c r="B2760" t="s">
        <v>12973</v>
      </c>
      <c r="C2760" t="s">
        <v>13</v>
      </c>
      <c r="D2760">
        <v>15.63</v>
      </c>
    </row>
    <row r="2761" spans="1:4" x14ac:dyDescent="0.2">
      <c r="A2761">
        <v>1894</v>
      </c>
      <c r="B2761" t="s">
        <v>12974</v>
      </c>
      <c r="C2761" t="s">
        <v>13</v>
      </c>
      <c r="D2761">
        <v>7.03</v>
      </c>
    </row>
    <row r="2762" spans="1:4" x14ac:dyDescent="0.2">
      <c r="A2762">
        <v>1896</v>
      </c>
      <c r="B2762" t="s">
        <v>12975</v>
      </c>
      <c r="C2762" t="s">
        <v>13</v>
      </c>
      <c r="D2762">
        <v>20.99</v>
      </c>
    </row>
    <row r="2763" spans="1:4" x14ac:dyDescent="0.2">
      <c r="A2763">
        <v>1891</v>
      </c>
      <c r="B2763" t="s">
        <v>12976</v>
      </c>
      <c r="C2763" t="s">
        <v>13</v>
      </c>
      <c r="D2763">
        <v>1.63</v>
      </c>
    </row>
    <row r="2764" spans="1:4" x14ac:dyDescent="0.2">
      <c r="A2764">
        <v>1895</v>
      </c>
      <c r="B2764" t="s">
        <v>12977</v>
      </c>
      <c r="C2764" t="s">
        <v>13</v>
      </c>
      <c r="D2764">
        <v>36.880000000000003</v>
      </c>
    </row>
    <row r="2765" spans="1:4" x14ac:dyDescent="0.2">
      <c r="A2765">
        <v>2641</v>
      </c>
      <c r="B2765" t="s">
        <v>12978</v>
      </c>
      <c r="C2765" t="s">
        <v>13</v>
      </c>
      <c r="D2765">
        <v>25.88</v>
      </c>
    </row>
    <row r="2766" spans="1:4" x14ac:dyDescent="0.2">
      <c r="A2766">
        <v>2636</v>
      </c>
      <c r="B2766" t="s">
        <v>12979</v>
      </c>
      <c r="C2766" t="s">
        <v>13</v>
      </c>
      <c r="D2766">
        <v>1.66</v>
      </c>
    </row>
    <row r="2767" spans="1:4" x14ac:dyDescent="0.2">
      <c r="A2767">
        <v>2637</v>
      </c>
      <c r="B2767" t="s">
        <v>12980</v>
      </c>
      <c r="C2767" t="s">
        <v>13</v>
      </c>
      <c r="D2767">
        <v>1.77</v>
      </c>
    </row>
    <row r="2768" spans="1:4" x14ac:dyDescent="0.2">
      <c r="A2768">
        <v>2638</v>
      </c>
      <c r="B2768" t="s">
        <v>12981</v>
      </c>
      <c r="C2768" t="s">
        <v>13</v>
      </c>
      <c r="D2768">
        <v>2.06</v>
      </c>
    </row>
    <row r="2769" spans="1:4" x14ac:dyDescent="0.2">
      <c r="A2769">
        <v>2639</v>
      </c>
      <c r="B2769" t="s">
        <v>12982</v>
      </c>
      <c r="C2769" t="s">
        <v>13</v>
      </c>
      <c r="D2769">
        <v>3.65</v>
      </c>
    </row>
    <row r="2770" spans="1:4" x14ac:dyDescent="0.2">
      <c r="A2770">
        <v>2644</v>
      </c>
      <c r="B2770" t="s">
        <v>12983</v>
      </c>
      <c r="C2770" t="s">
        <v>13</v>
      </c>
      <c r="D2770">
        <v>5.29</v>
      </c>
    </row>
    <row r="2771" spans="1:4" x14ac:dyDescent="0.2">
      <c r="A2771">
        <v>2640</v>
      </c>
      <c r="B2771" t="s">
        <v>12984</v>
      </c>
      <c r="C2771" t="s">
        <v>13</v>
      </c>
      <c r="D2771">
        <v>10.77</v>
      </c>
    </row>
    <row r="2772" spans="1:4" x14ac:dyDescent="0.2">
      <c r="A2772">
        <v>2642</v>
      </c>
      <c r="B2772" t="s">
        <v>12985</v>
      </c>
      <c r="C2772" t="s">
        <v>13</v>
      </c>
      <c r="D2772">
        <v>16.399999999999999</v>
      </c>
    </row>
    <row r="2773" spans="1:4" x14ac:dyDescent="0.2">
      <c r="A2773">
        <v>2643</v>
      </c>
      <c r="B2773" t="s">
        <v>12986</v>
      </c>
      <c r="C2773" t="s">
        <v>13</v>
      </c>
      <c r="D2773">
        <v>7.38</v>
      </c>
    </row>
    <row r="2774" spans="1:4" x14ac:dyDescent="0.2">
      <c r="A2774">
        <v>44281</v>
      </c>
      <c r="B2774" t="s">
        <v>12987</v>
      </c>
      <c r="C2774" t="s">
        <v>13</v>
      </c>
      <c r="D2774">
        <v>299.41000000000003</v>
      </c>
    </row>
    <row r="2775" spans="1:4" x14ac:dyDescent="0.2">
      <c r="A2775">
        <v>39855</v>
      </c>
      <c r="B2775" t="s">
        <v>12988</v>
      </c>
      <c r="C2775" t="s">
        <v>13</v>
      </c>
    </row>
    <row r="2776" spans="1:4" x14ac:dyDescent="0.2">
      <c r="A2776">
        <v>39856</v>
      </c>
      <c r="B2776" t="s">
        <v>12989</v>
      </c>
      <c r="C2776" t="s">
        <v>13</v>
      </c>
    </row>
    <row r="2777" spans="1:4" x14ac:dyDescent="0.2">
      <c r="A2777">
        <v>39857</v>
      </c>
      <c r="B2777" t="s">
        <v>12990</v>
      </c>
      <c r="C2777" t="s">
        <v>13</v>
      </c>
    </row>
    <row r="2778" spans="1:4" x14ac:dyDescent="0.2">
      <c r="A2778">
        <v>39858</v>
      </c>
      <c r="B2778" t="s">
        <v>12991</v>
      </c>
      <c r="C2778" t="s">
        <v>13</v>
      </c>
    </row>
    <row r="2779" spans="1:4" x14ac:dyDescent="0.2">
      <c r="A2779">
        <v>39859</v>
      </c>
      <c r="B2779" t="s">
        <v>12992</v>
      </c>
      <c r="C2779" t="s">
        <v>13</v>
      </c>
    </row>
    <row r="2780" spans="1:4" x14ac:dyDescent="0.2">
      <c r="A2780">
        <v>39860</v>
      </c>
      <c r="B2780" t="s">
        <v>12993</v>
      </c>
      <c r="C2780" t="s">
        <v>13</v>
      </c>
    </row>
    <row r="2781" spans="1:4" x14ac:dyDescent="0.2">
      <c r="A2781">
        <v>39861</v>
      </c>
      <c r="B2781" t="s">
        <v>12994</v>
      </c>
      <c r="C2781" t="s">
        <v>13</v>
      </c>
    </row>
    <row r="2782" spans="1:4" x14ac:dyDescent="0.2">
      <c r="A2782">
        <v>3867</v>
      </c>
      <c r="B2782" t="s">
        <v>12995</v>
      </c>
      <c r="C2782" t="s">
        <v>13</v>
      </c>
      <c r="D2782">
        <v>83.74</v>
      </c>
    </row>
    <row r="2783" spans="1:4" x14ac:dyDescent="0.2">
      <c r="A2783">
        <v>3861</v>
      </c>
      <c r="B2783" t="s">
        <v>12996</v>
      </c>
      <c r="C2783" t="s">
        <v>13</v>
      </c>
      <c r="D2783">
        <v>0.87</v>
      </c>
    </row>
    <row r="2784" spans="1:4" x14ac:dyDescent="0.2">
      <c r="A2784">
        <v>3904</v>
      </c>
      <c r="B2784" t="s">
        <v>12997</v>
      </c>
      <c r="C2784" t="s">
        <v>13</v>
      </c>
      <c r="D2784">
        <v>0.92</v>
      </c>
    </row>
    <row r="2785" spans="1:4" x14ac:dyDescent="0.2">
      <c r="A2785">
        <v>3903</v>
      </c>
      <c r="B2785" t="s">
        <v>12998</v>
      </c>
      <c r="C2785" t="s">
        <v>13</v>
      </c>
      <c r="D2785">
        <v>2.25</v>
      </c>
    </row>
    <row r="2786" spans="1:4" x14ac:dyDescent="0.2">
      <c r="A2786">
        <v>3862</v>
      </c>
      <c r="B2786" t="s">
        <v>12999</v>
      </c>
      <c r="C2786" t="s">
        <v>13</v>
      </c>
      <c r="D2786">
        <v>4.78</v>
      </c>
    </row>
    <row r="2787" spans="1:4" x14ac:dyDescent="0.2">
      <c r="A2787">
        <v>3863</v>
      </c>
      <c r="B2787" t="s">
        <v>13000</v>
      </c>
      <c r="C2787" t="s">
        <v>13</v>
      </c>
      <c r="D2787">
        <v>4.9000000000000004</v>
      </c>
    </row>
    <row r="2788" spans="1:4" x14ac:dyDescent="0.2">
      <c r="A2788">
        <v>3864</v>
      </c>
      <c r="B2788" t="s">
        <v>13001</v>
      </c>
      <c r="C2788" t="s">
        <v>13</v>
      </c>
      <c r="D2788">
        <v>15.02</v>
      </c>
    </row>
    <row r="2789" spans="1:4" x14ac:dyDescent="0.2">
      <c r="A2789">
        <v>3865</v>
      </c>
      <c r="B2789" t="s">
        <v>13002</v>
      </c>
      <c r="C2789" t="s">
        <v>13</v>
      </c>
      <c r="D2789">
        <v>21.96</v>
      </c>
    </row>
    <row r="2790" spans="1:4" x14ac:dyDescent="0.2">
      <c r="A2790">
        <v>3866</v>
      </c>
      <c r="B2790" t="s">
        <v>13003</v>
      </c>
      <c r="C2790" t="s">
        <v>13</v>
      </c>
      <c r="D2790">
        <v>49.31</v>
      </c>
    </row>
    <row r="2791" spans="1:4" x14ac:dyDescent="0.2">
      <c r="A2791">
        <v>3878</v>
      </c>
      <c r="B2791" t="s">
        <v>13004</v>
      </c>
      <c r="C2791" t="s">
        <v>13</v>
      </c>
      <c r="D2791">
        <v>13.45</v>
      </c>
    </row>
    <row r="2792" spans="1:4" x14ac:dyDescent="0.2">
      <c r="A2792">
        <v>3876</v>
      </c>
      <c r="B2792" t="s">
        <v>13005</v>
      </c>
      <c r="C2792" t="s">
        <v>13</v>
      </c>
      <c r="D2792">
        <v>5.35</v>
      </c>
    </row>
    <row r="2793" spans="1:4" x14ac:dyDescent="0.2">
      <c r="A2793">
        <v>3883</v>
      </c>
      <c r="B2793" t="s">
        <v>13006</v>
      </c>
      <c r="C2793" t="s">
        <v>13</v>
      </c>
      <c r="D2793">
        <v>1.72</v>
      </c>
    </row>
    <row r="2794" spans="1:4" x14ac:dyDescent="0.2">
      <c r="A2794">
        <v>3884</v>
      </c>
      <c r="B2794" t="s">
        <v>13007</v>
      </c>
      <c r="C2794" t="s">
        <v>13</v>
      </c>
      <c r="D2794">
        <v>2.72</v>
      </c>
    </row>
    <row r="2795" spans="1:4" x14ac:dyDescent="0.2">
      <c r="A2795">
        <v>12892</v>
      </c>
      <c r="B2795" t="s">
        <v>13008</v>
      </c>
      <c r="C2795" t="s">
        <v>10676</v>
      </c>
      <c r="D2795">
        <v>14.5</v>
      </c>
    </row>
    <row r="2796" spans="1:4" x14ac:dyDescent="0.2">
      <c r="A2796">
        <v>38447</v>
      </c>
      <c r="B2796" t="s">
        <v>13009</v>
      </c>
      <c r="C2796" t="s">
        <v>13</v>
      </c>
    </row>
    <row r="2797" spans="1:4" x14ac:dyDescent="0.2">
      <c r="A2797">
        <v>36320</v>
      </c>
      <c r="B2797" t="s">
        <v>13010</v>
      </c>
      <c r="C2797" t="s">
        <v>13</v>
      </c>
    </row>
    <row r="2798" spans="1:4" x14ac:dyDescent="0.2">
      <c r="A2798">
        <v>36324</v>
      </c>
      <c r="B2798" t="s">
        <v>13011</v>
      </c>
      <c r="C2798" t="s">
        <v>13</v>
      </c>
    </row>
    <row r="2799" spans="1:4" x14ac:dyDescent="0.2">
      <c r="A2799">
        <v>38441</v>
      </c>
      <c r="B2799" t="s">
        <v>13012</v>
      </c>
      <c r="C2799" t="s">
        <v>13</v>
      </c>
    </row>
    <row r="2800" spans="1:4" x14ac:dyDescent="0.2">
      <c r="A2800">
        <v>38442</v>
      </c>
      <c r="B2800" t="s">
        <v>13013</v>
      </c>
      <c r="C2800" t="s">
        <v>13</v>
      </c>
    </row>
    <row r="2801" spans="1:4" x14ac:dyDescent="0.2">
      <c r="A2801">
        <v>38443</v>
      </c>
      <c r="B2801" t="s">
        <v>13014</v>
      </c>
      <c r="C2801" t="s">
        <v>13</v>
      </c>
    </row>
    <row r="2802" spans="1:4" x14ac:dyDescent="0.2">
      <c r="A2802">
        <v>38444</v>
      </c>
      <c r="B2802" t="s">
        <v>13015</v>
      </c>
      <c r="C2802" t="s">
        <v>13</v>
      </c>
    </row>
    <row r="2803" spans="1:4" x14ac:dyDescent="0.2">
      <c r="A2803">
        <v>38445</v>
      </c>
      <c r="B2803" t="s">
        <v>13016</v>
      </c>
      <c r="C2803" t="s">
        <v>13</v>
      </c>
    </row>
    <row r="2804" spans="1:4" x14ac:dyDescent="0.2">
      <c r="A2804">
        <v>38446</v>
      </c>
      <c r="B2804" t="s">
        <v>13017</v>
      </c>
      <c r="C2804" t="s">
        <v>13</v>
      </c>
    </row>
    <row r="2805" spans="1:4" x14ac:dyDescent="0.2">
      <c r="A2805">
        <v>3837</v>
      </c>
      <c r="B2805" t="s">
        <v>13018</v>
      </c>
      <c r="C2805" t="s">
        <v>13</v>
      </c>
    </row>
    <row r="2806" spans="1:4" x14ac:dyDescent="0.2">
      <c r="A2806">
        <v>3845</v>
      </c>
      <c r="B2806" t="s">
        <v>13019</v>
      </c>
      <c r="C2806" t="s">
        <v>13</v>
      </c>
    </row>
    <row r="2807" spans="1:4" x14ac:dyDescent="0.2">
      <c r="A2807">
        <v>11045</v>
      </c>
      <c r="B2807" t="s">
        <v>13020</v>
      </c>
      <c r="C2807" t="s">
        <v>13</v>
      </c>
    </row>
    <row r="2808" spans="1:4" x14ac:dyDescent="0.2">
      <c r="A2808">
        <v>20170</v>
      </c>
      <c r="B2808" t="s">
        <v>13021</v>
      </c>
      <c r="C2808" t="s">
        <v>13</v>
      </c>
      <c r="D2808">
        <v>14.8</v>
      </c>
    </row>
    <row r="2809" spans="1:4" x14ac:dyDescent="0.2">
      <c r="A2809">
        <v>20171</v>
      </c>
      <c r="B2809" t="s">
        <v>13022</v>
      </c>
      <c r="C2809" t="s">
        <v>13</v>
      </c>
      <c r="D2809">
        <v>42.68</v>
      </c>
    </row>
    <row r="2810" spans="1:4" x14ac:dyDescent="0.2">
      <c r="A2810">
        <v>20167</v>
      </c>
      <c r="B2810" t="s">
        <v>13023</v>
      </c>
      <c r="C2810" t="s">
        <v>13</v>
      </c>
      <c r="D2810">
        <v>5.37</v>
      </c>
    </row>
    <row r="2811" spans="1:4" x14ac:dyDescent="0.2">
      <c r="A2811">
        <v>20168</v>
      </c>
      <c r="B2811" t="s">
        <v>13024</v>
      </c>
      <c r="C2811" t="s">
        <v>13</v>
      </c>
      <c r="D2811">
        <v>11.04</v>
      </c>
    </row>
    <row r="2812" spans="1:4" x14ac:dyDescent="0.2">
      <c r="A2812">
        <v>20169</v>
      </c>
      <c r="B2812" t="s">
        <v>13025</v>
      </c>
      <c r="C2812" t="s">
        <v>13</v>
      </c>
      <c r="D2812">
        <v>12.89</v>
      </c>
    </row>
    <row r="2813" spans="1:4" x14ac:dyDescent="0.2">
      <c r="A2813">
        <v>3899</v>
      </c>
      <c r="B2813" t="s">
        <v>13026</v>
      </c>
      <c r="C2813" t="s">
        <v>13</v>
      </c>
      <c r="D2813">
        <v>7.15</v>
      </c>
    </row>
    <row r="2814" spans="1:4" x14ac:dyDescent="0.2">
      <c r="A2814">
        <v>38676</v>
      </c>
      <c r="B2814" t="s">
        <v>13027</v>
      </c>
      <c r="C2814" t="s">
        <v>13</v>
      </c>
      <c r="D2814">
        <v>35.76</v>
      </c>
    </row>
    <row r="2815" spans="1:4" x14ac:dyDescent="0.2">
      <c r="A2815">
        <v>3897</v>
      </c>
      <c r="B2815" t="s">
        <v>13028</v>
      </c>
      <c r="C2815" t="s">
        <v>13</v>
      </c>
      <c r="D2815">
        <v>1.74</v>
      </c>
    </row>
    <row r="2816" spans="1:4" x14ac:dyDescent="0.2">
      <c r="A2816">
        <v>3875</v>
      </c>
      <c r="B2816" t="s">
        <v>13029</v>
      </c>
      <c r="C2816" t="s">
        <v>13</v>
      </c>
      <c r="D2816">
        <v>3.6</v>
      </c>
    </row>
    <row r="2817" spans="1:4" x14ac:dyDescent="0.2">
      <c r="A2817">
        <v>3898</v>
      </c>
      <c r="B2817" t="s">
        <v>13030</v>
      </c>
      <c r="C2817" t="s">
        <v>13</v>
      </c>
      <c r="D2817">
        <v>7.31</v>
      </c>
    </row>
    <row r="2818" spans="1:4" x14ac:dyDescent="0.2">
      <c r="A2818">
        <v>3855</v>
      </c>
      <c r="B2818" t="s">
        <v>13031</v>
      </c>
      <c r="C2818" t="s">
        <v>13</v>
      </c>
      <c r="D2818">
        <v>5.81</v>
      </c>
    </row>
    <row r="2819" spans="1:4" x14ac:dyDescent="0.2">
      <c r="A2819">
        <v>3874</v>
      </c>
      <c r="B2819" t="s">
        <v>13032</v>
      </c>
      <c r="C2819" t="s">
        <v>13</v>
      </c>
      <c r="D2819">
        <v>6.73</v>
      </c>
    </row>
    <row r="2820" spans="1:4" x14ac:dyDescent="0.2">
      <c r="A2820">
        <v>3870</v>
      </c>
      <c r="B2820" t="s">
        <v>13033</v>
      </c>
      <c r="C2820" t="s">
        <v>13</v>
      </c>
      <c r="D2820">
        <v>7.38</v>
      </c>
    </row>
    <row r="2821" spans="1:4" x14ac:dyDescent="0.2">
      <c r="A2821">
        <v>38678</v>
      </c>
      <c r="B2821" t="s">
        <v>13034</v>
      </c>
      <c r="C2821" t="s">
        <v>13</v>
      </c>
      <c r="D2821">
        <v>19.54</v>
      </c>
    </row>
    <row r="2822" spans="1:4" x14ac:dyDescent="0.2">
      <c r="A2822">
        <v>3859</v>
      </c>
      <c r="B2822" t="s">
        <v>13035</v>
      </c>
      <c r="C2822" t="s">
        <v>13</v>
      </c>
      <c r="D2822">
        <v>1.49</v>
      </c>
    </row>
    <row r="2823" spans="1:4" x14ac:dyDescent="0.2">
      <c r="A2823">
        <v>3856</v>
      </c>
      <c r="B2823" t="s">
        <v>13036</v>
      </c>
      <c r="C2823" t="s">
        <v>13</v>
      </c>
      <c r="D2823">
        <v>2.06</v>
      </c>
    </row>
    <row r="2824" spans="1:4" x14ac:dyDescent="0.2">
      <c r="A2824">
        <v>3906</v>
      </c>
      <c r="B2824" t="s">
        <v>13037</v>
      </c>
      <c r="C2824" t="s">
        <v>13</v>
      </c>
      <c r="D2824">
        <v>1.7</v>
      </c>
    </row>
    <row r="2825" spans="1:4" x14ac:dyDescent="0.2">
      <c r="A2825">
        <v>3860</v>
      </c>
      <c r="B2825" t="s">
        <v>13038</v>
      </c>
      <c r="C2825" t="s">
        <v>13</v>
      </c>
      <c r="D2825">
        <v>5.0599999999999996</v>
      </c>
    </row>
    <row r="2826" spans="1:4" x14ac:dyDescent="0.2">
      <c r="A2826">
        <v>3905</v>
      </c>
      <c r="B2826" t="s">
        <v>13039</v>
      </c>
      <c r="C2826" t="s">
        <v>13</v>
      </c>
      <c r="D2826">
        <v>11.61</v>
      </c>
    </row>
    <row r="2827" spans="1:4" x14ac:dyDescent="0.2">
      <c r="A2827">
        <v>3871</v>
      </c>
      <c r="B2827" t="s">
        <v>13040</v>
      </c>
      <c r="C2827" t="s">
        <v>13</v>
      </c>
      <c r="D2827">
        <v>20.54</v>
      </c>
    </row>
    <row r="2828" spans="1:4" x14ac:dyDescent="0.2">
      <c r="A2828">
        <v>37427</v>
      </c>
      <c r="B2828" t="s">
        <v>13041</v>
      </c>
      <c r="C2828" t="s">
        <v>13</v>
      </c>
    </row>
    <row r="2829" spans="1:4" x14ac:dyDescent="0.2">
      <c r="A2829">
        <v>37424</v>
      </c>
      <c r="B2829" t="s">
        <v>13042</v>
      </c>
      <c r="C2829" t="s">
        <v>13</v>
      </c>
    </row>
    <row r="2830" spans="1:4" x14ac:dyDescent="0.2">
      <c r="A2830">
        <v>37428</v>
      </c>
      <c r="B2830" t="s">
        <v>13043</v>
      </c>
      <c r="C2830" t="s">
        <v>13</v>
      </c>
    </row>
    <row r="2831" spans="1:4" x14ac:dyDescent="0.2">
      <c r="A2831">
        <v>37425</v>
      </c>
      <c r="B2831" t="s">
        <v>13044</v>
      </c>
      <c r="C2831" t="s">
        <v>13</v>
      </c>
    </row>
    <row r="2832" spans="1:4" x14ac:dyDescent="0.2">
      <c r="A2832">
        <v>37429</v>
      </c>
      <c r="B2832" t="s">
        <v>13045</v>
      </c>
      <c r="C2832" t="s">
        <v>13</v>
      </c>
    </row>
    <row r="2833" spans="1:3" x14ac:dyDescent="0.2">
      <c r="A2833">
        <v>37426</v>
      </c>
      <c r="B2833" t="s">
        <v>13046</v>
      </c>
      <c r="C2833" t="s">
        <v>13</v>
      </c>
    </row>
    <row r="2834" spans="1:3" x14ac:dyDescent="0.2">
      <c r="A2834">
        <v>39292</v>
      </c>
      <c r="B2834" t="s">
        <v>13047</v>
      </c>
      <c r="C2834" t="s">
        <v>13</v>
      </c>
    </row>
    <row r="2835" spans="1:3" x14ac:dyDescent="0.2">
      <c r="A2835">
        <v>39293</v>
      </c>
      <c r="B2835" t="s">
        <v>13048</v>
      </c>
      <c r="C2835" t="s">
        <v>13</v>
      </c>
    </row>
    <row r="2836" spans="1:3" x14ac:dyDescent="0.2">
      <c r="A2836">
        <v>39294</v>
      </c>
      <c r="B2836" t="s">
        <v>13049</v>
      </c>
      <c r="C2836" t="s">
        <v>13</v>
      </c>
    </row>
    <row r="2837" spans="1:3" x14ac:dyDescent="0.2">
      <c r="A2837">
        <v>39295</v>
      </c>
      <c r="B2837" t="s">
        <v>13050</v>
      </c>
      <c r="C2837" t="s">
        <v>13</v>
      </c>
    </row>
    <row r="2838" spans="1:3" x14ac:dyDescent="0.2">
      <c r="A2838">
        <v>39312</v>
      </c>
      <c r="B2838" t="s">
        <v>13051</v>
      </c>
      <c r="C2838" t="s">
        <v>13</v>
      </c>
    </row>
    <row r="2839" spans="1:3" x14ac:dyDescent="0.2">
      <c r="A2839">
        <v>39313</v>
      </c>
      <c r="B2839" t="s">
        <v>13052</v>
      </c>
      <c r="C2839" t="s">
        <v>13</v>
      </c>
    </row>
    <row r="2840" spans="1:3" x14ac:dyDescent="0.2">
      <c r="A2840">
        <v>39314</v>
      </c>
      <c r="B2840" t="s">
        <v>13053</v>
      </c>
      <c r="C2840" t="s">
        <v>13</v>
      </c>
    </row>
    <row r="2841" spans="1:3" x14ac:dyDescent="0.2">
      <c r="A2841">
        <v>39296</v>
      </c>
      <c r="B2841" t="s">
        <v>13054</v>
      </c>
      <c r="C2841" t="s">
        <v>13</v>
      </c>
    </row>
    <row r="2842" spans="1:3" x14ac:dyDescent="0.2">
      <c r="A2842">
        <v>39297</v>
      </c>
      <c r="B2842" t="s">
        <v>13055</v>
      </c>
      <c r="C2842" t="s">
        <v>13</v>
      </c>
    </row>
    <row r="2843" spans="1:3" x14ac:dyDescent="0.2">
      <c r="A2843">
        <v>39298</v>
      </c>
      <c r="B2843" t="s">
        <v>13056</v>
      </c>
      <c r="C2843" t="s">
        <v>13</v>
      </c>
    </row>
    <row r="2844" spans="1:3" x14ac:dyDescent="0.2">
      <c r="A2844">
        <v>39299</v>
      </c>
      <c r="B2844" t="s">
        <v>13057</v>
      </c>
      <c r="C2844" t="s">
        <v>13</v>
      </c>
    </row>
    <row r="2845" spans="1:3" x14ac:dyDescent="0.2">
      <c r="A2845">
        <v>39308</v>
      </c>
      <c r="B2845" t="s">
        <v>13058</v>
      </c>
      <c r="C2845" t="s">
        <v>13</v>
      </c>
    </row>
    <row r="2846" spans="1:3" x14ac:dyDescent="0.2">
      <c r="A2846">
        <v>39309</v>
      </c>
      <c r="B2846" t="s">
        <v>13059</v>
      </c>
      <c r="C2846" t="s">
        <v>13</v>
      </c>
    </row>
    <row r="2847" spans="1:3" x14ac:dyDescent="0.2">
      <c r="A2847">
        <v>39310</v>
      </c>
      <c r="B2847" t="s">
        <v>13060</v>
      </c>
      <c r="C2847" t="s">
        <v>13</v>
      </c>
    </row>
    <row r="2848" spans="1:3" x14ac:dyDescent="0.2">
      <c r="A2848">
        <v>39311</v>
      </c>
      <c r="B2848" t="s">
        <v>13061</v>
      </c>
      <c r="C2848" t="s">
        <v>13</v>
      </c>
    </row>
    <row r="2849" spans="1:4" x14ac:dyDescent="0.2">
      <c r="A2849">
        <v>45261</v>
      </c>
      <c r="B2849" t="s">
        <v>13062</v>
      </c>
      <c r="C2849" t="s">
        <v>10676</v>
      </c>
      <c r="D2849">
        <v>25.31</v>
      </c>
    </row>
    <row r="2850" spans="1:4" x14ac:dyDescent="0.2">
      <c r="A2850">
        <v>11519</v>
      </c>
      <c r="B2850" t="s">
        <v>13063</v>
      </c>
      <c r="C2850" t="s">
        <v>10676</v>
      </c>
      <c r="D2850">
        <v>60.17</v>
      </c>
    </row>
    <row r="2851" spans="1:4" x14ac:dyDescent="0.2">
      <c r="A2851">
        <v>11520</v>
      </c>
      <c r="B2851" t="s">
        <v>13064</v>
      </c>
      <c r="C2851" t="s">
        <v>10676</v>
      </c>
      <c r="D2851">
        <v>27.82</v>
      </c>
    </row>
    <row r="2852" spans="1:4" x14ac:dyDescent="0.2">
      <c r="A2852">
        <v>11518</v>
      </c>
      <c r="B2852" t="s">
        <v>13065</v>
      </c>
      <c r="C2852" t="s">
        <v>10676</v>
      </c>
      <c r="D2852">
        <v>101.15</v>
      </c>
    </row>
    <row r="2853" spans="1:4" x14ac:dyDescent="0.2">
      <c r="A2853">
        <v>38473</v>
      </c>
      <c r="B2853" t="s">
        <v>13066</v>
      </c>
      <c r="C2853" t="s">
        <v>13</v>
      </c>
      <c r="D2853">
        <v>438.26</v>
      </c>
    </row>
    <row r="2854" spans="1:4" x14ac:dyDescent="0.2">
      <c r="A2854">
        <v>4244</v>
      </c>
      <c r="B2854" t="s">
        <v>13067</v>
      </c>
      <c r="C2854" t="s">
        <v>181</v>
      </c>
      <c r="D2854">
        <v>17.37</v>
      </c>
    </row>
    <row r="2855" spans="1:4" x14ac:dyDescent="0.2">
      <c r="A2855">
        <v>40977</v>
      </c>
      <c r="B2855" t="s">
        <v>13068</v>
      </c>
      <c r="C2855" t="s">
        <v>7331</v>
      </c>
      <c r="D2855">
        <v>3823.5</v>
      </c>
    </row>
    <row r="2856" spans="1:4" x14ac:dyDescent="0.2">
      <c r="A2856">
        <v>4115</v>
      </c>
      <c r="B2856" t="s">
        <v>13069</v>
      </c>
      <c r="C2856" t="s">
        <v>270</v>
      </c>
      <c r="D2856">
        <v>35.07</v>
      </c>
    </row>
    <row r="2857" spans="1:4" x14ac:dyDescent="0.2">
      <c r="A2857">
        <v>4119</v>
      </c>
      <c r="B2857" t="s">
        <v>13070</v>
      </c>
      <c r="C2857" t="s">
        <v>270</v>
      </c>
      <c r="D2857">
        <v>70.83</v>
      </c>
    </row>
    <row r="2858" spans="1:4" x14ac:dyDescent="0.2">
      <c r="A2858">
        <v>2794</v>
      </c>
      <c r="B2858" t="s">
        <v>13071</v>
      </c>
      <c r="C2858" t="s">
        <v>270</v>
      </c>
      <c r="D2858">
        <v>187.89</v>
      </c>
    </row>
    <row r="2859" spans="1:4" x14ac:dyDescent="0.2">
      <c r="A2859">
        <v>2788</v>
      </c>
      <c r="B2859" t="s">
        <v>13072</v>
      </c>
      <c r="C2859" t="s">
        <v>270</v>
      </c>
      <c r="D2859">
        <v>273.72000000000003</v>
      </c>
    </row>
    <row r="2860" spans="1:4" x14ac:dyDescent="0.2">
      <c r="A2860">
        <v>4006</v>
      </c>
      <c r="B2860" t="s">
        <v>13073</v>
      </c>
      <c r="C2860" t="s">
        <v>48</v>
      </c>
      <c r="D2860">
        <v>1945.18</v>
      </c>
    </row>
    <row r="2861" spans="1:4" x14ac:dyDescent="0.2">
      <c r="A2861">
        <v>45395</v>
      </c>
      <c r="B2861" t="s">
        <v>13074</v>
      </c>
      <c r="C2861" t="s">
        <v>10676</v>
      </c>
      <c r="D2861">
        <v>38.4</v>
      </c>
    </row>
    <row r="2862" spans="1:4" x14ac:dyDescent="0.2">
      <c r="A2862">
        <v>37461</v>
      </c>
      <c r="B2862" t="s">
        <v>13075</v>
      </c>
      <c r="C2862" t="s">
        <v>270</v>
      </c>
      <c r="D2862">
        <v>11.55</v>
      </c>
    </row>
    <row r="2863" spans="1:4" x14ac:dyDescent="0.2">
      <c r="A2863">
        <v>37460</v>
      </c>
      <c r="B2863" t="s">
        <v>13076</v>
      </c>
      <c r="C2863" t="s">
        <v>270</v>
      </c>
      <c r="D2863">
        <v>20.27</v>
      </c>
    </row>
    <row r="2864" spans="1:4" x14ac:dyDescent="0.2">
      <c r="A2864">
        <v>37458</v>
      </c>
      <c r="B2864" t="s">
        <v>13077</v>
      </c>
      <c r="C2864" t="s">
        <v>270</v>
      </c>
      <c r="D2864">
        <v>4.7</v>
      </c>
    </row>
    <row r="2865" spans="1:4" x14ac:dyDescent="0.2">
      <c r="A2865">
        <v>37454</v>
      </c>
      <c r="B2865" t="s">
        <v>13078</v>
      </c>
      <c r="C2865" t="s">
        <v>270</v>
      </c>
      <c r="D2865">
        <v>1.47</v>
      </c>
    </row>
    <row r="2866" spans="1:4" x14ac:dyDescent="0.2">
      <c r="A2866">
        <v>37455</v>
      </c>
      <c r="B2866" t="s">
        <v>13079</v>
      </c>
      <c r="C2866" t="s">
        <v>270</v>
      </c>
      <c r="D2866">
        <v>2.4500000000000002</v>
      </c>
    </row>
    <row r="2867" spans="1:4" x14ac:dyDescent="0.2">
      <c r="A2867">
        <v>37459</v>
      </c>
      <c r="B2867" t="s">
        <v>13080</v>
      </c>
      <c r="C2867" t="s">
        <v>270</v>
      </c>
      <c r="D2867">
        <v>7.83</v>
      </c>
    </row>
    <row r="2868" spans="1:4" x14ac:dyDescent="0.2">
      <c r="A2868">
        <v>37457</v>
      </c>
      <c r="B2868" t="s">
        <v>13081</v>
      </c>
      <c r="C2868" t="s">
        <v>270</v>
      </c>
      <c r="D2868">
        <v>2.7</v>
      </c>
    </row>
    <row r="2869" spans="1:4" x14ac:dyDescent="0.2">
      <c r="A2869">
        <v>37456</v>
      </c>
      <c r="B2869" t="s">
        <v>13082</v>
      </c>
      <c r="C2869" t="s">
        <v>270</v>
      </c>
      <c r="D2869">
        <v>1.85</v>
      </c>
    </row>
    <row r="2870" spans="1:4" x14ac:dyDescent="0.2">
      <c r="A2870">
        <v>21029</v>
      </c>
      <c r="B2870" t="s">
        <v>13083</v>
      </c>
      <c r="C2870" t="s">
        <v>13</v>
      </c>
      <c r="D2870">
        <v>380</v>
      </c>
    </row>
    <row r="2871" spans="1:4" x14ac:dyDescent="0.2">
      <c r="A2871">
        <v>21030</v>
      </c>
      <c r="B2871" t="s">
        <v>13084</v>
      </c>
      <c r="C2871" t="s">
        <v>13</v>
      </c>
      <c r="D2871">
        <v>468.41</v>
      </c>
    </row>
    <row r="2872" spans="1:4" x14ac:dyDescent="0.2">
      <c r="A2872">
        <v>21031</v>
      </c>
      <c r="B2872" t="s">
        <v>13085</v>
      </c>
      <c r="C2872" t="s">
        <v>13</v>
      </c>
      <c r="D2872">
        <v>583.16</v>
      </c>
    </row>
    <row r="2873" spans="1:4" x14ac:dyDescent="0.2">
      <c r="A2873">
        <v>21032</v>
      </c>
      <c r="B2873" t="s">
        <v>13086</v>
      </c>
      <c r="C2873" t="s">
        <v>13</v>
      </c>
      <c r="D2873">
        <v>622.66999999999996</v>
      </c>
    </row>
    <row r="2874" spans="1:4" x14ac:dyDescent="0.2">
      <c r="A2874">
        <v>37527</v>
      </c>
      <c r="B2874" t="s">
        <v>13087</v>
      </c>
      <c r="C2874" t="s">
        <v>13</v>
      </c>
      <c r="D2874">
        <v>562.47</v>
      </c>
    </row>
    <row r="2875" spans="1:4" x14ac:dyDescent="0.2">
      <c r="A2875">
        <v>37528</v>
      </c>
      <c r="B2875" t="s">
        <v>13088</v>
      </c>
      <c r="C2875" t="s">
        <v>13</v>
      </c>
      <c r="D2875">
        <v>670.64</v>
      </c>
    </row>
    <row r="2876" spans="1:4" x14ac:dyDescent="0.2">
      <c r="A2876">
        <v>37529</v>
      </c>
      <c r="B2876" t="s">
        <v>13089</v>
      </c>
      <c r="C2876" t="s">
        <v>13</v>
      </c>
      <c r="D2876">
        <v>677.22</v>
      </c>
    </row>
    <row r="2877" spans="1:4" x14ac:dyDescent="0.2">
      <c r="A2877">
        <v>37530</v>
      </c>
      <c r="B2877" t="s">
        <v>13090</v>
      </c>
      <c r="C2877" t="s">
        <v>13</v>
      </c>
      <c r="D2877">
        <v>884.15</v>
      </c>
    </row>
    <row r="2878" spans="1:4" x14ac:dyDescent="0.2">
      <c r="A2878">
        <v>21034</v>
      </c>
      <c r="B2878" t="s">
        <v>13091</v>
      </c>
      <c r="C2878" t="s">
        <v>13</v>
      </c>
      <c r="D2878">
        <v>754.35</v>
      </c>
    </row>
    <row r="2879" spans="1:4" x14ac:dyDescent="0.2">
      <c r="A2879">
        <v>37531</v>
      </c>
      <c r="B2879" t="s">
        <v>13092</v>
      </c>
      <c r="C2879" t="s">
        <v>13</v>
      </c>
      <c r="D2879">
        <v>950</v>
      </c>
    </row>
    <row r="2880" spans="1:4" x14ac:dyDescent="0.2">
      <c r="A2880">
        <v>21036</v>
      </c>
      <c r="B2880" t="s">
        <v>13093</v>
      </c>
      <c r="C2880" t="s">
        <v>13</v>
      </c>
      <c r="D2880">
        <v>1155.04</v>
      </c>
    </row>
    <row r="2881" spans="1:4" x14ac:dyDescent="0.2">
      <c r="A2881">
        <v>21037</v>
      </c>
      <c r="B2881" t="s">
        <v>13094</v>
      </c>
      <c r="C2881" t="s">
        <v>13</v>
      </c>
      <c r="D2881">
        <v>1316.83</v>
      </c>
    </row>
    <row r="2882" spans="1:4" x14ac:dyDescent="0.2">
      <c r="A2882">
        <v>20185</v>
      </c>
      <c r="B2882" t="s">
        <v>13095</v>
      </c>
      <c r="C2882" t="s">
        <v>270</v>
      </c>
      <c r="D2882">
        <v>12.45</v>
      </c>
    </row>
    <row r="2883" spans="1:4" x14ac:dyDescent="0.2">
      <c r="A2883">
        <v>44909</v>
      </c>
      <c r="B2883" t="s">
        <v>19923</v>
      </c>
      <c r="C2883" t="s">
        <v>270</v>
      </c>
      <c r="D2883">
        <v>14.04</v>
      </c>
    </row>
    <row r="2884" spans="1:4" x14ac:dyDescent="0.2">
      <c r="A2884">
        <v>44115</v>
      </c>
      <c r="B2884" t="s">
        <v>19924</v>
      </c>
      <c r="C2884" t="s">
        <v>270</v>
      </c>
      <c r="D2884">
        <v>25.83</v>
      </c>
    </row>
    <row r="2885" spans="1:4" x14ac:dyDescent="0.2">
      <c r="A2885">
        <v>44333</v>
      </c>
      <c r="B2885" t="s">
        <v>19925</v>
      </c>
      <c r="C2885" t="s">
        <v>270</v>
      </c>
      <c r="D2885">
        <v>84.83</v>
      </c>
    </row>
    <row r="2886" spans="1:4" x14ac:dyDescent="0.2">
      <c r="A2886">
        <v>44907</v>
      </c>
      <c r="B2886" t="s">
        <v>19926</v>
      </c>
      <c r="C2886" t="s">
        <v>270</v>
      </c>
      <c r="D2886">
        <v>14.88</v>
      </c>
    </row>
    <row r="2887" spans="1:4" x14ac:dyDescent="0.2">
      <c r="A2887">
        <v>20260</v>
      </c>
      <c r="B2887" t="s">
        <v>13096</v>
      </c>
      <c r="C2887" t="s">
        <v>13</v>
      </c>
      <c r="D2887">
        <v>13.64</v>
      </c>
    </row>
    <row r="2888" spans="1:4" x14ac:dyDescent="0.2">
      <c r="A2888">
        <v>37523</v>
      </c>
      <c r="B2888" t="s">
        <v>13097</v>
      </c>
      <c r="C2888" t="s">
        <v>13</v>
      </c>
    </row>
    <row r="2889" spans="1:4" x14ac:dyDescent="0.2">
      <c r="A2889">
        <v>37515</v>
      </c>
      <c r="B2889" t="s">
        <v>13098</v>
      </c>
      <c r="C2889" t="s">
        <v>13</v>
      </c>
    </row>
    <row r="2890" spans="1:4" x14ac:dyDescent="0.2">
      <c r="A2890">
        <v>12899</v>
      </c>
      <c r="B2890" t="s">
        <v>13099</v>
      </c>
      <c r="C2890" t="s">
        <v>13</v>
      </c>
    </row>
    <row r="2891" spans="1:4" x14ac:dyDescent="0.2">
      <c r="A2891">
        <v>12898</v>
      </c>
      <c r="B2891" t="s">
        <v>13100</v>
      </c>
      <c r="C2891" t="s">
        <v>13</v>
      </c>
    </row>
    <row r="2892" spans="1:4" x14ac:dyDescent="0.2">
      <c r="A2892">
        <v>39699</v>
      </c>
      <c r="B2892" t="s">
        <v>13101</v>
      </c>
      <c r="C2892" t="s">
        <v>16</v>
      </c>
      <c r="D2892">
        <v>19.899999999999999</v>
      </c>
    </row>
    <row r="2893" spans="1:4" x14ac:dyDescent="0.2">
      <c r="A2893">
        <v>39696</v>
      </c>
      <c r="B2893" t="s">
        <v>13102</v>
      </c>
      <c r="C2893" t="s">
        <v>16</v>
      </c>
    </row>
    <row r="2894" spans="1:4" x14ac:dyDescent="0.2">
      <c r="A2894">
        <v>42528</v>
      </c>
      <c r="B2894" t="s">
        <v>19927</v>
      </c>
      <c r="C2894" t="s">
        <v>16</v>
      </c>
    </row>
    <row r="2895" spans="1:4" x14ac:dyDescent="0.2">
      <c r="A2895">
        <v>39700</v>
      </c>
      <c r="B2895" t="s">
        <v>13103</v>
      </c>
      <c r="C2895" t="s">
        <v>16</v>
      </c>
      <c r="D2895">
        <v>29.93</v>
      </c>
    </row>
    <row r="2896" spans="1:4" x14ac:dyDescent="0.2">
      <c r="A2896">
        <v>4014</v>
      </c>
      <c r="B2896" t="s">
        <v>13104</v>
      </c>
      <c r="C2896" t="s">
        <v>16</v>
      </c>
      <c r="D2896">
        <v>61.62</v>
      </c>
    </row>
    <row r="2897" spans="1:4" x14ac:dyDescent="0.2">
      <c r="A2897">
        <v>4015</v>
      </c>
      <c r="B2897" t="s">
        <v>13105</v>
      </c>
      <c r="C2897" t="s">
        <v>16</v>
      </c>
      <c r="D2897">
        <v>75.67</v>
      </c>
    </row>
    <row r="2898" spans="1:4" x14ac:dyDescent="0.2">
      <c r="A2898">
        <v>4017</v>
      </c>
      <c r="B2898" t="s">
        <v>13106</v>
      </c>
      <c r="C2898" t="s">
        <v>16</v>
      </c>
      <c r="D2898">
        <v>110.11</v>
      </c>
    </row>
    <row r="2899" spans="1:4" x14ac:dyDescent="0.2">
      <c r="A2899">
        <v>11621</v>
      </c>
      <c r="B2899" t="s">
        <v>13107</v>
      </c>
      <c r="C2899" t="s">
        <v>16</v>
      </c>
      <c r="D2899">
        <v>59.56</v>
      </c>
    </row>
    <row r="2900" spans="1:4" x14ac:dyDescent="0.2">
      <c r="A2900">
        <v>4016</v>
      </c>
      <c r="B2900" t="s">
        <v>13108</v>
      </c>
      <c r="C2900" t="s">
        <v>16</v>
      </c>
      <c r="D2900">
        <v>43.49</v>
      </c>
    </row>
    <row r="2901" spans="1:4" x14ac:dyDescent="0.2">
      <c r="A2901">
        <v>38544</v>
      </c>
      <c r="B2901" t="s">
        <v>13109</v>
      </c>
      <c r="C2901" t="s">
        <v>16</v>
      </c>
      <c r="D2901">
        <v>11.16</v>
      </c>
    </row>
    <row r="2902" spans="1:4" x14ac:dyDescent="0.2">
      <c r="A2902">
        <v>38545</v>
      </c>
      <c r="B2902" t="s">
        <v>13110</v>
      </c>
      <c r="C2902" t="s">
        <v>16</v>
      </c>
      <c r="D2902">
        <v>7.17</v>
      </c>
    </row>
    <row r="2903" spans="1:4" x14ac:dyDescent="0.2">
      <c r="A2903">
        <v>42527</v>
      </c>
      <c r="B2903" t="s">
        <v>13111</v>
      </c>
      <c r="C2903" t="s">
        <v>16</v>
      </c>
    </row>
    <row r="2904" spans="1:4" x14ac:dyDescent="0.2">
      <c r="A2904">
        <v>39323</v>
      </c>
      <c r="B2904" t="s">
        <v>13112</v>
      </c>
      <c r="C2904" t="s">
        <v>16</v>
      </c>
      <c r="D2904">
        <v>27.36</v>
      </c>
    </row>
    <row r="2905" spans="1:4" x14ac:dyDescent="0.2">
      <c r="A2905">
        <v>626</v>
      </c>
      <c r="B2905" t="s">
        <v>13113</v>
      </c>
      <c r="C2905" t="s">
        <v>107</v>
      </c>
      <c r="D2905">
        <v>25.04</v>
      </c>
    </row>
    <row r="2906" spans="1:4" x14ac:dyDescent="0.2">
      <c r="A2906">
        <v>44504</v>
      </c>
      <c r="B2906" t="s">
        <v>13114</v>
      </c>
      <c r="C2906" t="s">
        <v>16</v>
      </c>
    </row>
    <row r="2907" spans="1:4" x14ac:dyDescent="0.2">
      <c r="A2907">
        <v>44505</v>
      </c>
      <c r="B2907" t="s">
        <v>13115</v>
      </c>
      <c r="C2907" t="s">
        <v>16</v>
      </c>
    </row>
    <row r="2908" spans="1:4" x14ac:dyDescent="0.2">
      <c r="A2908">
        <v>44506</v>
      </c>
      <c r="B2908" t="s">
        <v>13116</v>
      </c>
      <c r="C2908" t="s">
        <v>16</v>
      </c>
    </row>
    <row r="2909" spans="1:4" x14ac:dyDescent="0.2">
      <c r="A2909">
        <v>44507</v>
      </c>
      <c r="B2909" t="s">
        <v>13117</v>
      </c>
      <c r="C2909" t="s">
        <v>16</v>
      </c>
    </row>
    <row r="2910" spans="1:4" x14ac:dyDescent="0.2">
      <c r="A2910">
        <v>44508</v>
      </c>
      <c r="B2910" t="s">
        <v>13118</v>
      </c>
      <c r="C2910" t="s">
        <v>16</v>
      </c>
    </row>
    <row r="2911" spans="1:4" x14ac:dyDescent="0.2">
      <c r="A2911">
        <v>44509</v>
      </c>
      <c r="B2911" t="s">
        <v>13119</v>
      </c>
      <c r="C2911" t="s">
        <v>16</v>
      </c>
    </row>
    <row r="2912" spans="1:4" x14ac:dyDescent="0.2">
      <c r="A2912">
        <v>44510</v>
      </c>
      <c r="B2912" t="s">
        <v>13120</v>
      </c>
      <c r="C2912" t="s">
        <v>16</v>
      </c>
    </row>
    <row r="2913" spans="1:4" x14ac:dyDescent="0.2">
      <c r="A2913">
        <v>44512</v>
      </c>
      <c r="B2913" t="s">
        <v>19928</v>
      </c>
      <c r="C2913" t="s">
        <v>16</v>
      </c>
    </row>
    <row r="2914" spans="1:4" x14ac:dyDescent="0.2">
      <c r="A2914">
        <v>44513</v>
      </c>
      <c r="B2914" t="s">
        <v>19929</v>
      </c>
      <c r="C2914" t="s">
        <v>16</v>
      </c>
    </row>
    <row r="2915" spans="1:4" x14ac:dyDescent="0.2">
      <c r="A2915">
        <v>44514</v>
      </c>
      <c r="B2915" t="s">
        <v>19930</v>
      </c>
      <c r="C2915" t="s">
        <v>16</v>
      </c>
    </row>
    <row r="2916" spans="1:4" x14ac:dyDescent="0.2">
      <c r="A2916">
        <v>44515</v>
      </c>
      <c r="B2916" t="s">
        <v>19931</v>
      </c>
      <c r="C2916" t="s">
        <v>16</v>
      </c>
    </row>
    <row r="2917" spans="1:4" x14ac:dyDescent="0.2">
      <c r="A2917">
        <v>44511</v>
      </c>
      <c r="B2917" t="s">
        <v>19932</v>
      </c>
      <c r="C2917" t="s">
        <v>16</v>
      </c>
    </row>
    <row r="2918" spans="1:4" x14ac:dyDescent="0.2">
      <c r="A2918">
        <v>44516</v>
      </c>
      <c r="B2918" t="s">
        <v>19933</v>
      </c>
      <c r="C2918" t="s">
        <v>16</v>
      </c>
    </row>
    <row r="2919" spans="1:4" x14ac:dyDescent="0.2">
      <c r="A2919">
        <v>44517</v>
      </c>
      <c r="B2919" t="s">
        <v>19934</v>
      </c>
      <c r="C2919" t="s">
        <v>16</v>
      </c>
    </row>
    <row r="2920" spans="1:4" x14ac:dyDescent="0.2">
      <c r="A2920">
        <v>11479</v>
      </c>
      <c r="B2920" t="s">
        <v>13121</v>
      </c>
      <c r="C2920" t="s">
        <v>13</v>
      </c>
      <c r="D2920">
        <v>42.25</v>
      </c>
    </row>
    <row r="2921" spans="1:4" x14ac:dyDescent="0.2">
      <c r="A2921">
        <v>11481</v>
      </c>
      <c r="B2921" t="s">
        <v>13122</v>
      </c>
      <c r="C2921" t="s">
        <v>13</v>
      </c>
      <c r="D2921">
        <v>38.22</v>
      </c>
    </row>
    <row r="2922" spans="1:4" x14ac:dyDescent="0.2">
      <c r="A2922">
        <v>43609</v>
      </c>
      <c r="B2922" t="s">
        <v>13123</v>
      </c>
      <c r="C2922" t="s">
        <v>13</v>
      </c>
      <c r="D2922">
        <v>38.22</v>
      </c>
    </row>
    <row r="2923" spans="1:4" x14ac:dyDescent="0.2">
      <c r="A2923">
        <v>11478</v>
      </c>
      <c r="B2923" t="s">
        <v>13124</v>
      </c>
      <c r="C2923" t="s">
        <v>13</v>
      </c>
      <c r="D2923">
        <v>72.489999999999995</v>
      </c>
    </row>
    <row r="2924" spans="1:4" x14ac:dyDescent="0.2">
      <c r="A2924">
        <v>43608</v>
      </c>
      <c r="B2924" t="s">
        <v>13125</v>
      </c>
      <c r="C2924" t="s">
        <v>13</v>
      </c>
      <c r="D2924">
        <v>55.32</v>
      </c>
    </row>
    <row r="2925" spans="1:4" x14ac:dyDescent="0.2">
      <c r="A2925">
        <v>11476</v>
      </c>
      <c r="B2925" t="s">
        <v>13126</v>
      </c>
      <c r="C2925" t="s">
        <v>13</v>
      </c>
      <c r="D2925">
        <v>55.32</v>
      </c>
    </row>
    <row r="2926" spans="1:4" x14ac:dyDescent="0.2">
      <c r="A2926">
        <v>40637</v>
      </c>
      <c r="B2926" t="s">
        <v>13127</v>
      </c>
      <c r="C2926" t="s">
        <v>13</v>
      </c>
    </row>
    <row r="2927" spans="1:4" x14ac:dyDescent="0.2">
      <c r="A2927">
        <v>13836</v>
      </c>
      <c r="B2927" t="s">
        <v>13128</v>
      </c>
      <c r="C2927" t="s">
        <v>13</v>
      </c>
    </row>
    <row r="2928" spans="1:4" x14ac:dyDescent="0.2">
      <c r="A2928">
        <v>14534</v>
      </c>
      <c r="B2928" t="s">
        <v>13129</v>
      </c>
      <c r="C2928" t="s">
        <v>13</v>
      </c>
    </row>
    <row r="2929" spans="1:4" x14ac:dyDescent="0.2">
      <c r="A2929">
        <v>14619</v>
      </c>
      <c r="B2929" t="s">
        <v>13130</v>
      </c>
      <c r="C2929" t="s">
        <v>13</v>
      </c>
      <c r="D2929">
        <v>15899.3</v>
      </c>
    </row>
    <row r="2930" spans="1:4" x14ac:dyDescent="0.2">
      <c r="A2930">
        <v>14535</v>
      </c>
      <c r="B2930" t="s">
        <v>13131</v>
      </c>
      <c r="C2930" t="s">
        <v>13</v>
      </c>
    </row>
    <row r="2931" spans="1:4" x14ac:dyDescent="0.2">
      <c r="A2931">
        <v>39813</v>
      </c>
      <c r="B2931" t="s">
        <v>13132</v>
      </c>
      <c r="C2931" t="s">
        <v>13</v>
      </c>
    </row>
    <row r="2932" spans="1:4" x14ac:dyDescent="0.2">
      <c r="A2932">
        <v>12868</v>
      </c>
      <c r="B2932" t="s">
        <v>13133</v>
      </c>
      <c r="C2932" t="s">
        <v>181</v>
      </c>
      <c r="D2932">
        <v>11.75</v>
      </c>
    </row>
    <row r="2933" spans="1:4" x14ac:dyDescent="0.2">
      <c r="A2933">
        <v>40916</v>
      </c>
      <c r="B2933" t="s">
        <v>13134</v>
      </c>
      <c r="C2933" t="s">
        <v>7331</v>
      </c>
      <c r="D2933">
        <v>2586.21</v>
      </c>
    </row>
    <row r="2934" spans="1:4" x14ac:dyDescent="0.2">
      <c r="A2934">
        <v>4755</v>
      </c>
      <c r="B2934" t="s">
        <v>13135</v>
      </c>
      <c r="C2934" t="s">
        <v>181</v>
      </c>
      <c r="D2934">
        <v>10.73</v>
      </c>
    </row>
    <row r="2935" spans="1:4" x14ac:dyDescent="0.2">
      <c r="A2935">
        <v>41067</v>
      </c>
      <c r="B2935" t="s">
        <v>13136</v>
      </c>
      <c r="C2935" t="s">
        <v>7331</v>
      </c>
      <c r="D2935">
        <v>2360.61</v>
      </c>
    </row>
    <row r="2936" spans="1:4" x14ac:dyDescent="0.2">
      <c r="A2936">
        <v>45240</v>
      </c>
      <c r="B2936" t="s">
        <v>13137</v>
      </c>
      <c r="C2936" t="s">
        <v>13</v>
      </c>
    </row>
    <row r="2937" spans="1:4" x14ac:dyDescent="0.2">
      <c r="A2937">
        <v>45228</v>
      </c>
      <c r="B2937" t="s">
        <v>19935</v>
      </c>
      <c r="C2937" t="s">
        <v>13</v>
      </c>
    </row>
    <row r="2938" spans="1:4" x14ac:dyDescent="0.2">
      <c r="A2938">
        <v>45241</v>
      </c>
      <c r="B2938" t="s">
        <v>13138</v>
      </c>
      <c r="C2938" t="s">
        <v>13</v>
      </c>
    </row>
    <row r="2939" spans="1:4" x14ac:dyDescent="0.2">
      <c r="A2939">
        <v>38463</v>
      </c>
      <c r="B2939" t="s">
        <v>13139</v>
      </c>
      <c r="C2939" t="s">
        <v>13</v>
      </c>
      <c r="D2939">
        <v>71.95</v>
      </c>
    </row>
    <row r="2940" spans="1:4" x14ac:dyDescent="0.2">
      <c r="A2940">
        <v>40703</v>
      </c>
      <c r="B2940" t="s">
        <v>13140</v>
      </c>
      <c r="C2940" t="s">
        <v>13</v>
      </c>
      <c r="D2940">
        <v>11699</v>
      </c>
    </row>
    <row r="2941" spans="1:4" x14ac:dyDescent="0.2">
      <c r="A2941">
        <v>14531</v>
      </c>
      <c r="B2941" t="s">
        <v>13141</v>
      </c>
      <c r="C2941" t="s">
        <v>13</v>
      </c>
      <c r="D2941">
        <v>21811.34</v>
      </c>
    </row>
    <row r="2942" spans="1:4" x14ac:dyDescent="0.2">
      <c r="A2942">
        <v>36533</v>
      </c>
      <c r="B2942" t="s">
        <v>13142</v>
      </c>
      <c r="C2942" t="s">
        <v>13</v>
      </c>
      <c r="D2942">
        <v>25099.279999999999</v>
      </c>
    </row>
    <row r="2943" spans="1:4" x14ac:dyDescent="0.2">
      <c r="A2943">
        <v>11616</v>
      </c>
      <c r="B2943" t="s">
        <v>13143</v>
      </c>
      <c r="C2943" t="s">
        <v>13</v>
      </c>
      <c r="D2943">
        <v>23705.9</v>
      </c>
    </row>
    <row r="2944" spans="1:4" x14ac:dyDescent="0.2">
      <c r="A2944">
        <v>41898</v>
      </c>
      <c r="B2944" t="s">
        <v>13144</v>
      </c>
      <c r="C2944" t="s">
        <v>13</v>
      </c>
      <c r="D2944">
        <v>26672.36</v>
      </c>
    </row>
    <row r="2945" spans="1:4" x14ac:dyDescent="0.2">
      <c r="A2945">
        <v>13447</v>
      </c>
      <c r="B2945" t="s">
        <v>13145</v>
      </c>
      <c r="C2945" t="s">
        <v>13</v>
      </c>
      <c r="D2945">
        <v>49078.97</v>
      </c>
    </row>
    <row r="2946" spans="1:4" x14ac:dyDescent="0.2">
      <c r="A2946">
        <v>14529</v>
      </c>
      <c r="B2946" t="s">
        <v>13146</v>
      </c>
      <c r="C2946" t="s">
        <v>13</v>
      </c>
      <c r="D2946">
        <v>27448.62</v>
      </c>
    </row>
    <row r="2947" spans="1:4" x14ac:dyDescent="0.2">
      <c r="A2947">
        <v>10747</v>
      </c>
      <c r="B2947" t="s">
        <v>13147</v>
      </c>
      <c r="C2947" t="s">
        <v>13</v>
      </c>
      <c r="D2947">
        <v>26931.29</v>
      </c>
    </row>
    <row r="2948" spans="1:4" x14ac:dyDescent="0.2">
      <c r="A2948">
        <v>36141</v>
      </c>
      <c r="B2948" t="s">
        <v>13148</v>
      </c>
      <c r="C2948" t="s">
        <v>13</v>
      </c>
      <c r="D2948">
        <v>120.64</v>
      </c>
    </row>
    <row r="2949" spans="1:4" x14ac:dyDescent="0.2">
      <c r="A2949">
        <v>45211</v>
      </c>
      <c r="B2949" t="s">
        <v>19936</v>
      </c>
      <c r="C2949" t="s">
        <v>13</v>
      </c>
      <c r="D2949">
        <v>109.65</v>
      </c>
    </row>
    <row r="2950" spans="1:4" x14ac:dyDescent="0.2">
      <c r="A2950">
        <v>43651</v>
      </c>
      <c r="B2950" t="s">
        <v>13149</v>
      </c>
      <c r="C2950" t="s">
        <v>107</v>
      </c>
      <c r="D2950">
        <v>6.47</v>
      </c>
    </row>
    <row r="2951" spans="1:4" x14ac:dyDescent="0.2">
      <c r="A2951">
        <v>43626</v>
      </c>
      <c r="B2951" t="s">
        <v>13150</v>
      </c>
      <c r="C2951" t="s">
        <v>107</v>
      </c>
      <c r="D2951">
        <v>3.6</v>
      </c>
    </row>
    <row r="2952" spans="1:4" x14ac:dyDescent="0.2">
      <c r="A2952">
        <v>39434</v>
      </c>
      <c r="B2952" t="s">
        <v>13151</v>
      </c>
      <c r="C2952" t="s">
        <v>107</v>
      </c>
      <c r="D2952">
        <v>3.55</v>
      </c>
    </row>
    <row r="2953" spans="1:4" x14ac:dyDescent="0.2">
      <c r="A2953">
        <v>39433</v>
      </c>
      <c r="B2953" t="s">
        <v>13152</v>
      </c>
      <c r="C2953" t="s">
        <v>107</v>
      </c>
      <c r="D2953">
        <v>2.82</v>
      </c>
    </row>
    <row r="2954" spans="1:4" x14ac:dyDescent="0.2">
      <c r="A2954">
        <v>4049</v>
      </c>
      <c r="B2954" t="s">
        <v>13153</v>
      </c>
      <c r="C2954" t="s">
        <v>9765</v>
      </c>
      <c r="D2954">
        <v>72.25</v>
      </c>
    </row>
    <row r="2955" spans="1:4" x14ac:dyDescent="0.2">
      <c r="A2955">
        <v>38120</v>
      </c>
      <c r="B2955" t="s">
        <v>13154</v>
      </c>
      <c r="C2955" t="s">
        <v>107</v>
      </c>
      <c r="D2955">
        <v>178.2</v>
      </c>
    </row>
    <row r="2956" spans="1:4" x14ac:dyDescent="0.2">
      <c r="A2956">
        <v>43652</v>
      </c>
      <c r="B2956" t="s">
        <v>13155</v>
      </c>
      <c r="C2956" t="s">
        <v>107</v>
      </c>
      <c r="D2956">
        <v>14.51</v>
      </c>
    </row>
    <row r="2957" spans="1:4" x14ac:dyDescent="0.2">
      <c r="A2957">
        <v>10498</v>
      </c>
      <c r="B2957" t="s">
        <v>13156</v>
      </c>
      <c r="C2957" t="s">
        <v>107</v>
      </c>
      <c r="D2957">
        <v>9.39</v>
      </c>
    </row>
    <row r="2958" spans="1:4" x14ac:dyDescent="0.2">
      <c r="A2958">
        <v>4823</v>
      </c>
      <c r="B2958" t="s">
        <v>13157</v>
      </c>
      <c r="C2958" t="s">
        <v>107</v>
      </c>
      <c r="D2958">
        <v>38.31</v>
      </c>
    </row>
    <row r="2959" spans="1:4" x14ac:dyDescent="0.2">
      <c r="A2959">
        <v>38877</v>
      </c>
      <c r="B2959" t="s">
        <v>13158</v>
      </c>
      <c r="C2959" t="s">
        <v>107</v>
      </c>
      <c r="D2959">
        <v>7.75</v>
      </c>
    </row>
    <row r="2960" spans="1:4" x14ac:dyDescent="0.2">
      <c r="A2960">
        <v>34546</v>
      </c>
      <c r="B2960" t="s">
        <v>13159</v>
      </c>
      <c r="C2960" t="s">
        <v>107</v>
      </c>
      <c r="D2960">
        <v>7.97</v>
      </c>
    </row>
    <row r="2961" spans="1:4" x14ac:dyDescent="0.2">
      <c r="A2961">
        <v>41387</v>
      </c>
      <c r="B2961" t="s">
        <v>13160</v>
      </c>
      <c r="C2961" t="s">
        <v>270</v>
      </c>
      <c r="D2961">
        <v>48.68</v>
      </c>
    </row>
    <row r="2962" spans="1:4" x14ac:dyDescent="0.2">
      <c r="A2962">
        <v>41388</v>
      </c>
      <c r="B2962" t="s">
        <v>13161</v>
      </c>
      <c r="C2962" t="s">
        <v>270</v>
      </c>
      <c r="D2962">
        <v>58.41</v>
      </c>
    </row>
    <row r="2963" spans="1:4" x14ac:dyDescent="0.2">
      <c r="A2963">
        <v>41380</v>
      </c>
      <c r="B2963" t="s">
        <v>13162</v>
      </c>
      <c r="C2963" t="s">
        <v>13</v>
      </c>
      <c r="D2963">
        <v>388.64</v>
      </c>
    </row>
    <row r="2964" spans="1:4" x14ac:dyDescent="0.2">
      <c r="A2964">
        <v>41381</v>
      </c>
      <c r="B2964" t="s">
        <v>13163</v>
      </c>
      <c r="C2964" t="s">
        <v>13</v>
      </c>
      <c r="D2964">
        <v>407.15</v>
      </c>
    </row>
    <row r="2965" spans="1:4" x14ac:dyDescent="0.2">
      <c r="A2965">
        <v>41382</v>
      </c>
      <c r="B2965" t="s">
        <v>13164</v>
      </c>
      <c r="C2965" t="s">
        <v>13</v>
      </c>
      <c r="D2965">
        <v>394.1</v>
      </c>
    </row>
    <row r="2966" spans="1:4" x14ac:dyDescent="0.2">
      <c r="A2966">
        <v>41383</v>
      </c>
      <c r="B2966" t="s">
        <v>13165</v>
      </c>
      <c r="C2966" t="s">
        <v>13</v>
      </c>
      <c r="D2966">
        <v>534.91</v>
      </c>
    </row>
    <row r="2967" spans="1:4" x14ac:dyDescent="0.2">
      <c r="A2967">
        <v>41385</v>
      </c>
      <c r="B2967" t="s">
        <v>13166</v>
      </c>
      <c r="C2967" t="s">
        <v>13</v>
      </c>
      <c r="D2967">
        <v>665.62</v>
      </c>
    </row>
    <row r="2968" spans="1:4" x14ac:dyDescent="0.2">
      <c r="A2968">
        <v>4058</v>
      </c>
      <c r="B2968" t="s">
        <v>13167</v>
      </c>
      <c r="C2968" t="s">
        <v>181</v>
      </c>
      <c r="D2968">
        <v>16.899999999999999</v>
      </c>
    </row>
    <row r="2969" spans="1:4" x14ac:dyDescent="0.2">
      <c r="A2969">
        <v>40974</v>
      </c>
      <c r="B2969" t="s">
        <v>13168</v>
      </c>
      <c r="C2969" t="s">
        <v>7331</v>
      </c>
      <c r="D2969">
        <v>3718.55</v>
      </c>
    </row>
    <row r="2970" spans="1:4" x14ac:dyDescent="0.2">
      <c r="A2970">
        <v>34794</v>
      </c>
      <c r="B2970" t="s">
        <v>13169</v>
      </c>
      <c r="C2970" t="s">
        <v>181</v>
      </c>
      <c r="D2970">
        <v>11.88</v>
      </c>
    </row>
    <row r="2971" spans="1:4" x14ac:dyDescent="0.2">
      <c r="A2971">
        <v>40925</v>
      </c>
      <c r="B2971" t="s">
        <v>13170</v>
      </c>
      <c r="C2971" t="s">
        <v>7331</v>
      </c>
      <c r="D2971">
        <v>2614.21</v>
      </c>
    </row>
    <row r="2972" spans="1:4" x14ac:dyDescent="0.2">
      <c r="A2972">
        <v>13741</v>
      </c>
      <c r="B2972" t="s">
        <v>13171</v>
      </c>
      <c r="C2972" t="s">
        <v>13</v>
      </c>
      <c r="D2972">
        <v>2550.17</v>
      </c>
    </row>
    <row r="2973" spans="1:4" x14ac:dyDescent="0.2">
      <c r="A2973">
        <v>3288</v>
      </c>
      <c r="B2973" t="s">
        <v>13172</v>
      </c>
      <c r="C2973" t="s">
        <v>270</v>
      </c>
      <c r="D2973">
        <v>10</v>
      </c>
    </row>
    <row r="2974" spans="1:4" x14ac:dyDescent="0.2">
      <c r="A2974">
        <v>13587</v>
      </c>
      <c r="B2974" t="s">
        <v>13173</v>
      </c>
      <c r="C2974" t="s">
        <v>270</v>
      </c>
      <c r="D2974">
        <v>6.04</v>
      </c>
    </row>
    <row r="2975" spans="1:4" x14ac:dyDescent="0.2">
      <c r="A2975">
        <v>38598</v>
      </c>
      <c r="B2975" t="s">
        <v>13174</v>
      </c>
      <c r="C2975" t="s">
        <v>13</v>
      </c>
      <c r="D2975">
        <v>3.06</v>
      </c>
    </row>
    <row r="2976" spans="1:4" x14ac:dyDescent="0.2">
      <c r="A2976">
        <v>38595</v>
      </c>
      <c r="B2976" t="s">
        <v>13175</v>
      </c>
      <c r="C2976" t="s">
        <v>13</v>
      </c>
      <c r="D2976">
        <v>2.59</v>
      </c>
    </row>
    <row r="2977" spans="1:4" x14ac:dyDescent="0.2">
      <c r="A2977">
        <v>38592</v>
      </c>
      <c r="B2977" t="s">
        <v>13176</v>
      </c>
      <c r="C2977" t="s">
        <v>13</v>
      </c>
      <c r="D2977">
        <v>2.62</v>
      </c>
    </row>
    <row r="2978" spans="1:4" x14ac:dyDescent="0.2">
      <c r="A2978">
        <v>38588</v>
      </c>
      <c r="B2978" t="s">
        <v>13177</v>
      </c>
      <c r="C2978" t="s">
        <v>13</v>
      </c>
      <c r="D2978">
        <v>2.1</v>
      </c>
    </row>
    <row r="2979" spans="1:4" x14ac:dyDescent="0.2">
      <c r="A2979">
        <v>38593</v>
      </c>
      <c r="B2979" t="s">
        <v>13178</v>
      </c>
      <c r="C2979" t="s">
        <v>13</v>
      </c>
      <c r="D2979">
        <v>2.9</v>
      </c>
    </row>
    <row r="2980" spans="1:4" x14ac:dyDescent="0.2">
      <c r="A2980">
        <v>38589</v>
      </c>
      <c r="B2980" t="s">
        <v>13179</v>
      </c>
      <c r="C2980" t="s">
        <v>13</v>
      </c>
      <c r="D2980">
        <v>2.2000000000000002</v>
      </c>
    </row>
    <row r="2981" spans="1:4" x14ac:dyDescent="0.2">
      <c r="A2981">
        <v>38594</v>
      </c>
      <c r="B2981" t="s">
        <v>13180</v>
      </c>
      <c r="C2981" t="s">
        <v>13</v>
      </c>
      <c r="D2981">
        <v>4.57</v>
      </c>
    </row>
    <row r="2982" spans="1:4" x14ac:dyDescent="0.2">
      <c r="A2982">
        <v>34774</v>
      </c>
      <c r="B2982" t="s">
        <v>13181</v>
      </c>
      <c r="C2982" t="s">
        <v>13</v>
      </c>
      <c r="D2982">
        <v>2.0499999999999998</v>
      </c>
    </row>
    <row r="2983" spans="1:4" x14ac:dyDescent="0.2">
      <c r="A2983">
        <v>34771</v>
      </c>
      <c r="B2983" t="s">
        <v>13182</v>
      </c>
      <c r="C2983" t="s">
        <v>13</v>
      </c>
      <c r="D2983">
        <v>2.4700000000000002</v>
      </c>
    </row>
    <row r="2984" spans="1:4" x14ac:dyDescent="0.2">
      <c r="A2984">
        <v>34764</v>
      </c>
      <c r="B2984" t="s">
        <v>13183</v>
      </c>
      <c r="C2984" t="s">
        <v>13</v>
      </c>
      <c r="D2984">
        <v>1.62</v>
      </c>
    </row>
    <row r="2985" spans="1:4" x14ac:dyDescent="0.2">
      <c r="A2985">
        <v>34773</v>
      </c>
      <c r="B2985" t="s">
        <v>13184</v>
      </c>
      <c r="C2985" t="s">
        <v>13</v>
      </c>
      <c r="D2985">
        <v>2.16</v>
      </c>
    </row>
    <row r="2986" spans="1:4" x14ac:dyDescent="0.2">
      <c r="A2986">
        <v>34769</v>
      </c>
      <c r="B2986" t="s">
        <v>13185</v>
      </c>
      <c r="C2986" t="s">
        <v>13</v>
      </c>
      <c r="D2986">
        <v>2.68</v>
      </c>
    </row>
    <row r="2987" spans="1:4" x14ac:dyDescent="0.2">
      <c r="A2987">
        <v>34763</v>
      </c>
      <c r="B2987" t="s">
        <v>13186</v>
      </c>
      <c r="C2987" t="s">
        <v>13</v>
      </c>
      <c r="D2987">
        <v>1.65</v>
      </c>
    </row>
    <row r="2988" spans="1:4" x14ac:dyDescent="0.2">
      <c r="A2988">
        <v>34788</v>
      </c>
      <c r="B2988" t="s">
        <v>13187</v>
      </c>
      <c r="C2988" t="s">
        <v>13</v>
      </c>
      <c r="D2988">
        <v>1.24</v>
      </c>
    </row>
    <row r="2989" spans="1:4" x14ac:dyDescent="0.2">
      <c r="A2989">
        <v>34781</v>
      </c>
      <c r="B2989" t="s">
        <v>13188</v>
      </c>
      <c r="C2989" t="s">
        <v>13</v>
      </c>
      <c r="D2989">
        <v>1.71</v>
      </c>
    </row>
    <row r="2990" spans="1:4" x14ac:dyDescent="0.2">
      <c r="A2990">
        <v>41682</v>
      </c>
      <c r="B2990" t="s">
        <v>13189</v>
      </c>
      <c r="C2990" t="s">
        <v>13</v>
      </c>
      <c r="D2990">
        <v>39.840000000000003</v>
      </c>
    </row>
    <row r="2991" spans="1:4" x14ac:dyDescent="0.2">
      <c r="A2991">
        <v>41683</v>
      </c>
      <c r="B2991" t="s">
        <v>13190</v>
      </c>
      <c r="C2991" t="s">
        <v>13</v>
      </c>
      <c r="D2991">
        <v>29.31</v>
      </c>
    </row>
    <row r="2992" spans="1:4" x14ac:dyDescent="0.2">
      <c r="A2992">
        <v>41680</v>
      </c>
      <c r="B2992" t="s">
        <v>13191</v>
      </c>
      <c r="C2992" t="s">
        <v>13</v>
      </c>
      <c r="D2992">
        <v>15.78</v>
      </c>
    </row>
    <row r="2993" spans="1:4" x14ac:dyDescent="0.2">
      <c r="A2993">
        <v>41679</v>
      </c>
      <c r="B2993" t="s">
        <v>13192</v>
      </c>
      <c r="C2993" t="s">
        <v>13</v>
      </c>
      <c r="D2993">
        <v>36.07</v>
      </c>
    </row>
    <row r="2994" spans="1:4" x14ac:dyDescent="0.2">
      <c r="A2994">
        <v>41681</v>
      </c>
      <c r="B2994" t="s">
        <v>13193</v>
      </c>
      <c r="C2994" t="s">
        <v>13</v>
      </c>
      <c r="D2994">
        <v>24.68</v>
      </c>
    </row>
    <row r="2995" spans="1:4" x14ac:dyDescent="0.2">
      <c r="A2995">
        <v>43386</v>
      </c>
      <c r="B2995" t="s">
        <v>19937</v>
      </c>
      <c r="C2995" t="s">
        <v>13</v>
      </c>
      <c r="D2995">
        <v>56.36</v>
      </c>
    </row>
    <row r="2996" spans="1:4" x14ac:dyDescent="0.2">
      <c r="A2996">
        <v>4059</v>
      </c>
      <c r="B2996" t="s">
        <v>13194</v>
      </c>
      <c r="C2996" t="s">
        <v>270</v>
      </c>
      <c r="D2996">
        <v>39.840000000000003</v>
      </c>
    </row>
    <row r="2997" spans="1:4" x14ac:dyDescent="0.2">
      <c r="A2997">
        <v>4062</v>
      </c>
      <c r="B2997" t="s">
        <v>13195</v>
      </c>
      <c r="C2997" t="s">
        <v>13</v>
      </c>
      <c r="D2997">
        <v>39.840000000000003</v>
      </c>
    </row>
    <row r="2998" spans="1:4" x14ac:dyDescent="0.2">
      <c r="A2998">
        <v>4061</v>
      </c>
      <c r="B2998" t="s">
        <v>13196</v>
      </c>
      <c r="C2998" t="s">
        <v>13</v>
      </c>
      <c r="D2998">
        <v>49.6</v>
      </c>
    </row>
    <row r="2999" spans="1:4" x14ac:dyDescent="0.2">
      <c r="A2999">
        <v>41315</v>
      </c>
      <c r="B2999" t="s">
        <v>13197</v>
      </c>
      <c r="C2999" t="s">
        <v>107</v>
      </c>
      <c r="D2999">
        <v>101.71</v>
      </c>
    </row>
    <row r="3000" spans="1:4" x14ac:dyDescent="0.2">
      <c r="A3000">
        <v>43148</v>
      </c>
      <c r="B3000" t="s">
        <v>13198</v>
      </c>
      <c r="C3000" t="s">
        <v>107</v>
      </c>
      <c r="D3000">
        <v>69.040000000000006</v>
      </c>
    </row>
    <row r="3001" spans="1:4" x14ac:dyDescent="0.2">
      <c r="A3001">
        <v>43147</v>
      </c>
      <c r="B3001" t="s">
        <v>13199</v>
      </c>
      <c r="C3001" t="s">
        <v>107</v>
      </c>
      <c r="D3001">
        <v>26.74</v>
      </c>
    </row>
    <row r="3002" spans="1:4" x14ac:dyDescent="0.2">
      <c r="A3002">
        <v>10608</v>
      </c>
      <c r="B3002" t="s">
        <v>13200</v>
      </c>
      <c r="C3002" t="s">
        <v>13</v>
      </c>
    </row>
    <row r="3003" spans="1:4" x14ac:dyDescent="0.2">
      <c r="A3003">
        <v>4069</v>
      </c>
      <c r="B3003" t="s">
        <v>13201</v>
      </c>
      <c r="C3003" t="s">
        <v>181</v>
      </c>
      <c r="D3003">
        <v>29.89</v>
      </c>
    </row>
    <row r="3004" spans="1:4" x14ac:dyDescent="0.2">
      <c r="A3004">
        <v>40819</v>
      </c>
      <c r="B3004" t="s">
        <v>13202</v>
      </c>
      <c r="C3004" t="s">
        <v>7331</v>
      </c>
      <c r="D3004">
        <v>6577.53</v>
      </c>
    </row>
    <row r="3005" spans="1:4" x14ac:dyDescent="0.2">
      <c r="A3005">
        <v>34361</v>
      </c>
      <c r="B3005" t="s">
        <v>13203</v>
      </c>
      <c r="C3005" t="s">
        <v>107</v>
      </c>
      <c r="D3005">
        <v>19.46</v>
      </c>
    </row>
    <row r="3006" spans="1:4" x14ac:dyDescent="0.2">
      <c r="A3006">
        <v>36512</v>
      </c>
      <c r="B3006" t="s">
        <v>13204</v>
      </c>
      <c r="C3006" t="s">
        <v>13</v>
      </c>
    </row>
    <row r="3007" spans="1:4" x14ac:dyDescent="0.2">
      <c r="A3007">
        <v>44478</v>
      </c>
      <c r="B3007" t="s">
        <v>19938</v>
      </c>
      <c r="C3007" t="s">
        <v>107</v>
      </c>
      <c r="D3007">
        <v>12.29</v>
      </c>
    </row>
    <row r="3008" spans="1:4" x14ac:dyDescent="0.2">
      <c r="A3008">
        <v>44477</v>
      </c>
      <c r="B3008" t="s">
        <v>19939</v>
      </c>
      <c r="C3008" t="s">
        <v>107</v>
      </c>
      <c r="D3008">
        <v>12.29</v>
      </c>
    </row>
    <row r="3009" spans="1:4" x14ac:dyDescent="0.2">
      <c r="A3009">
        <v>11697</v>
      </c>
      <c r="B3009" t="s">
        <v>249</v>
      </c>
      <c r="C3009" t="s">
        <v>13</v>
      </c>
      <c r="D3009">
        <v>769.77</v>
      </c>
    </row>
    <row r="3010" spans="1:4" x14ac:dyDescent="0.2">
      <c r="A3010">
        <v>11698</v>
      </c>
      <c r="B3010" t="s">
        <v>13205</v>
      </c>
      <c r="C3010" t="s">
        <v>13</v>
      </c>
      <c r="D3010">
        <v>918.29</v>
      </c>
    </row>
    <row r="3011" spans="1:4" x14ac:dyDescent="0.2">
      <c r="A3011">
        <v>11699</v>
      </c>
      <c r="B3011" t="s">
        <v>13206</v>
      </c>
      <c r="C3011" t="s">
        <v>13</v>
      </c>
      <c r="D3011">
        <v>1014.92</v>
      </c>
    </row>
    <row r="3012" spans="1:4" x14ac:dyDescent="0.2">
      <c r="A3012">
        <v>10432</v>
      </c>
      <c r="B3012" t="s">
        <v>13207</v>
      </c>
      <c r="C3012" t="s">
        <v>13</v>
      </c>
      <c r="D3012">
        <v>383.03</v>
      </c>
    </row>
    <row r="3013" spans="1:4" x14ac:dyDescent="0.2">
      <c r="A3013">
        <v>44020</v>
      </c>
      <c r="B3013" t="s">
        <v>13208</v>
      </c>
      <c r="C3013" t="s">
        <v>13</v>
      </c>
      <c r="D3013">
        <v>944.99</v>
      </c>
    </row>
    <row r="3014" spans="1:4" x14ac:dyDescent="0.2">
      <c r="A3014">
        <v>41419</v>
      </c>
      <c r="B3014" t="s">
        <v>13209</v>
      </c>
      <c r="C3014" t="s">
        <v>13</v>
      </c>
      <c r="D3014">
        <v>7.28</v>
      </c>
    </row>
    <row r="3015" spans="1:4" x14ac:dyDescent="0.2">
      <c r="A3015">
        <v>41420</v>
      </c>
      <c r="B3015" t="s">
        <v>13210</v>
      </c>
      <c r="C3015" t="s">
        <v>13</v>
      </c>
      <c r="D3015">
        <v>9.91</v>
      </c>
    </row>
    <row r="3016" spans="1:4" x14ac:dyDescent="0.2">
      <c r="A3016">
        <v>41421</v>
      </c>
      <c r="B3016" t="s">
        <v>13211</v>
      </c>
      <c r="C3016" t="s">
        <v>13</v>
      </c>
      <c r="D3016">
        <v>9.8800000000000008</v>
      </c>
    </row>
    <row r="3017" spans="1:4" x14ac:dyDescent="0.2">
      <c r="A3017">
        <v>41422</v>
      </c>
      <c r="B3017" t="s">
        <v>13212</v>
      </c>
      <c r="C3017" t="s">
        <v>13</v>
      </c>
      <c r="D3017">
        <v>13.53</v>
      </c>
    </row>
    <row r="3018" spans="1:4" x14ac:dyDescent="0.2">
      <c r="A3018">
        <v>41425</v>
      </c>
      <c r="B3018" t="s">
        <v>13213</v>
      </c>
      <c r="C3018" t="s">
        <v>13</v>
      </c>
      <c r="D3018">
        <v>6.92</v>
      </c>
    </row>
    <row r="3019" spans="1:4" x14ac:dyDescent="0.2">
      <c r="A3019">
        <v>41426</v>
      </c>
      <c r="B3019" t="s">
        <v>13214</v>
      </c>
      <c r="C3019" t="s">
        <v>13</v>
      </c>
      <c r="D3019">
        <v>12.48</v>
      </c>
    </row>
    <row r="3020" spans="1:4" x14ac:dyDescent="0.2">
      <c r="A3020">
        <v>41414</v>
      </c>
      <c r="B3020" t="s">
        <v>13215</v>
      </c>
      <c r="C3020" t="s">
        <v>13</v>
      </c>
      <c r="D3020">
        <v>22.91</v>
      </c>
    </row>
    <row r="3021" spans="1:4" x14ac:dyDescent="0.2">
      <c r="A3021">
        <v>41415</v>
      </c>
      <c r="B3021" t="s">
        <v>13216</v>
      </c>
      <c r="C3021" t="s">
        <v>13</v>
      </c>
      <c r="D3021">
        <v>26.69</v>
      </c>
    </row>
    <row r="3022" spans="1:4" x14ac:dyDescent="0.2">
      <c r="A3022">
        <v>37514</v>
      </c>
      <c r="B3022" t="s">
        <v>13217</v>
      </c>
      <c r="C3022" t="s">
        <v>13</v>
      </c>
      <c r="D3022">
        <v>373000</v>
      </c>
    </row>
    <row r="3023" spans="1:4" x14ac:dyDescent="0.2">
      <c r="A3023">
        <v>37519</v>
      </c>
      <c r="B3023" t="s">
        <v>13218</v>
      </c>
      <c r="C3023" t="s">
        <v>13</v>
      </c>
      <c r="D3023">
        <v>575648.43000000005</v>
      </c>
    </row>
    <row r="3024" spans="1:4" x14ac:dyDescent="0.2">
      <c r="A3024">
        <v>37520</v>
      </c>
      <c r="B3024" t="s">
        <v>13219</v>
      </c>
      <c r="C3024" t="s">
        <v>13</v>
      </c>
      <c r="D3024">
        <v>566211.56999999995</v>
      </c>
    </row>
    <row r="3025" spans="1:4" x14ac:dyDescent="0.2">
      <c r="A3025">
        <v>37521</v>
      </c>
      <c r="B3025" t="s">
        <v>13220</v>
      </c>
      <c r="C3025" t="s">
        <v>13</v>
      </c>
      <c r="D3025">
        <v>690778.13</v>
      </c>
    </row>
    <row r="3026" spans="1:4" x14ac:dyDescent="0.2">
      <c r="A3026">
        <v>37522</v>
      </c>
      <c r="B3026" t="s">
        <v>13221</v>
      </c>
      <c r="C3026" t="s">
        <v>13</v>
      </c>
      <c r="D3026">
        <v>711560.72</v>
      </c>
    </row>
    <row r="3027" spans="1:4" x14ac:dyDescent="0.2">
      <c r="A3027">
        <v>37546</v>
      </c>
      <c r="B3027" t="s">
        <v>13222</v>
      </c>
      <c r="C3027" t="s">
        <v>13</v>
      </c>
      <c r="D3027">
        <v>13269.11</v>
      </c>
    </row>
    <row r="3028" spans="1:4" x14ac:dyDescent="0.2">
      <c r="A3028">
        <v>37544</v>
      </c>
      <c r="B3028" t="s">
        <v>13223</v>
      </c>
      <c r="C3028" t="s">
        <v>13</v>
      </c>
      <c r="D3028">
        <v>14034.32</v>
      </c>
    </row>
    <row r="3029" spans="1:4" x14ac:dyDescent="0.2">
      <c r="A3029">
        <v>37545</v>
      </c>
      <c r="B3029" t="s">
        <v>13224</v>
      </c>
      <c r="C3029" t="s">
        <v>13</v>
      </c>
      <c r="D3029">
        <v>16698.95</v>
      </c>
    </row>
    <row r="3030" spans="1:4" x14ac:dyDescent="0.2">
      <c r="A3030">
        <v>36793</v>
      </c>
      <c r="B3030" t="s">
        <v>13225</v>
      </c>
      <c r="C3030" t="s">
        <v>13</v>
      </c>
      <c r="D3030">
        <v>896.35</v>
      </c>
    </row>
    <row r="3031" spans="1:4" x14ac:dyDescent="0.2">
      <c r="A3031">
        <v>11769</v>
      </c>
      <c r="B3031" t="s">
        <v>13226</v>
      </c>
      <c r="C3031" t="s">
        <v>13</v>
      </c>
      <c r="D3031">
        <v>396.12</v>
      </c>
    </row>
    <row r="3032" spans="1:4" x14ac:dyDescent="0.2">
      <c r="A3032">
        <v>11771</v>
      </c>
      <c r="B3032" t="s">
        <v>13227</v>
      </c>
      <c r="C3032" t="s">
        <v>13</v>
      </c>
      <c r="D3032">
        <v>485.19</v>
      </c>
    </row>
    <row r="3033" spans="1:4" x14ac:dyDescent="0.2">
      <c r="A3033">
        <v>39919</v>
      </c>
      <c r="B3033" t="s">
        <v>13228</v>
      </c>
      <c r="C3033" t="s">
        <v>13</v>
      </c>
      <c r="D3033">
        <v>66419.240000000005</v>
      </c>
    </row>
    <row r="3034" spans="1:4" x14ac:dyDescent="0.2">
      <c r="A3034">
        <v>38385</v>
      </c>
      <c r="B3034" t="s">
        <v>13229</v>
      </c>
      <c r="C3034" t="s">
        <v>13</v>
      </c>
    </row>
    <row r="3035" spans="1:4" x14ac:dyDescent="0.2">
      <c r="A3035">
        <v>36800</v>
      </c>
      <c r="B3035" t="s">
        <v>19940</v>
      </c>
      <c r="C3035" t="s">
        <v>13</v>
      </c>
      <c r="D3035">
        <v>238.02</v>
      </c>
    </row>
    <row r="3036" spans="1:4" x14ac:dyDescent="0.2">
      <c r="A3036">
        <v>37587</v>
      </c>
      <c r="B3036" t="s">
        <v>13230</v>
      </c>
      <c r="C3036" t="s">
        <v>13</v>
      </c>
      <c r="D3036">
        <v>522.92999999999995</v>
      </c>
    </row>
    <row r="3037" spans="1:4" x14ac:dyDescent="0.2">
      <c r="A3037">
        <v>11561</v>
      </c>
      <c r="B3037" t="s">
        <v>13231</v>
      </c>
      <c r="C3037" t="s">
        <v>13</v>
      </c>
      <c r="D3037">
        <v>253.59</v>
      </c>
    </row>
    <row r="3038" spans="1:4" x14ac:dyDescent="0.2">
      <c r="A3038">
        <v>43604</v>
      </c>
      <c r="B3038" t="s">
        <v>13232</v>
      </c>
      <c r="C3038" t="s">
        <v>13</v>
      </c>
      <c r="D3038">
        <v>135.19</v>
      </c>
    </row>
    <row r="3039" spans="1:4" x14ac:dyDescent="0.2">
      <c r="A3039">
        <v>11560</v>
      </c>
      <c r="B3039" t="s">
        <v>13233</v>
      </c>
      <c r="C3039" t="s">
        <v>13</v>
      </c>
      <c r="D3039">
        <v>195.73</v>
      </c>
    </row>
    <row r="3040" spans="1:4" x14ac:dyDescent="0.2">
      <c r="A3040">
        <v>11499</v>
      </c>
      <c r="B3040" t="s">
        <v>13234</v>
      </c>
      <c r="C3040" t="s">
        <v>13</v>
      </c>
      <c r="D3040">
        <v>998.65</v>
      </c>
    </row>
    <row r="3041" spans="1:4" x14ac:dyDescent="0.2">
      <c r="A3041">
        <v>34761</v>
      </c>
      <c r="B3041" t="s">
        <v>13235</v>
      </c>
      <c r="C3041" t="s">
        <v>181</v>
      </c>
      <c r="D3041">
        <v>12.76</v>
      </c>
    </row>
    <row r="3042" spans="1:4" x14ac:dyDescent="0.2">
      <c r="A3042">
        <v>40924</v>
      </c>
      <c r="B3042" t="s">
        <v>13236</v>
      </c>
      <c r="C3042" t="s">
        <v>7331</v>
      </c>
      <c r="D3042">
        <v>2807.56</v>
      </c>
    </row>
    <row r="3043" spans="1:4" x14ac:dyDescent="0.2">
      <c r="A3043">
        <v>40983</v>
      </c>
      <c r="B3043" t="s">
        <v>13237</v>
      </c>
      <c r="C3043" t="s">
        <v>7331</v>
      </c>
      <c r="D3043">
        <v>3387.38</v>
      </c>
    </row>
    <row r="3044" spans="1:4" x14ac:dyDescent="0.2">
      <c r="A3044">
        <v>44497</v>
      </c>
      <c r="B3044" t="s">
        <v>13238</v>
      </c>
      <c r="C3044" t="s">
        <v>181</v>
      </c>
      <c r="D3044">
        <v>15.39</v>
      </c>
    </row>
    <row r="3045" spans="1:4" x14ac:dyDescent="0.2">
      <c r="A3045">
        <v>2437</v>
      </c>
      <c r="B3045" t="s">
        <v>13239</v>
      </c>
      <c r="C3045" t="s">
        <v>181</v>
      </c>
      <c r="D3045">
        <v>18.39</v>
      </c>
    </row>
    <row r="3046" spans="1:4" x14ac:dyDescent="0.2">
      <c r="A3046">
        <v>40921</v>
      </c>
      <c r="B3046" t="s">
        <v>13240</v>
      </c>
      <c r="C3046" t="s">
        <v>7331</v>
      </c>
      <c r="D3046">
        <v>4047.04</v>
      </c>
    </row>
    <row r="3047" spans="1:4" x14ac:dyDescent="0.2">
      <c r="A3047">
        <v>14252</v>
      </c>
      <c r="B3047" t="s">
        <v>13241</v>
      </c>
      <c r="C3047" t="s">
        <v>13</v>
      </c>
      <c r="D3047">
        <v>2547.56</v>
      </c>
    </row>
    <row r="3048" spans="1:4" x14ac:dyDescent="0.2">
      <c r="A3048">
        <v>730</v>
      </c>
      <c r="B3048" t="s">
        <v>13242</v>
      </c>
      <c r="C3048" t="s">
        <v>13</v>
      </c>
      <c r="D3048">
        <v>6806.61</v>
      </c>
    </row>
    <row r="3049" spans="1:4" x14ac:dyDescent="0.2">
      <c r="A3049">
        <v>723</v>
      </c>
      <c r="B3049" t="s">
        <v>13243</v>
      </c>
      <c r="C3049" t="s">
        <v>13</v>
      </c>
      <c r="D3049">
        <v>3383.12</v>
      </c>
    </row>
    <row r="3050" spans="1:4" x14ac:dyDescent="0.2">
      <c r="A3050">
        <v>36502</v>
      </c>
      <c r="B3050" t="s">
        <v>13244</v>
      </c>
      <c r="C3050" t="s">
        <v>13</v>
      </c>
      <c r="D3050">
        <v>3179.73</v>
      </c>
    </row>
    <row r="3051" spans="1:4" x14ac:dyDescent="0.2">
      <c r="A3051">
        <v>36503</v>
      </c>
      <c r="B3051" t="s">
        <v>13245</v>
      </c>
      <c r="C3051" t="s">
        <v>13</v>
      </c>
      <c r="D3051">
        <v>3920.99</v>
      </c>
    </row>
    <row r="3052" spans="1:4" x14ac:dyDescent="0.2">
      <c r="A3052">
        <v>4090</v>
      </c>
      <c r="B3052" t="s">
        <v>13246</v>
      </c>
      <c r="C3052" t="s">
        <v>13</v>
      </c>
      <c r="D3052">
        <v>1350000</v>
      </c>
    </row>
    <row r="3053" spans="1:4" x14ac:dyDescent="0.2">
      <c r="A3053">
        <v>13227</v>
      </c>
      <c r="B3053" t="s">
        <v>13247</v>
      </c>
      <c r="C3053" t="s">
        <v>13</v>
      </c>
      <c r="D3053">
        <v>1677543.34</v>
      </c>
    </row>
    <row r="3054" spans="1:4" x14ac:dyDescent="0.2">
      <c r="A3054">
        <v>10597</v>
      </c>
      <c r="B3054" t="s">
        <v>13248</v>
      </c>
      <c r="C3054" t="s">
        <v>13</v>
      </c>
      <c r="D3054">
        <v>1765830.78</v>
      </c>
    </row>
    <row r="3055" spans="1:4" x14ac:dyDescent="0.2">
      <c r="A3055">
        <v>39628</v>
      </c>
      <c r="B3055" t="s">
        <v>13249</v>
      </c>
      <c r="C3055" t="s">
        <v>13</v>
      </c>
      <c r="D3055">
        <v>4422.18</v>
      </c>
    </row>
    <row r="3056" spans="1:4" x14ac:dyDescent="0.2">
      <c r="A3056">
        <v>39404</v>
      </c>
      <c r="B3056" t="s">
        <v>13250</v>
      </c>
      <c r="C3056" t="s">
        <v>13</v>
      </c>
      <c r="D3056">
        <v>2192.81</v>
      </c>
    </row>
    <row r="3057" spans="1:4" x14ac:dyDescent="0.2">
      <c r="A3057">
        <v>39402</v>
      </c>
      <c r="B3057" t="s">
        <v>13251</v>
      </c>
      <c r="C3057" t="s">
        <v>13</v>
      </c>
      <c r="D3057">
        <v>1806.46</v>
      </c>
    </row>
    <row r="3058" spans="1:4" x14ac:dyDescent="0.2">
      <c r="A3058">
        <v>39403</v>
      </c>
      <c r="B3058" t="s">
        <v>13252</v>
      </c>
      <c r="C3058" t="s">
        <v>13</v>
      </c>
      <c r="D3058">
        <v>1767.17</v>
      </c>
    </row>
    <row r="3059" spans="1:4" x14ac:dyDescent="0.2">
      <c r="A3059">
        <v>4093</v>
      </c>
      <c r="B3059" t="s">
        <v>13253</v>
      </c>
      <c r="C3059" t="s">
        <v>181</v>
      </c>
      <c r="D3059">
        <v>21.42</v>
      </c>
    </row>
    <row r="3060" spans="1:4" x14ac:dyDescent="0.2">
      <c r="A3060">
        <v>10512</v>
      </c>
      <c r="B3060" t="s">
        <v>13254</v>
      </c>
      <c r="C3060" t="s">
        <v>7331</v>
      </c>
      <c r="D3060">
        <v>4712.3999999999996</v>
      </c>
    </row>
    <row r="3061" spans="1:4" x14ac:dyDescent="0.2">
      <c r="A3061">
        <v>4243</v>
      </c>
      <c r="B3061" t="s">
        <v>13255</v>
      </c>
      <c r="C3061" t="s">
        <v>181</v>
      </c>
      <c r="D3061">
        <v>13.79</v>
      </c>
    </row>
    <row r="3062" spans="1:4" x14ac:dyDescent="0.2">
      <c r="A3062">
        <v>20020</v>
      </c>
      <c r="B3062" t="s">
        <v>13256</v>
      </c>
      <c r="C3062" t="s">
        <v>181</v>
      </c>
      <c r="D3062">
        <v>22.25</v>
      </c>
    </row>
    <row r="3063" spans="1:4" x14ac:dyDescent="0.2">
      <c r="A3063">
        <v>41038</v>
      </c>
      <c r="B3063" t="s">
        <v>13257</v>
      </c>
      <c r="C3063" t="s">
        <v>7331</v>
      </c>
      <c r="D3063">
        <v>4897.1499999999996</v>
      </c>
    </row>
    <row r="3064" spans="1:4" x14ac:dyDescent="0.2">
      <c r="A3064">
        <v>4094</v>
      </c>
      <c r="B3064" t="s">
        <v>13258</v>
      </c>
      <c r="C3064" t="s">
        <v>181</v>
      </c>
      <c r="D3064">
        <v>26.64</v>
      </c>
    </row>
    <row r="3065" spans="1:4" x14ac:dyDescent="0.2">
      <c r="A3065">
        <v>40988</v>
      </c>
      <c r="B3065" t="s">
        <v>13259</v>
      </c>
      <c r="C3065" t="s">
        <v>7331</v>
      </c>
      <c r="D3065">
        <v>5861.39</v>
      </c>
    </row>
    <row r="3066" spans="1:4" x14ac:dyDescent="0.2">
      <c r="A3066">
        <v>4095</v>
      </c>
      <c r="B3066" t="s">
        <v>13260</v>
      </c>
      <c r="C3066" t="s">
        <v>181</v>
      </c>
      <c r="D3066">
        <v>17.45</v>
      </c>
    </row>
    <row r="3067" spans="1:4" x14ac:dyDescent="0.2">
      <c r="A3067">
        <v>40990</v>
      </c>
      <c r="B3067" t="s">
        <v>13261</v>
      </c>
      <c r="C3067" t="s">
        <v>7331</v>
      </c>
      <c r="D3067">
        <v>3839.77</v>
      </c>
    </row>
    <row r="3068" spans="1:4" x14ac:dyDescent="0.2">
      <c r="A3068">
        <v>4096</v>
      </c>
      <c r="B3068" t="s">
        <v>13262</v>
      </c>
      <c r="C3068" t="s">
        <v>181</v>
      </c>
      <c r="D3068">
        <v>23.47</v>
      </c>
    </row>
    <row r="3069" spans="1:4" x14ac:dyDescent="0.2">
      <c r="A3069">
        <v>40992</v>
      </c>
      <c r="B3069" t="s">
        <v>13263</v>
      </c>
      <c r="C3069" t="s">
        <v>7331</v>
      </c>
      <c r="D3069">
        <v>5164.95</v>
      </c>
    </row>
    <row r="3070" spans="1:4" x14ac:dyDescent="0.2">
      <c r="A3070">
        <v>4114</v>
      </c>
      <c r="B3070" t="s">
        <v>13264</v>
      </c>
      <c r="C3070" t="s">
        <v>13</v>
      </c>
      <c r="D3070">
        <v>91.31</v>
      </c>
    </row>
    <row r="3071" spans="1:4" x14ac:dyDescent="0.2">
      <c r="A3071">
        <v>36797</v>
      </c>
      <c r="B3071" t="s">
        <v>13265</v>
      </c>
      <c r="C3071" t="s">
        <v>13</v>
      </c>
      <c r="D3071">
        <v>81.3</v>
      </c>
    </row>
    <row r="3072" spans="1:4" x14ac:dyDescent="0.2">
      <c r="A3072">
        <v>4107</v>
      </c>
      <c r="B3072" t="s">
        <v>13266</v>
      </c>
      <c r="C3072" t="s">
        <v>13</v>
      </c>
      <c r="D3072">
        <v>76.650000000000006</v>
      </c>
    </row>
    <row r="3073" spans="1:4" x14ac:dyDescent="0.2">
      <c r="A3073">
        <v>4102</v>
      </c>
      <c r="B3073" t="s">
        <v>13267</v>
      </c>
      <c r="C3073" t="s">
        <v>13</v>
      </c>
      <c r="D3073">
        <v>93.57</v>
      </c>
    </row>
    <row r="3074" spans="1:4" x14ac:dyDescent="0.2">
      <c r="A3074">
        <v>36799</v>
      </c>
      <c r="B3074" t="s">
        <v>13268</v>
      </c>
      <c r="C3074" t="s">
        <v>13</v>
      </c>
      <c r="D3074">
        <v>78.91</v>
      </c>
    </row>
    <row r="3075" spans="1:4" x14ac:dyDescent="0.2">
      <c r="A3075">
        <v>2747</v>
      </c>
      <c r="B3075" t="s">
        <v>13269</v>
      </c>
      <c r="C3075" t="s">
        <v>270</v>
      </c>
      <c r="D3075">
        <v>39.75</v>
      </c>
    </row>
    <row r="3076" spans="1:4" x14ac:dyDescent="0.2">
      <c r="A3076">
        <v>21138</v>
      </c>
      <c r="B3076" t="s">
        <v>13270</v>
      </c>
      <c r="C3076" t="s">
        <v>270</v>
      </c>
      <c r="D3076">
        <v>12.6</v>
      </c>
    </row>
    <row r="3077" spans="1:4" x14ac:dyDescent="0.2">
      <c r="A3077">
        <v>10826</v>
      </c>
      <c r="B3077" t="s">
        <v>13271</v>
      </c>
      <c r="C3077" t="s">
        <v>13</v>
      </c>
      <c r="D3077">
        <v>26.72</v>
      </c>
    </row>
    <row r="3078" spans="1:4" x14ac:dyDescent="0.2">
      <c r="A3078">
        <v>365</v>
      </c>
      <c r="B3078" t="s">
        <v>13272</v>
      </c>
      <c r="C3078" t="s">
        <v>13</v>
      </c>
      <c r="D3078">
        <v>16.559999999999999</v>
      </c>
    </row>
    <row r="3079" spans="1:4" x14ac:dyDescent="0.2">
      <c r="A3079">
        <v>38639</v>
      </c>
      <c r="B3079" t="s">
        <v>13273</v>
      </c>
      <c r="C3079" t="s">
        <v>13</v>
      </c>
      <c r="D3079">
        <v>64.13</v>
      </c>
    </row>
    <row r="3080" spans="1:4" x14ac:dyDescent="0.2">
      <c r="A3080">
        <v>38640</v>
      </c>
      <c r="B3080" t="s">
        <v>13274</v>
      </c>
      <c r="C3080" t="s">
        <v>13</v>
      </c>
      <c r="D3080">
        <v>0.96</v>
      </c>
    </row>
    <row r="3081" spans="1:4" x14ac:dyDescent="0.2">
      <c r="A3081">
        <v>358</v>
      </c>
      <c r="B3081" t="s">
        <v>13275</v>
      </c>
      <c r="C3081" t="s">
        <v>13</v>
      </c>
      <c r="D3081">
        <v>19.77</v>
      </c>
    </row>
    <row r="3082" spans="1:4" x14ac:dyDescent="0.2">
      <c r="A3082">
        <v>359</v>
      </c>
      <c r="B3082" t="s">
        <v>13276</v>
      </c>
      <c r="C3082" t="s">
        <v>13</v>
      </c>
      <c r="D3082">
        <v>40.619999999999997</v>
      </c>
    </row>
    <row r="3083" spans="1:4" x14ac:dyDescent="0.2">
      <c r="A3083">
        <v>38641</v>
      </c>
      <c r="B3083" t="s">
        <v>13277</v>
      </c>
      <c r="C3083" t="s">
        <v>13</v>
      </c>
      <c r="D3083">
        <v>40.08</v>
      </c>
    </row>
    <row r="3084" spans="1:4" x14ac:dyDescent="0.2">
      <c r="A3084">
        <v>360</v>
      </c>
      <c r="B3084" t="s">
        <v>13278</v>
      </c>
      <c r="C3084" t="s">
        <v>13</v>
      </c>
      <c r="D3084">
        <v>0.93</v>
      </c>
    </row>
    <row r="3085" spans="1:4" x14ac:dyDescent="0.2">
      <c r="A3085">
        <v>42430</v>
      </c>
      <c r="B3085" t="s">
        <v>13279</v>
      </c>
      <c r="C3085" t="s">
        <v>13</v>
      </c>
    </row>
    <row r="3086" spans="1:4" x14ac:dyDescent="0.2">
      <c r="A3086">
        <v>4209</v>
      </c>
      <c r="B3086" t="s">
        <v>13280</v>
      </c>
      <c r="C3086" t="s">
        <v>13</v>
      </c>
    </row>
    <row r="3087" spans="1:4" x14ac:dyDescent="0.2">
      <c r="A3087">
        <v>4180</v>
      </c>
      <c r="B3087" t="s">
        <v>13281</v>
      </c>
      <c r="C3087" t="s">
        <v>13</v>
      </c>
    </row>
    <row r="3088" spans="1:4" x14ac:dyDescent="0.2">
      <c r="A3088">
        <v>4179</v>
      </c>
      <c r="B3088" t="s">
        <v>13282</v>
      </c>
      <c r="C3088" t="s">
        <v>13</v>
      </c>
    </row>
    <row r="3089" spans="1:3" x14ac:dyDescent="0.2">
      <c r="A3089">
        <v>4177</v>
      </c>
      <c r="B3089" t="s">
        <v>13283</v>
      </c>
      <c r="C3089" t="s">
        <v>13</v>
      </c>
    </row>
    <row r="3090" spans="1:3" x14ac:dyDescent="0.2">
      <c r="A3090">
        <v>4208</v>
      </c>
      <c r="B3090" t="s">
        <v>13284</v>
      </c>
      <c r="C3090" t="s">
        <v>13</v>
      </c>
    </row>
    <row r="3091" spans="1:3" x14ac:dyDescent="0.2">
      <c r="A3091">
        <v>4181</v>
      </c>
      <c r="B3091" t="s">
        <v>13285</v>
      </c>
      <c r="C3091" t="s">
        <v>13</v>
      </c>
    </row>
    <row r="3092" spans="1:3" x14ac:dyDescent="0.2">
      <c r="A3092">
        <v>4182</v>
      </c>
      <c r="B3092" t="s">
        <v>13286</v>
      </c>
      <c r="C3092" t="s">
        <v>13</v>
      </c>
    </row>
    <row r="3093" spans="1:3" x14ac:dyDescent="0.2">
      <c r="A3093">
        <v>4178</v>
      </c>
      <c r="B3093" t="s">
        <v>13287</v>
      </c>
      <c r="C3093" t="s">
        <v>13</v>
      </c>
    </row>
    <row r="3094" spans="1:3" x14ac:dyDescent="0.2">
      <c r="A3094">
        <v>4183</v>
      </c>
      <c r="B3094" t="s">
        <v>13288</v>
      </c>
      <c r="C3094" t="s">
        <v>13</v>
      </c>
    </row>
    <row r="3095" spans="1:3" x14ac:dyDescent="0.2">
      <c r="A3095">
        <v>4184</v>
      </c>
      <c r="B3095" t="s">
        <v>13289</v>
      </c>
      <c r="C3095" t="s">
        <v>13</v>
      </c>
    </row>
    <row r="3096" spans="1:3" x14ac:dyDescent="0.2">
      <c r="A3096">
        <v>4185</v>
      </c>
      <c r="B3096" t="s">
        <v>13290</v>
      </c>
      <c r="C3096" t="s">
        <v>13</v>
      </c>
    </row>
    <row r="3097" spans="1:3" x14ac:dyDescent="0.2">
      <c r="A3097">
        <v>4205</v>
      </c>
      <c r="B3097" t="s">
        <v>13291</v>
      </c>
      <c r="C3097" t="s">
        <v>13</v>
      </c>
    </row>
    <row r="3098" spans="1:3" x14ac:dyDescent="0.2">
      <c r="A3098">
        <v>4192</v>
      </c>
      <c r="B3098" t="s">
        <v>13292</v>
      </c>
      <c r="C3098" t="s">
        <v>13</v>
      </c>
    </row>
    <row r="3099" spans="1:3" x14ac:dyDescent="0.2">
      <c r="A3099">
        <v>4191</v>
      </c>
      <c r="B3099" t="s">
        <v>13293</v>
      </c>
      <c r="C3099" t="s">
        <v>13</v>
      </c>
    </row>
    <row r="3100" spans="1:3" x14ac:dyDescent="0.2">
      <c r="A3100">
        <v>4206</v>
      </c>
      <c r="B3100" t="s">
        <v>13294</v>
      </c>
      <c r="C3100" t="s">
        <v>13</v>
      </c>
    </row>
    <row r="3101" spans="1:3" x14ac:dyDescent="0.2">
      <c r="A3101">
        <v>4207</v>
      </c>
      <c r="B3101" t="s">
        <v>13295</v>
      </c>
      <c r="C3101" t="s">
        <v>13</v>
      </c>
    </row>
    <row r="3102" spans="1:3" x14ac:dyDescent="0.2">
      <c r="A3102">
        <v>4190</v>
      </c>
      <c r="B3102" t="s">
        <v>13296</v>
      </c>
      <c r="C3102" t="s">
        <v>13</v>
      </c>
    </row>
    <row r="3103" spans="1:3" x14ac:dyDescent="0.2">
      <c r="A3103">
        <v>4188</v>
      </c>
      <c r="B3103" t="s">
        <v>13297</v>
      </c>
      <c r="C3103" t="s">
        <v>13</v>
      </c>
    </row>
    <row r="3104" spans="1:3" x14ac:dyDescent="0.2">
      <c r="A3104">
        <v>4189</v>
      </c>
      <c r="B3104" t="s">
        <v>13298</v>
      </c>
      <c r="C3104" t="s">
        <v>13</v>
      </c>
    </row>
    <row r="3105" spans="1:4" x14ac:dyDescent="0.2">
      <c r="A3105">
        <v>4186</v>
      </c>
      <c r="B3105" t="s">
        <v>13299</v>
      </c>
      <c r="C3105" t="s">
        <v>13</v>
      </c>
    </row>
    <row r="3106" spans="1:4" x14ac:dyDescent="0.2">
      <c r="A3106">
        <v>4197</v>
      </c>
      <c r="B3106" t="s">
        <v>13300</v>
      </c>
      <c r="C3106" t="s">
        <v>13</v>
      </c>
    </row>
    <row r="3107" spans="1:4" x14ac:dyDescent="0.2">
      <c r="A3107">
        <v>4194</v>
      </c>
      <c r="B3107" t="s">
        <v>13301</v>
      </c>
      <c r="C3107" t="s">
        <v>13</v>
      </c>
    </row>
    <row r="3108" spans="1:4" x14ac:dyDescent="0.2">
      <c r="A3108">
        <v>4193</v>
      </c>
      <c r="B3108" t="s">
        <v>13302</v>
      </c>
      <c r="C3108" t="s">
        <v>13</v>
      </c>
    </row>
    <row r="3109" spans="1:4" x14ac:dyDescent="0.2">
      <c r="A3109">
        <v>4204</v>
      </c>
      <c r="B3109" t="s">
        <v>13303</v>
      </c>
      <c r="C3109" t="s">
        <v>13</v>
      </c>
    </row>
    <row r="3110" spans="1:4" x14ac:dyDescent="0.2">
      <c r="A3110">
        <v>4202</v>
      </c>
      <c r="B3110" t="s">
        <v>13304</v>
      </c>
      <c r="C3110" t="s">
        <v>13</v>
      </c>
    </row>
    <row r="3111" spans="1:4" x14ac:dyDescent="0.2">
      <c r="A3111">
        <v>4203</v>
      </c>
      <c r="B3111" t="s">
        <v>13305</v>
      </c>
      <c r="C3111" t="s">
        <v>13</v>
      </c>
    </row>
    <row r="3112" spans="1:4" x14ac:dyDescent="0.2">
      <c r="A3112">
        <v>4187</v>
      </c>
      <c r="B3112" t="s">
        <v>13306</v>
      </c>
      <c r="C3112" t="s">
        <v>13</v>
      </c>
    </row>
    <row r="3113" spans="1:4" x14ac:dyDescent="0.2">
      <c r="A3113">
        <v>40368</v>
      </c>
      <c r="B3113" t="s">
        <v>13307</v>
      </c>
      <c r="C3113" t="s">
        <v>13</v>
      </c>
      <c r="D3113">
        <v>53.97</v>
      </c>
    </row>
    <row r="3114" spans="1:4" x14ac:dyDescent="0.2">
      <c r="A3114">
        <v>40365</v>
      </c>
      <c r="B3114" t="s">
        <v>13308</v>
      </c>
      <c r="C3114" t="s">
        <v>13</v>
      </c>
      <c r="D3114">
        <v>36.409999999999997</v>
      </c>
    </row>
    <row r="3115" spans="1:4" x14ac:dyDescent="0.2">
      <c r="A3115">
        <v>40362</v>
      </c>
      <c r="B3115" t="s">
        <v>13309</v>
      </c>
      <c r="C3115" t="s">
        <v>13</v>
      </c>
      <c r="D3115">
        <v>24.11</v>
      </c>
    </row>
    <row r="3116" spans="1:4" x14ac:dyDescent="0.2">
      <c r="A3116">
        <v>40356</v>
      </c>
      <c r="B3116" t="s">
        <v>13310</v>
      </c>
      <c r="C3116" t="s">
        <v>13</v>
      </c>
      <c r="D3116">
        <v>12.44</v>
      </c>
    </row>
    <row r="3117" spans="1:4" x14ac:dyDescent="0.2">
      <c r="A3117">
        <v>40374</v>
      </c>
      <c r="B3117" t="s">
        <v>13311</v>
      </c>
      <c r="C3117" t="s">
        <v>13</v>
      </c>
      <c r="D3117">
        <v>141.05000000000001</v>
      </c>
    </row>
    <row r="3118" spans="1:4" x14ac:dyDescent="0.2">
      <c r="A3118">
        <v>40371</v>
      </c>
      <c r="B3118" t="s">
        <v>13312</v>
      </c>
      <c r="C3118" t="s">
        <v>13</v>
      </c>
      <c r="D3118">
        <v>88.78</v>
      </c>
    </row>
    <row r="3119" spans="1:4" x14ac:dyDescent="0.2">
      <c r="A3119">
        <v>40359</v>
      </c>
      <c r="B3119" t="s">
        <v>13313</v>
      </c>
      <c r="C3119" t="s">
        <v>13</v>
      </c>
      <c r="D3119">
        <v>16.07</v>
      </c>
    </row>
    <row r="3120" spans="1:4" x14ac:dyDescent="0.2">
      <c r="A3120">
        <v>45201</v>
      </c>
      <c r="B3120" t="s">
        <v>19941</v>
      </c>
      <c r="C3120" t="s">
        <v>13</v>
      </c>
    </row>
    <row r="3121" spans="1:4" x14ac:dyDescent="0.2">
      <c r="A3121">
        <v>7595</v>
      </c>
      <c r="B3121" t="s">
        <v>13314</v>
      </c>
      <c r="C3121" t="s">
        <v>181</v>
      </c>
      <c r="D3121">
        <v>10.39</v>
      </c>
    </row>
    <row r="3122" spans="1:4" x14ac:dyDescent="0.2">
      <c r="A3122">
        <v>41094</v>
      </c>
      <c r="B3122" t="s">
        <v>13315</v>
      </c>
      <c r="C3122" t="s">
        <v>7331</v>
      </c>
      <c r="D3122">
        <v>2287.35</v>
      </c>
    </row>
    <row r="3123" spans="1:4" x14ac:dyDescent="0.2">
      <c r="A3123">
        <v>39609</v>
      </c>
      <c r="B3123" t="s">
        <v>13316</v>
      </c>
      <c r="C3123" t="s">
        <v>13</v>
      </c>
      <c r="D3123">
        <v>67870.58</v>
      </c>
    </row>
    <row r="3124" spans="1:4" x14ac:dyDescent="0.2">
      <c r="A3124">
        <v>39610</v>
      </c>
      <c r="B3124" t="s">
        <v>13317</v>
      </c>
      <c r="C3124" t="s">
        <v>13</v>
      </c>
      <c r="D3124">
        <v>99069.88</v>
      </c>
    </row>
    <row r="3125" spans="1:4" x14ac:dyDescent="0.2">
      <c r="A3125">
        <v>39611</v>
      </c>
      <c r="B3125" t="s">
        <v>13318</v>
      </c>
      <c r="C3125" t="s">
        <v>13</v>
      </c>
      <c r="D3125">
        <v>119890.76</v>
      </c>
    </row>
    <row r="3126" spans="1:4" x14ac:dyDescent="0.2">
      <c r="A3126">
        <v>39612</v>
      </c>
      <c r="B3126" t="s">
        <v>13319</v>
      </c>
      <c r="C3126" t="s">
        <v>13</v>
      </c>
      <c r="D3126">
        <v>187811.59</v>
      </c>
    </row>
    <row r="3127" spans="1:4" x14ac:dyDescent="0.2">
      <c r="A3127">
        <v>39608</v>
      </c>
      <c r="B3127" t="s">
        <v>13320</v>
      </c>
      <c r="C3127" t="s">
        <v>13</v>
      </c>
      <c r="D3127">
        <v>54268.6</v>
      </c>
    </row>
    <row r="3128" spans="1:4" x14ac:dyDescent="0.2">
      <c r="A3128">
        <v>38175</v>
      </c>
      <c r="B3128" t="s">
        <v>13321</v>
      </c>
      <c r="C3128" t="s">
        <v>13</v>
      </c>
      <c r="D3128">
        <v>5.08</v>
      </c>
    </row>
    <row r="3129" spans="1:4" x14ac:dyDescent="0.2">
      <c r="A3129">
        <v>38176</v>
      </c>
      <c r="B3129" t="s">
        <v>13322</v>
      </c>
      <c r="C3129" t="s">
        <v>13</v>
      </c>
      <c r="D3129">
        <v>14.96</v>
      </c>
    </row>
    <row r="3130" spans="1:4" x14ac:dyDescent="0.2">
      <c r="A3130">
        <v>36152</v>
      </c>
      <c r="B3130" t="s">
        <v>13323</v>
      </c>
      <c r="C3130" t="s">
        <v>13</v>
      </c>
      <c r="D3130">
        <v>6.91</v>
      </c>
    </row>
    <row r="3131" spans="1:4" x14ac:dyDescent="0.2">
      <c r="A3131">
        <v>45212</v>
      </c>
      <c r="B3131" t="s">
        <v>13324</v>
      </c>
      <c r="C3131" t="s">
        <v>13</v>
      </c>
      <c r="D3131">
        <v>69.17</v>
      </c>
    </row>
    <row r="3132" spans="1:4" x14ac:dyDescent="0.2">
      <c r="A3132">
        <v>4221</v>
      </c>
      <c r="B3132" t="s">
        <v>13325</v>
      </c>
      <c r="C3132" t="s">
        <v>9765</v>
      </c>
      <c r="D3132">
        <v>6.03</v>
      </c>
    </row>
    <row r="3133" spans="1:4" x14ac:dyDescent="0.2">
      <c r="A3133">
        <v>4227</v>
      </c>
      <c r="B3133" t="s">
        <v>13326</v>
      </c>
      <c r="C3133" t="s">
        <v>9765</v>
      </c>
      <c r="D3133">
        <v>28.12</v>
      </c>
    </row>
    <row r="3134" spans="1:4" x14ac:dyDescent="0.2">
      <c r="A3134">
        <v>38170</v>
      </c>
      <c r="B3134" t="s">
        <v>13327</v>
      </c>
      <c r="C3134" t="s">
        <v>13</v>
      </c>
      <c r="D3134">
        <v>22.22</v>
      </c>
    </row>
    <row r="3135" spans="1:4" x14ac:dyDescent="0.2">
      <c r="A3135">
        <v>4252</v>
      </c>
      <c r="B3135" t="s">
        <v>13328</v>
      </c>
      <c r="C3135" t="s">
        <v>181</v>
      </c>
      <c r="D3135">
        <v>15.23</v>
      </c>
    </row>
    <row r="3136" spans="1:4" x14ac:dyDescent="0.2">
      <c r="A3136">
        <v>40980</v>
      </c>
      <c r="B3136" t="s">
        <v>13329</v>
      </c>
      <c r="C3136" t="s">
        <v>7331</v>
      </c>
      <c r="D3136">
        <v>3351.86</v>
      </c>
    </row>
    <row r="3137" spans="1:4" x14ac:dyDescent="0.2">
      <c r="A3137">
        <v>41031</v>
      </c>
      <c r="B3137" t="s">
        <v>13330</v>
      </c>
      <c r="C3137" t="s">
        <v>7331</v>
      </c>
      <c r="D3137">
        <v>3035.67</v>
      </c>
    </row>
    <row r="3138" spans="1:4" x14ac:dyDescent="0.2">
      <c r="A3138">
        <v>37666</v>
      </c>
      <c r="B3138" t="s">
        <v>13331</v>
      </c>
      <c r="C3138" t="s">
        <v>181</v>
      </c>
      <c r="D3138">
        <v>11.86</v>
      </c>
    </row>
    <row r="3139" spans="1:4" x14ac:dyDescent="0.2">
      <c r="A3139">
        <v>40986</v>
      </c>
      <c r="B3139" t="s">
        <v>13332</v>
      </c>
      <c r="C3139" t="s">
        <v>7331</v>
      </c>
      <c r="D3139">
        <v>2610.66</v>
      </c>
    </row>
    <row r="3140" spans="1:4" x14ac:dyDescent="0.2">
      <c r="A3140">
        <v>4250</v>
      </c>
      <c r="B3140" t="s">
        <v>13333</v>
      </c>
      <c r="C3140" t="s">
        <v>181</v>
      </c>
      <c r="D3140">
        <v>14.3</v>
      </c>
    </row>
    <row r="3141" spans="1:4" x14ac:dyDescent="0.2">
      <c r="A3141">
        <v>40978</v>
      </c>
      <c r="B3141" t="s">
        <v>13334</v>
      </c>
      <c r="C3141" t="s">
        <v>7331</v>
      </c>
      <c r="D3141">
        <v>3146.79</v>
      </c>
    </row>
    <row r="3142" spans="1:4" x14ac:dyDescent="0.2">
      <c r="A3142">
        <v>44501</v>
      </c>
      <c r="B3142" t="s">
        <v>13335</v>
      </c>
      <c r="C3142" t="s">
        <v>181</v>
      </c>
      <c r="D3142">
        <v>13.79</v>
      </c>
    </row>
    <row r="3143" spans="1:4" x14ac:dyDescent="0.2">
      <c r="A3143">
        <v>41043</v>
      </c>
      <c r="B3143" t="s">
        <v>13336</v>
      </c>
      <c r="C3143" t="s">
        <v>7331</v>
      </c>
      <c r="D3143">
        <v>3035.67</v>
      </c>
    </row>
    <row r="3144" spans="1:4" x14ac:dyDescent="0.2">
      <c r="A3144">
        <v>4234</v>
      </c>
      <c r="B3144" t="s">
        <v>13337</v>
      </c>
      <c r="C3144" t="s">
        <v>181</v>
      </c>
      <c r="D3144">
        <v>15.8</v>
      </c>
    </row>
    <row r="3145" spans="1:4" x14ac:dyDescent="0.2">
      <c r="A3145">
        <v>40987</v>
      </c>
      <c r="B3145" t="s">
        <v>13338</v>
      </c>
      <c r="C3145" t="s">
        <v>7331</v>
      </c>
      <c r="D3145">
        <v>3476</v>
      </c>
    </row>
    <row r="3146" spans="1:4" x14ac:dyDescent="0.2">
      <c r="A3146">
        <v>4253</v>
      </c>
      <c r="B3146" t="s">
        <v>13339</v>
      </c>
      <c r="C3146" t="s">
        <v>181</v>
      </c>
      <c r="D3146">
        <v>11.62</v>
      </c>
    </row>
    <row r="3147" spans="1:4" x14ac:dyDescent="0.2">
      <c r="A3147">
        <v>40981</v>
      </c>
      <c r="B3147" t="s">
        <v>13340</v>
      </c>
      <c r="C3147" t="s">
        <v>7331</v>
      </c>
      <c r="D3147">
        <v>2556.79</v>
      </c>
    </row>
    <row r="3148" spans="1:4" x14ac:dyDescent="0.2">
      <c r="A3148">
        <v>4254</v>
      </c>
      <c r="B3148" t="s">
        <v>13341</v>
      </c>
      <c r="C3148" t="s">
        <v>181</v>
      </c>
      <c r="D3148">
        <v>16.84</v>
      </c>
    </row>
    <row r="3149" spans="1:4" x14ac:dyDescent="0.2">
      <c r="A3149">
        <v>41036</v>
      </c>
      <c r="B3149" t="s">
        <v>13342</v>
      </c>
      <c r="C3149" t="s">
        <v>7331</v>
      </c>
      <c r="D3149">
        <v>3706.51</v>
      </c>
    </row>
    <row r="3150" spans="1:4" x14ac:dyDescent="0.2">
      <c r="A3150">
        <v>4251</v>
      </c>
      <c r="B3150" t="s">
        <v>13343</v>
      </c>
      <c r="C3150" t="s">
        <v>181</v>
      </c>
      <c r="D3150">
        <v>12.29</v>
      </c>
    </row>
    <row r="3151" spans="1:4" x14ac:dyDescent="0.2">
      <c r="A3151">
        <v>40979</v>
      </c>
      <c r="B3151" t="s">
        <v>13344</v>
      </c>
      <c r="C3151" t="s">
        <v>7331</v>
      </c>
      <c r="D3151">
        <v>2705.05</v>
      </c>
    </row>
    <row r="3152" spans="1:4" x14ac:dyDescent="0.2">
      <c r="A3152">
        <v>4230</v>
      </c>
      <c r="B3152" t="s">
        <v>13345</v>
      </c>
      <c r="C3152" t="s">
        <v>181</v>
      </c>
      <c r="D3152">
        <v>15.7</v>
      </c>
    </row>
    <row r="3153" spans="1:4" x14ac:dyDescent="0.2">
      <c r="A3153">
        <v>40998</v>
      </c>
      <c r="B3153" t="s">
        <v>13346</v>
      </c>
      <c r="C3153" t="s">
        <v>7331</v>
      </c>
      <c r="D3153">
        <v>3455.13</v>
      </c>
    </row>
    <row r="3154" spans="1:4" x14ac:dyDescent="0.2">
      <c r="A3154">
        <v>4257</v>
      </c>
      <c r="B3154" t="s">
        <v>13347</v>
      </c>
      <c r="C3154" t="s">
        <v>181</v>
      </c>
      <c r="D3154">
        <v>14.3</v>
      </c>
    </row>
    <row r="3155" spans="1:4" x14ac:dyDescent="0.2">
      <c r="A3155">
        <v>40982</v>
      </c>
      <c r="B3155" t="s">
        <v>13348</v>
      </c>
      <c r="C3155" t="s">
        <v>7331</v>
      </c>
      <c r="D3155">
        <v>3146.79</v>
      </c>
    </row>
    <row r="3156" spans="1:4" x14ac:dyDescent="0.2">
      <c r="A3156">
        <v>4240</v>
      </c>
      <c r="B3156" t="s">
        <v>13349</v>
      </c>
      <c r="C3156" t="s">
        <v>181</v>
      </c>
      <c r="D3156">
        <v>16.12</v>
      </c>
    </row>
    <row r="3157" spans="1:4" x14ac:dyDescent="0.2">
      <c r="A3157">
        <v>41026</v>
      </c>
      <c r="B3157" t="s">
        <v>13350</v>
      </c>
      <c r="C3157" t="s">
        <v>7331</v>
      </c>
      <c r="D3157">
        <v>3547.83</v>
      </c>
    </row>
    <row r="3158" spans="1:4" x14ac:dyDescent="0.2">
      <c r="A3158">
        <v>4239</v>
      </c>
      <c r="B3158" t="s">
        <v>13351</v>
      </c>
      <c r="C3158" t="s">
        <v>181</v>
      </c>
      <c r="D3158">
        <v>16.12</v>
      </c>
    </row>
    <row r="3159" spans="1:4" x14ac:dyDescent="0.2">
      <c r="A3159">
        <v>41024</v>
      </c>
      <c r="B3159" t="s">
        <v>13352</v>
      </c>
      <c r="C3159" t="s">
        <v>7331</v>
      </c>
      <c r="D3159">
        <v>3547.83</v>
      </c>
    </row>
    <row r="3160" spans="1:4" x14ac:dyDescent="0.2">
      <c r="A3160">
        <v>4248</v>
      </c>
      <c r="B3160" t="s">
        <v>13353</v>
      </c>
      <c r="C3160" t="s">
        <v>181</v>
      </c>
      <c r="D3160">
        <v>13.79</v>
      </c>
    </row>
    <row r="3161" spans="1:4" x14ac:dyDescent="0.2">
      <c r="A3161">
        <v>41033</v>
      </c>
      <c r="B3161" t="s">
        <v>13354</v>
      </c>
      <c r="C3161" t="s">
        <v>7331</v>
      </c>
      <c r="D3161">
        <v>3035.67</v>
      </c>
    </row>
    <row r="3162" spans="1:4" x14ac:dyDescent="0.2">
      <c r="A3162">
        <v>44500</v>
      </c>
      <c r="B3162" t="s">
        <v>13355</v>
      </c>
      <c r="C3162" t="s">
        <v>181</v>
      </c>
      <c r="D3162">
        <v>13.79</v>
      </c>
    </row>
    <row r="3163" spans="1:4" x14ac:dyDescent="0.2">
      <c r="A3163">
        <v>41040</v>
      </c>
      <c r="B3163" t="s">
        <v>13356</v>
      </c>
      <c r="C3163" t="s">
        <v>7331</v>
      </c>
      <c r="D3163">
        <v>3035.67</v>
      </c>
    </row>
    <row r="3164" spans="1:4" x14ac:dyDescent="0.2">
      <c r="A3164">
        <v>4238</v>
      </c>
      <c r="B3164" t="s">
        <v>13357</v>
      </c>
      <c r="C3164" t="s">
        <v>181</v>
      </c>
      <c r="D3164">
        <v>14.61</v>
      </c>
    </row>
    <row r="3165" spans="1:4" x14ac:dyDescent="0.2">
      <c r="A3165">
        <v>41012</v>
      </c>
      <c r="B3165" t="s">
        <v>13358</v>
      </c>
      <c r="C3165" t="s">
        <v>7331</v>
      </c>
      <c r="D3165">
        <v>3214.69</v>
      </c>
    </row>
    <row r="3166" spans="1:4" x14ac:dyDescent="0.2">
      <c r="A3166">
        <v>4233</v>
      </c>
      <c r="B3166" t="s">
        <v>13359</v>
      </c>
      <c r="C3166" t="s">
        <v>181</v>
      </c>
      <c r="D3166">
        <v>16.12</v>
      </c>
    </row>
    <row r="3167" spans="1:4" x14ac:dyDescent="0.2">
      <c r="A3167">
        <v>41001</v>
      </c>
      <c r="B3167" t="s">
        <v>13360</v>
      </c>
      <c r="C3167" t="s">
        <v>7331</v>
      </c>
      <c r="D3167">
        <v>3547.83</v>
      </c>
    </row>
    <row r="3168" spans="1:4" x14ac:dyDescent="0.2">
      <c r="A3168">
        <v>2</v>
      </c>
      <c r="B3168" t="s">
        <v>13361</v>
      </c>
      <c r="C3168" t="s">
        <v>48</v>
      </c>
    </row>
    <row r="3169" spans="1:4" x14ac:dyDescent="0.2">
      <c r="A3169">
        <v>14221</v>
      </c>
      <c r="B3169" t="s">
        <v>13362</v>
      </c>
      <c r="C3169" t="s">
        <v>13</v>
      </c>
      <c r="D3169">
        <v>746279.97</v>
      </c>
    </row>
    <row r="3170" spans="1:4" x14ac:dyDescent="0.2">
      <c r="A3170">
        <v>36517</v>
      </c>
      <c r="B3170" t="s">
        <v>13363</v>
      </c>
      <c r="C3170" t="s">
        <v>13</v>
      </c>
      <c r="D3170">
        <v>719280</v>
      </c>
    </row>
    <row r="3171" spans="1:4" x14ac:dyDescent="0.2">
      <c r="A3171">
        <v>4262</v>
      </c>
      <c r="B3171" t="s">
        <v>13364</v>
      </c>
      <c r="C3171" t="s">
        <v>13</v>
      </c>
      <c r="D3171">
        <v>810000</v>
      </c>
    </row>
    <row r="3172" spans="1:4" x14ac:dyDescent="0.2">
      <c r="A3172">
        <v>4263</v>
      </c>
      <c r="B3172" t="s">
        <v>13365</v>
      </c>
      <c r="C3172" t="s">
        <v>13</v>
      </c>
      <c r="D3172">
        <v>1123199.94</v>
      </c>
    </row>
    <row r="3173" spans="1:4" x14ac:dyDescent="0.2">
      <c r="A3173">
        <v>36518</v>
      </c>
      <c r="B3173" t="s">
        <v>13366</v>
      </c>
      <c r="C3173" t="s">
        <v>13</v>
      </c>
      <c r="D3173">
        <v>1278719.94</v>
      </c>
    </row>
    <row r="3174" spans="1:4" x14ac:dyDescent="0.2">
      <c r="A3174">
        <v>38402</v>
      </c>
      <c r="B3174" t="s">
        <v>13367</v>
      </c>
      <c r="C3174" t="s">
        <v>13</v>
      </c>
      <c r="D3174">
        <v>35.32</v>
      </c>
    </row>
    <row r="3175" spans="1:4" x14ac:dyDescent="0.2">
      <c r="A3175">
        <v>45234</v>
      </c>
      <c r="B3175" t="s">
        <v>19942</v>
      </c>
      <c r="C3175" t="s">
        <v>13</v>
      </c>
    </row>
    <row r="3176" spans="1:4" x14ac:dyDescent="0.2">
      <c r="A3176">
        <v>3412</v>
      </c>
      <c r="B3176" t="s">
        <v>13368</v>
      </c>
      <c r="C3176" t="s">
        <v>16</v>
      </c>
      <c r="D3176">
        <v>22.28</v>
      </c>
    </row>
    <row r="3177" spans="1:4" x14ac:dyDescent="0.2">
      <c r="A3177">
        <v>3413</v>
      </c>
      <c r="B3177" t="s">
        <v>13369</v>
      </c>
      <c r="C3177" t="s">
        <v>16</v>
      </c>
      <c r="D3177">
        <v>50.16</v>
      </c>
    </row>
    <row r="3178" spans="1:4" x14ac:dyDescent="0.2">
      <c r="A3178">
        <v>39744</v>
      </c>
      <c r="B3178" t="s">
        <v>13370</v>
      </c>
      <c r="C3178" t="s">
        <v>16</v>
      </c>
      <c r="D3178">
        <v>38.950000000000003</v>
      </c>
    </row>
    <row r="3179" spans="1:4" x14ac:dyDescent="0.2">
      <c r="A3179">
        <v>39745</v>
      </c>
      <c r="B3179" t="s">
        <v>13371</v>
      </c>
      <c r="C3179" t="s">
        <v>16</v>
      </c>
      <c r="D3179">
        <v>82.21</v>
      </c>
    </row>
    <row r="3180" spans="1:4" x14ac:dyDescent="0.2">
      <c r="A3180">
        <v>39637</v>
      </c>
      <c r="B3180" t="s">
        <v>13372</v>
      </c>
      <c r="C3180" t="s">
        <v>16</v>
      </c>
      <c r="D3180">
        <v>101.21</v>
      </c>
    </row>
    <row r="3181" spans="1:4" x14ac:dyDescent="0.2">
      <c r="A3181">
        <v>39638</v>
      </c>
      <c r="B3181" t="s">
        <v>13373</v>
      </c>
      <c r="C3181" t="s">
        <v>16</v>
      </c>
      <c r="D3181">
        <v>114.53</v>
      </c>
    </row>
    <row r="3182" spans="1:4" x14ac:dyDescent="0.2">
      <c r="A3182">
        <v>39639</v>
      </c>
      <c r="B3182" t="s">
        <v>13374</v>
      </c>
      <c r="C3182" t="s">
        <v>16</v>
      </c>
      <c r="D3182">
        <v>172.8</v>
      </c>
    </row>
    <row r="3183" spans="1:4" x14ac:dyDescent="0.2">
      <c r="A3183">
        <v>39517</v>
      </c>
      <c r="B3183" t="s">
        <v>13375</v>
      </c>
      <c r="C3183" t="s">
        <v>16</v>
      </c>
      <c r="D3183">
        <v>271.37</v>
      </c>
    </row>
    <row r="3184" spans="1:4" x14ac:dyDescent="0.2">
      <c r="A3184">
        <v>39518</v>
      </c>
      <c r="B3184" t="s">
        <v>13376</v>
      </c>
      <c r="C3184" t="s">
        <v>16</v>
      </c>
      <c r="D3184">
        <v>321.72000000000003</v>
      </c>
    </row>
    <row r="3185" spans="1:4" x14ac:dyDescent="0.2">
      <c r="A3185">
        <v>38366</v>
      </c>
      <c r="B3185" t="s">
        <v>13377</v>
      </c>
      <c r="C3185" t="s">
        <v>16</v>
      </c>
      <c r="D3185">
        <v>6.32</v>
      </c>
    </row>
    <row r="3186" spans="1:4" x14ac:dyDescent="0.2">
      <c r="A3186">
        <v>11703</v>
      </c>
      <c r="B3186" t="s">
        <v>13378</v>
      </c>
      <c r="C3186" t="s">
        <v>13</v>
      </c>
      <c r="D3186">
        <v>52.32</v>
      </c>
    </row>
    <row r="3187" spans="1:4" x14ac:dyDescent="0.2">
      <c r="A3187">
        <v>37400</v>
      </c>
      <c r="B3187" t="s">
        <v>13379</v>
      </c>
      <c r="C3187" t="s">
        <v>13</v>
      </c>
      <c r="D3187">
        <v>48.84</v>
      </c>
    </row>
    <row r="3188" spans="1:4" x14ac:dyDescent="0.2">
      <c r="A3188">
        <v>25400</v>
      </c>
      <c r="B3188" t="s">
        <v>13380</v>
      </c>
      <c r="C3188" t="s">
        <v>13</v>
      </c>
      <c r="D3188">
        <v>2823.97</v>
      </c>
    </row>
    <row r="3189" spans="1:4" x14ac:dyDescent="0.2">
      <c r="A3189">
        <v>4276</v>
      </c>
      <c r="B3189" t="s">
        <v>13381</v>
      </c>
      <c r="C3189" t="s">
        <v>13</v>
      </c>
      <c r="D3189">
        <v>184.43</v>
      </c>
    </row>
    <row r="3190" spans="1:4" x14ac:dyDescent="0.2">
      <c r="A3190">
        <v>4273</v>
      </c>
      <c r="B3190" t="s">
        <v>13382</v>
      </c>
      <c r="C3190" t="s">
        <v>13</v>
      </c>
      <c r="D3190">
        <v>334.84</v>
      </c>
    </row>
    <row r="3191" spans="1:4" x14ac:dyDescent="0.2">
      <c r="A3191">
        <v>4274</v>
      </c>
      <c r="B3191" t="s">
        <v>13383</v>
      </c>
      <c r="C3191" t="s">
        <v>13</v>
      </c>
      <c r="D3191">
        <v>122.5</v>
      </c>
    </row>
    <row r="3192" spans="1:4" x14ac:dyDescent="0.2">
      <c r="A3192">
        <v>39438</v>
      </c>
      <c r="B3192" t="s">
        <v>13384</v>
      </c>
      <c r="C3192" t="s">
        <v>13</v>
      </c>
      <c r="D3192">
        <v>0.35</v>
      </c>
    </row>
    <row r="3193" spans="1:4" x14ac:dyDescent="0.2">
      <c r="A3193">
        <v>4379</v>
      </c>
      <c r="B3193" t="s">
        <v>13385</v>
      </c>
      <c r="C3193" t="s">
        <v>13</v>
      </c>
      <c r="D3193">
        <v>7.0000000000000007E-2</v>
      </c>
    </row>
    <row r="3194" spans="1:4" x14ac:dyDescent="0.2">
      <c r="A3194">
        <v>4377</v>
      </c>
      <c r="B3194" t="s">
        <v>13386</v>
      </c>
      <c r="C3194" t="s">
        <v>13</v>
      </c>
      <c r="D3194">
        <v>0.25</v>
      </c>
    </row>
    <row r="3195" spans="1:4" x14ac:dyDescent="0.2">
      <c r="A3195">
        <v>4356</v>
      </c>
      <c r="B3195" t="s">
        <v>13387</v>
      </c>
      <c r="C3195" t="s">
        <v>13</v>
      </c>
      <c r="D3195">
        <v>0.35</v>
      </c>
    </row>
    <row r="3196" spans="1:4" x14ac:dyDescent="0.2">
      <c r="A3196">
        <v>13246</v>
      </c>
      <c r="B3196" t="s">
        <v>13388</v>
      </c>
      <c r="C3196" t="s">
        <v>13</v>
      </c>
      <c r="D3196">
        <v>0.6</v>
      </c>
    </row>
    <row r="3197" spans="1:4" x14ac:dyDescent="0.2">
      <c r="A3197">
        <v>13294</v>
      </c>
      <c r="B3197" t="s">
        <v>13389</v>
      </c>
      <c r="C3197" t="s">
        <v>13</v>
      </c>
      <c r="D3197">
        <v>2.0099999999999998</v>
      </c>
    </row>
    <row r="3198" spans="1:4" x14ac:dyDescent="0.2">
      <c r="A3198">
        <v>11963</v>
      </c>
      <c r="B3198" t="s">
        <v>13390</v>
      </c>
      <c r="C3198" t="s">
        <v>13</v>
      </c>
      <c r="D3198">
        <v>12.68</v>
      </c>
    </row>
    <row r="3199" spans="1:4" x14ac:dyDescent="0.2">
      <c r="A3199">
        <v>11964</v>
      </c>
      <c r="B3199" t="s">
        <v>13391</v>
      </c>
      <c r="C3199" t="s">
        <v>13</v>
      </c>
      <c r="D3199">
        <v>3.2</v>
      </c>
    </row>
    <row r="3200" spans="1:4" x14ac:dyDescent="0.2">
      <c r="A3200">
        <v>4346</v>
      </c>
      <c r="B3200" t="s">
        <v>13392</v>
      </c>
      <c r="C3200" t="s">
        <v>13</v>
      </c>
      <c r="D3200">
        <v>13.59</v>
      </c>
    </row>
    <row r="3201" spans="1:4" x14ac:dyDescent="0.2">
      <c r="A3201">
        <v>11955</v>
      </c>
      <c r="B3201" t="s">
        <v>13393</v>
      </c>
      <c r="C3201" t="s">
        <v>13</v>
      </c>
      <c r="D3201">
        <v>5.95</v>
      </c>
    </row>
    <row r="3202" spans="1:4" x14ac:dyDescent="0.2">
      <c r="A3202">
        <v>11960</v>
      </c>
      <c r="B3202" t="s">
        <v>13394</v>
      </c>
      <c r="C3202" t="s">
        <v>13</v>
      </c>
      <c r="D3202">
        <v>0.2</v>
      </c>
    </row>
    <row r="3203" spans="1:4" x14ac:dyDescent="0.2">
      <c r="A3203">
        <v>4333</v>
      </c>
      <c r="B3203" t="s">
        <v>13395</v>
      </c>
      <c r="C3203" t="s">
        <v>13</v>
      </c>
      <c r="D3203">
        <v>0.35</v>
      </c>
    </row>
    <row r="3204" spans="1:4" x14ac:dyDescent="0.2">
      <c r="A3204">
        <v>4358</v>
      </c>
      <c r="B3204" t="s">
        <v>13396</v>
      </c>
      <c r="C3204" t="s">
        <v>13</v>
      </c>
      <c r="D3204">
        <v>2.72</v>
      </c>
    </row>
    <row r="3205" spans="1:4" x14ac:dyDescent="0.2">
      <c r="A3205">
        <v>39435</v>
      </c>
      <c r="B3205" t="s">
        <v>13397</v>
      </c>
      <c r="C3205" t="s">
        <v>13</v>
      </c>
      <c r="D3205">
        <v>0.14000000000000001</v>
      </c>
    </row>
    <row r="3206" spans="1:4" x14ac:dyDescent="0.2">
      <c r="A3206">
        <v>39436</v>
      </c>
      <c r="B3206" t="s">
        <v>13398</v>
      </c>
      <c r="C3206" t="s">
        <v>13</v>
      </c>
      <c r="D3206">
        <v>0.23</v>
      </c>
    </row>
    <row r="3207" spans="1:4" x14ac:dyDescent="0.2">
      <c r="A3207">
        <v>39437</v>
      </c>
      <c r="B3207" t="s">
        <v>13399</v>
      </c>
      <c r="C3207" t="s">
        <v>13</v>
      </c>
      <c r="D3207">
        <v>0.3</v>
      </c>
    </row>
    <row r="3208" spans="1:4" x14ac:dyDescent="0.2">
      <c r="A3208">
        <v>39439</v>
      </c>
      <c r="B3208" t="s">
        <v>13400</v>
      </c>
      <c r="C3208" t="s">
        <v>13</v>
      </c>
      <c r="D3208">
        <v>0.21</v>
      </c>
    </row>
    <row r="3209" spans="1:4" x14ac:dyDescent="0.2">
      <c r="A3209">
        <v>39440</v>
      </c>
      <c r="B3209" t="s">
        <v>13401</v>
      </c>
      <c r="C3209" t="s">
        <v>13</v>
      </c>
      <c r="D3209">
        <v>0.27</v>
      </c>
    </row>
    <row r="3210" spans="1:4" x14ac:dyDescent="0.2">
      <c r="A3210">
        <v>39441</v>
      </c>
      <c r="B3210" t="s">
        <v>13402</v>
      </c>
      <c r="C3210" t="s">
        <v>13</v>
      </c>
      <c r="D3210">
        <v>0.34</v>
      </c>
    </row>
    <row r="3211" spans="1:4" x14ac:dyDescent="0.2">
      <c r="A3211">
        <v>39442</v>
      </c>
      <c r="B3211" t="s">
        <v>13403</v>
      </c>
      <c r="C3211" t="s">
        <v>13</v>
      </c>
      <c r="D3211">
        <v>0.24</v>
      </c>
    </row>
    <row r="3212" spans="1:4" x14ac:dyDescent="0.2">
      <c r="A3212">
        <v>39443</v>
      </c>
      <c r="B3212" t="s">
        <v>13404</v>
      </c>
      <c r="C3212" t="s">
        <v>13</v>
      </c>
      <c r="D3212">
        <v>0.32</v>
      </c>
    </row>
    <row r="3213" spans="1:4" x14ac:dyDescent="0.2">
      <c r="A3213">
        <v>4329</v>
      </c>
      <c r="B3213" t="s">
        <v>13405</v>
      </c>
      <c r="C3213" t="s">
        <v>13</v>
      </c>
      <c r="D3213">
        <v>2.9</v>
      </c>
    </row>
    <row r="3214" spans="1:4" x14ac:dyDescent="0.2">
      <c r="A3214">
        <v>436</v>
      </c>
      <c r="B3214" t="s">
        <v>13406</v>
      </c>
      <c r="C3214" t="s">
        <v>13</v>
      </c>
    </row>
    <row r="3215" spans="1:4" x14ac:dyDescent="0.2">
      <c r="A3215">
        <v>442</v>
      </c>
      <c r="B3215" t="s">
        <v>13407</v>
      </c>
      <c r="C3215" t="s">
        <v>13</v>
      </c>
    </row>
    <row r="3216" spans="1:4" x14ac:dyDescent="0.2">
      <c r="A3216">
        <v>4383</v>
      </c>
      <c r="B3216" t="s">
        <v>13408</v>
      </c>
      <c r="C3216" t="s">
        <v>13</v>
      </c>
      <c r="D3216">
        <v>26.22</v>
      </c>
    </row>
    <row r="3217" spans="1:4" x14ac:dyDescent="0.2">
      <c r="A3217">
        <v>4344</v>
      </c>
      <c r="B3217" t="s">
        <v>13409</v>
      </c>
      <c r="C3217" t="s">
        <v>13</v>
      </c>
      <c r="D3217">
        <v>27.48</v>
      </c>
    </row>
    <row r="3218" spans="1:4" x14ac:dyDescent="0.2">
      <c r="A3218">
        <v>4335</v>
      </c>
      <c r="B3218" t="s">
        <v>13410</v>
      </c>
      <c r="C3218" t="s">
        <v>13</v>
      </c>
      <c r="D3218">
        <v>18.45</v>
      </c>
    </row>
    <row r="3219" spans="1:4" x14ac:dyDescent="0.2">
      <c r="A3219">
        <v>4334</v>
      </c>
      <c r="B3219" t="s">
        <v>13411</v>
      </c>
      <c r="C3219" t="s">
        <v>13</v>
      </c>
      <c r="D3219">
        <v>25.31</v>
      </c>
    </row>
    <row r="3220" spans="1:4" x14ac:dyDescent="0.2">
      <c r="A3220">
        <v>11953</v>
      </c>
      <c r="B3220" t="s">
        <v>13412</v>
      </c>
      <c r="C3220" t="s">
        <v>13</v>
      </c>
      <c r="D3220">
        <v>4.3600000000000003</v>
      </c>
    </row>
    <row r="3221" spans="1:4" x14ac:dyDescent="0.2">
      <c r="A3221">
        <v>4343</v>
      </c>
      <c r="B3221" t="s">
        <v>13413</v>
      </c>
      <c r="C3221" t="s">
        <v>13</v>
      </c>
      <c r="D3221">
        <v>6.22</v>
      </c>
    </row>
    <row r="3222" spans="1:4" x14ac:dyDescent="0.2">
      <c r="A3222">
        <v>430</v>
      </c>
      <c r="B3222" t="s">
        <v>13414</v>
      </c>
      <c r="C3222" t="s">
        <v>13</v>
      </c>
    </row>
    <row r="3223" spans="1:4" x14ac:dyDescent="0.2">
      <c r="A3223">
        <v>441</v>
      </c>
      <c r="B3223" t="s">
        <v>13415</v>
      </c>
      <c r="C3223" t="s">
        <v>13</v>
      </c>
    </row>
    <row r="3224" spans="1:4" x14ac:dyDescent="0.2">
      <c r="A3224">
        <v>431</v>
      </c>
      <c r="B3224" t="s">
        <v>13416</v>
      </c>
      <c r="C3224" t="s">
        <v>13</v>
      </c>
    </row>
    <row r="3225" spans="1:4" x14ac:dyDescent="0.2">
      <c r="A3225">
        <v>432</v>
      </c>
      <c r="B3225" t="s">
        <v>13417</v>
      </c>
      <c r="C3225" t="s">
        <v>13</v>
      </c>
    </row>
    <row r="3226" spans="1:4" x14ac:dyDescent="0.2">
      <c r="A3226">
        <v>429</v>
      </c>
      <c r="B3226" t="s">
        <v>13418</v>
      </c>
      <c r="C3226" t="s">
        <v>13</v>
      </c>
    </row>
    <row r="3227" spans="1:4" x14ac:dyDescent="0.2">
      <c r="A3227">
        <v>439</v>
      </c>
      <c r="B3227" t="s">
        <v>13419</v>
      </c>
      <c r="C3227" t="s">
        <v>13</v>
      </c>
    </row>
    <row r="3228" spans="1:4" x14ac:dyDescent="0.2">
      <c r="A3228">
        <v>433</v>
      </c>
      <c r="B3228" t="s">
        <v>13420</v>
      </c>
      <c r="C3228" t="s">
        <v>13</v>
      </c>
    </row>
    <row r="3229" spans="1:4" x14ac:dyDescent="0.2">
      <c r="A3229">
        <v>437</v>
      </c>
      <c r="B3229" t="s">
        <v>13421</v>
      </c>
      <c r="C3229" t="s">
        <v>13</v>
      </c>
    </row>
    <row r="3230" spans="1:4" x14ac:dyDescent="0.2">
      <c r="A3230">
        <v>11790</v>
      </c>
      <c r="B3230" t="s">
        <v>13422</v>
      </c>
      <c r="C3230" t="s">
        <v>13</v>
      </c>
    </row>
    <row r="3231" spans="1:4" x14ac:dyDescent="0.2">
      <c r="A3231">
        <v>428</v>
      </c>
      <c r="B3231" t="s">
        <v>13423</v>
      </c>
      <c r="C3231" t="s">
        <v>13</v>
      </c>
    </row>
    <row r="3232" spans="1:4" x14ac:dyDescent="0.2">
      <c r="A3232">
        <v>4351</v>
      </c>
      <c r="B3232" t="s">
        <v>13424</v>
      </c>
      <c r="C3232" t="s">
        <v>13</v>
      </c>
      <c r="D3232">
        <v>22.34</v>
      </c>
    </row>
    <row r="3233" spans="1:4" x14ac:dyDescent="0.2">
      <c r="A3233">
        <v>4384</v>
      </c>
      <c r="B3233" t="s">
        <v>13425</v>
      </c>
      <c r="C3233" t="s">
        <v>13</v>
      </c>
      <c r="D3233">
        <v>30.13</v>
      </c>
    </row>
    <row r="3234" spans="1:4" x14ac:dyDescent="0.2">
      <c r="A3234">
        <v>11054</v>
      </c>
      <c r="B3234" t="s">
        <v>19943</v>
      </c>
      <c r="C3234" t="s">
        <v>13</v>
      </c>
      <c r="D3234">
        <v>0.06</v>
      </c>
    </row>
    <row r="3235" spans="1:4" x14ac:dyDescent="0.2">
      <c r="A3235">
        <v>11055</v>
      </c>
      <c r="B3235" t="s">
        <v>19944</v>
      </c>
      <c r="C3235" t="s">
        <v>13</v>
      </c>
      <c r="D3235">
        <v>0.09</v>
      </c>
    </row>
    <row r="3236" spans="1:4" x14ac:dyDescent="0.2">
      <c r="A3236">
        <v>11056</v>
      </c>
      <c r="B3236" t="s">
        <v>19945</v>
      </c>
      <c r="C3236" t="s">
        <v>13</v>
      </c>
      <c r="D3236">
        <v>0.1</v>
      </c>
    </row>
    <row r="3237" spans="1:4" x14ac:dyDescent="0.2">
      <c r="A3237">
        <v>11057</v>
      </c>
      <c r="B3237" t="s">
        <v>19946</v>
      </c>
      <c r="C3237" t="s">
        <v>13</v>
      </c>
      <c r="D3237">
        <v>0.21</v>
      </c>
    </row>
    <row r="3238" spans="1:4" x14ac:dyDescent="0.2">
      <c r="A3238">
        <v>11059</v>
      </c>
      <c r="B3238" t="s">
        <v>19947</v>
      </c>
      <c r="C3238" t="s">
        <v>13</v>
      </c>
      <c r="D3238">
        <v>0.41</v>
      </c>
    </row>
    <row r="3239" spans="1:4" x14ac:dyDescent="0.2">
      <c r="A3239">
        <v>11058</v>
      </c>
      <c r="B3239" t="s">
        <v>19948</v>
      </c>
      <c r="C3239" t="s">
        <v>13</v>
      </c>
      <c r="D3239">
        <v>0.53</v>
      </c>
    </row>
    <row r="3240" spans="1:4" x14ac:dyDescent="0.2">
      <c r="A3240">
        <v>4320</v>
      </c>
      <c r="B3240" t="s">
        <v>13426</v>
      </c>
      <c r="C3240" t="s">
        <v>13</v>
      </c>
      <c r="D3240">
        <v>4.29</v>
      </c>
    </row>
    <row r="3241" spans="1:4" x14ac:dyDescent="0.2">
      <c r="A3241">
        <v>4318</v>
      </c>
      <c r="B3241" t="s">
        <v>13427</v>
      </c>
      <c r="C3241" t="s">
        <v>13</v>
      </c>
      <c r="D3241">
        <v>2.09</v>
      </c>
    </row>
    <row r="3242" spans="1:4" x14ac:dyDescent="0.2">
      <c r="A3242">
        <v>4380</v>
      </c>
      <c r="B3242" t="s">
        <v>13428</v>
      </c>
      <c r="C3242" t="s">
        <v>13</v>
      </c>
      <c r="D3242">
        <v>1.8</v>
      </c>
    </row>
    <row r="3243" spans="1:4" x14ac:dyDescent="0.2">
      <c r="A3243">
        <v>4299</v>
      </c>
      <c r="B3243" t="s">
        <v>13429</v>
      </c>
      <c r="C3243" t="s">
        <v>13</v>
      </c>
      <c r="D3243">
        <v>1.7</v>
      </c>
    </row>
    <row r="3244" spans="1:4" x14ac:dyDescent="0.2">
      <c r="A3244">
        <v>4304</v>
      </c>
      <c r="B3244" t="s">
        <v>13430</v>
      </c>
      <c r="C3244" t="s">
        <v>13</v>
      </c>
      <c r="D3244">
        <v>2.3199999999999998</v>
      </c>
    </row>
    <row r="3245" spans="1:4" x14ac:dyDescent="0.2">
      <c r="A3245">
        <v>4305</v>
      </c>
      <c r="B3245" t="s">
        <v>13431</v>
      </c>
      <c r="C3245" t="s">
        <v>13</v>
      </c>
      <c r="D3245">
        <v>2.69</v>
      </c>
    </row>
    <row r="3246" spans="1:4" x14ac:dyDescent="0.2">
      <c r="A3246">
        <v>4306</v>
      </c>
      <c r="B3246" t="s">
        <v>13432</v>
      </c>
      <c r="C3246" t="s">
        <v>13</v>
      </c>
      <c r="D3246">
        <v>3.13</v>
      </c>
    </row>
    <row r="3247" spans="1:4" x14ac:dyDescent="0.2">
      <c r="A3247">
        <v>4308</v>
      </c>
      <c r="B3247" t="s">
        <v>13433</v>
      </c>
      <c r="C3247" t="s">
        <v>13</v>
      </c>
      <c r="D3247">
        <v>6.47</v>
      </c>
    </row>
    <row r="3248" spans="1:4" x14ac:dyDescent="0.2">
      <c r="A3248">
        <v>4302</v>
      </c>
      <c r="B3248" t="s">
        <v>13434</v>
      </c>
      <c r="C3248" t="s">
        <v>13</v>
      </c>
      <c r="D3248">
        <v>4.8499999999999996</v>
      </c>
    </row>
    <row r="3249" spans="1:4" x14ac:dyDescent="0.2">
      <c r="A3249">
        <v>4300</v>
      </c>
      <c r="B3249" t="s">
        <v>13435</v>
      </c>
      <c r="C3249" t="s">
        <v>13</v>
      </c>
      <c r="D3249">
        <v>1.1599999999999999</v>
      </c>
    </row>
    <row r="3250" spans="1:4" x14ac:dyDescent="0.2">
      <c r="A3250">
        <v>4301</v>
      </c>
      <c r="B3250" t="s">
        <v>13436</v>
      </c>
      <c r="C3250" t="s">
        <v>13</v>
      </c>
      <c r="D3250">
        <v>1.41</v>
      </c>
    </row>
    <row r="3251" spans="1:4" x14ac:dyDescent="0.2">
      <c r="A3251">
        <v>40547</v>
      </c>
      <c r="B3251" t="s">
        <v>13437</v>
      </c>
      <c r="C3251" t="s">
        <v>12300</v>
      </c>
      <c r="D3251">
        <v>36.61</v>
      </c>
    </row>
    <row r="3252" spans="1:4" x14ac:dyDescent="0.2">
      <c r="A3252">
        <v>11962</v>
      </c>
      <c r="B3252" t="s">
        <v>13438</v>
      </c>
      <c r="C3252" t="s">
        <v>13</v>
      </c>
      <c r="D3252">
        <v>0.3</v>
      </c>
    </row>
    <row r="3253" spans="1:4" x14ac:dyDescent="0.2">
      <c r="A3253">
        <v>4332</v>
      </c>
      <c r="B3253" t="s">
        <v>13439</v>
      </c>
      <c r="C3253" t="s">
        <v>13</v>
      </c>
      <c r="D3253">
        <v>1.46</v>
      </c>
    </row>
    <row r="3254" spans="1:4" x14ac:dyDescent="0.2">
      <c r="A3254">
        <v>4331</v>
      </c>
      <c r="B3254" t="s">
        <v>13440</v>
      </c>
      <c r="C3254" t="s">
        <v>13</v>
      </c>
      <c r="D3254">
        <v>5.49</v>
      </c>
    </row>
    <row r="3255" spans="1:4" x14ac:dyDescent="0.2">
      <c r="A3255">
        <v>4336</v>
      </c>
      <c r="B3255" t="s">
        <v>13441</v>
      </c>
      <c r="C3255" t="s">
        <v>13</v>
      </c>
      <c r="D3255">
        <v>7.03</v>
      </c>
    </row>
    <row r="3256" spans="1:4" x14ac:dyDescent="0.2">
      <c r="A3256">
        <v>11948</v>
      </c>
      <c r="B3256" t="s">
        <v>13442</v>
      </c>
      <c r="C3256" t="s">
        <v>13</v>
      </c>
      <c r="D3256">
        <v>0.9</v>
      </c>
    </row>
    <row r="3257" spans="1:4" x14ac:dyDescent="0.2">
      <c r="A3257">
        <v>4382</v>
      </c>
      <c r="B3257" t="s">
        <v>13443</v>
      </c>
      <c r="C3257" t="s">
        <v>13</v>
      </c>
      <c r="D3257">
        <v>1.51</v>
      </c>
    </row>
    <row r="3258" spans="1:4" x14ac:dyDescent="0.2">
      <c r="A3258">
        <v>4354</v>
      </c>
      <c r="B3258" t="s">
        <v>13444</v>
      </c>
      <c r="C3258" t="s">
        <v>13</v>
      </c>
      <c r="D3258">
        <v>63.04</v>
      </c>
    </row>
    <row r="3259" spans="1:4" x14ac:dyDescent="0.2">
      <c r="A3259">
        <v>40839</v>
      </c>
      <c r="B3259" t="s">
        <v>13445</v>
      </c>
      <c r="C3259" t="s">
        <v>12300</v>
      </c>
      <c r="D3259">
        <v>151.69</v>
      </c>
    </row>
    <row r="3260" spans="1:4" x14ac:dyDescent="0.2">
      <c r="A3260">
        <v>40552</v>
      </c>
      <c r="B3260" t="s">
        <v>13446</v>
      </c>
      <c r="C3260" t="s">
        <v>12300</v>
      </c>
      <c r="D3260">
        <v>62.77</v>
      </c>
    </row>
    <row r="3261" spans="1:4" x14ac:dyDescent="0.2">
      <c r="A3261">
        <v>40549</v>
      </c>
      <c r="B3261" t="s">
        <v>13447</v>
      </c>
      <c r="C3261" t="s">
        <v>12300</v>
      </c>
      <c r="D3261">
        <v>248.46</v>
      </c>
    </row>
    <row r="3262" spans="1:4" x14ac:dyDescent="0.2">
      <c r="A3262">
        <v>4385</v>
      </c>
      <c r="B3262" t="s">
        <v>13448</v>
      </c>
      <c r="C3262" t="s">
        <v>13449</v>
      </c>
      <c r="D3262">
        <v>4037.12</v>
      </c>
    </row>
    <row r="3263" spans="1:4" x14ac:dyDescent="0.2">
      <c r="A3263">
        <v>45236</v>
      </c>
      <c r="B3263" t="s">
        <v>19949</v>
      </c>
      <c r="C3263" t="s">
        <v>107</v>
      </c>
      <c r="D3263">
        <v>18.73</v>
      </c>
    </row>
    <row r="3264" spans="1:4" x14ac:dyDescent="0.2">
      <c r="A3264">
        <v>20078</v>
      </c>
      <c r="B3264" t="s">
        <v>13450</v>
      </c>
      <c r="C3264" t="s">
        <v>13</v>
      </c>
      <c r="D3264">
        <v>28.55</v>
      </c>
    </row>
    <row r="3265" spans="1:4" x14ac:dyDescent="0.2">
      <c r="A3265">
        <v>39897</v>
      </c>
      <c r="B3265" t="s">
        <v>13451</v>
      </c>
      <c r="C3265" t="s">
        <v>13</v>
      </c>
    </row>
    <row r="3266" spans="1:4" x14ac:dyDescent="0.2">
      <c r="A3266">
        <v>118</v>
      </c>
      <c r="B3266" t="s">
        <v>13452</v>
      </c>
      <c r="C3266" t="s">
        <v>13</v>
      </c>
      <c r="D3266">
        <v>60.35</v>
      </c>
    </row>
    <row r="3267" spans="1:4" x14ac:dyDescent="0.2">
      <c r="A3267">
        <v>4396</v>
      </c>
      <c r="B3267" t="s">
        <v>13453</v>
      </c>
      <c r="C3267" t="s">
        <v>16</v>
      </c>
      <c r="D3267">
        <v>269.69</v>
      </c>
    </row>
    <row r="3268" spans="1:4" x14ac:dyDescent="0.2">
      <c r="A3268">
        <v>36881</v>
      </c>
      <c r="B3268" t="s">
        <v>13454</v>
      </c>
      <c r="C3268" t="s">
        <v>16</v>
      </c>
      <c r="D3268">
        <v>196.88</v>
      </c>
    </row>
    <row r="3269" spans="1:4" x14ac:dyDescent="0.2">
      <c r="A3269">
        <v>4397</v>
      </c>
      <c r="B3269" t="s">
        <v>13455</v>
      </c>
      <c r="C3269" t="s">
        <v>16</v>
      </c>
      <c r="D3269">
        <v>274.18</v>
      </c>
    </row>
    <row r="3270" spans="1:4" x14ac:dyDescent="0.2">
      <c r="A3270">
        <v>36882</v>
      </c>
      <c r="B3270" t="s">
        <v>13456</v>
      </c>
      <c r="C3270" t="s">
        <v>16</v>
      </c>
      <c r="D3270">
        <v>200.76</v>
      </c>
    </row>
    <row r="3271" spans="1:4" x14ac:dyDescent="0.2">
      <c r="A3271">
        <v>4751</v>
      </c>
      <c r="B3271" t="s">
        <v>13457</v>
      </c>
      <c r="C3271" t="s">
        <v>181</v>
      </c>
      <c r="D3271">
        <v>14.95</v>
      </c>
    </row>
    <row r="3272" spans="1:4" x14ac:dyDescent="0.2">
      <c r="A3272">
        <v>41066</v>
      </c>
      <c r="B3272" t="s">
        <v>13458</v>
      </c>
      <c r="C3272" t="s">
        <v>7331</v>
      </c>
      <c r="D3272">
        <v>3289.04</v>
      </c>
    </row>
    <row r="3273" spans="1:4" x14ac:dyDescent="0.2">
      <c r="A3273">
        <v>39604</v>
      </c>
      <c r="B3273" t="s">
        <v>13459</v>
      </c>
      <c r="C3273" t="s">
        <v>13</v>
      </c>
      <c r="D3273">
        <v>13.56</v>
      </c>
    </row>
    <row r="3274" spans="1:4" x14ac:dyDescent="0.2">
      <c r="A3274">
        <v>39605</v>
      </c>
      <c r="B3274" t="s">
        <v>13460</v>
      </c>
      <c r="C3274" t="s">
        <v>13</v>
      </c>
      <c r="D3274">
        <v>14.73</v>
      </c>
    </row>
    <row r="3275" spans="1:4" x14ac:dyDescent="0.2">
      <c r="A3275">
        <v>39606</v>
      </c>
      <c r="B3275" t="s">
        <v>13461</v>
      </c>
      <c r="C3275" t="s">
        <v>13</v>
      </c>
      <c r="D3275">
        <v>25.79</v>
      </c>
    </row>
    <row r="3276" spans="1:4" x14ac:dyDescent="0.2">
      <c r="A3276">
        <v>39607</v>
      </c>
      <c r="B3276" t="s">
        <v>13462</v>
      </c>
      <c r="C3276" t="s">
        <v>13</v>
      </c>
      <c r="D3276">
        <v>34.9</v>
      </c>
    </row>
    <row r="3277" spans="1:4" x14ac:dyDescent="0.2">
      <c r="A3277">
        <v>39594</v>
      </c>
      <c r="B3277" t="s">
        <v>13463</v>
      </c>
      <c r="C3277" t="s">
        <v>13</v>
      </c>
    </row>
    <row r="3278" spans="1:4" x14ac:dyDescent="0.2">
      <c r="A3278">
        <v>39596</v>
      </c>
      <c r="B3278" t="s">
        <v>13464</v>
      </c>
      <c r="C3278" t="s">
        <v>13</v>
      </c>
    </row>
    <row r="3279" spans="1:4" x14ac:dyDescent="0.2">
      <c r="A3279">
        <v>39595</v>
      </c>
      <c r="B3279" t="s">
        <v>13465</v>
      </c>
      <c r="C3279" t="s">
        <v>13</v>
      </c>
    </row>
    <row r="3280" spans="1:4" x14ac:dyDescent="0.2">
      <c r="A3280">
        <v>39597</v>
      </c>
      <c r="B3280" t="s">
        <v>13466</v>
      </c>
      <c r="C3280" t="s">
        <v>13</v>
      </c>
    </row>
    <row r="3281" spans="1:4" x14ac:dyDescent="0.2">
      <c r="A3281">
        <v>10731</v>
      </c>
      <c r="B3281" t="s">
        <v>13467</v>
      </c>
      <c r="C3281" t="s">
        <v>16</v>
      </c>
    </row>
    <row r="3282" spans="1:4" x14ac:dyDescent="0.2">
      <c r="A3282">
        <v>4704</v>
      </c>
      <c r="B3282" t="s">
        <v>13468</v>
      </c>
      <c r="C3282" t="s">
        <v>16</v>
      </c>
    </row>
    <row r="3283" spans="1:4" x14ac:dyDescent="0.2">
      <c r="A3283">
        <v>10730</v>
      </c>
      <c r="B3283" t="s">
        <v>13469</v>
      </c>
      <c r="C3283" t="s">
        <v>16</v>
      </c>
    </row>
    <row r="3284" spans="1:4" x14ac:dyDescent="0.2">
      <c r="A3284">
        <v>4720</v>
      </c>
      <c r="B3284" t="s">
        <v>13470</v>
      </c>
      <c r="C3284" t="s">
        <v>48</v>
      </c>
      <c r="D3284">
        <v>124.89</v>
      </c>
    </row>
    <row r="3285" spans="1:4" x14ac:dyDescent="0.2">
      <c r="A3285">
        <v>4721</v>
      </c>
      <c r="B3285" t="s">
        <v>13471</v>
      </c>
      <c r="C3285" t="s">
        <v>48</v>
      </c>
      <c r="D3285">
        <v>108.18</v>
      </c>
    </row>
    <row r="3286" spans="1:4" x14ac:dyDescent="0.2">
      <c r="A3286">
        <v>4718</v>
      </c>
      <c r="B3286" t="s">
        <v>13472</v>
      </c>
      <c r="C3286" t="s">
        <v>48</v>
      </c>
      <c r="D3286">
        <v>108.75</v>
      </c>
    </row>
    <row r="3287" spans="1:4" x14ac:dyDescent="0.2">
      <c r="A3287">
        <v>4722</v>
      </c>
      <c r="B3287" t="s">
        <v>13473</v>
      </c>
      <c r="C3287" t="s">
        <v>48</v>
      </c>
      <c r="D3287">
        <v>102.18</v>
      </c>
    </row>
    <row r="3288" spans="1:4" x14ac:dyDescent="0.2">
      <c r="A3288">
        <v>4730</v>
      </c>
      <c r="B3288" t="s">
        <v>13474</v>
      </c>
      <c r="C3288" t="s">
        <v>48</v>
      </c>
      <c r="D3288">
        <v>101.68</v>
      </c>
    </row>
    <row r="3289" spans="1:4" x14ac:dyDescent="0.2">
      <c r="A3289">
        <v>13186</v>
      </c>
      <c r="B3289" t="s">
        <v>13475</v>
      </c>
      <c r="C3289" t="s">
        <v>48</v>
      </c>
      <c r="D3289">
        <v>117.32</v>
      </c>
    </row>
    <row r="3290" spans="1:4" x14ac:dyDescent="0.2">
      <c r="A3290">
        <v>10737</v>
      </c>
      <c r="B3290" t="s">
        <v>13476</v>
      </c>
      <c r="C3290" t="s">
        <v>16</v>
      </c>
    </row>
    <row r="3291" spans="1:4" x14ac:dyDescent="0.2">
      <c r="A3291">
        <v>10734</v>
      </c>
      <c r="B3291" t="s">
        <v>13477</v>
      </c>
      <c r="C3291" t="s">
        <v>16</v>
      </c>
    </row>
    <row r="3292" spans="1:4" x14ac:dyDescent="0.2">
      <c r="A3292">
        <v>4708</v>
      </c>
      <c r="B3292" t="s">
        <v>13478</v>
      </c>
      <c r="C3292" t="s">
        <v>16</v>
      </c>
    </row>
    <row r="3293" spans="1:4" x14ac:dyDescent="0.2">
      <c r="A3293">
        <v>4712</v>
      </c>
      <c r="B3293" t="s">
        <v>13479</v>
      </c>
      <c r="C3293" t="s">
        <v>16</v>
      </c>
    </row>
    <row r="3294" spans="1:4" x14ac:dyDescent="0.2">
      <c r="A3294">
        <v>4710</v>
      </c>
      <c r="B3294" t="s">
        <v>13480</v>
      </c>
      <c r="C3294" t="s">
        <v>16</v>
      </c>
    </row>
    <row r="3295" spans="1:4" x14ac:dyDescent="0.2">
      <c r="A3295">
        <v>4750</v>
      </c>
      <c r="B3295" t="s">
        <v>13481</v>
      </c>
      <c r="C3295" t="s">
        <v>181</v>
      </c>
      <c r="D3295">
        <v>13.83</v>
      </c>
    </row>
    <row r="3296" spans="1:4" x14ac:dyDescent="0.2">
      <c r="A3296">
        <v>41065</v>
      </c>
      <c r="B3296" t="s">
        <v>13482</v>
      </c>
      <c r="C3296" t="s">
        <v>7331</v>
      </c>
      <c r="D3296">
        <v>3042.6</v>
      </c>
    </row>
    <row r="3297" spans="1:4" x14ac:dyDescent="0.2">
      <c r="A3297">
        <v>34747</v>
      </c>
      <c r="B3297" t="s">
        <v>13483</v>
      </c>
      <c r="C3297" t="s">
        <v>270</v>
      </c>
      <c r="D3297">
        <v>118.08</v>
      </c>
    </row>
    <row r="3298" spans="1:4" x14ac:dyDescent="0.2">
      <c r="A3298">
        <v>4826</v>
      </c>
      <c r="B3298" t="s">
        <v>13484</v>
      </c>
      <c r="C3298" t="s">
        <v>270</v>
      </c>
      <c r="D3298">
        <v>126.96</v>
      </c>
    </row>
    <row r="3299" spans="1:4" x14ac:dyDescent="0.2">
      <c r="A3299">
        <v>41975</v>
      </c>
      <c r="B3299" t="s">
        <v>13485</v>
      </c>
      <c r="C3299" t="s">
        <v>16</v>
      </c>
    </row>
    <row r="3300" spans="1:4" x14ac:dyDescent="0.2">
      <c r="A3300">
        <v>4825</v>
      </c>
      <c r="B3300" t="s">
        <v>13486</v>
      </c>
      <c r="C3300" t="s">
        <v>270</v>
      </c>
      <c r="D3300">
        <v>175.74</v>
      </c>
    </row>
    <row r="3301" spans="1:4" x14ac:dyDescent="0.2">
      <c r="A3301">
        <v>34744</v>
      </c>
      <c r="B3301" t="s">
        <v>13487</v>
      </c>
      <c r="C3301" t="s">
        <v>16</v>
      </c>
    </row>
    <row r="3302" spans="1:4" x14ac:dyDescent="0.2">
      <c r="A3302">
        <v>39430</v>
      </c>
      <c r="B3302" t="s">
        <v>13488</v>
      </c>
      <c r="C3302" t="s">
        <v>13</v>
      </c>
      <c r="D3302">
        <v>1.7</v>
      </c>
    </row>
    <row r="3303" spans="1:4" x14ac:dyDescent="0.2">
      <c r="A3303">
        <v>39573</v>
      </c>
      <c r="B3303" t="s">
        <v>13489</v>
      </c>
      <c r="C3303" t="s">
        <v>13</v>
      </c>
      <c r="D3303">
        <v>1.67</v>
      </c>
    </row>
    <row r="3304" spans="1:4" x14ac:dyDescent="0.2">
      <c r="A3304">
        <v>38410</v>
      </c>
      <c r="B3304" t="s">
        <v>13490</v>
      </c>
      <c r="C3304" t="s">
        <v>13</v>
      </c>
      <c r="D3304">
        <v>15537.94</v>
      </c>
    </row>
    <row r="3305" spans="1:4" x14ac:dyDescent="0.2">
      <c r="A3305">
        <v>43082</v>
      </c>
      <c r="B3305" t="s">
        <v>13491</v>
      </c>
      <c r="C3305" t="s">
        <v>107</v>
      </c>
    </row>
    <row r="3306" spans="1:4" x14ac:dyDescent="0.2">
      <c r="A3306">
        <v>43083</v>
      </c>
      <c r="B3306" t="s">
        <v>13492</v>
      </c>
      <c r="C3306" t="s">
        <v>107</v>
      </c>
    </row>
    <row r="3307" spans="1:4" x14ac:dyDescent="0.2">
      <c r="A3307">
        <v>40535</v>
      </c>
      <c r="B3307" t="s">
        <v>13493</v>
      </c>
      <c r="C3307" t="s">
        <v>107</v>
      </c>
      <c r="D3307">
        <v>8.66</v>
      </c>
    </row>
    <row r="3308" spans="1:4" x14ac:dyDescent="0.2">
      <c r="A3308">
        <v>40598</v>
      </c>
      <c r="B3308" t="s">
        <v>13494</v>
      </c>
      <c r="C3308" t="s">
        <v>107</v>
      </c>
    </row>
    <row r="3309" spans="1:4" x14ac:dyDescent="0.2">
      <c r="A3309">
        <v>43692</v>
      </c>
      <c r="B3309" t="s">
        <v>13495</v>
      </c>
      <c r="C3309" t="s">
        <v>107</v>
      </c>
    </row>
    <row r="3310" spans="1:4" x14ac:dyDescent="0.2">
      <c r="A3310">
        <v>43665</v>
      </c>
      <c r="B3310" t="s">
        <v>13496</v>
      </c>
      <c r="C3310" t="s">
        <v>107</v>
      </c>
      <c r="D3310">
        <v>8.59</v>
      </c>
    </row>
    <row r="3311" spans="1:4" x14ac:dyDescent="0.2">
      <c r="A3311">
        <v>10966</v>
      </c>
      <c r="B3311" t="s">
        <v>13497</v>
      </c>
      <c r="C3311" t="s">
        <v>107</v>
      </c>
    </row>
    <row r="3312" spans="1:4" x14ac:dyDescent="0.2">
      <c r="A3312">
        <v>39427</v>
      </c>
      <c r="B3312" t="s">
        <v>13498</v>
      </c>
      <c r="C3312" t="s">
        <v>270</v>
      </c>
      <c r="D3312">
        <v>4.51</v>
      </c>
    </row>
    <row r="3313" spans="1:4" x14ac:dyDescent="0.2">
      <c r="A3313">
        <v>39424</v>
      </c>
      <c r="B3313" t="s">
        <v>13499</v>
      </c>
      <c r="C3313" t="s">
        <v>270</v>
      </c>
      <c r="D3313">
        <v>2.68</v>
      </c>
    </row>
    <row r="3314" spans="1:4" x14ac:dyDescent="0.2">
      <c r="A3314">
        <v>39425</v>
      </c>
      <c r="B3314" t="s">
        <v>13500</v>
      </c>
      <c r="C3314" t="s">
        <v>270</v>
      </c>
      <c r="D3314">
        <v>2.65</v>
      </c>
    </row>
    <row r="3315" spans="1:4" x14ac:dyDescent="0.2">
      <c r="A3315">
        <v>40664</v>
      </c>
      <c r="B3315" t="s">
        <v>13501</v>
      </c>
      <c r="C3315" t="s">
        <v>107</v>
      </c>
    </row>
    <row r="3316" spans="1:4" x14ac:dyDescent="0.2">
      <c r="A3316">
        <v>34360</v>
      </c>
      <c r="B3316" t="s">
        <v>13502</v>
      </c>
      <c r="C3316" t="s">
        <v>107</v>
      </c>
    </row>
    <row r="3317" spans="1:4" x14ac:dyDescent="0.2">
      <c r="A3317">
        <v>20259</v>
      </c>
      <c r="B3317" t="s">
        <v>13503</v>
      </c>
      <c r="C3317" t="s">
        <v>270</v>
      </c>
    </row>
    <row r="3318" spans="1:4" x14ac:dyDescent="0.2">
      <c r="A3318">
        <v>14077</v>
      </c>
      <c r="B3318" t="s">
        <v>13504</v>
      </c>
      <c r="C3318" t="s">
        <v>270</v>
      </c>
    </row>
    <row r="3319" spans="1:4" x14ac:dyDescent="0.2">
      <c r="A3319">
        <v>3678</v>
      </c>
      <c r="B3319" t="s">
        <v>13505</v>
      </c>
      <c r="C3319" t="s">
        <v>270</v>
      </c>
    </row>
    <row r="3320" spans="1:4" x14ac:dyDescent="0.2">
      <c r="A3320">
        <v>11552</v>
      </c>
      <c r="B3320" t="s">
        <v>13506</v>
      </c>
      <c r="C3320" t="s">
        <v>270</v>
      </c>
      <c r="D3320">
        <v>7.84</v>
      </c>
    </row>
    <row r="3321" spans="1:4" x14ac:dyDescent="0.2">
      <c r="A3321">
        <v>585</v>
      </c>
      <c r="B3321" t="s">
        <v>13507</v>
      </c>
      <c r="C3321" t="s">
        <v>107</v>
      </c>
    </row>
    <row r="3322" spans="1:4" x14ac:dyDescent="0.2">
      <c r="A3322">
        <v>39418</v>
      </c>
      <c r="B3322" t="s">
        <v>13508</v>
      </c>
      <c r="C3322" t="s">
        <v>270</v>
      </c>
      <c r="D3322">
        <v>5.03</v>
      </c>
    </row>
    <row r="3323" spans="1:4" x14ac:dyDescent="0.2">
      <c r="A3323">
        <v>39419</v>
      </c>
      <c r="B3323" t="s">
        <v>13509</v>
      </c>
      <c r="C3323" t="s">
        <v>270</v>
      </c>
      <c r="D3323">
        <v>6.13</v>
      </c>
    </row>
    <row r="3324" spans="1:4" x14ac:dyDescent="0.2">
      <c r="A3324">
        <v>39420</v>
      </c>
      <c r="B3324" t="s">
        <v>13510</v>
      </c>
      <c r="C3324" t="s">
        <v>270</v>
      </c>
      <c r="D3324">
        <v>6.77</v>
      </c>
    </row>
    <row r="3325" spans="1:4" x14ac:dyDescent="0.2">
      <c r="A3325">
        <v>39571</v>
      </c>
      <c r="B3325" t="s">
        <v>13511</v>
      </c>
      <c r="C3325" t="s">
        <v>270</v>
      </c>
      <c r="D3325">
        <v>4.09</v>
      </c>
    </row>
    <row r="3326" spans="1:4" x14ac:dyDescent="0.2">
      <c r="A3326">
        <v>39421</v>
      </c>
      <c r="B3326" t="s">
        <v>13512</v>
      </c>
      <c r="C3326" t="s">
        <v>270</v>
      </c>
      <c r="D3326">
        <v>5.96</v>
      </c>
    </row>
    <row r="3327" spans="1:4" x14ac:dyDescent="0.2">
      <c r="A3327">
        <v>39422</v>
      </c>
      <c r="B3327" t="s">
        <v>13513</v>
      </c>
      <c r="C3327" t="s">
        <v>270</v>
      </c>
      <c r="D3327">
        <v>6.96</v>
      </c>
    </row>
    <row r="3328" spans="1:4" x14ac:dyDescent="0.2">
      <c r="A3328">
        <v>39423</v>
      </c>
      <c r="B3328" t="s">
        <v>13514</v>
      </c>
      <c r="C3328" t="s">
        <v>270</v>
      </c>
      <c r="D3328">
        <v>8.08</v>
      </c>
    </row>
    <row r="3329" spans="1:4" x14ac:dyDescent="0.2">
      <c r="A3329">
        <v>39426</v>
      </c>
      <c r="B3329" t="s">
        <v>13515</v>
      </c>
      <c r="C3329" t="s">
        <v>270</v>
      </c>
      <c r="D3329">
        <v>18.170000000000002</v>
      </c>
    </row>
    <row r="3330" spans="1:4" x14ac:dyDescent="0.2">
      <c r="A3330">
        <v>39429</v>
      </c>
      <c r="B3330" t="s">
        <v>13516</v>
      </c>
      <c r="C3330" t="s">
        <v>270</v>
      </c>
      <c r="D3330">
        <v>5.73</v>
      </c>
    </row>
    <row r="3331" spans="1:4" x14ac:dyDescent="0.2">
      <c r="A3331">
        <v>39428</v>
      </c>
      <c r="B3331" t="s">
        <v>13517</v>
      </c>
      <c r="C3331" t="s">
        <v>270</v>
      </c>
      <c r="D3331">
        <v>4.38</v>
      </c>
    </row>
    <row r="3332" spans="1:4" x14ac:dyDescent="0.2">
      <c r="A3332">
        <v>39572</v>
      </c>
      <c r="B3332" t="s">
        <v>13518</v>
      </c>
      <c r="C3332" t="s">
        <v>270</v>
      </c>
      <c r="D3332">
        <v>3.79</v>
      </c>
    </row>
    <row r="3333" spans="1:4" x14ac:dyDescent="0.2">
      <c r="A3333">
        <v>39570</v>
      </c>
      <c r="B3333" t="s">
        <v>13519</v>
      </c>
      <c r="C3333" t="s">
        <v>270</v>
      </c>
      <c r="D3333">
        <v>4.0199999999999996</v>
      </c>
    </row>
    <row r="3334" spans="1:4" x14ac:dyDescent="0.2">
      <c r="A3334">
        <v>39569</v>
      </c>
      <c r="B3334" t="s">
        <v>13520</v>
      </c>
      <c r="C3334" t="s">
        <v>270</v>
      </c>
      <c r="D3334">
        <v>3.97</v>
      </c>
    </row>
    <row r="3335" spans="1:4" x14ac:dyDescent="0.2">
      <c r="A3335">
        <v>39328</v>
      </c>
      <c r="B3335" t="s">
        <v>13521</v>
      </c>
      <c r="C3335" t="s">
        <v>270</v>
      </c>
      <c r="D3335">
        <v>4.0999999999999996</v>
      </c>
    </row>
    <row r="3336" spans="1:4" x14ac:dyDescent="0.2">
      <c r="A3336">
        <v>39029</v>
      </c>
      <c r="B3336" t="s">
        <v>13522</v>
      </c>
      <c r="C3336" t="s">
        <v>270</v>
      </c>
      <c r="D3336">
        <v>12.82</v>
      </c>
    </row>
    <row r="3337" spans="1:4" x14ac:dyDescent="0.2">
      <c r="A3337">
        <v>39028</v>
      </c>
      <c r="B3337" t="s">
        <v>13523</v>
      </c>
      <c r="C3337" t="s">
        <v>270</v>
      </c>
      <c r="D3337">
        <v>7.46</v>
      </c>
    </row>
    <row r="3338" spans="1:4" x14ac:dyDescent="0.2">
      <c r="A3338">
        <v>38541</v>
      </c>
      <c r="B3338" t="s">
        <v>13524</v>
      </c>
      <c r="C3338" t="s">
        <v>13</v>
      </c>
      <c r="D3338">
        <v>5051351.34</v>
      </c>
    </row>
    <row r="3339" spans="1:4" x14ac:dyDescent="0.2">
      <c r="A3339">
        <v>38542</v>
      </c>
      <c r="B3339" t="s">
        <v>13525</v>
      </c>
      <c r="C3339" t="s">
        <v>13</v>
      </c>
      <c r="D3339">
        <v>7745405.4100000001</v>
      </c>
    </row>
    <row r="3340" spans="1:4" x14ac:dyDescent="0.2">
      <c r="A3340">
        <v>45080</v>
      </c>
      <c r="B3340" t="s">
        <v>13526</v>
      </c>
      <c r="C3340" t="s">
        <v>13</v>
      </c>
      <c r="D3340">
        <v>16774.080000000002</v>
      </c>
    </row>
    <row r="3341" spans="1:4" x14ac:dyDescent="0.2">
      <c r="A3341">
        <v>38543</v>
      </c>
      <c r="B3341" t="s">
        <v>13527</v>
      </c>
      <c r="C3341" t="s">
        <v>13</v>
      </c>
      <c r="D3341">
        <v>1577150.6</v>
      </c>
    </row>
    <row r="3342" spans="1:4" x14ac:dyDescent="0.2">
      <c r="A3342">
        <v>44002</v>
      </c>
      <c r="B3342" t="s">
        <v>13528</v>
      </c>
      <c r="C3342" t="s">
        <v>13</v>
      </c>
      <c r="D3342">
        <v>7366778.5300000003</v>
      </c>
    </row>
    <row r="3343" spans="1:4" x14ac:dyDescent="0.2">
      <c r="A3343">
        <v>43886</v>
      </c>
      <c r="B3343" t="s">
        <v>13529</v>
      </c>
      <c r="C3343" t="s">
        <v>13</v>
      </c>
      <c r="D3343">
        <v>3575237.57</v>
      </c>
    </row>
    <row r="3344" spans="1:4" x14ac:dyDescent="0.2">
      <c r="A3344">
        <v>40406</v>
      </c>
      <c r="B3344" t="s">
        <v>13530</v>
      </c>
      <c r="C3344" t="s">
        <v>13</v>
      </c>
      <c r="D3344">
        <v>78783.8</v>
      </c>
    </row>
    <row r="3345" spans="1:4" x14ac:dyDescent="0.2">
      <c r="A3345">
        <v>40789</v>
      </c>
      <c r="B3345" t="s">
        <v>13531</v>
      </c>
      <c r="C3345" t="s">
        <v>13</v>
      </c>
      <c r="D3345">
        <v>11353.55</v>
      </c>
    </row>
    <row r="3346" spans="1:4" x14ac:dyDescent="0.2">
      <c r="A3346">
        <v>40791</v>
      </c>
      <c r="B3346" t="s">
        <v>13532</v>
      </c>
      <c r="C3346" t="s">
        <v>13</v>
      </c>
      <c r="D3346">
        <v>35541.56</v>
      </c>
    </row>
    <row r="3347" spans="1:4" x14ac:dyDescent="0.2">
      <c r="A3347">
        <v>44003</v>
      </c>
      <c r="B3347" t="s">
        <v>13533</v>
      </c>
      <c r="C3347" t="s">
        <v>13</v>
      </c>
      <c r="D3347">
        <v>10237405.439999999</v>
      </c>
    </row>
    <row r="3348" spans="1:4" x14ac:dyDescent="0.2">
      <c r="A3348">
        <v>44548</v>
      </c>
      <c r="B3348" t="s">
        <v>13534</v>
      </c>
      <c r="C3348" t="s">
        <v>13</v>
      </c>
      <c r="D3348">
        <v>3130838.8</v>
      </c>
    </row>
    <row r="3349" spans="1:4" x14ac:dyDescent="0.2">
      <c r="A3349">
        <v>44550</v>
      </c>
      <c r="B3349" t="s">
        <v>13535</v>
      </c>
      <c r="C3349" t="s">
        <v>13</v>
      </c>
      <c r="D3349">
        <v>9822521.0800000001</v>
      </c>
    </row>
    <row r="3350" spans="1:4" x14ac:dyDescent="0.2">
      <c r="A3350">
        <v>44549</v>
      </c>
      <c r="B3350" t="s">
        <v>13536</v>
      </c>
      <c r="C3350" t="s">
        <v>13</v>
      </c>
      <c r="D3350">
        <v>7182718.5700000003</v>
      </c>
    </row>
    <row r="3351" spans="1:4" x14ac:dyDescent="0.2">
      <c r="A3351">
        <v>11651</v>
      </c>
      <c r="B3351" t="s">
        <v>13537</v>
      </c>
      <c r="C3351" t="s">
        <v>13</v>
      </c>
      <c r="D3351">
        <v>19438.18</v>
      </c>
    </row>
    <row r="3352" spans="1:4" x14ac:dyDescent="0.2">
      <c r="A3352">
        <v>41982</v>
      </c>
      <c r="B3352" t="s">
        <v>13538</v>
      </c>
      <c r="C3352" t="s">
        <v>13</v>
      </c>
      <c r="D3352">
        <v>1908288.24</v>
      </c>
    </row>
    <row r="3353" spans="1:4" x14ac:dyDescent="0.2">
      <c r="A3353">
        <v>39012</v>
      </c>
      <c r="B3353" t="s">
        <v>13539</v>
      </c>
      <c r="C3353" t="s">
        <v>13</v>
      </c>
      <c r="D3353">
        <v>1119716.21</v>
      </c>
    </row>
    <row r="3354" spans="1:4" x14ac:dyDescent="0.2">
      <c r="A3354">
        <v>40435</v>
      </c>
      <c r="B3354" t="s">
        <v>13540</v>
      </c>
      <c r="C3354" t="s">
        <v>13</v>
      </c>
      <c r="D3354">
        <v>1130667.52</v>
      </c>
    </row>
    <row r="3355" spans="1:4" x14ac:dyDescent="0.2">
      <c r="A3355">
        <v>45265</v>
      </c>
      <c r="B3355" t="s">
        <v>13541</v>
      </c>
      <c r="C3355" t="s">
        <v>10676</v>
      </c>
      <c r="D3355">
        <v>42.18</v>
      </c>
    </row>
    <row r="3356" spans="1:4" x14ac:dyDescent="0.2">
      <c r="A3356">
        <v>13617</v>
      </c>
      <c r="B3356" t="s">
        <v>13542</v>
      </c>
      <c r="C3356" t="s">
        <v>13</v>
      </c>
      <c r="D3356">
        <v>101951.92</v>
      </c>
    </row>
    <row r="3357" spans="1:4" x14ac:dyDescent="0.2">
      <c r="A3357">
        <v>35274</v>
      </c>
      <c r="B3357" t="s">
        <v>13543</v>
      </c>
      <c r="C3357" t="s">
        <v>270</v>
      </c>
      <c r="D3357">
        <v>60.52</v>
      </c>
    </row>
    <row r="3358" spans="1:4" x14ac:dyDescent="0.2">
      <c r="A3358">
        <v>35275</v>
      </c>
      <c r="B3358" t="s">
        <v>13544</v>
      </c>
      <c r="C3358" t="s">
        <v>270</v>
      </c>
      <c r="D3358">
        <v>128.44999999999999</v>
      </c>
    </row>
    <row r="3359" spans="1:4" x14ac:dyDescent="0.2">
      <c r="A3359">
        <v>35276</v>
      </c>
      <c r="B3359" t="s">
        <v>13545</v>
      </c>
      <c r="C3359" t="s">
        <v>270</v>
      </c>
      <c r="D3359">
        <v>223.49</v>
      </c>
    </row>
    <row r="3360" spans="1:4" x14ac:dyDescent="0.2">
      <c r="A3360">
        <v>11091</v>
      </c>
      <c r="B3360" t="s">
        <v>13546</v>
      </c>
      <c r="C3360" t="s">
        <v>13</v>
      </c>
      <c r="D3360">
        <v>2.0699999999999998</v>
      </c>
    </row>
    <row r="3361" spans="1:4" x14ac:dyDescent="0.2">
      <c r="A3361">
        <v>37586</v>
      </c>
      <c r="B3361" t="s">
        <v>13547</v>
      </c>
      <c r="C3361" t="s">
        <v>12300</v>
      </c>
      <c r="D3361">
        <v>82.42</v>
      </c>
    </row>
    <row r="3362" spans="1:4" x14ac:dyDescent="0.2">
      <c r="A3362">
        <v>37395</v>
      </c>
      <c r="B3362" t="s">
        <v>13548</v>
      </c>
      <c r="C3362" t="s">
        <v>12300</v>
      </c>
      <c r="D3362">
        <v>70.87</v>
      </c>
    </row>
    <row r="3363" spans="1:4" x14ac:dyDescent="0.2">
      <c r="A3363">
        <v>14147</v>
      </c>
      <c r="B3363" t="s">
        <v>19950</v>
      </c>
      <c r="C3363" t="s">
        <v>12300</v>
      </c>
      <c r="D3363">
        <v>94.01</v>
      </c>
    </row>
    <row r="3364" spans="1:4" x14ac:dyDescent="0.2">
      <c r="A3364">
        <v>37396</v>
      </c>
      <c r="B3364" t="s">
        <v>19951</v>
      </c>
      <c r="C3364" t="s">
        <v>12300</v>
      </c>
      <c r="D3364">
        <v>57.99</v>
      </c>
    </row>
    <row r="3365" spans="1:4" x14ac:dyDescent="0.2">
      <c r="A3365">
        <v>37397</v>
      </c>
      <c r="B3365" t="s">
        <v>19952</v>
      </c>
      <c r="C3365" t="s">
        <v>12300</v>
      </c>
      <c r="D3365">
        <v>60.75</v>
      </c>
    </row>
    <row r="3366" spans="1:4" x14ac:dyDescent="0.2">
      <c r="A3366">
        <v>43606</v>
      </c>
      <c r="B3366" t="s">
        <v>13549</v>
      </c>
      <c r="C3366" t="s">
        <v>13</v>
      </c>
      <c r="D3366">
        <v>9.4</v>
      </c>
    </row>
    <row r="3367" spans="1:4" x14ac:dyDescent="0.2">
      <c r="A3367">
        <v>444</v>
      </c>
      <c r="B3367" t="s">
        <v>13550</v>
      </c>
      <c r="C3367" t="s">
        <v>13</v>
      </c>
      <c r="D3367">
        <v>44.21</v>
      </c>
    </row>
    <row r="3368" spans="1:4" x14ac:dyDescent="0.2">
      <c r="A3368">
        <v>445</v>
      </c>
      <c r="B3368" t="s">
        <v>13551</v>
      </c>
      <c r="C3368" t="s">
        <v>13</v>
      </c>
      <c r="D3368">
        <v>60.52</v>
      </c>
    </row>
    <row r="3369" spans="1:4" x14ac:dyDescent="0.2">
      <c r="A3369">
        <v>4783</v>
      </c>
      <c r="B3369" t="s">
        <v>13552</v>
      </c>
      <c r="C3369" t="s">
        <v>181</v>
      </c>
      <c r="D3369">
        <v>13.39</v>
      </c>
    </row>
    <row r="3370" spans="1:4" x14ac:dyDescent="0.2">
      <c r="A3370">
        <v>41079</v>
      </c>
      <c r="B3370" t="s">
        <v>13553</v>
      </c>
      <c r="C3370" t="s">
        <v>7331</v>
      </c>
      <c r="D3370">
        <v>2945.8</v>
      </c>
    </row>
    <row r="3371" spans="1:4" x14ac:dyDescent="0.2">
      <c r="A3371">
        <v>12874</v>
      </c>
      <c r="B3371" t="s">
        <v>13554</v>
      </c>
      <c r="C3371" t="s">
        <v>181</v>
      </c>
      <c r="D3371">
        <v>12.34</v>
      </c>
    </row>
    <row r="3372" spans="1:4" x14ac:dyDescent="0.2">
      <c r="A3372">
        <v>41082</v>
      </c>
      <c r="B3372" t="s">
        <v>13555</v>
      </c>
      <c r="C3372" t="s">
        <v>7331</v>
      </c>
      <c r="D3372">
        <v>2716.63</v>
      </c>
    </row>
    <row r="3373" spans="1:4" x14ac:dyDescent="0.2">
      <c r="A3373">
        <v>4785</v>
      </c>
      <c r="B3373" t="s">
        <v>13556</v>
      </c>
      <c r="C3373" t="s">
        <v>181</v>
      </c>
      <c r="D3373">
        <v>13.39</v>
      </c>
    </row>
    <row r="3374" spans="1:4" x14ac:dyDescent="0.2">
      <c r="A3374">
        <v>41081</v>
      </c>
      <c r="B3374" t="s">
        <v>13557</v>
      </c>
      <c r="C3374" t="s">
        <v>7331</v>
      </c>
      <c r="D3374">
        <v>2945.8</v>
      </c>
    </row>
    <row r="3375" spans="1:4" x14ac:dyDescent="0.2">
      <c r="A3375">
        <v>4801</v>
      </c>
      <c r="B3375" t="s">
        <v>13558</v>
      </c>
      <c r="C3375" t="s">
        <v>16</v>
      </c>
      <c r="D3375">
        <v>94.83</v>
      </c>
    </row>
    <row r="3376" spans="1:4" x14ac:dyDescent="0.2">
      <c r="A3376">
        <v>4794</v>
      </c>
      <c r="B3376" t="s">
        <v>13559</v>
      </c>
      <c r="C3376" t="s">
        <v>16</v>
      </c>
      <c r="D3376">
        <v>431.89</v>
      </c>
    </row>
    <row r="3377" spans="1:4" x14ac:dyDescent="0.2">
      <c r="A3377">
        <v>4796</v>
      </c>
      <c r="B3377" t="s">
        <v>13560</v>
      </c>
      <c r="C3377" t="s">
        <v>16</v>
      </c>
      <c r="D3377">
        <v>262.33</v>
      </c>
    </row>
    <row r="3378" spans="1:4" x14ac:dyDescent="0.2">
      <c r="A3378">
        <v>4800</v>
      </c>
      <c r="B3378" t="s">
        <v>13561</v>
      </c>
      <c r="C3378" t="s">
        <v>16</v>
      </c>
      <c r="D3378">
        <v>72.14</v>
      </c>
    </row>
    <row r="3379" spans="1:4" x14ac:dyDescent="0.2">
      <c r="A3379">
        <v>4795</v>
      </c>
      <c r="B3379" t="s">
        <v>13562</v>
      </c>
      <c r="C3379" t="s">
        <v>16</v>
      </c>
      <c r="D3379">
        <v>420.43</v>
      </c>
    </row>
    <row r="3380" spans="1:4" x14ac:dyDescent="0.2">
      <c r="A3380">
        <v>39694</v>
      </c>
      <c r="B3380" t="s">
        <v>13563</v>
      </c>
      <c r="C3380" t="s">
        <v>16</v>
      </c>
      <c r="D3380">
        <v>496.17</v>
      </c>
    </row>
    <row r="3381" spans="1:4" x14ac:dyDescent="0.2">
      <c r="A3381">
        <v>1292</v>
      </c>
      <c r="B3381" t="s">
        <v>13564</v>
      </c>
      <c r="C3381" t="s">
        <v>16</v>
      </c>
      <c r="D3381">
        <v>39.79</v>
      </c>
    </row>
    <row r="3382" spans="1:4" x14ac:dyDescent="0.2">
      <c r="A3382">
        <v>1287</v>
      </c>
      <c r="B3382" t="s">
        <v>13565</v>
      </c>
      <c r="C3382" t="s">
        <v>16</v>
      </c>
      <c r="D3382">
        <v>31.86</v>
      </c>
    </row>
    <row r="3383" spans="1:4" x14ac:dyDescent="0.2">
      <c r="A3383">
        <v>4786</v>
      </c>
      <c r="B3383" t="s">
        <v>13566</v>
      </c>
      <c r="C3383" t="s">
        <v>16</v>
      </c>
    </row>
    <row r="3384" spans="1:4" x14ac:dyDescent="0.2">
      <c r="A3384">
        <v>10840</v>
      </c>
      <c r="B3384" t="s">
        <v>13567</v>
      </c>
      <c r="C3384" t="s">
        <v>16</v>
      </c>
      <c r="D3384">
        <v>576.5</v>
      </c>
    </row>
    <row r="3385" spans="1:4" x14ac:dyDescent="0.2">
      <c r="A3385">
        <v>10841</v>
      </c>
      <c r="B3385" t="s">
        <v>13568</v>
      </c>
      <c r="C3385" t="s">
        <v>16</v>
      </c>
      <c r="D3385">
        <v>435.09</v>
      </c>
    </row>
    <row r="3386" spans="1:4" x14ac:dyDescent="0.2">
      <c r="A3386">
        <v>44540</v>
      </c>
      <c r="B3386" t="s">
        <v>13569</v>
      </c>
      <c r="C3386" t="s">
        <v>16</v>
      </c>
      <c r="D3386">
        <v>555.95000000000005</v>
      </c>
    </row>
    <row r="3387" spans="1:4" x14ac:dyDescent="0.2">
      <c r="A3387">
        <v>10842</v>
      </c>
      <c r="B3387" t="s">
        <v>13570</v>
      </c>
      <c r="C3387" t="s">
        <v>16</v>
      </c>
      <c r="D3387">
        <v>628.46</v>
      </c>
    </row>
    <row r="3388" spans="1:4" x14ac:dyDescent="0.2">
      <c r="A3388">
        <v>45190</v>
      </c>
      <c r="B3388" t="s">
        <v>13571</v>
      </c>
      <c r="C3388" t="s">
        <v>16</v>
      </c>
      <c r="D3388">
        <v>65.709999999999994</v>
      </c>
    </row>
    <row r="3389" spans="1:4" x14ac:dyDescent="0.2">
      <c r="A3389">
        <v>45191</v>
      </c>
      <c r="B3389" t="s">
        <v>13572</v>
      </c>
      <c r="C3389" t="s">
        <v>16</v>
      </c>
      <c r="D3389">
        <v>111.48</v>
      </c>
    </row>
    <row r="3390" spans="1:4" x14ac:dyDescent="0.2">
      <c r="A3390">
        <v>38180</v>
      </c>
      <c r="B3390" t="s">
        <v>13573</v>
      </c>
      <c r="C3390" t="s">
        <v>16</v>
      </c>
      <c r="D3390">
        <v>211.21</v>
      </c>
    </row>
    <row r="3391" spans="1:4" x14ac:dyDescent="0.2">
      <c r="A3391">
        <v>40648</v>
      </c>
      <c r="B3391" t="s">
        <v>13574</v>
      </c>
      <c r="C3391" t="s">
        <v>16</v>
      </c>
    </row>
    <row r="3392" spans="1:4" x14ac:dyDescent="0.2">
      <c r="A3392">
        <v>40649</v>
      </c>
      <c r="B3392" t="s">
        <v>13575</v>
      </c>
      <c r="C3392" t="s">
        <v>16</v>
      </c>
    </row>
    <row r="3393" spans="1:4" x14ac:dyDescent="0.2">
      <c r="A3393">
        <v>40650</v>
      </c>
      <c r="B3393" t="s">
        <v>13576</v>
      </c>
      <c r="C3393" t="s">
        <v>16</v>
      </c>
    </row>
    <row r="3394" spans="1:4" x14ac:dyDescent="0.2">
      <c r="A3394">
        <v>40651</v>
      </c>
      <c r="B3394" t="s">
        <v>13577</v>
      </c>
      <c r="C3394" t="s">
        <v>16</v>
      </c>
    </row>
    <row r="3395" spans="1:4" x14ac:dyDescent="0.2">
      <c r="A3395">
        <v>40652</v>
      </c>
      <c r="B3395" t="s">
        <v>13578</v>
      </c>
      <c r="C3395" t="s">
        <v>16</v>
      </c>
    </row>
    <row r="3396" spans="1:4" x14ac:dyDescent="0.2">
      <c r="A3396">
        <v>40647</v>
      </c>
      <c r="B3396" t="s">
        <v>13579</v>
      </c>
      <c r="C3396" t="s">
        <v>16</v>
      </c>
    </row>
    <row r="3397" spans="1:4" x14ac:dyDescent="0.2">
      <c r="A3397">
        <v>40653</v>
      </c>
      <c r="B3397" t="s">
        <v>13580</v>
      </c>
      <c r="C3397" t="s">
        <v>16</v>
      </c>
    </row>
    <row r="3398" spans="1:4" x14ac:dyDescent="0.2">
      <c r="A3398">
        <v>38135</v>
      </c>
      <c r="B3398" t="s">
        <v>13581</v>
      </c>
      <c r="C3398" t="s">
        <v>16</v>
      </c>
      <c r="D3398">
        <v>91.03</v>
      </c>
    </row>
    <row r="3399" spans="1:4" x14ac:dyDescent="0.2">
      <c r="A3399">
        <v>36178</v>
      </c>
      <c r="B3399" t="s">
        <v>13582</v>
      </c>
      <c r="C3399" t="s">
        <v>13</v>
      </c>
      <c r="D3399">
        <v>15.22</v>
      </c>
    </row>
    <row r="3400" spans="1:4" x14ac:dyDescent="0.2">
      <c r="A3400">
        <v>38181</v>
      </c>
      <c r="B3400" t="s">
        <v>13583</v>
      </c>
      <c r="C3400" t="s">
        <v>16</v>
      </c>
      <c r="D3400">
        <v>288.33</v>
      </c>
    </row>
    <row r="3401" spans="1:4" x14ac:dyDescent="0.2">
      <c r="A3401">
        <v>38182</v>
      </c>
      <c r="B3401" t="s">
        <v>13584</v>
      </c>
      <c r="C3401" t="s">
        <v>16</v>
      </c>
      <c r="D3401">
        <v>274.64</v>
      </c>
    </row>
    <row r="3402" spans="1:4" x14ac:dyDescent="0.2">
      <c r="A3402">
        <v>38186</v>
      </c>
      <c r="B3402" t="s">
        <v>13585</v>
      </c>
      <c r="C3402" t="s">
        <v>16</v>
      </c>
      <c r="D3402">
        <v>713.89</v>
      </c>
    </row>
    <row r="3403" spans="1:4" x14ac:dyDescent="0.2">
      <c r="A3403">
        <v>38185</v>
      </c>
      <c r="B3403" t="s">
        <v>13586</v>
      </c>
      <c r="C3403" t="s">
        <v>16</v>
      </c>
      <c r="D3403">
        <v>635.62</v>
      </c>
    </row>
    <row r="3404" spans="1:4" x14ac:dyDescent="0.2">
      <c r="A3404">
        <v>40654</v>
      </c>
      <c r="B3404" t="s">
        <v>13587</v>
      </c>
      <c r="C3404" t="s">
        <v>16</v>
      </c>
    </row>
    <row r="3405" spans="1:4" x14ac:dyDescent="0.2">
      <c r="A3405">
        <v>44541</v>
      </c>
      <c r="B3405" t="s">
        <v>13588</v>
      </c>
      <c r="C3405" t="s">
        <v>16</v>
      </c>
      <c r="D3405">
        <v>459.26</v>
      </c>
    </row>
    <row r="3406" spans="1:4" x14ac:dyDescent="0.2">
      <c r="A3406">
        <v>4822</v>
      </c>
      <c r="B3406" t="s">
        <v>13589</v>
      </c>
      <c r="C3406" t="s">
        <v>16</v>
      </c>
      <c r="D3406">
        <v>486.45</v>
      </c>
    </row>
    <row r="3407" spans="1:4" x14ac:dyDescent="0.2">
      <c r="A3407">
        <v>4818</v>
      </c>
      <c r="B3407" t="s">
        <v>13590</v>
      </c>
      <c r="C3407" t="s">
        <v>16</v>
      </c>
      <c r="D3407">
        <v>500</v>
      </c>
    </row>
    <row r="3408" spans="1:4" x14ac:dyDescent="0.2">
      <c r="A3408">
        <v>39567</v>
      </c>
      <c r="B3408" t="s">
        <v>13591</v>
      </c>
      <c r="C3408" t="s">
        <v>16</v>
      </c>
      <c r="D3408">
        <v>43.03</v>
      </c>
    </row>
    <row r="3409" spans="1:4" x14ac:dyDescent="0.2">
      <c r="A3409">
        <v>39566</v>
      </c>
      <c r="B3409" t="s">
        <v>13592</v>
      </c>
      <c r="C3409" t="s">
        <v>16</v>
      </c>
      <c r="D3409">
        <v>45.55</v>
      </c>
    </row>
    <row r="3410" spans="1:4" x14ac:dyDescent="0.2">
      <c r="A3410">
        <v>39416</v>
      </c>
      <c r="B3410" t="s">
        <v>13593</v>
      </c>
      <c r="C3410" t="s">
        <v>16</v>
      </c>
      <c r="D3410">
        <v>27.76</v>
      </c>
    </row>
    <row r="3411" spans="1:4" x14ac:dyDescent="0.2">
      <c r="A3411">
        <v>39417</v>
      </c>
      <c r="B3411" t="s">
        <v>13594</v>
      </c>
      <c r="C3411" t="s">
        <v>16</v>
      </c>
      <c r="D3411">
        <v>27.08</v>
      </c>
    </row>
    <row r="3412" spans="1:4" x14ac:dyDescent="0.2">
      <c r="A3412">
        <v>43742</v>
      </c>
      <c r="B3412" t="s">
        <v>13595</v>
      </c>
      <c r="C3412" t="s">
        <v>16</v>
      </c>
      <c r="D3412">
        <v>29.2</v>
      </c>
    </row>
    <row r="3413" spans="1:4" x14ac:dyDescent="0.2">
      <c r="A3413">
        <v>39414</v>
      </c>
      <c r="B3413" t="s">
        <v>13596</v>
      </c>
      <c r="C3413" t="s">
        <v>16</v>
      </c>
      <c r="D3413">
        <v>26.29</v>
      </c>
    </row>
    <row r="3414" spans="1:4" x14ac:dyDescent="0.2">
      <c r="A3414">
        <v>39415</v>
      </c>
      <c r="B3414" t="s">
        <v>13597</v>
      </c>
      <c r="C3414" t="s">
        <v>16</v>
      </c>
      <c r="D3414">
        <v>22.66</v>
      </c>
    </row>
    <row r="3415" spans="1:4" x14ac:dyDescent="0.2">
      <c r="A3415">
        <v>43740</v>
      </c>
      <c r="B3415" t="s">
        <v>13598</v>
      </c>
      <c r="C3415" t="s">
        <v>16</v>
      </c>
      <c r="D3415">
        <v>27.67</v>
      </c>
    </row>
    <row r="3416" spans="1:4" x14ac:dyDescent="0.2">
      <c r="A3416">
        <v>39412</v>
      </c>
      <c r="B3416" t="s">
        <v>13599</v>
      </c>
      <c r="C3416" t="s">
        <v>16</v>
      </c>
      <c r="D3416">
        <v>18.98</v>
      </c>
    </row>
    <row r="3417" spans="1:4" x14ac:dyDescent="0.2">
      <c r="A3417">
        <v>39413</v>
      </c>
      <c r="B3417" t="s">
        <v>13600</v>
      </c>
      <c r="C3417" t="s">
        <v>16</v>
      </c>
      <c r="D3417">
        <v>20.52</v>
      </c>
    </row>
    <row r="3418" spans="1:4" x14ac:dyDescent="0.2">
      <c r="A3418">
        <v>43741</v>
      </c>
      <c r="B3418" t="s">
        <v>13601</v>
      </c>
      <c r="C3418" t="s">
        <v>16</v>
      </c>
      <c r="D3418">
        <v>21.88</v>
      </c>
    </row>
    <row r="3419" spans="1:4" x14ac:dyDescent="0.2">
      <c r="A3419">
        <v>11062</v>
      </c>
      <c r="B3419" t="s">
        <v>13602</v>
      </c>
      <c r="C3419" t="s">
        <v>16</v>
      </c>
      <c r="D3419">
        <v>52.68</v>
      </c>
    </row>
    <row r="3420" spans="1:4" x14ac:dyDescent="0.2">
      <c r="A3420">
        <v>11063</v>
      </c>
      <c r="B3420" t="s">
        <v>13603</v>
      </c>
      <c r="C3420" t="s">
        <v>16</v>
      </c>
      <c r="D3420">
        <v>32.24</v>
      </c>
    </row>
    <row r="3421" spans="1:4" x14ac:dyDescent="0.2">
      <c r="A3421">
        <v>13521</v>
      </c>
      <c r="B3421" t="s">
        <v>13604</v>
      </c>
      <c r="C3421" t="s">
        <v>13</v>
      </c>
    </row>
    <row r="3422" spans="1:4" x14ac:dyDescent="0.2">
      <c r="A3422">
        <v>10851</v>
      </c>
      <c r="B3422" t="s">
        <v>13605</v>
      </c>
      <c r="C3422" t="s">
        <v>13</v>
      </c>
    </row>
    <row r="3423" spans="1:4" x14ac:dyDescent="0.2">
      <c r="A3423">
        <v>39515</v>
      </c>
      <c r="B3423" t="s">
        <v>13606</v>
      </c>
      <c r="C3423" t="s">
        <v>13</v>
      </c>
      <c r="D3423">
        <v>54.64</v>
      </c>
    </row>
    <row r="3424" spans="1:4" x14ac:dyDescent="0.2">
      <c r="A3424">
        <v>39516</v>
      </c>
      <c r="B3424" t="s">
        <v>13607</v>
      </c>
      <c r="C3424" t="s">
        <v>13</v>
      </c>
      <c r="D3424">
        <v>46.07</v>
      </c>
    </row>
    <row r="3425" spans="1:4" x14ac:dyDescent="0.2">
      <c r="A3425">
        <v>39514</v>
      </c>
      <c r="B3425" t="s">
        <v>13608</v>
      </c>
      <c r="C3425" t="s">
        <v>13</v>
      </c>
      <c r="D3425">
        <v>28.66</v>
      </c>
    </row>
    <row r="3426" spans="1:4" x14ac:dyDescent="0.2">
      <c r="A3426">
        <v>4812</v>
      </c>
      <c r="B3426" t="s">
        <v>13609</v>
      </c>
      <c r="C3426" t="s">
        <v>16</v>
      </c>
      <c r="D3426">
        <v>11.38</v>
      </c>
    </row>
    <row r="3427" spans="1:4" x14ac:dyDescent="0.2">
      <c r="A3427">
        <v>10849</v>
      </c>
      <c r="B3427" t="s">
        <v>13610</v>
      </c>
      <c r="C3427" t="s">
        <v>13</v>
      </c>
    </row>
    <row r="3428" spans="1:4" x14ac:dyDescent="0.2">
      <c r="A3428">
        <v>10848</v>
      </c>
      <c r="B3428" t="s">
        <v>13611</v>
      </c>
      <c r="C3428" t="s">
        <v>13</v>
      </c>
    </row>
    <row r="3429" spans="1:4" x14ac:dyDescent="0.2">
      <c r="A3429">
        <v>4813</v>
      </c>
      <c r="B3429" t="s">
        <v>13612</v>
      </c>
      <c r="C3429" t="s">
        <v>16</v>
      </c>
    </row>
    <row r="3430" spans="1:4" x14ac:dyDescent="0.2">
      <c r="A3430">
        <v>37560</v>
      </c>
      <c r="B3430" t="s">
        <v>13613</v>
      </c>
      <c r="C3430" t="s">
        <v>13</v>
      </c>
      <c r="D3430">
        <v>49.21</v>
      </c>
    </row>
    <row r="3431" spans="1:4" x14ac:dyDescent="0.2">
      <c r="A3431">
        <v>37557</v>
      </c>
      <c r="B3431" t="s">
        <v>13614</v>
      </c>
      <c r="C3431" t="s">
        <v>13</v>
      </c>
      <c r="D3431">
        <v>14.94</v>
      </c>
    </row>
    <row r="3432" spans="1:4" x14ac:dyDescent="0.2">
      <c r="A3432">
        <v>37556</v>
      </c>
      <c r="B3432" t="s">
        <v>13615</v>
      </c>
      <c r="C3432" t="s">
        <v>13</v>
      </c>
      <c r="D3432">
        <v>28.91</v>
      </c>
    </row>
    <row r="3433" spans="1:4" x14ac:dyDescent="0.2">
      <c r="A3433">
        <v>37559</v>
      </c>
      <c r="B3433" t="s">
        <v>13616</v>
      </c>
      <c r="C3433" t="s">
        <v>13</v>
      </c>
      <c r="D3433">
        <v>35.47</v>
      </c>
    </row>
    <row r="3434" spans="1:4" x14ac:dyDescent="0.2">
      <c r="A3434">
        <v>37539</v>
      </c>
      <c r="B3434" t="s">
        <v>13617</v>
      </c>
      <c r="C3434" t="s">
        <v>13</v>
      </c>
      <c r="D3434">
        <v>25</v>
      </c>
    </row>
    <row r="3435" spans="1:4" x14ac:dyDescent="0.2">
      <c r="A3435">
        <v>37558</v>
      </c>
      <c r="B3435" t="s">
        <v>13618</v>
      </c>
      <c r="C3435" t="s">
        <v>13</v>
      </c>
      <c r="D3435">
        <v>46.61</v>
      </c>
    </row>
    <row r="3436" spans="1:4" x14ac:dyDescent="0.2">
      <c r="A3436">
        <v>34723</v>
      </c>
      <c r="B3436" t="s">
        <v>13619</v>
      </c>
      <c r="C3436" t="s">
        <v>16</v>
      </c>
    </row>
    <row r="3437" spans="1:4" x14ac:dyDescent="0.2">
      <c r="A3437">
        <v>34721</v>
      </c>
      <c r="B3437" t="s">
        <v>13620</v>
      </c>
      <c r="C3437" t="s">
        <v>16</v>
      </c>
    </row>
    <row r="3438" spans="1:4" x14ac:dyDescent="0.2">
      <c r="A3438">
        <v>4309</v>
      </c>
      <c r="B3438" t="s">
        <v>13621</v>
      </c>
      <c r="C3438" t="s">
        <v>13</v>
      </c>
      <c r="D3438">
        <v>9.3000000000000007</v>
      </c>
    </row>
    <row r="3439" spans="1:4" x14ac:dyDescent="0.2">
      <c r="A3439">
        <v>4307</v>
      </c>
      <c r="B3439" t="s">
        <v>13622</v>
      </c>
      <c r="C3439" t="s">
        <v>13</v>
      </c>
      <c r="D3439">
        <v>15.92</v>
      </c>
    </row>
    <row r="3440" spans="1:4" x14ac:dyDescent="0.2">
      <c r="A3440">
        <v>10850</v>
      </c>
      <c r="B3440" t="s">
        <v>13623</v>
      </c>
      <c r="C3440" t="s">
        <v>13</v>
      </c>
    </row>
    <row r="3441" spans="1:4" x14ac:dyDescent="0.2">
      <c r="A3441">
        <v>42438</v>
      </c>
      <c r="B3441" t="s">
        <v>13624</v>
      </c>
      <c r="C3441" t="s">
        <v>13</v>
      </c>
    </row>
    <row r="3442" spans="1:4" x14ac:dyDescent="0.2">
      <c r="A3442">
        <v>4792</v>
      </c>
      <c r="B3442" t="s">
        <v>13625</v>
      </c>
      <c r="C3442" t="s">
        <v>16</v>
      </c>
      <c r="D3442">
        <v>202.75</v>
      </c>
    </row>
    <row r="3443" spans="1:4" x14ac:dyDescent="0.2">
      <c r="A3443">
        <v>4790</v>
      </c>
      <c r="B3443" t="s">
        <v>13626</v>
      </c>
      <c r="C3443" t="s">
        <v>16</v>
      </c>
      <c r="D3443">
        <v>121.9</v>
      </c>
    </row>
    <row r="3444" spans="1:4" x14ac:dyDescent="0.2">
      <c r="A3444">
        <v>40671</v>
      </c>
      <c r="B3444" t="s">
        <v>13627</v>
      </c>
      <c r="C3444" t="s">
        <v>16</v>
      </c>
      <c r="D3444">
        <v>94.9</v>
      </c>
    </row>
    <row r="3445" spans="1:4" x14ac:dyDescent="0.2">
      <c r="A3445">
        <v>7552</v>
      </c>
      <c r="B3445" t="s">
        <v>13628</v>
      </c>
      <c r="C3445" t="s">
        <v>13</v>
      </c>
      <c r="D3445">
        <v>24.07</v>
      </c>
    </row>
    <row r="3446" spans="1:4" x14ac:dyDescent="0.2">
      <c r="A3446">
        <v>4893</v>
      </c>
      <c r="B3446" t="s">
        <v>13629</v>
      </c>
      <c r="C3446" t="s">
        <v>13</v>
      </c>
    </row>
    <row r="3447" spans="1:4" x14ac:dyDescent="0.2">
      <c r="A3447">
        <v>4894</v>
      </c>
      <c r="B3447" t="s">
        <v>13630</v>
      </c>
      <c r="C3447" t="s">
        <v>13</v>
      </c>
    </row>
    <row r="3448" spans="1:4" x14ac:dyDescent="0.2">
      <c r="A3448">
        <v>4890</v>
      </c>
      <c r="B3448" t="s">
        <v>13631</v>
      </c>
      <c r="C3448" t="s">
        <v>13</v>
      </c>
    </row>
    <row r="3449" spans="1:4" x14ac:dyDescent="0.2">
      <c r="A3449">
        <v>4888</v>
      </c>
      <c r="B3449" t="s">
        <v>13632</v>
      </c>
      <c r="C3449" t="s">
        <v>13</v>
      </c>
    </row>
    <row r="3450" spans="1:4" x14ac:dyDescent="0.2">
      <c r="A3450">
        <v>12411</v>
      </c>
      <c r="B3450" t="s">
        <v>13633</v>
      </c>
      <c r="C3450" t="s">
        <v>13</v>
      </c>
    </row>
    <row r="3451" spans="1:4" x14ac:dyDescent="0.2">
      <c r="A3451">
        <v>4891</v>
      </c>
      <c r="B3451" t="s">
        <v>13634</v>
      </c>
      <c r="C3451" t="s">
        <v>13</v>
      </c>
    </row>
    <row r="3452" spans="1:4" x14ac:dyDescent="0.2">
      <c r="A3452">
        <v>4892</v>
      </c>
      <c r="B3452" t="s">
        <v>13635</v>
      </c>
      <c r="C3452" t="s">
        <v>13</v>
      </c>
    </row>
    <row r="3453" spans="1:4" x14ac:dyDescent="0.2">
      <c r="A3453">
        <v>4889</v>
      </c>
      <c r="B3453" t="s">
        <v>13636</v>
      </c>
      <c r="C3453" t="s">
        <v>13</v>
      </c>
    </row>
    <row r="3454" spans="1:4" x14ac:dyDescent="0.2">
      <c r="A3454">
        <v>12412</v>
      </c>
      <c r="B3454" t="s">
        <v>13637</v>
      </c>
      <c r="C3454" t="s">
        <v>13</v>
      </c>
    </row>
    <row r="3455" spans="1:4" x14ac:dyDescent="0.2">
      <c r="A3455">
        <v>4907</v>
      </c>
      <c r="B3455" t="s">
        <v>13638</v>
      </c>
      <c r="C3455" t="s">
        <v>13</v>
      </c>
      <c r="D3455">
        <v>23.23</v>
      </c>
    </row>
    <row r="3456" spans="1:4" x14ac:dyDescent="0.2">
      <c r="A3456">
        <v>4902</v>
      </c>
      <c r="B3456" t="s">
        <v>13639</v>
      </c>
      <c r="C3456" t="s">
        <v>13</v>
      </c>
      <c r="D3456">
        <v>60.26</v>
      </c>
    </row>
    <row r="3457" spans="1:4" x14ac:dyDescent="0.2">
      <c r="A3457">
        <v>4741</v>
      </c>
      <c r="B3457" t="s">
        <v>13640</v>
      </c>
      <c r="C3457" t="s">
        <v>48</v>
      </c>
      <c r="D3457">
        <v>102.18</v>
      </c>
    </row>
    <row r="3458" spans="1:4" x14ac:dyDescent="0.2">
      <c r="A3458">
        <v>4752</v>
      </c>
      <c r="B3458" t="s">
        <v>13641</v>
      </c>
      <c r="C3458" t="s">
        <v>181</v>
      </c>
      <c r="D3458">
        <v>11.35</v>
      </c>
    </row>
    <row r="3459" spans="1:4" x14ac:dyDescent="0.2">
      <c r="A3459">
        <v>41091</v>
      </c>
      <c r="B3459" t="s">
        <v>13642</v>
      </c>
      <c r="C3459" t="s">
        <v>7331</v>
      </c>
      <c r="D3459">
        <v>2498.91</v>
      </c>
    </row>
    <row r="3460" spans="1:4" x14ac:dyDescent="0.2">
      <c r="A3460">
        <v>13954</v>
      </c>
      <c r="B3460" t="s">
        <v>13643</v>
      </c>
      <c r="C3460" t="s">
        <v>13</v>
      </c>
    </row>
    <row r="3461" spans="1:4" x14ac:dyDescent="0.2">
      <c r="A3461">
        <v>3411</v>
      </c>
      <c r="B3461" t="s">
        <v>13644</v>
      </c>
      <c r="C3461" t="s">
        <v>107</v>
      </c>
      <c r="D3461">
        <v>62.55</v>
      </c>
    </row>
    <row r="3462" spans="1:4" x14ac:dyDescent="0.2">
      <c r="A3462">
        <v>39995</v>
      </c>
      <c r="B3462" t="s">
        <v>13645</v>
      </c>
      <c r="C3462" t="s">
        <v>48</v>
      </c>
      <c r="D3462">
        <v>481.21</v>
      </c>
    </row>
    <row r="3463" spans="1:4" x14ac:dyDescent="0.2">
      <c r="A3463">
        <v>11615</v>
      </c>
      <c r="B3463" t="s">
        <v>13646</v>
      </c>
      <c r="C3463" t="s">
        <v>16</v>
      </c>
      <c r="D3463">
        <v>4.08</v>
      </c>
    </row>
    <row r="3464" spans="1:4" x14ac:dyDescent="0.2">
      <c r="A3464">
        <v>3408</v>
      </c>
      <c r="B3464" t="s">
        <v>13647</v>
      </c>
      <c r="C3464" t="s">
        <v>16</v>
      </c>
      <c r="D3464">
        <v>10.84</v>
      </c>
    </row>
    <row r="3465" spans="1:4" x14ac:dyDescent="0.2">
      <c r="A3465">
        <v>3409</v>
      </c>
      <c r="B3465" t="s">
        <v>13648</v>
      </c>
      <c r="C3465" t="s">
        <v>16</v>
      </c>
      <c r="D3465">
        <v>27.1</v>
      </c>
    </row>
    <row r="3466" spans="1:4" x14ac:dyDescent="0.2">
      <c r="A3466">
        <v>11427</v>
      </c>
      <c r="B3466" t="s">
        <v>13649</v>
      </c>
      <c r="C3466" t="s">
        <v>107</v>
      </c>
    </row>
    <row r="3467" spans="1:4" x14ac:dyDescent="0.2">
      <c r="A3467">
        <v>4491</v>
      </c>
      <c r="B3467" t="s">
        <v>13650</v>
      </c>
      <c r="C3467" t="s">
        <v>270</v>
      </c>
      <c r="D3467">
        <v>8.64</v>
      </c>
    </row>
    <row r="3468" spans="1:4" x14ac:dyDescent="0.2">
      <c r="A3468">
        <v>2745</v>
      </c>
      <c r="B3468" t="s">
        <v>13651</v>
      </c>
      <c r="C3468" t="s">
        <v>270</v>
      </c>
      <c r="D3468">
        <v>4.63</v>
      </c>
    </row>
    <row r="3469" spans="1:4" x14ac:dyDescent="0.2">
      <c r="A3469">
        <v>14439</v>
      </c>
      <c r="B3469" t="s">
        <v>13652</v>
      </c>
      <c r="C3469" t="s">
        <v>270</v>
      </c>
      <c r="D3469">
        <v>5.75</v>
      </c>
    </row>
    <row r="3470" spans="1:4" x14ac:dyDescent="0.2">
      <c r="A3470">
        <v>45238</v>
      </c>
      <c r="B3470" t="s">
        <v>13653</v>
      </c>
      <c r="C3470" t="s">
        <v>13</v>
      </c>
    </row>
    <row r="3471" spans="1:4" x14ac:dyDescent="0.2">
      <c r="A3471">
        <v>44496</v>
      </c>
      <c r="B3471" t="s">
        <v>19953</v>
      </c>
      <c r="C3471" t="s">
        <v>13</v>
      </c>
    </row>
    <row r="3472" spans="1:4" x14ac:dyDescent="0.2">
      <c r="A3472">
        <v>12362</v>
      </c>
      <c r="B3472" t="s">
        <v>13654</v>
      </c>
      <c r="C3472" t="s">
        <v>13</v>
      </c>
      <c r="D3472">
        <v>24.02</v>
      </c>
    </row>
    <row r="3473" spans="1:4" x14ac:dyDescent="0.2">
      <c r="A3473">
        <v>421</v>
      </c>
      <c r="B3473" t="s">
        <v>13655</v>
      </c>
      <c r="C3473" t="s">
        <v>13</v>
      </c>
    </row>
    <row r="3474" spans="1:4" x14ac:dyDescent="0.2">
      <c r="A3474">
        <v>14148</v>
      </c>
      <c r="B3474" t="s">
        <v>19954</v>
      </c>
      <c r="C3474" t="s">
        <v>13</v>
      </c>
      <c r="D3474">
        <v>1.6</v>
      </c>
    </row>
    <row r="3475" spans="1:4" x14ac:dyDescent="0.2">
      <c r="A3475">
        <v>4341</v>
      </c>
      <c r="B3475" t="s">
        <v>13656</v>
      </c>
      <c r="C3475" t="s">
        <v>13</v>
      </c>
      <c r="D3475">
        <v>1.36</v>
      </c>
    </row>
    <row r="3476" spans="1:4" x14ac:dyDescent="0.2">
      <c r="A3476">
        <v>4337</v>
      </c>
      <c r="B3476" t="s">
        <v>13657</v>
      </c>
      <c r="C3476" t="s">
        <v>13</v>
      </c>
      <c r="D3476">
        <v>3.42</v>
      </c>
    </row>
    <row r="3477" spans="1:4" x14ac:dyDescent="0.2">
      <c r="A3477">
        <v>11971</v>
      </c>
      <c r="B3477" t="s">
        <v>13658</v>
      </c>
      <c r="C3477" t="s">
        <v>13</v>
      </c>
      <c r="D3477">
        <v>5.67</v>
      </c>
    </row>
    <row r="3478" spans="1:4" x14ac:dyDescent="0.2">
      <c r="A3478">
        <v>4339</v>
      </c>
      <c r="B3478" t="s">
        <v>13659</v>
      </c>
      <c r="C3478" t="s">
        <v>13</v>
      </c>
      <c r="D3478">
        <v>0.73</v>
      </c>
    </row>
    <row r="3479" spans="1:4" x14ac:dyDescent="0.2">
      <c r="A3479">
        <v>39997</v>
      </c>
      <c r="B3479" t="s">
        <v>13660</v>
      </c>
      <c r="C3479" t="s">
        <v>13</v>
      </c>
      <c r="D3479">
        <v>0.4</v>
      </c>
    </row>
    <row r="3480" spans="1:4" x14ac:dyDescent="0.2">
      <c r="A3480">
        <v>4342</v>
      </c>
      <c r="B3480" t="s">
        <v>13661</v>
      </c>
      <c r="C3480" t="s">
        <v>13</v>
      </c>
      <c r="D3480">
        <v>0.3</v>
      </c>
    </row>
    <row r="3481" spans="1:4" x14ac:dyDescent="0.2">
      <c r="A3481">
        <v>4330</v>
      </c>
      <c r="B3481" t="s">
        <v>13662</v>
      </c>
      <c r="C3481" t="s">
        <v>13</v>
      </c>
      <c r="D3481">
        <v>0.2</v>
      </c>
    </row>
    <row r="3482" spans="1:4" x14ac:dyDescent="0.2">
      <c r="A3482">
        <v>4340</v>
      </c>
      <c r="B3482" t="s">
        <v>13663</v>
      </c>
      <c r="C3482" t="s">
        <v>13</v>
      </c>
      <c r="D3482">
        <v>1.58</v>
      </c>
    </row>
    <row r="3483" spans="1:4" x14ac:dyDescent="0.2">
      <c r="A3483">
        <v>5088</v>
      </c>
      <c r="B3483" t="s">
        <v>13664</v>
      </c>
      <c r="C3483" t="s">
        <v>13</v>
      </c>
      <c r="D3483">
        <v>7.33</v>
      </c>
    </row>
    <row r="3484" spans="1:4" x14ac:dyDescent="0.2">
      <c r="A3484">
        <v>11154</v>
      </c>
      <c r="B3484" t="s">
        <v>13665</v>
      </c>
      <c r="C3484" t="s">
        <v>13</v>
      </c>
    </row>
    <row r="3485" spans="1:4" x14ac:dyDescent="0.2">
      <c r="A3485">
        <v>4989</v>
      </c>
      <c r="B3485" t="s">
        <v>13666</v>
      </c>
      <c r="C3485" t="s">
        <v>13</v>
      </c>
      <c r="D3485">
        <v>394.83</v>
      </c>
    </row>
    <row r="3486" spans="1:4" x14ac:dyDescent="0.2">
      <c r="A3486">
        <v>4982</v>
      </c>
      <c r="B3486" t="s">
        <v>13667</v>
      </c>
      <c r="C3486" t="s">
        <v>13</v>
      </c>
      <c r="D3486">
        <v>370.33</v>
      </c>
    </row>
    <row r="3487" spans="1:4" x14ac:dyDescent="0.2">
      <c r="A3487">
        <v>4962</v>
      </c>
      <c r="B3487" t="s">
        <v>13668</v>
      </c>
      <c r="C3487" t="s">
        <v>13</v>
      </c>
      <c r="D3487">
        <v>292.05</v>
      </c>
    </row>
    <row r="3488" spans="1:4" x14ac:dyDescent="0.2">
      <c r="A3488">
        <v>4981</v>
      </c>
      <c r="B3488" t="s">
        <v>13669</v>
      </c>
      <c r="C3488" t="s">
        <v>13</v>
      </c>
      <c r="D3488">
        <v>260</v>
      </c>
    </row>
    <row r="3489" spans="1:4" x14ac:dyDescent="0.2">
      <c r="A3489">
        <v>4964</v>
      </c>
      <c r="B3489" t="s">
        <v>13670</v>
      </c>
      <c r="C3489" t="s">
        <v>13</v>
      </c>
      <c r="D3489">
        <v>329.84</v>
      </c>
    </row>
    <row r="3490" spans="1:4" x14ac:dyDescent="0.2">
      <c r="A3490">
        <v>4992</v>
      </c>
      <c r="B3490" t="s">
        <v>13671</v>
      </c>
      <c r="C3490" t="s">
        <v>13</v>
      </c>
      <c r="D3490">
        <v>322.2</v>
      </c>
    </row>
    <row r="3491" spans="1:4" x14ac:dyDescent="0.2">
      <c r="A3491">
        <v>4987</v>
      </c>
      <c r="B3491" t="s">
        <v>13672</v>
      </c>
      <c r="C3491" t="s">
        <v>13</v>
      </c>
      <c r="D3491">
        <v>368.62</v>
      </c>
    </row>
    <row r="3492" spans="1:4" x14ac:dyDescent="0.2">
      <c r="A3492">
        <v>4930</v>
      </c>
      <c r="B3492" t="s">
        <v>13673</v>
      </c>
      <c r="C3492" t="s">
        <v>16</v>
      </c>
    </row>
    <row r="3493" spans="1:4" x14ac:dyDescent="0.2">
      <c r="A3493">
        <v>4998</v>
      </c>
      <c r="B3493" t="s">
        <v>13674</v>
      </c>
      <c r="C3493" t="s">
        <v>16</v>
      </c>
      <c r="D3493">
        <v>666.64</v>
      </c>
    </row>
    <row r="3494" spans="1:4" x14ac:dyDescent="0.2">
      <c r="A3494">
        <v>39021</v>
      </c>
      <c r="B3494" t="s">
        <v>13675</v>
      </c>
      <c r="C3494" t="s">
        <v>13</v>
      </c>
    </row>
    <row r="3495" spans="1:4" x14ac:dyDescent="0.2">
      <c r="A3495">
        <v>39022</v>
      </c>
      <c r="B3495" t="s">
        <v>13676</v>
      </c>
      <c r="C3495" t="s">
        <v>13</v>
      </c>
    </row>
    <row r="3496" spans="1:4" x14ac:dyDescent="0.2">
      <c r="A3496">
        <v>39024</v>
      </c>
      <c r="B3496" t="s">
        <v>13677</v>
      </c>
      <c r="C3496" t="s">
        <v>13</v>
      </c>
    </row>
    <row r="3497" spans="1:4" x14ac:dyDescent="0.2">
      <c r="A3497">
        <v>4914</v>
      </c>
      <c r="B3497" t="s">
        <v>13678</v>
      </c>
      <c r="C3497" t="s">
        <v>16</v>
      </c>
    </row>
    <row r="3498" spans="1:4" x14ac:dyDescent="0.2">
      <c r="A3498">
        <v>4917</v>
      </c>
      <c r="B3498" t="s">
        <v>13679</v>
      </c>
      <c r="C3498" t="s">
        <v>16</v>
      </c>
    </row>
    <row r="3499" spans="1:4" x14ac:dyDescent="0.2">
      <c r="A3499">
        <v>39025</v>
      </c>
      <c r="B3499" t="s">
        <v>13680</v>
      </c>
      <c r="C3499" t="s">
        <v>13</v>
      </c>
    </row>
    <row r="3500" spans="1:4" x14ac:dyDescent="0.2">
      <c r="A3500">
        <v>4922</v>
      </c>
      <c r="B3500" t="s">
        <v>13681</v>
      </c>
      <c r="C3500" t="s">
        <v>16</v>
      </c>
    </row>
    <row r="3501" spans="1:4" x14ac:dyDescent="0.2">
      <c r="A3501">
        <v>4911</v>
      </c>
      <c r="B3501" t="s">
        <v>13682</v>
      </c>
      <c r="C3501" t="s">
        <v>16</v>
      </c>
      <c r="D3501">
        <v>329.84</v>
      </c>
    </row>
    <row r="3502" spans="1:4" x14ac:dyDescent="0.2">
      <c r="A3502">
        <v>37518</v>
      </c>
      <c r="B3502" t="s">
        <v>13683</v>
      </c>
      <c r="C3502" t="s">
        <v>16</v>
      </c>
      <c r="D3502">
        <v>535.99</v>
      </c>
    </row>
    <row r="3503" spans="1:4" x14ac:dyDescent="0.2">
      <c r="A3503">
        <v>4910</v>
      </c>
      <c r="B3503" t="s">
        <v>13684</v>
      </c>
      <c r="C3503" t="s">
        <v>16</v>
      </c>
      <c r="D3503">
        <v>451.84</v>
      </c>
    </row>
    <row r="3504" spans="1:4" x14ac:dyDescent="0.2">
      <c r="A3504">
        <v>4943</v>
      </c>
      <c r="B3504" t="s">
        <v>13685</v>
      </c>
      <c r="C3504" t="s">
        <v>16</v>
      </c>
      <c r="D3504">
        <v>673.14</v>
      </c>
    </row>
    <row r="3505" spans="1:4" x14ac:dyDescent="0.2">
      <c r="A3505">
        <v>5002</v>
      </c>
      <c r="B3505" t="s">
        <v>13686</v>
      </c>
      <c r="C3505" t="s">
        <v>16</v>
      </c>
      <c r="D3505">
        <v>485.97</v>
      </c>
    </row>
    <row r="3506" spans="1:4" x14ac:dyDescent="0.2">
      <c r="A3506">
        <v>4977</v>
      </c>
      <c r="B3506" t="s">
        <v>13687</v>
      </c>
      <c r="C3506" t="s">
        <v>16</v>
      </c>
      <c r="D3506">
        <v>328.05</v>
      </c>
    </row>
    <row r="3507" spans="1:4" x14ac:dyDescent="0.2">
      <c r="A3507">
        <v>11364</v>
      </c>
      <c r="B3507" t="s">
        <v>13688</v>
      </c>
      <c r="C3507" t="s">
        <v>13</v>
      </c>
      <c r="D3507">
        <v>223.36</v>
      </c>
    </row>
    <row r="3508" spans="1:4" x14ac:dyDescent="0.2">
      <c r="A3508">
        <v>11365</v>
      </c>
      <c r="B3508" t="s">
        <v>13689</v>
      </c>
      <c r="C3508" t="s">
        <v>13</v>
      </c>
      <c r="D3508">
        <v>231.79</v>
      </c>
    </row>
    <row r="3509" spans="1:4" x14ac:dyDescent="0.2">
      <c r="A3509">
        <v>11366</v>
      </c>
      <c r="B3509" t="s">
        <v>13690</v>
      </c>
      <c r="C3509" t="s">
        <v>13</v>
      </c>
      <c r="D3509">
        <v>246.4</v>
      </c>
    </row>
    <row r="3510" spans="1:4" x14ac:dyDescent="0.2">
      <c r="A3510">
        <v>43777</v>
      </c>
      <c r="B3510" t="s">
        <v>13691</v>
      </c>
      <c r="C3510" t="s">
        <v>13</v>
      </c>
      <c r="D3510">
        <v>289.43</v>
      </c>
    </row>
    <row r="3511" spans="1:4" x14ac:dyDescent="0.2">
      <c r="A3511">
        <v>20322</v>
      </c>
      <c r="B3511" t="s">
        <v>13692</v>
      </c>
      <c r="C3511" t="s">
        <v>13</v>
      </c>
      <c r="D3511">
        <v>268.68</v>
      </c>
    </row>
    <row r="3512" spans="1:4" x14ac:dyDescent="0.2">
      <c r="A3512">
        <v>10553</v>
      </c>
      <c r="B3512" t="s">
        <v>13693</v>
      </c>
      <c r="C3512" t="s">
        <v>13</v>
      </c>
      <c r="D3512">
        <v>243.96</v>
      </c>
    </row>
    <row r="3513" spans="1:4" x14ac:dyDescent="0.2">
      <c r="A3513">
        <v>5020</v>
      </c>
      <c r="B3513" t="s">
        <v>13694</v>
      </c>
      <c r="C3513" t="s">
        <v>13</v>
      </c>
      <c r="D3513">
        <v>257.20999999999998</v>
      </c>
    </row>
    <row r="3514" spans="1:4" x14ac:dyDescent="0.2">
      <c r="A3514">
        <v>10554</v>
      </c>
      <c r="B3514" t="s">
        <v>13695</v>
      </c>
      <c r="C3514" t="s">
        <v>13</v>
      </c>
      <c r="D3514">
        <v>246.12</v>
      </c>
    </row>
    <row r="3515" spans="1:4" x14ac:dyDescent="0.2">
      <c r="A3515">
        <v>10555</v>
      </c>
      <c r="B3515" t="s">
        <v>13696</v>
      </c>
      <c r="C3515" t="s">
        <v>13</v>
      </c>
      <c r="D3515">
        <v>268.39999999999998</v>
      </c>
    </row>
    <row r="3516" spans="1:4" x14ac:dyDescent="0.2">
      <c r="A3516">
        <v>10556</v>
      </c>
      <c r="B3516" t="s">
        <v>13697</v>
      </c>
      <c r="C3516" t="s">
        <v>13</v>
      </c>
      <c r="D3516">
        <v>356.87</v>
      </c>
    </row>
    <row r="3517" spans="1:4" x14ac:dyDescent="0.2">
      <c r="A3517">
        <v>39502</v>
      </c>
      <c r="B3517" t="s">
        <v>13698</v>
      </c>
      <c r="C3517" t="s">
        <v>13</v>
      </c>
      <c r="D3517">
        <v>501.13</v>
      </c>
    </row>
    <row r="3518" spans="1:4" x14ac:dyDescent="0.2">
      <c r="A3518">
        <v>39504</v>
      </c>
      <c r="B3518" t="s">
        <v>13699</v>
      </c>
      <c r="C3518" t="s">
        <v>13</v>
      </c>
      <c r="D3518">
        <v>554.16</v>
      </c>
    </row>
    <row r="3519" spans="1:4" x14ac:dyDescent="0.2">
      <c r="A3519">
        <v>39503</v>
      </c>
      <c r="B3519" t="s">
        <v>13700</v>
      </c>
      <c r="C3519" t="s">
        <v>13</v>
      </c>
      <c r="D3519">
        <v>583.23</v>
      </c>
    </row>
    <row r="3520" spans="1:4" x14ac:dyDescent="0.2">
      <c r="A3520">
        <v>39505</v>
      </c>
      <c r="B3520" t="s">
        <v>13701</v>
      </c>
      <c r="C3520" t="s">
        <v>13</v>
      </c>
      <c r="D3520">
        <v>628.52</v>
      </c>
    </row>
    <row r="3521" spans="1:4" x14ac:dyDescent="0.2">
      <c r="A3521">
        <v>5028</v>
      </c>
      <c r="B3521" t="s">
        <v>13702</v>
      </c>
      <c r="C3521" t="s">
        <v>16</v>
      </c>
      <c r="D3521">
        <v>802.68</v>
      </c>
    </row>
    <row r="3522" spans="1:4" x14ac:dyDescent="0.2">
      <c r="A3522">
        <v>4969</v>
      </c>
      <c r="B3522" t="s">
        <v>13703</v>
      </c>
      <c r="C3522" t="s">
        <v>16</v>
      </c>
      <c r="D3522">
        <v>463.96</v>
      </c>
    </row>
    <row r="3523" spans="1:4" x14ac:dyDescent="0.2">
      <c r="A3523">
        <v>44471</v>
      </c>
      <c r="B3523" t="s">
        <v>19955</v>
      </c>
      <c r="C3523" t="s">
        <v>13</v>
      </c>
    </row>
    <row r="3524" spans="1:4" x14ac:dyDescent="0.2">
      <c r="A3524">
        <v>4944</v>
      </c>
      <c r="B3524" t="s">
        <v>19956</v>
      </c>
      <c r="C3524" t="s">
        <v>16</v>
      </c>
      <c r="D3524">
        <v>1006.34</v>
      </c>
    </row>
    <row r="3525" spans="1:4" x14ac:dyDescent="0.2">
      <c r="A3525">
        <v>21102</v>
      </c>
      <c r="B3525" t="s">
        <v>13704</v>
      </c>
      <c r="C3525" t="s">
        <v>13</v>
      </c>
      <c r="D3525">
        <v>62.24</v>
      </c>
    </row>
    <row r="3526" spans="1:4" x14ac:dyDescent="0.2">
      <c r="A3526">
        <v>21101</v>
      </c>
      <c r="B3526" t="s">
        <v>13705</v>
      </c>
      <c r="C3526" t="s">
        <v>13</v>
      </c>
      <c r="D3526">
        <v>39.96</v>
      </c>
    </row>
    <row r="3527" spans="1:4" x14ac:dyDescent="0.2">
      <c r="A3527">
        <v>34713</v>
      </c>
      <c r="B3527" t="s">
        <v>13706</v>
      </c>
      <c r="C3527" t="s">
        <v>16</v>
      </c>
      <c r="D3527">
        <v>559.30999999999995</v>
      </c>
    </row>
    <row r="3528" spans="1:4" x14ac:dyDescent="0.2">
      <c r="A3528">
        <v>37563</v>
      </c>
      <c r="B3528" t="s">
        <v>13707</v>
      </c>
      <c r="C3528" t="s">
        <v>16</v>
      </c>
    </row>
    <row r="3529" spans="1:4" x14ac:dyDescent="0.2">
      <c r="A3529">
        <v>4948</v>
      </c>
      <c r="B3529" t="s">
        <v>13708</v>
      </c>
      <c r="C3529" t="s">
        <v>16</v>
      </c>
    </row>
    <row r="3530" spans="1:4" x14ac:dyDescent="0.2">
      <c r="A3530">
        <v>37561</v>
      </c>
      <c r="B3530" t="s">
        <v>13709</v>
      </c>
      <c r="C3530" t="s">
        <v>16</v>
      </c>
    </row>
    <row r="3531" spans="1:4" x14ac:dyDescent="0.2">
      <c r="A3531">
        <v>37562</v>
      </c>
      <c r="B3531" t="s">
        <v>13710</v>
      </c>
      <c r="C3531" t="s">
        <v>16</v>
      </c>
    </row>
    <row r="3532" spans="1:4" x14ac:dyDescent="0.2">
      <c r="A3532">
        <v>14164</v>
      </c>
      <c r="B3532" t="s">
        <v>13711</v>
      </c>
      <c r="C3532" t="s">
        <v>13</v>
      </c>
    </row>
    <row r="3533" spans="1:4" x14ac:dyDescent="0.2">
      <c r="A3533">
        <v>14163</v>
      </c>
      <c r="B3533" t="s">
        <v>13712</v>
      </c>
      <c r="C3533" t="s">
        <v>13</v>
      </c>
    </row>
    <row r="3534" spans="1:4" x14ac:dyDescent="0.2">
      <c r="A3534">
        <v>5051</v>
      </c>
      <c r="B3534" t="s">
        <v>13713</v>
      </c>
      <c r="C3534" t="s">
        <v>13</v>
      </c>
    </row>
    <row r="3535" spans="1:4" x14ac:dyDescent="0.2">
      <c r="A3535">
        <v>5052</v>
      </c>
      <c r="B3535" t="s">
        <v>13714</v>
      </c>
      <c r="C3535" t="s">
        <v>13</v>
      </c>
    </row>
    <row r="3536" spans="1:4" x14ac:dyDescent="0.2">
      <c r="A3536">
        <v>14162</v>
      </c>
      <c r="B3536" t="s">
        <v>13715</v>
      </c>
      <c r="C3536" t="s">
        <v>13</v>
      </c>
    </row>
    <row r="3537" spans="1:3" x14ac:dyDescent="0.2">
      <c r="A3537">
        <v>14166</v>
      </c>
      <c r="B3537" t="s">
        <v>13716</v>
      </c>
      <c r="C3537" t="s">
        <v>13</v>
      </c>
    </row>
    <row r="3538" spans="1:3" x14ac:dyDescent="0.2">
      <c r="A3538">
        <v>14165</v>
      </c>
      <c r="B3538" t="s">
        <v>13717</v>
      </c>
      <c r="C3538" t="s">
        <v>13</v>
      </c>
    </row>
    <row r="3539" spans="1:3" x14ac:dyDescent="0.2">
      <c r="A3539">
        <v>5050</v>
      </c>
      <c r="B3539" t="s">
        <v>13718</v>
      </c>
      <c r="C3539" t="s">
        <v>13</v>
      </c>
    </row>
    <row r="3540" spans="1:3" x14ac:dyDescent="0.2">
      <c r="A3540">
        <v>12366</v>
      </c>
      <c r="B3540" t="s">
        <v>13719</v>
      </c>
      <c r="C3540" t="s">
        <v>13</v>
      </c>
    </row>
    <row r="3541" spans="1:3" x14ac:dyDescent="0.2">
      <c r="A3541">
        <v>5045</v>
      </c>
      <c r="B3541" t="s">
        <v>13720</v>
      </c>
      <c r="C3541" t="s">
        <v>13</v>
      </c>
    </row>
    <row r="3542" spans="1:3" x14ac:dyDescent="0.2">
      <c r="A3542">
        <v>5035</v>
      </c>
      <c r="B3542" t="s">
        <v>13721</v>
      </c>
      <c r="C3542" t="s">
        <v>13</v>
      </c>
    </row>
    <row r="3543" spans="1:3" x14ac:dyDescent="0.2">
      <c r="A3543">
        <v>41180</v>
      </c>
      <c r="B3543" t="s">
        <v>13722</v>
      </c>
      <c r="C3543" t="s">
        <v>13</v>
      </c>
    </row>
    <row r="3544" spans="1:3" x14ac:dyDescent="0.2">
      <c r="A3544">
        <v>41181</v>
      </c>
      <c r="B3544" t="s">
        <v>13723</v>
      </c>
      <c r="C3544" t="s">
        <v>13</v>
      </c>
    </row>
    <row r="3545" spans="1:3" x14ac:dyDescent="0.2">
      <c r="A3545">
        <v>41182</v>
      </c>
      <c r="B3545" t="s">
        <v>13724</v>
      </c>
      <c r="C3545" t="s">
        <v>13</v>
      </c>
    </row>
    <row r="3546" spans="1:3" x14ac:dyDescent="0.2">
      <c r="A3546">
        <v>41183</v>
      </c>
      <c r="B3546" t="s">
        <v>13725</v>
      </c>
      <c r="C3546" t="s">
        <v>13</v>
      </c>
    </row>
    <row r="3547" spans="1:3" x14ac:dyDescent="0.2">
      <c r="A3547">
        <v>41184</v>
      </c>
      <c r="B3547" t="s">
        <v>13726</v>
      </c>
      <c r="C3547" t="s">
        <v>13</v>
      </c>
    </row>
    <row r="3548" spans="1:3" x14ac:dyDescent="0.2">
      <c r="A3548">
        <v>41185</v>
      </c>
      <c r="B3548" t="s">
        <v>13727</v>
      </c>
      <c r="C3548" t="s">
        <v>13</v>
      </c>
    </row>
    <row r="3549" spans="1:3" x14ac:dyDescent="0.2">
      <c r="A3549">
        <v>41186</v>
      </c>
      <c r="B3549" t="s">
        <v>13728</v>
      </c>
      <c r="C3549" t="s">
        <v>13</v>
      </c>
    </row>
    <row r="3550" spans="1:3" x14ac:dyDescent="0.2">
      <c r="A3550">
        <v>41187</v>
      </c>
      <c r="B3550" t="s">
        <v>13729</v>
      </c>
      <c r="C3550" t="s">
        <v>13</v>
      </c>
    </row>
    <row r="3551" spans="1:3" x14ac:dyDescent="0.2">
      <c r="A3551">
        <v>41188</v>
      </c>
      <c r="B3551" t="s">
        <v>13730</v>
      </c>
      <c r="C3551" t="s">
        <v>13</v>
      </c>
    </row>
    <row r="3552" spans="1:3" x14ac:dyDescent="0.2">
      <c r="A3552">
        <v>5036</v>
      </c>
      <c r="B3552" t="s">
        <v>13731</v>
      </c>
      <c r="C3552" t="s">
        <v>13</v>
      </c>
    </row>
    <row r="3553" spans="1:3" x14ac:dyDescent="0.2">
      <c r="A3553">
        <v>41189</v>
      </c>
      <c r="B3553" t="s">
        <v>13732</v>
      </c>
      <c r="C3553" t="s">
        <v>13</v>
      </c>
    </row>
    <row r="3554" spans="1:3" x14ac:dyDescent="0.2">
      <c r="A3554">
        <v>41190</v>
      </c>
      <c r="B3554" t="s">
        <v>13733</v>
      </c>
      <c r="C3554" t="s">
        <v>13</v>
      </c>
    </row>
    <row r="3555" spans="1:3" x14ac:dyDescent="0.2">
      <c r="A3555">
        <v>41191</v>
      </c>
      <c r="B3555" t="s">
        <v>13734</v>
      </c>
      <c r="C3555" t="s">
        <v>13</v>
      </c>
    </row>
    <row r="3556" spans="1:3" x14ac:dyDescent="0.2">
      <c r="A3556">
        <v>41192</v>
      </c>
      <c r="B3556" t="s">
        <v>13735</v>
      </c>
      <c r="C3556" t="s">
        <v>13</v>
      </c>
    </row>
    <row r="3557" spans="1:3" x14ac:dyDescent="0.2">
      <c r="A3557">
        <v>41193</v>
      </c>
      <c r="B3557" t="s">
        <v>13736</v>
      </c>
      <c r="C3557" t="s">
        <v>13</v>
      </c>
    </row>
    <row r="3558" spans="1:3" x14ac:dyDescent="0.2">
      <c r="A3558">
        <v>41194</v>
      </c>
      <c r="B3558" t="s">
        <v>13737</v>
      </c>
      <c r="C3558" t="s">
        <v>13</v>
      </c>
    </row>
    <row r="3559" spans="1:3" x14ac:dyDescent="0.2">
      <c r="A3559">
        <v>5044</v>
      </c>
      <c r="B3559" t="s">
        <v>13738</v>
      </c>
      <c r="C3559" t="s">
        <v>13</v>
      </c>
    </row>
    <row r="3560" spans="1:3" x14ac:dyDescent="0.2">
      <c r="A3560">
        <v>5059</v>
      </c>
      <c r="B3560" t="s">
        <v>13739</v>
      </c>
      <c r="C3560" t="s">
        <v>13</v>
      </c>
    </row>
    <row r="3561" spans="1:3" x14ac:dyDescent="0.2">
      <c r="A3561">
        <v>41201</v>
      </c>
      <c r="B3561" t="s">
        <v>13740</v>
      </c>
      <c r="C3561" t="s">
        <v>13</v>
      </c>
    </row>
    <row r="3562" spans="1:3" x14ac:dyDescent="0.2">
      <c r="A3562">
        <v>41199</v>
      </c>
      <c r="B3562" t="s">
        <v>13741</v>
      </c>
      <c r="C3562" t="s">
        <v>13</v>
      </c>
    </row>
    <row r="3563" spans="1:3" x14ac:dyDescent="0.2">
      <c r="A3563">
        <v>5057</v>
      </c>
      <c r="B3563" t="s">
        <v>13742</v>
      </c>
      <c r="C3563" t="s">
        <v>13</v>
      </c>
    </row>
    <row r="3564" spans="1:3" x14ac:dyDescent="0.2">
      <c r="A3564">
        <v>41200</v>
      </c>
      <c r="B3564" t="s">
        <v>13743</v>
      </c>
      <c r="C3564" t="s">
        <v>13</v>
      </c>
    </row>
    <row r="3565" spans="1:3" x14ac:dyDescent="0.2">
      <c r="A3565">
        <v>41205</v>
      </c>
      <c r="B3565" t="s">
        <v>13744</v>
      </c>
      <c r="C3565" t="s">
        <v>13</v>
      </c>
    </row>
    <row r="3566" spans="1:3" x14ac:dyDescent="0.2">
      <c r="A3566">
        <v>41202</v>
      </c>
      <c r="B3566" t="s">
        <v>13745</v>
      </c>
      <c r="C3566" t="s">
        <v>13</v>
      </c>
    </row>
    <row r="3567" spans="1:3" x14ac:dyDescent="0.2">
      <c r="A3567">
        <v>41206</v>
      </c>
      <c r="B3567" t="s">
        <v>13746</v>
      </c>
      <c r="C3567" t="s">
        <v>13</v>
      </c>
    </row>
    <row r="3568" spans="1:3" x14ac:dyDescent="0.2">
      <c r="A3568">
        <v>12372</v>
      </c>
      <c r="B3568" t="s">
        <v>13747</v>
      </c>
      <c r="C3568" t="s">
        <v>13</v>
      </c>
    </row>
    <row r="3569" spans="1:3" x14ac:dyDescent="0.2">
      <c r="A3569">
        <v>41207</v>
      </c>
      <c r="B3569" t="s">
        <v>13748</v>
      </c>
      <c r="C3569" t="s">
        <v>13</v>
      </c>
    </row>
    <row r="3570" spans="1:3" x14ac:dyDescent="0.2">
      <c r="A3570">
        <v>41203</v>
      </c>
      <c r="B3570" t="s">
        <v>13749</v>
      </c>
      <c r="C3570" t="s">
        <v>13</v>
      </c>
    </row>
    <row r="3571" spans="1:3" x14ac:dyDescent="0.2">
      <c r="A3571">
        <v>41204</v>
      </c>
      <c r="B3571" t="s">
        <v>13750</v>
      </c>
      <c r="C3571" t="s">
        <v>13</v>
      </c>
    </row>
    <row r="3572" spans="1:3" x14ac:dyDescent="0.2">
      <c r="A3572">
        <v>41210</v>
      </c>
      <c r="B3572" t="s">
        <v>13751</v>
      </c>
      <c r="C3572" t="s">
        <v>13</v>
      </c>
    </row>
    <row r="3573" spans="1:3" x14ac:dyDescent="0.2">
      <c r="A3573">
        <v>41208</v>
      </c>
      <c r="B3573" t="s">
        <v>13752</v>
      </c>
      <c r="C3573" t="s">
        <v>13</v>
      </c>
    </row>
    <row r="3574" spans="1:3" x14ac:dyDescent="0.2">
      <c r="A3574">
        <v>41211</v>
      </c>
      <c r="B3574" t="s">
        <v>13753</v>
      </c>
      <c r="C3574" t="s">
        <v>13</v>
      </c>
    </row>
    <row r="3575" spans="1:3" x14ac:dyDescent="0.2">
      <c r="A3575">
        <v>13339</v>
      </c>
      <c r="B3575" t="s">
        <v>13754</v>
      </c>
      <c r="C3575" t="s">
        <v>13</v>
      </c>
    </row>
    <row r="3576" spans="1:3" x14ac:dyDescent="0.2">
      <c r="A3576">
        <v>41213</v>
      </c>
      <c r="B3576" t="s">
        <v>13755</v>
      </c>
      <c r="C3576" t="s">
        <v>13</v>
      </c>
    </row>
    <row r="3577" spans="1:3" x14ac:dyDescent="0.2">
      <c r="A3577">
        <v>41209</v>
      </c>
      <c r="B3577" t="s">
        <v>13756</v>
      </c>
      <c r="C3577" t="s">
        <v>13</v>
      </c>
    </row>
    <row r="3578" spans="1:3" x14ac:dyDescent="0.2">
      <c r="A3578">
        <v>41216</v>
      </c>
      <c r="B3578" t="s">
        <v>13757</v>
      </c>
      <c r="C3578" t="s">
        <v>13</v>
      </c>
    </row>
    <row r="3579" spans="1:3" x14ac:dyDescent="0.2">
      <c r="A3579">
        <v>41217</v>
      </c>
      <c r="B3579" t="s">
        <v>13758</v>
      </c>
      <c r="C3579" t="s">
        <v>13</v>
      </c>
    </row>
    <row r="3580" spans="1:3" x14ac:dyDescent="0.2">
      <c r="A3580">
        <v>41218</v>
      </c>
      <c r="B3580" t="s">
        <v>13759</v>
      </c>
      <c r="C3580" t="s">
        <v>13</v>
      </c>
    </row>
    <row r="3581" spans="1:3" x14ac:dyDescent="0.2">
      <c r="A3581">
        <v>41214</v>
      </c>
      <c r="B3581" t="s">
        <v>13760</v>
      </c>
      <c r="C3581" t="s">
        <v>13</v>
      </c>
    </row>
    <row r="3582" spans="1:3" x14ac:dyDescent="0.2">
      <c r="A3582">
        <v>41215</v>
      </c>
      <c r="B3582" t="s">
        <v>13761</v>
      </c>
      <c r="C3582" t="s">
        <v>13</v>
      </c>
    </row>
    <row r="3583" spans="1:3" x14ac:dyDescent="0.2">
      <c r="A3583">
        <v>41221</v>
      </c>
      <c r="B3583" t="s">
        <v>13762</v>
      </c>
      <c r="C3583" t="s">
        <v>13</v>
      </c>
    </row>
    <row r="3584" spans="1:3" x14ac:dyDescent="0.2">
      <c r="A3584">
        <v>41222</v>
      </c>
      <c r="B3584" t="s">
        <v>13763</v>
      </c>
      <c r="C3584" t="s">
        <v>13</v>
      </c>
    </row>
    <row r="3585" spans="1:4" x14ac:dyDescent="0.2">
      <c r="A3585">
        <v>41195</v>
      </c>
      <c r="B3585" t="s">
        <v>13764</v>
      </c>
      <c r="C3585" t="s">
        <v>13</v>
      </c>
    </row>
    <row r="3586" spans="1:4" x14ac:dyDescent="0.2">
      <c r="A3586">
        <v>41198</v>
      </c>
      <c r="B3586" t="s">
        <v>13765</v>
      </c>
      <c r="C3586" t="s">
        <v>13</v>
      </c>
    </row>
    <row r="3587" spans="1:4" x14ac:dyDescent="0.2">
      <c r="A3587">
        <v>41196</v>
      </c>
      <c r="B3587" t="s">
        <v>13766</v>
      </c>
      <c r="C3587" t="s">
        <v>13</v>
      </c>
    </row>
    <row r="3588" spans="1:4" x14ac:dyDescent="0.2">
      <c r="A3588">
        <v>5033</v>
      </c>
      <c r="B3588" t="s">
        <v>13767</v>
      </c>
      <c r="C3588" t="s">
        <v>13</v>
      </c>
    </row>
    <row r="3589" spans="1:4" x14ac:dyDescent="0.2">
      <c r="A3589">
        <v>41197</v>
      </c>
      <c r="B3589" t="s">
        <v>13768</v>
      </c>
      <c r="C3589" t="s">
        <v>13</v>
      </c>
    </row>
    <row r="3590" spans="1:4" x14ac:dyDescent="0.2">
      <c r="A3590">
        <v>12388</v>
      </c>
      <c r="B3590" t="s">
        <v>13769</v>
      </c>
      <c r="C3590" t="s">
        <v>13</v>
      </c>
    </row>
    <row r="3591" spans="1:4" x14ac:dyDescent="0.2">
      <c r="A3591">
        <v>2731</v>
      </c>
      <c r="B3591" t="s">
        <v>13770</v>
      </c>
      <c r="C3591" t="s">
        <v>270</v>
      </c>
      <c r="D3591">
        <v>132.4</v>
      </c>
    </row>
    <row r="3592" spans="1:4" x14ac:dyDescent="0.2">
      <c r="A3592">
        <v>41457</v>
      </c>
      <c r="B3592" t="s">
        <v>13771</v>
      </c>
      <c r="C3592" t="s">
        <v>13</v>
      </c>
      <c r="D3592">
        <v>1444.41</v>
      </c>
    </row>
    <row r="3593" spans="1:4" x14ac:dyDescent="0.2">
      <c r="A3593">
        <v>41458</v>
      </c>
      <c r="B3593" t="s">
        <v>13772</v>
      </c>
      <c r="C3593" t="s">
        <v>13</v>
      </c>
      <c r="D3593">
        <v>2016.47</v>
      </c>
    </row>
    <row r="3594" spans="1:4" x14ac:dyDescent="0.2">
      <c r="A3594">
        <v>41459</v>
      </c>
      <c r="B3594" t="s">
        <v>13773</v>
      </c>
      <c r="C3594" t="s">
        <v>13</v>
      </c>
      <c r="D3594">
        <v>2812.82</v>
      </c>
    </row>
    <row r="3595" spans="1:4" x14ac:dyDescent="0.2">
      <c r="A3595">
        <v>41461</v>
      </c>
      <c r="B3595" t="s">
        <v>13774</v>
      </c>
      <c r="C3595" t="s">
        <v>13</v>
      </c>
      <c r="D3595">
        <v>3835.14</v>
      </c>
    </row>
    <row r="3596" spans="1:4" x14ac:dyDescent="0.2">
      <c r="A3596">
        <v>44537</v>
      </c>
      <c r="B3596" t="s">
        <v>19957</v>
      </c>
      <c r="C3596" t="s">
        <v>9564</v>
      </c>
      <c r="D3596">
        <v>404.22</v>
      </c>
    </row>
    <row r="3597" spans="1:4" x14ac:dyDescent="0.2">
      <c r="A3597">
        <v>11844</v>
      </c>
      <c r="B3597" t="s">
        <v>13775</v>
      </c>
      <c r="C3597" t="s">
        <v>270</v>
      </c>
      <c r="D3597">
        <v>63.37</v>
      </c>
    </row>
    <row r="3598" spans="1:4" x14ac:dyDescent="0.2">
      <c r="A3598">
        <v>4465</v>
      </c>
      <c r="B3598" t="s">
        <v>13776</v>
      </c>
      <c r="C3598" t="s">
        <v>270</v>
      </c>
      <c r="D3598">
        <v>52.66</v>
      </c>
    </row>
    <row r="3599" spans="1:4" x14ac:dyDescent="0.2">
      <c r="A3599">
        <v>35273</v>
      </c>
      <c r="B3599" t="s">
        <v>13777</v>
      </c>
      <c r="C3599" t="s">
        <v>270</v>
      </c>
      <c r="D3599">
        <v>63.16</v>
      </c>
    </row>
    <row r="3600" spans="1:4" x14ac:dyDescent="0.2">
      <c r="A3600">
        <v>4470</v>
      </c>
      <c r="B3600" t="s">
        <v>13778</v>
      </c>
      <c r="C3600" t="s">
        <v>270</v>
      </c>
      <c r="D3600">
        <v>145.76</v>
      </c>
    </row>
    <row r="3601" spans="1:4" x14ac:dyDescent="0.2">
      <c r="A3601">
        <v>20204</v>
      </c>
      <c r="B3601" t="s">
        <v>13779</v>
      </c>
      <c r="C3601" t="s">
        <v>270</v>
      </c>
      <c r="D3601">
        <v>97.17</v>
      </c>
    </row>
    <row r="3602" spans="1:4" x14ac:dyDescent="0.2">
      <c r="A3602">
        <v>20208</v>
      </c>
      <c r="B3602" t="s">
        <v>13780</v>
      </c>
      <c r="C3602" t="s">
        <v>270</v>
      </c>
      <c r="D3602">
        <v>131.18</v>
      </c>
    </row>
    <row r="3603" spans="1:4" x14ac:dyDescent="0.2">
      <c r="A3603">
        <v>4437</v>
      </c>
      <c r="B3603" t="s">
        <v>13781</v>
      </c>
      <c r="C3603" t="s">
        <v>270</v>
      </c>
      <c r="D3603">
        <v>109.32</v>
      </c>
    </row>
    <row r="3604" spans="1:4" x14ac:dyDescent="0.2">
      <c r="A3604">
        <v>14580</v>
      </c>
      <c r="B3604" t="s">
        <v>13782</v>
      </c>
      <c r="C3604" t="s">
        <v>270</v>
      </c>
      <c r="D3604">
        <v>109.32</v>
      </c>
    </row>
    <row r="3605" spans="1:4" x14ac:dyDescent="0.2">
      <c r="A3605">
        <v>5065</v>
      </c>
      <c r="B3605" t="s">
        <v>13783</v>
      </c>
      <c r="C3605" t="s">
        <v>107</v>
      </c>
      <c r="D3605">
        <v>36.47</v>
      </c>
    </row>
    <row r="3606" spans="1:4" x14ac:dyDescent="0.2">
      <c r="A3606">
        <v>5072</v>
      </c>
      <c r="B3606" t="s">
        <v>13784</v>
      </c>
      <c r="C3606" t="s">
        <v>107</v>
      </c>
      <c r="D3606">
        <v>33.74</v>
      </c>
    </row>
    <row r="3607" spans="1:4" x14ac:dyDescent="0.2">
      <c r="A3607">
        <v>5066</v>
      </c>
      <c r="B3607" t="s">
        <v>13785</v>
      </c>
      <c r="C3607" t="s">
        <v>107</v>
      </c>
      <c r="D3607">
        <v>25.26</v>
      </c>
    </row>
    <row r="3608" spans="1:4" x14ac:dyDescent="0.2">
      <c r="A3608">
        <v>5063</v>
      </c>
      <c r="B3608" t="s">
        <v>13786</v>
      </c>
      <c r="C3608" t="s">
        <v>107</v>
      </c>
      <c r="D3608">
        <v>22.88</v>
      </c>
    </row>
    <row r="3609" spans="1:4" x14ac:dyDescent="0.2">
      <c r="A3609">
        <v>20247</v>
      </c>
      <c r="B3609" t="s">
        <v>13787</v>
      </c>
      <c r="C3609" t="s">
        <v>107</v>
      </c>
      <c r="D3609">
        <v>21.23</v>
      </c>
    </row>
    <row r="3610" spans="1:4" x14ac:dyDescent="0.2">
      <c r="A3610">
        <v>5074</v>
      </c>
      <c r="B3610" t="s">
        <v>13788</v>
      </c>
      <c r="C3610" t="s">
        <v>107</v>
      </c>
      <c r="D3610">
        <v>21.48</v>
      </c>
    </row>
    <row r="3611" spans="1:4" x14ac:dyDescent="0.2">
      <c r="A3611">
        <v>5067</v>
      </c>
      <c r="B3611" t="s">
        <v>13789</v>
      </c>
      <c r="C3611" t="s">
        <v>107</v>
      </c>
      <c r="D3611">
        <v>20.440000000000001</v>
      </c>
    </row>
    <row r="3612" spans="1:4" x14ac:dyDescent="0.2">
      <c r="A3612">
        <v>5078</v>
      </c>
      <c r="B3612" t="s">
        <v>13790</v>
      </c>
      <c r="C3612" t="s">
        <v>107</v>
      </c>
      <c r="D3612">
        <v>20.2</v>
      </c>
    </row>
    <row r="3613" spans="1:4" x14ac:dyDescent="0.2">
      <c r="A3613">
        <v>5068</v>
      </c>
      <c r="B3613" t="s">
        <v>13791</v>
      </c>
      <c r="C3613" t="s">
        <v>107</v>
      </c>
      <c r="D3613">
        <v>19.170000000000002</v>
      </c>
    </row>
    <row r="3614" spans="1:4" x14ac:dyDescent="0.2">
      <c r="A3614">
        <v>5073</v>
      </c>
      <c r="B3614" t="s">
        <v>13792</v>
      </c>
      <c r="C3614" t="s">
        <v>107</v>
      </c>
      <c r="D3614">
        <v>19.54</v>
      </c>
    </row>
    <row r="3615" spans="1:4" x14ac:dyDescent="0.2">
      <c r="A3615">
        <v>5069</v>
      </c>
      <c r="B3615" t="s">
        <v>13793</v>
      </c>
      <c r="C3615" t="s">
        <v>107</v>
      </c>
      <c r="D3615">
        <v>19.54</v>
      </c>
    </row>
    <row r="3616" spans="1:4" x14ac:dyDescent="0.2">
      <c r="A3616">
        <v>5070</v>
      </c>
      <c r="B3616" t="s">
        <v>13794</v>
      </c>
      <c r="C3616" t="s">
        <v>107</v>
      </c>
      <c r="D3616">
        <v>19.760000000000002</v>
      </c>
    </row>
    <row r="3617" spans="1:4" x14ac:dyDescent="0.2">
      <c r="A3617">
        <v>5071</v>
      </c>
      <c r="B3617" t="s">
        <v>13795</v>
      </c>
      <c r="C3617" t="s">
        <v>107</v>
      </c>
      <c r="D3617">
        <v>19.170000000000002</v>
      </c>
    </row>
    <row r="3618" spans="1:4" x14ac:dyDescent="0.2">
      <c r="A3618">
        <v>5061</v>
      </c>
      <c r="B3618" t="s">
        <v>13796</v>
      </c>
      <c r="C3618" t="s">
        <v>107</v>
      </c>
      <c r="D3618">
        <v>18.850000000000001</v>
      </c>
    </row>
    <row r="3619" spans="1:4" x14ac:dyDescent="0.2">
      <c r="A3619">
        <v>5075</v>
      </c>
      <c r="B3619" t="s">
        <v>13797</v>
      </c>
      <c r="C3619" t="s">
        <v>107</v>
      </c>
      <c r="D3619">
        <v>19.170000000000002</v>
      </c>
    </row>
    <row r="3620" spans="1:4" x14ac:dyDescent="0.2">
      <c r="A3620">
        <v>5062</v>
      </c>
      <c r="B3620" t="s">
        <v>13798</v>
      </c>
      <c r="C3620" t="s">
        <v>107</v>
      </c>
      <c r="D3620">
        <v>19.43</v>
      </c>
    </row>
    <row r="3621" spans="1:4" x14ac:dyDescent="0.2">
      <c r="A3621">
        <v>39027</v>
      </c>
      <c r="B3621" t="s">
        <v>19958</v>
      </c>
      <c r="C3621" t="s">
        <v>107</v>
      </c>
      <c r="D3621">
        <v>19.16</v>
      </c>
    </row>
    <row r="3622" spans="1:4" x14ac:dyDescent="0.2">
      <c r="A3622">
        <v>40568</v>
      </c>
      <c r="B3622" t="s">
        <v>13799</v>
      </c>
      <c r="C3622" t="s">
        <v>107</v>
      </c>
      <c r="D3622">
        <v>19.32</v>
      </c>
    </row>
    <row r="3623" spans="1:4" x14ac:dyDescent="0.2">
      <c r="A3623">
        <v>40304</v>
      </c>
      <c r="B3623" t="s">
        <v>13800</v>
      </c>
      <c r="C3623" t="s">
        <v>107</v>
      </c>
      <c r="D3623">
        <v>23.67</v>
      </c>
    </row>
    <row r="3624" spans="1:4" x14ac:dyDescent="0.2">
      <c r="A3624">
        <v>39026</v>
      </c>
      <c r="B3624" t="s">
        <v>13801</v>
      </c>
      <c r="C3624" t="s">
        <v>107</v>
      </c>
      <c r="D3624">
        <v>21.56</v>
      </c>
    </row>
    <row r="3625" spans="1:4" x14ac:dyDescent="0.2">
      <c r="A3625">
        <v>42431</v>
      </c>
      <c r="B3625" t="s">
        <v>13802</v>
      </c>
      <c r="C3625" t="s">
        <v>13</v>
      </c>
    </row>
    <row r="3626" spans="1:4" x14ac:dyDescent="0.2">
      <c r="A3626">
        <v>44074</v>
      </c>
      <c r="B3626" t="s">
        <v>13803</v>
      </c>
      <c r="C3626" t="s">
        <v>9765</v>
      </c>
      <c r="D3626">
        <v>645.66</v>
      </c>
    </row>
    <row r="3627" spans="1:4" x14ac:dyDescent="0.2">
      <c r="A3627">
        <v>44072</v>
      </c>
      <c r="B3627" t="s">
        <v>13804</v>
      </c>
      <c r="C3627" t="s">
        <v>9765</v>
      </c>
      <c r="D3627">
        <v>159.57</v>
      </c>
    </row>
    <row r="3628" spans="1:4" x14ac:dyDescent="0.2">
      <c r="A3628">
        <v>511</v>
      </c>
      <c r="B3628" t="s">
        <v>13805</v>
      </c>
      <c r="C3628" t="s">
        <v>9765</v>
      </c>
      <c r="D3628">
        <v>19.93</v>
      </c>
    </row>
    <row r="3629" spans="1:4" x14ac:dyDescent="0.2">
      <c r="A3629">
        <v>37540</v>
      </c>
      <c r="B3629" t="s">
        <v>13806</v>
      </c>
      <c r="C3629" t="s">
        <v>13</v>
      </c>
      <c r="D3629">
        <v>86336.77</v>
      </c>
    </row>
    <row r="3630" spans="1:4" x14ac:dyDescent="0.2">
      <c r="A3630">
        <v>37548</v>
      </c>
      <c r="B3630" t="s">
        <v>13807</v>
      </c>
      <c r="C3630" t="s">
        <v>13</v>
      </c>
      <c r="D3630">
        <v>114438.95</v>
      </c>
    </row>
    <row r="3631" spans="1:4" x14ac:dyDescent="0.2">
      <c r="A3631">
        <v>39828</v>
      </c>
      <c r="B3631" t="s">
        <v>13808</v>
      </c>
      <c r="C3631" t="s">
        <v>13</v>
      </c>
      <c r="D3631">
        <v>686.52</v>
      </c>
    </row>
    <row r="3632" spans="1:4" x14ac:dyDescent="0.2">
      <c r="A3632">
        <v>38392</v>
      </c>
      <c r="B3632" t="s">
        <v>13809</v>
      </c>
      <c r="C3632" t="s">
        <v>13</v>
      </c>
      <c r="D3632">
        <v>56.24</v>
      </c>
    </row>
    <row r="3633" spans="1:4" x14ac:dyDescent="0.2">
      <c r="A3633">
        <v>11735</v>
      </c>
      <c r="B3633" t="s">
        <v>13810</v>
      </c>
      <c r="C3633" t="s">
        <v>13</v>
      </c>
      <c r="D3633">
        <v>12.6</v>
      </c>
    </row>
    <row r="3634" spans="1:4" x14ac:dyDescent="0.2">
      <c r="A3634">
        <v>11737</v>
      </c>
      <c r="B3634" t="s">
        <v>13811</v>
      </c>
      <c r="C3634" t="s">
        <v>13</v>
      </c>
      <c r="D3634">
        <v>17.86</v>
      </c>
    </row>
    <row r="3635" spans="1:4" x14ac:dyDescent="0.2">
      <c r="A3635">
        <v>11738</v>
      </c>
      <c r="B3635" t="s">
        <v>13812</v>
      </c>
      <c r="C3635" t="s">
        <v>13</v>
      </c>
      <c r="D3635">
        <v>22.52</v>
      </c>
    </row>
    <row r="3636" spans="1:4" x14ac:dyDescent="0.2">
      <c r="A3636">
        <v>36143</v>
      </c>
      <c r="B3636" t="s">
        <v>13813</v>
      </c>
      <c r="C3636" t="s">
        <v>13</v>
      </c>
      <c r="D3636">
        <v>108.72</v>
      </c>
    </row>
    <row r="3637" spans="1:4" x14ac:dyDescent="0.2">
      <c r="A3637">
        <v>36142</v>
      </c>
      <c r="B3637" t="s">
        <v>13814</v>
      </c>
      <c r="C3637" t="s">
        <v>13</v>
      </c>
      <c r="D3637">
        <v>2.68</v>
      </c>
    </row>
    <row r="3638" spans="1:4" x14ac:dyDescent="0.2">
      <c r="A3638">
        <v>45227</v>
      </c>
      <c r="B3638" t="s">
        <v>19959</v>
      </c>
      <c r="C3638" t="s">
        <v>13</v>
      </c>
      <c r="D3638">
        <v>1036.02</v>
      </c>
    </row>
    <row r="3639" spans="1:4" x14ac:dyDescent="0.2">
      <c r="A3639">
        <v>45209</v>
      </c>
      <c r="B3639" t="s">
        <v>13815</v>
      </c>
      <c r="C3639" t="s">
        <v>13</v>
      </c>
      <c r="D3639">
        <v>45.38</v>
      </c>
    </row>
    <row r="3640" spans="1:4" x14ac:dyDescent="0.2">
      <c r="A3640">
        <v>36146</v>
      </c>
      <c r="B3640" t="s">
        <v>13816</v>
      </c>
      <c r="C3640" t="s">
        <v>13</v>
      </c>
      <c r="D3640">
        <v>287.7</v>
      </c>
    </row>
    <row r="3641" spans="1:4" x14ac:dyDescent="0.2">
      <c r="A3641">
        <v>39015</v>
      </c>
      <c r="B3641" t="s">
        <v>13817</v>
      </c>
      <c r="C3641" t="s">
        <v>13</v>
      </c>
    </row>
    <row r="3642" spans="1:4" x14ac:dyDescent="0.2">
      <c r="A3642">
        <v>38377</v>
      </c>
      <c r="B3642" t="s">
        <v>13818</v>
      </c>
      <c r="C3642" t="s">
        <v>13</v>
      </c>
    </row>
    <row r="3643" spans="1:4" x14ac:dyDescent="0.2">
      <c r="A3643">
        <v>38376</v>
      </c>
      <c r="B3643" t="s">
        <v>13819</v>
      </c>
      <c r="C3643" t="s">
        <v>13</v>
      </c>
    </row>
    <row r="3644" spans="1:4" x14ac:dyDescent="0.2">
      <c r="A3644">
        <v>38116</v>
      </c>
      <c r="B3644" t="s">
        <v>13820</v>
      </c>
      <c r="C3644" t="s">
        <v>13</v>
      </c>
      <c r="D3644">
        <v>4.99</v>
      </c>
    </row>
    <row r="3645" spans="1:4" x14ac:dyDescent="0.2">
      <c r="A3645">
        <v>38066</v>
      </c>
      <c r="B3645" t="s">
        <v>13821</v>
      </c>
      <c r="C3645" t="s">
        <v>13</v>
      </c>
      <c r="D3645">
        <v>8.23</v>
      </c>
    </row>
    <row r="3646" spans="1:4" x14ac:dyDescent="0.2">
      <c r="A3646">
        <v>38117</v>
      </c>
      <c r="B3646" t="s">
        <v>13822</v>
      </c>
      <c r="C3646" t="s">
        <v>13</v>
      </c>
      <c r="D3646">
        <v>8.49</v>
      </c>
    </row>
    <row r="3647" spans="1:4" x14ac:dyDescent="0.2">
      <c r="A3647">
        <v>38067</v>
      </c>
      <c r="B3647" t="s">
        <v>13823</v>
      </c>
      <c r="C3647" t="s">
        <v>13</v>
      </c>
      <c r="D3647">
        <v>11.59</v>
      </c>
    </row>
    <row r="3648" spans="1:4" x14ac:dyDescent="0.2">
      <c r="A3648">
        <v>44313</v>
      </c>
      <c r="B3648" t="s">
        <v>13824</v>
      </c>
      <c r="C3648" t="s">
        <v>13</v>
      </c>
      <c r="D3648">
        <v>1073.46</v>
      </c>
    </row>
    <row r="3649" spans="1:4" x14ac:dyDescent="0.2">
      <c r="A3649">
        <v>11522</v>
      </c>
      <c r="B3649" t="s">
        <v>13825</v>
      </c>
      <c r="C3649" t="s">
        <v>13</v>
      </c>
      <c r="D3649">
        <v>14.21</v>
      </c>
    </row>
    <row r="3650" spans="1:4" x14ac:dyDescent="0.2">
      <c r="A3650">
        <v>43600</v>
      </c>
      <c r="B3650" t="s">
        <v>13826</v>
      </c>
      <c r="C3650" t="s">
        <v>13</v>
      </c>
      <c r="D3650">
        <v>56.96</v>
      </c>
    </row>
    <row r="3651" spans="1:4" x14ac:dyDescent="0.2">
      <c r="A3651">
        <v>5080</v>
      </c>
      <c r="B3651" t="s">
        <v>13827</v>
      </c>
      <c r="C3651" t="s">
        <v>13</v>
      </c>
      <c r="D3651">
        <v>22.21</v>
      </c>
    </row>
    <row r="3652" spans="1:4" x14ac:dyDescent="0.2">
      <c r="A3652">
        <v>38168</v>
      </c>
      <c r="B3652" t="s">
        <v>13828</v>
      </c>
      <c r="C3652" t="s">
        <v>13</v>
      </c>
      <c r="D3652">
        <v>155.07</v>
      </c>
    </row>
    <row r="3653" spans="1:4" x14ac:dyDescent="0.2">
      <c r="A3653">
        <v>43601</v>
      </c>
      <c r="B3653" t="s">
        <v>13829</v>
      </c>
      <c r="C3653" t="s">
        <v>13</v>
      </c>
      <c r="D3653">
        <v>77.53</v>
      </c>
    </row>
    <row r="3654" spans="1:4" x14ac:dyDescent="0.2">
      <c r="A3654">
        <v>13393</v>
      </c>
      <c r="B3654" t="s">
        <v>13830</v>
      </c>
      <c r="C3654" t="s">
        <v>13</v>
      </c>
      <c r="D3654">
        <v>342.24</v>
      </c>
    </row>
    <row r="3655" spans="1:4" x14ac:dyDescent="0.2">
      <c r="A3655">
        <v>13395</v>
      </c>
      <c r="B3655" t="s">
        <v>13831</v>
      </c>
      <c r="C3655" t="s">
        <v>13</v>
      </c>
      <c r="D3655">
        <v>479.61</v>
      </c>
    </row>
    <row r="3656" spans="1:4" x14ac:dyDescent="0.2">
      <c r="A3656">
        <v>12039</v>
      </c>
      <c r="B3656" t="s">
        <v>13832</v>
      </c>
      <c r="C3656" t="s">
        <v>13</v>
      </c>
      <c r="D3656">
        <v>504.02</v>
      </c>
    </row>
    <row r="3657" spans="1:4" x14ac:dyDescent="0.2">
      <c r="A3657">
        <v>13396</v>
      </c>
      <c r="B3657" t="s">
        <v>13833</v>
      </c>
      <c r="C3657" t="s">
        <v>13</v>
      </c>
      <c r="D3657">
        <v>707.86</v>
      </c>
    </row>
    <row r="3658" spans="1:4" x14ac:dyDescent="0.2">
      <c r="A3658">
        <v>12041</v>
      </c>
      <c r="B3658" t="s">
        <v>13834</v>
      </c>
      <c r="C3658" t="s">
        <v>13</v>
      </c>
      <c r="D3658">
        <v>578.01</v>
      </c>
    </row>
    <row r="3659" spans="1:4" x14ac:dyDescent="0.2">
      <c r="A3659">
        <v>12043</v>
      </c>
      <c r="B3659" t="s">
        <v>13835</v>
      </c>
      <c r="C3659" t="s">
        <v>13</v>
      </c>
      <c r="D3659">
        <v>1220.3900000000001</v>
      </c>
    </row>
    <row r="3660" spans="1:4" x14ac:dyDescent="0.2">
      <c r="A3660">
        <v>39762</v>
      </c>
      <c r="B3660" t="s">
        <v>13836</v>
      </c>
      <c r="C3660" t="s">
        <v>13</v>
      </c>
      <c r="D3660">
        <v>580.92999999999995</v>
      </c>
    </row>
    <row r="3661" spans="1:4" x14ac:dyDescent="0.2">
      <c r="A3661">
        <v>12042</v>
      </c>
      <c r="B3661" t="s">
        <v>13837</v>
      </c>
      <c r="C3661" t="s">
        <v>13</v>
      </c>
      <c r="D3661">
        <v>848.15</v>
      </c>
    </row>
    <row r="3662" spans="1:4" x14ac:dyDescent="0.2">
      <c r="A3662">
        <v>39763</v>
      </c>
      <c r="B3662" t="s">
        <v>13838</v>
      </c>
      <c r="C3662" t="s">
        <v>13</v>
      </c>
      <c r="D3662">
        <v>992.65</v>
      </c>
    </row>
    <row r="3663" spans="1:4" x14ac:dyDescent="0.2">
      <c r="A3663">
        <v>39760</v>
      </c>
      <c r="B3663" t="s">
        <v>13839</v>
      </c>
      <c r="C3663" t="s">
        <v>13</v>
      </c>
      <c r="D3663">
        <v>989.38</v>
      </c>
    </row>
    <row r="3664" spans="1:4" x14ac:dyDescent="0.2">
      <c r="A3664">
        <v>39756</v>
      </c>
      <c r="B3664" t="s">
        <v>13840</v>
      </c>
      <c r="C3664" t="s">
        <v>13</v>
      </c>
      <c r="D3664">
        <v>355.25</v>
      </c>
    </row>
    <row r="3665" spans="1:4" x14ac:dyDescent="0.2">
      <c r="A3665">
        <v>12038</v>
      </c>
      <c r="B3665" t="s">
        <v>13841</v>
      </c>
      <c r="C3665" t="s">
        <v>13</v>
      </c>
      <c r="D3665">
        <v>443.89</v>
      </c>
    </row>
    <row r="3666" spans="1:4" x14ac:dyDescent="0.2">
      <c r="A3666">
        <v>39757</v>
      </c>
      <c r="B3666" t="s">
        <v>13842</v>
      </c>
      <c r="C3666" t="s">
        <v>13</v>
      </c>
      <c r="D3666">
        <v>410.46</v>
      </c>
    </row>
    <row r="3667" spans="1:4" x14ac:dyDescent="0.2">
      <c r="A3667">
        <v>39758</v>
      </c>
      <c r="B3667" t="s">
        <v>13843</v>
      </c>
      <c r="C3667" t="s">
        <v>13</v>
      </c>
      <c r="D3667">
        <v>598.19000000000005</v>
      </c>
    </row>
    <row r="3668" spans="1:4" x14ac:dyDescent="0.2">
      <c r="A3668">
        <v>39759</v>
      </c>
      <c r="B3668" t="s">
        <v>13844</v>
      </c>
      <c r="C3668" t="s">
        <v>13</v>
      </c>
      <c r="D3668">
        <v>738.77</v>
      </c>
    </row>
    <row r="3669" spans="1:4" x14ac:dyDescent="0.2">
      <c r="A3669">
        <v>39761</v>
      </c>
      <c r="B3669" t="s">
        <v>13845</v>
      </c>
      <c r="C3669" t="s">
        <v>13</v>
      </c>
      <c r="D3669">
        <v>888.02</v>
      </c>
    </row>
    <row r="3670" spans="1:4" x14ac:dyDescent="0.2">
      <c r="A3670">
        <v>39805</v>
      </c>
      <c r="B3670" t="s">
        <v>13846</v>
      </c>
      <c r="C3670" t="s">
        <v>13</v>
      </c>
      <c r="D3670">
        <v>200.09</v>
      </c>
    </row>
    <row r="3671" spans="1:4" x14ac:dyDescent="0.2">
      <c r="A3671">
        <v>39806</v>
      </c>
      <c r="B3671" t="s">
        <v>13847</v>
      </c>
      <c r="C3671" t="s">
        <v>13</v>
      </c>
      <c r="D3671">
        <v>370.71</v>
      </c>
    </row>
    <row r="3672" spans="1:4" x14ac:dyDescent="0.2">
      <c r="A3672">
        <v>39807</v>
      </c>
      <c r="B3672" t="s">
        <v>13848</v>
      </c>
      <c r="C3672" t="s">
        <v>13</v>
      </c>
      <c r="D3672">
        <v>803.41</v>
      </c>
    </row>
    <row r="3673" spans="1:4" x14ac:dyDescent="0.2">
      <c r="A3673">
        <v>43100</v>
      </c>
      <c r="B3673" t="s">
        <v>13849</v>
      </c>
      <c r="C3673" t="s">
        <v>13</v>
      </c>
      <c r="D3673">
        <v>628.1</v>
      </c>
    </row>
    <row r="3674" spans="1:4" x14ac:dyDescent="0.2">
      <c r="A3674">
        <v>39804</v>
      </c>
      <c r="B3674" t="s">
        <v>13850</v>
      </c>
      <c r="C3674" t="s">
        <v>13</v>
      </c>
      <c r="D3674">
        <v>117.49</v>
      </c>
    </row>
    <row r="3675" spans="1:4" x14ac:dyDescent="0.2">
      <c r="A3675">
        <v>39796</v>
      </c>
      <c r="B3675" t="s">
        <v>13851</v>
      </c>
      <c r="C3675" t="s">
        <v>13</v>
      </c>
      <c r="D3675">
        <v>121.69</v>
      </c>
    </row>
    <row r="3676" spans="1:4" x14ac:dyDescent="0.2">
      <c r="A3676">
        <v>39797</v>
      </c>
      <c r="B3676" t="s">
        <v>13852</v>
      </c>
      <c r="C3676" t="s">
        <v>13</v>
      </c>
      <c r="D3676">
        <v>191.03</v>
      </c>
    </row>
    <row r="3677" spans="1:4" x14ac:dyDescent="0.2">
      <c r="A3677">
        <v>39798</v>
      </c>
      <c r="B3677" t="s">
        <v>13853</v>
      </c>
      <c r="C3677" t="s">
        <v>13</v>
      </c>
      <c r="D3677">
        <v>327.68</v>
      </c>
    </row>
    <row r="3678" spans="1:4" x14ac:dyDescent="0.2">
      <c r="A3678">
        <v>39794</v>
      </c>
      <c r="B3678" t="s">
        <v>13854</v>
      </c>
      <c r="C3678" t="s">
        <v>13</v>
      </c>
      <c r="D3678">
        <v>51.65</v>
      </c>
    </row>
    <row r="3679" spans="1:4" x14ac:dyDescent="0.2">
      <c r="A3679">
        <v>39795</v>
      </c>
      <c r="B3679" t="s">
        <v>13855</v>
      </c>
      <c r="C3679" t="s">
        <v>13</v>
      </c>
      <c r="D3679">
        <v>81.61</v>
      </c>
    </row>
    <row r="3680" spans="1:4" x14ac:dyDescent="0.2">
      <c r="A3680">
        <v>39801</v>
      </c>
      <c r="B3680" t="s">
        <v>13856</v>
      </c>
      <c r="C3680" t="s">
        <v>13</v>
      </c>
      <c r="D3680">
        <v>172.32</v>
      </c>
    </row>
    <row r="3681" spans="1:4" x14ac:dyDescent="0.2">
      <c r="A3681">
        <v>39802</v>
      </c>
      <c r="B3681" t="s">
        <v>13857</v>
      </c>
      <c r="C3681" t="s">
        <v>13</v>
      </c>
      <c r="D3681">
        <v>252.59</v>
      </c>
    </row>
    <row r="3682" spans="1:4" x14ac:dyDescent="0.2">
      <c r="A3682">
        <v>39803</v>
      </c>
      <c r="B3682" t="s">
        <v>13858</v>
      </c>
      <c r="C3682" t="s">
        <v>13</v>
      </c>
      <c r="D3682">
        <v>352.37</v>
      </c>
    </row>
    <row r="3683" spans="1:4" x14ac:dyDescent="0.2">
      <c r="A3683">
        <v>39799</v>
      </c>
      <c r="B3683" t="s">
        <v>13859</v>
      </c>
      <c r="C3683" t="s">
        <v>13</v>
      </c>
      <c r="D3683">
        <v>60.21</v>
      </c>
    </row>
    <row r="3684" spans="1:4" x14ac:dyDescent="0.2">
      <c r="A3684">
        <v>39800</v>
      </c>
      <c r="B3684" t="s">
        <v>13860</v>
      </c>
      <c r="C3684" t="s">
        <v>13</v>
      </c>
      <c r="D3684">
        <v>102.56</v>
      </c>
    </row>
    <row r="3685" spans="1:4" x14ac:dyDescent="0.2">
      <c r="A3685">
        <v>43837</v>
      </c>
      <c r="B3685" t="s">
        <v>13861</v>
      </c>
      <c r="C3685" t="s">
        <v>13</v>
      </c>
    </row>
    <row r="3686" spans="1:4" x14ac:dyDescent="0.2">
      <c r="A3686">
        <v>43836</v>
      </c>
      <c r="B3686" t="s">
        <v>13862</v>
      </c>
      <c r="C3686" t="s">
        <v>13</v>
      </c>
    </row>
    <row r="3687" spans="1:4" x14ac:dyDescent="0.2">
      <c r="A3687">
        <v>21059</v>
      </c>
      <c r="B3687" t="s">
        <v>13863</v>
      </c>
      <c r="C3687" t="s">
        <v>13</v>
      </c>
    </row>
    <row r="3688" spans="1:4" x14ac:dyDescent="0.2">
      <c r="A3688">
        <v>11234</v>
      </c>
      <c r="B3688" t="s">
        <v>13864</v>
      </c>
      <c r="C3688" t="s">
        <v>13</v>
      </c>
    </row>
    <row r="3689" spans="1:4" x14ac:dyDescent="0.2">
      <c r="A3689">
        <v>21060</v>
      </c>
      <c r="B3689" t="s">
        <v>13865</v>
      </c>
      <c r="C3689" t="s">
        <v>13</v>
      </c>
    </row>
    <row r="3690" spans="1:4" x14ac:dyDescent="0.2">
      <c r="A3690">
        <v>21061</v>
      </c>
      <c r="B3690" t="s">
        <v>13866</v>
      </c>
      <c r="C3690" t="s">
        <v>13</v>
      </c>
    </row>
    <row r="3691" spans="1:4" x14ac:dyDescent="0.2">
      <c r="A3691">
        <v>21062</v>
      </c>
      <c r="B3691" t="s">
        <v>13867</v>
      </c>
      <c r="C3691" t="s">
        <v>13</v>
      </c>
    </row>
    <row r="3692" spans="1:4" x14ac:dyDescent="0.2">
      <c r="A3692">
        <v>11708</v>
      </c>
      <c r="B3692" t="s">
        <v>13868</v>
      </c>
      <c r="C3692" t="s">
        <v>13</v>
      </c>
    </row>
    <row r="3693" spans="1:4" x14ac:dyDescent="0.2">
      <c r="A3693">
        <v>11709</v>
      </c>
      <c r="B3693" t="s">
        <v>13869</v>
      </c>
      <c r="C3693" t="s">
        <v>13</v>
      </c>
    </row>
    <row r="3694" spans="1:4" x14ac:dyDescent="0.2">
      <c r="A3694">
        <v>11710</v>
      </c>
      <c r="B3694" t="s">
        <v>13870</v>
      </c>
      <c r="C3694" t="s">
        <v>13</v>
      </c>
    </row>
    <row r="3695" spans="1:4" x14ac:dyDescent="0.2">
      <c r="A3695">
        <v>11707</v>
      </c>
      <c r="B3695" t="s">
        <v>13871</v>
      </c>
      <c r="C3695" t="s">
        <v>13</v>
      </c>
    </row>
    <row r="3696" spans="1:4" x14ac:dyDescent="0.2">
      <c r="A3696">
        <v>5102</v>
      </c>
      <c r="B3696" t="s">
        <v>13872</v>
      </c>
      <c r="C3696" t="s">
        <v>13</v>
      </c>
      <c r="D3696">
        <v>17.7</v>
      </c>
    </row>
    <row r="3697" spans="1:4" x14ac:dyDescent="0.2">
      <c r="A3697">
        <v>11711</v>
      </c>
      <c r="B3697" t="s">
        <v>13873</v>
      </c>
      <c r="C3697" t="s">
        <v>13</v>
      </c>
      <c r="D3697">
        <v>14.74</v>
      </c>
    </row>
    <row r="3698" spans="1:4" x14ac:dyDescent="0.2">
      <c r="A3698">
        <v>11739</v>
      </c>
      <c r="B3698" t="s">
        <v>13874</v>
      </c>
      <c r="C3698" t="s">
        <v>13</v>
      </c>
      <c r="D3698">
        <v>12.61</v>
      </c>
    </row>
    <row r="3699" spans="1:4" x14ac:dyDescent="0.2">
      <c r="A3699">
        <v>11741</v>
      </c>
      <c r="B3699" t="s">
        <v>13875</v>
      </c>
      <c r="C3699" t="s">
        <v>13</v>
      </c>
      <c r="D3699">
        <v>16.059999999999999</v>
      </c>
    </row>
    <row r="3700" spans="1:4" x14ac:dyDescent="0.2">
      <c r="A3700">
        <v>11745</v>
      </c>
      <c r="B3700" t="s">
        <v>13876</v>
      </c>
      <c r="C3700" t="s">
        <v>13</v>
      </c>
      <c r="D3700">
        <v>21.16</v>
      </c>
    </row>
    <row r="3701" spans="1:4" x14ac:dyDescent="0.2">
      <c r="A3701">
        <v>11743</v>
      </c>
      <c r="B3701" t="s">
        <v>13877</v>
      </c>
      <c r="C3701" t="s">
        <v>13</v>
      </c>
      <c r="D3701">
        <v>13.48</v>
      </c>
    </row>
    <row r="3702" spans="1:4" x14ac:dyDescent="0.2">
      <c r="A3702">
        <v>5104</v>
      </c>
      <c r="B3702" t="s">
        <v>13878</v>
      </c>
      <c r="C3702" t="s">
        <v>107</v>
      </c>
    </row>
    <row r="3703" spans="1:4" x14ac:dyDescent="0.2">
      <c r="A3703">
        <v>44530</v>
      </c>
      <c r="B3703" t="s">
        <v>13879</v>
      </c>
      <c r="C3703" t="s">
        <v>13</v>
      </c>
    </row>
    <row r="3704" spans="1:4" x14ac:dyDescent="0.2">
      <c r="A3704">
        <v>2710</v>
      </c>
      <c r="B3704" t="s">
        <v>13880</v>
      </c>
      <c r="C3704" t="s">
        <v>13</v>
      </c>
    </row>
    <row r="3705" spans="1:4" x14ac:dyDescent="0.2">
      <c r="A3705">
        <v>14575</v>
      </c>
      <c r="B3705" t="s">
        <v>13881</v>
      </c>
      <c r="C3705" t="s">
        <v>13</v>
      </c>
    </row>
    <row r="3706" spans="1:4" x14ac:dyDescent="0.2">
      <c r="A3706">
        <v>20043</v>
      </c>
      <c r="B3706" t="s">
        <v>13882</v>
      </c>
      <c r="C3706" t="s">
        <v>13</v>
      </c>
      <c r="D3706">
        <v>9.7799999999999994</v>
      </c>
    </row>
    <row r="3707" spans="1:4" x14ac:dyDescent="0.2">
      <c r="A3707">
        <v>20044</v>
      </c>
      <c r="B3707" t="s">
        <v>13883</v>
      </c>
      <c r="C3707" t="s">
        <v>13</v>
      </c>
      <c r="D3707">
        <v>11.34</v>
      </c>
    </row>
    <row r="3708" spans="1:4" x14ac:dyDescent="0.2">
      <c r="A3708">
        <v>20042</v>
      </c>
      <c r="B3708" t="s">
        <v>13884</v>
      </c>
      <c r="C3708" t="s">
        <v>13</v>
      </c>
      <c r="D3708">
        <v>8.49</v>
      </c>
    </row>
    <row r="3709" spans="1:4" x14ac:dyDescent="0.2">
      <c r="A3709">
        <v>20046</v>
      </c>
      <c r="B3709" t="s">
        <v>13885</v>
      </c>
      <c r="C3709" t="s">
        <v>13</v>
      </c>
      <c r="D3709">
        <v>20.09</v>
      </c>
    </row>
    <row r="3710" spans="1:4" x14ac:dyDescent="0.2">
      <c r="A3710">
        <v>20047</v>
      </c>
      <c r="B3710" t="s">
        <v>13886</v>
      </c>
      <c r="C3710" t="s">
        <v>13</v>
      </c>
      <c r="D3710">
        <v>60.24</v>
      </c>
    </row>
    <row r="3711" spans="1:4" x14ac:dyDescent="0.2">
      <c r="A3711">
        <v>20045</v>
      </c>
      <c r="B3711" t="s">
        <v>13887</v>
      </c>
      <c r="C3711" t="s">
        <v>13</v>
      </c>
      <c r="D3711">
        <v>10.16</v>
      </c>
    </row>
    <row r="3712" spans="1:4" x14ac:dyDescent="0.2">
      <c r="A3712">
        <v>20972</v>
      </c>
      <c r="B3712" t="s">
        <v>13888</v>
      </c>
      <c r="C3712" t="s">
        <v>13</v>
      </c>
      <c r="D3712">
        <v>155.71</v>
      </c>
    </row>
    <row r="3713" spans="1:4" x14ac:dyDescent="0.2">
      <c r="A3713">
        <v>11321</v>
      </c>
      <c r="B3713" t="s">
        <v>13889</v>
      </c>
      <c r="C3713" t="s">
        <v>13</v>
      </c>
    </row>
    <row r="3714" spans="1:4" x14ac:dyDescent="0.2">
      <c r="A3714">
        <v>11323</v>
      </c>
      <c r="B3714" t="s">
        <v>13890</v>
      </c>
      <c r="C3714" t="s">
        <v>13</v>
      </c>
    </row>
    <row r="3715" spans="1:4" x14ac:dyDescent="0.2">
      <c r="A3715">
        <v>20327</v>
      </c>
      <c r="B3715" t="s">
        <v>13891</v>
      </c>
      <c r="C3715" t="s">
        <v>13</v>
      </c>
    </row>
    <row r="3716" spans="1:4" x14ac:dyDescent="0.2">
      <c r="A3716">
        <v>6034</v>
      </c>
      <c r="B3716" t="s">
        <v>13892</v>
      </c>
      <c r="C3716" t="s">
        <v>13</v>
      </c>
      <c r="D3716">
        <v>15.87</v>
      </c>
    </row>
    <row r="3717" spans="1:4" x14ac:dyDescent="0.2">
      <c r="A3717">
        <v>6036</v>
      </c>
      <c r="B3717" t="s">
        <v>13893</v>
      </c>
      <c r="C3717" t="s">
        <v>13</v>
      </c>
      <c r="D3717">
        <v>21.62</v>
      </c>
    </row>
    <row r="3718" spans="1:4" x14ac:dyDescent="0.2">
      <c r="A3718">
        <v>6031</v>
      </c>
      <c r="B3718" t="s">
        <v>13894</v>
      </c>
      <c r="C3718" t="s">
        <v>13</v>
      </c>
      <c r="D3718">
        <v>25.4</v>
      </c>
    </row>
    <row r="3719" spans="1:4" x14ac:dyDescent="0.2">
      <c r="A3719">
        <v>6029</v>
      </c>
      <c r="B3719" t="s">
        <v>13895</v>
      </c>
      <c r="C3719" t="s">
        <v>13</v>
      </c>
      <c r="D3719">
        <v>25.67</v>
      </c>
    </row>
    <row r="3720" spans="1:4" x14ac:dyDescent="0.2">
      <c r="A3720">
        <v>6033</v>
      </c>
      <c r="B3720" t="s">
        <v>13896</v>
      </c>
      <c r="C3720" t="s">
        <v>13</v>
      </c>
      <c r="D3720">
        <v>33.83</v>
      </c>
    </row>
    <row r="3721" spans="1:4" x14ac:dyDescent="0.2">
      <c r="A3721">
        <v>11672</v>
      </c>
      <c r="B3721" t="s">
        <v>13897</v>
      </c>
      <c r="C3721" t="s">
        <v>13</v>
      </c>
      <c r="D3721">
        <v>73.59</v>
      </c>
    </row>
    <row r="3722" spans="1:4" x14ac:dyDescent="0.2">
      <c r="A3722">
        <v>11669</v>
      </c>
      <c r="B3722" t="s">
        <v>13898</v>
      </c>
      <c r="C3722" t="s">
        <v>13</v>
      </c>
      <c r="D3722">
        <v>70.09</v>
      </c>
    </row>
    <row r="3723" spans="1:4" x14ac:dyDescent="0.2">
      <c r="A3723">
        <v>20055</v>
      </c>
      <c r="B3723" t="s">
        <v>13899</v>
      </c>
      <c r="C3723" t="s">
        <v>13</v>
      </c>
      <c r="D3723">
        <v>52.49</v>
      </c>
    </row>
    <row r="3724" spans="1:4" x14ac:dyDescent="0.2">
      <c r="A3724">
        <v>11670</v>
      </c>
      <c r="B3724" t="s">
        <v>13900</v>
      </c>
      <c r="C3724" t="s">
        <v>13</v>
      </c>
      <c r="D3724">
        <v>26.85</v>
      </c>
    </row>
    <row r="3725" spans="1:4" x14ac:dyDescent="0.2">
      <c r="A3725">
        <v>11671</v>
      </c>
      <c r="B3725" t="s">
        <v>13901</v>
      </c>
      <c r="C3725" t="s">
        <v>13</v>
      </c>
      <c r="D3725">
        <v>112.63</v>
      </c>
    </row>
    <row r="3726" spans="1:4" x14ac:dyDescent="0.2">
      <c r="A3726">
        <v>6032</v>
      </c>
      <c r="B3726" t="s">
        <v>13902</v>
      </c>
      <c r="C3726" t="s">
        <v>13</v>
      </c>
      <c r="D3726">
        <v>32.17</v>
      </c>
    </row>
    <row r="3727" spans="1:4" x14ac:dyDescent="0.2">
      <c r="A3727">
        <v>11673</v>
      </c>
      <c r="B3727" t="s">
        <v>13903</v>
      </c>
      <c r="C3727" t="s">
        <v>13</v>
      </c>
      <c r="D3727">
        <v>25.33</v>
      </c>
    </row>
    <row r="3728" spans="1:4" x14ac:dyDescent="0.2">
      <c r="A3728">
        <v>11674</v>
      </c>
      <c r="B3728" t="s">
        <v>13904</v>
      </c>
      <c r="C3728" t="s">
        <v>13</v>
      </c>
      <c r="D3728">
        <v>32.619999999999997</v>
      </c>
    </row>
    <row r="3729" spans="1:4" x14ac:dyDescent="0.2">
      <c r="A3729">
        <v>11675</v>
      </c>
      <c r="B3729" t="s">
        <v>13905</v>
      </c>
      <c r="C3729" t="s">
        <v>13</v>
      </c>
      <c r="D3729">
        <v>51.79</v>
      </c>
    </row>
    <row r="3730" spans="1:4" x14ac:dyDescent="0.2">
      <c r="A3730">
        <v>11676</v>
      </c>
      <c r="B3730" t="s">
        <v>13906</v>
      </c>
      <c r="C3730" t="s">
        <v>13</v>
      </c>
      <c r="D3730">
        <v>69.27</v>
      </c>
    </row>
    <row r="3731" spans="1:4" x14ac:dyDescent="0.2">
      <c r="A3731">
        <v>11677</v>
      </c>
      <c r="B3731" t="s">
        <v>13907</v>
      </c>
      <c r="C3731" t="s">
        <v>13</v>
      </c>
      <c r="D3731">
        <v>71.540000000000006</v>
      </c>
    </row>
    <row r="3732" spans="1:4" x14ac:dyDescent="0.2">
      <c r="A3732">
        <v>11678</v>
      </c>
      <c r="B3732" t="s">
        <v>13908</v>
      </c>
      <c r="C3732" t="s">
        <v>13</v>
      </c>
      <c r="D3732">
        <v>131.02000000000001</v>
      </c>
    </row>
    <row r="3733" spans="1:4" x14ac:dyDescent="0.2">
      <c r="A3733">
        <v>6038</v>
      </c>
      <c r="B3733" t="s">
        <v>13909</v>
      </c>
      <c r="C3733" t="s">
        <v>13</v>
      </c>
      <c r="D3733">
        <v>8.31</v>
      </c>
    </row>
    <row r="3734" spans="1:4" x14ac:dyDescent="0.2">
      <c r="A3734">
        <v>11718</v>
      </c>
      <c r="B3734" t="s">
        <v>13910</v>
      </c>
      <c r="C3734" t="s">
        <v>13</v>
      </c>
      <c r="D3734">
        <v>23.7</v>
      </c>
    </row>
    <row r="3735" spans="1:4" x14ac:dyDescent="0.2">
      <c r="A3735">
        <v>6037</v>
      </c>
      <c r="B3735" t="s">
        <v>13911</v>
      </c>
      <c r="C3735" t="s">
        <v>13</v>
      </c>
      <c r="D3735">
        <v>17.29</v>
      </c>
    </row>
    <row r="3736" spans="1:4" x14ac:dyDescent="0.2">
      <c r="A3736">
        <v>11719</v>
      </c>
      <c r="B3736" t="s">
        <v>13912</v>
      </c>
      <c r="C3736" t="s">
        <v>13</v>
      </c>
      <c r="D3736">
        <v>19.23</v>
      </c>
    </row>
    <row r="3737" spans="1:4" x14ac:dyDescent="0.2">
      <c r="A3737">
        <v>6010</v>
      </c>
      <c r="B3737" t="s">
        <v>13913</v>
      </c>
      <c r="C3737" t="s">
        <v>13</v>
      </c>
      <c r="D3737">
        <v>65.62</v>
      </c>
    </row>
    <row r="3738" spans="1:4" x14ac:dyDescent="0.2">
      <c r="A3738">
        <v>6017</v>
      </c>
      <c r="B3738" t="s">
        <v>13914</v>
      </c>
      <c r="C3738" t="s">
        <v>13</v>
      </c>
      <c r="D3738">
        <v>51.98</v>
      </c>
    </row>
    <row r="3739" spans="1:4" x14ac:dyDescent="0.2">
      <c r="A3739">
        <v>6019</v>
      </c>
      <c r="B3739" t="s">
        <v>13915</v>
      </c>
      <c r="C3739" t="s">
        <v>13</v>
      </c>
      <c r="D3739">
        <v>38.14</v>
      </c>
    </row>
    <row r="3740" spans="1:4" x14ac:dyDescent="0.2">
      <c r="A3740">
        <v>6020</v>
      </c>
      <c r="B3740" t="s">
        <v>13916</v>
      </c>
      <c r="C3740" t="s">
        <v>13</v>
      </c>
      <c r="D3740">
        <v>22.91</v>
      </c>
    </row>
    <row r="3741" spans="1:4" x14ac:dyDescent="0.2">
      <c r="A3741">
        <v>6011</v>
      </c>
      <c r="B3741" t="s">
        <v>13917</v>
      </c>
      <c r="C3741" t="s">
        <v>13</v>
      </c>
      <c r="D3741">
        <v>189.57</v>
      </c>
    </row>
    <row r="3742" spans="1:4" x14ac:dyDescent="0.2">
      <c r="A3742">
        <v>6028</v>
      </c>
      <c r="B3742" t="s">
        <v>13918</v>
      </c>
      <c r="C3742" t="s">
        <v>13</v>
      </c>
      <c r="D3742">
        <v>91.41</v>
      </c>
    </row>
    <row r="3743" spans="1:4" x14ac:dyDescent="0.2">
      <c r="A3743">
        <v>6012</v>
      </c>
      <c r="B3743" t="s">
        <v>13919</v>
      </c>
      <c r="C3743" t="s">
        <v>13</v>
      </c>
      <c r="D3743">
        <v>229.51</v>
      </c>
    </row>
    <row r="3744" spans="1:4" x14ac:dyDescent="0.2">
      <c r="A3744">
        <v>6016</v>
      </c>
      <c r="B3744" t="s">
        <v>13920</v>
      </c>
      <c r="C3744" t="s">
        <v>13</v>
      </c>
      <c r="D3744">
        <v>24.16</v>
      </c>
    </row>
    <row r="3745" spans="1:4" x14ac:dyDescent="0.2">
      <c r="A3745">
        <v>6027</v>
      </c>
      <c r="B3745" t="s">
        <v>13921</v>
      </c>
      <c r="C3745" t="s">
        <v>13</v>
      </c>
      <c r="D3745">
        <v>478.22</v>
      </c>
    </row>
    <row r="3746" spans="1:4" x14ac:dyDescent="0.2">
      <c r="A3746">
        <v>6015</v>
      </c>
      <c r="B3746" t="s">
        <v>13922</v>
      </c>
      <c r="C3746" t="s">
        <v>13</v>
      </c>
      <c r="D3746">
        <v>104.94</v>
      </c>
    </row>
    <row r="3747" spans="1:4" x14ac:dyDescent="0.2">
      <c r="A3747">
        <v>6014</v>
      </c>
      <c r="B3747" t="s">
        <v>13923</v>
      </c>
      <c r="C3747" t="s">
        <v>13</v>
      </c>
      <c r="D3747">
        <v>100.33</v>
      </c>
    </row>
    <row r="3748" spans="1:4" x14ac:dyDescent="0.2">
      <c r="A3748">
        <v>6013</v>
      </c>
      <c r="B3748" t="s">
        <v>13924</v>
      </c>
      <c r="C3748" t="s">
        <v>13</v>
      </c>
      <c r="D3748">
        <v>72.16</v>
      </c>
    </row>
    <row r="3749" spans="1:4" x14ac:dyDescent="0.2">
      <c r="A3749">
        <v>6006</v>
      </c>
      <c r="B3749" t="s">
        <v>13925</v>
      </c>
      <c r="C3749" t="s">
        <v>13</v>
      </c>
      <c r="D3749">
        <v>52.25</v>
      </c>
    </row>
    <row r="3750" spans="1:4" x14ac:dyDescent="0.2">
      <c r="A3750">
        <v>6005</v>
      </c>
      <c r="B3750" t="s">
        <v>13926</v>
      </c>
      <c r="C3750" t="s">
        <v>13</v>
      </c>
      <c r="D3750">
        <v>58.95</v>
      </c>
    </row>
    <row r="3751" spans="1:4" x14ac:dyDescent="0.2">
      <c r="A3751">
        <v>11756</v>
      </c>
      <c r="B3751" t="s">
        <v>13927</v>
      </c>
      <c r="C3751" t="s">
        <v>13</v>
      </c>
      <c r="D3751">
        <v>28.15</v>
      </c>
    </row>
    <row r="3752" spans="1:4" x14ac:dyDescent="0.2">
      <c r="A3752">
        <v>10904</v>
      </c>
      <c r="B3752" t="s">
        <v>13928</v>
      </c>
      <c r="C3752" t="s">
        <v>13</v>
      </c>
      <c r="D3752">
        <v>218</v>
      </c>
    </row>
    <row r="3753" spans="1:4" x14ac:dyDescent="0.2">
      <c r="A3753">
        <v>11752</v>
      </c>
      <c r="B3753" t="s">
        <v>13929</v>
      </c>
      <c r="C3753" t="s">
        <v>13</v>
      </c>
      <c r="D3753">
        <v>16.23</v>
      </c>
    </row>
    <row r="3754" spans="1:4" x14ac:dyDescent="0.2">
      <c r="A3754">
        <v>11753</v>
      </c>
      <c r="B3754" t="s">
        <v>13930</v>
      </c>
      <c r="C3754" t="s">
        <v>13</v>
      </c>
      <c r="D3754">
        <v>19.38</v>
      </c>
    </row>
    <row r="3755" spans="1:4" x14ac:dyDescent="0.2">
      <c r="A3755">
        <v>6021</v>
      </c>
      <c r="B3755" t="s">
        <v>13931</v>
      </c>
      <c r="C3755" t="s">
        <v>13</v>
      </c>
      <c r="D3755">
        <v>53.79</v>
      </c>
    </row>
    <row r="3756" spans="1:4" x14ac:dyDescent="0.2">
      <c r="A3756">
        <v>6024</v>
      </c>
      <c r="B3756" t="s">
        <v>13932</v>
      </c>
      <c r="C3756" t="s">
        <v>13</v>
      </c>
      <c r="D3756">
        <v>55.6</v>
      </c>
    </row>
    <row r="3757" spans="1:4" x14ac:dyDescent="0.2">
      <c r="A3757">
        <v>45394</v>
      </c>
      <c r="B3757" t="s">
        <v>13933</v>
      </c>
      <c r="C3757" t="s">
        <v>13</v>
      </c>
    </row>
    <row r="3758" spans="1:4" x14ac:dyDescent="0.2">
      <c r="A3758">
        <v>13897</v>
      </c>
      <c r="B3758" t="s">
        <v>13934</v>
      </c>
      <c r="C3758" t="s">
        <v>13</v>
      </c>
    </row>
    <row r="3759" spans="1:4" x14ac:dyDescent="0.2">
      <c r="A3759">
        <v>10640</v>
      </c>
      <c r="B3759" t="s">
        <v>13935</v>
      </c>
      <c r="C3759" t="s">
        <v>13</v>
      </c>
    </row>
    <row r="3760" spans="1:4" x14ac:dyDescent="0.2">
      <c r="A3760">
        <v>34357</v>
      </c>
      <c r="B3760" t="s">
        <v>13936</v>
      </c>
      <c r="C3760" t="s">
        <v>107</v>
      </c>
      <c r="D3760">
        <v>4.58</v>
      </c>
    </row>
    <row r="3761" spans="1:4" x14ac:dyDescent="0.2">
      <c r="A3761">
        <v>37329</v>
      </c>
      <c r="B3761" t="s">
        <v>13937</v>
      </c>
      <c r="C3761" t="s">
        <v>107</v>
      </c>
      <c r="D3761">
        <v>96.46</v>
      </c>
    </row>
    <row r="3762" spans="1:4" x14ac:dyDescent="0.2">
      <c r="A3762">
        <v>2510</v>
      </c>
      <c r="B3762" t="s">
        <v>13938</v>
      </c>
      <c r="C3762" t="s">
        <v>13</v>
      </c>
      <c r="D3762">
        <v>22.4</v>
      </c>
    </row>
    <row r="3763" spans="1:4" x14ac:dyDescent="0.2">
      <c r="A3763">
        <v>12359</v>
      </c>
      <c r="B3763" t="s">
        <v>13939</v>
      </c>
      <c r="C3763" t="s">
        <v>13</v>
      </c>
      <c r="D3763">
        <v>101.67</v>
      </c>
    </row>
    <row r="3764" spans="1:4" x14ac:dyDescent="0.2">
      <c r="A3764">
        <v>7353</v>
      </c>
      <c r="B3764" t="s">
        <v>13940</v>
      </c>
      <c r="C3764" t="s">
        <v>9765</v>
      </c>
      <c r="D3764">
        <v>35.979999999999997</v>
      </c>
    </row>
    <row r="3765" spans="1:4" x14ac:dyDescent="0.2">
      <c r="A3765">
        <v>45264</v>
      </c>
      <c r="B3765" t="s">
        <v>13941</v>
      </c>
      <c r="C3765" t="s">
        <v>13</v>
      </c>
      <c r="D3765">
        <v>33.86</v>
      </c>
    </row>
    <row r="3766" spans="1:4" x14ac:dyDescent="0.2">
      <c r="A3766">
        <v>36144</v>
      </c>
      <c r="B3766" t="s">
        <v>13942</v>
      </c>
      <c r="C3766" t="s">
        <v>13</v>
      </c>
      <c r="D3766">
        <v>2.11</v>
      </c>
    </row>
    <row r="3767" spans="1:4" x14ac:dyDescent="0.2">
      <c r="A3767">
        <v>10518</v>
      </c>
      <c r="B3767" t="s">
        <v>13943</v>
      </c>
      <c r="C3767" t="s">
        <v>13</v>
      </c>
    </row>
    <row r="3768" spans="1:4" x14ac:dyDescent="0.2">
      <c r="A3768">
        <v>36530</v>
      </c>
      <c r="B3768" t="s">
        <v>13944</v>
      </c>
      <c r="C3768" t="s">
        <v>13</v>
      </c>
      <c r="D3768">
        <v>433317.06</v>
      </c>
    </row>
    <row r="3769" spans="1:4" x14ac:dyDescent="0.2">
      <c r="A3769">
        <v>6046</v>
      </c>
      <c r="B3769" t="s">
        <v>13945</v>
      </c>
      <c r="C3769" t="s">
        <v>13</v>
      </c>
      <c r="D3769">
        <v>470000</v>
      </c>
    </row>
    <row r="3770" spans="1:4" x14ac:dyDescent="0.2">
      <c r="A3770">
        <v>36531</v>
      </c>
      <c r="B3770" t="s">
        <v>13946</v>
      </c>
      <c r="C3770" t="s">
        <v>13</v>
      </c>
      <c r="D3770">
        <v>487195.09</v>
      </c>
    </row>
    <row r="3771" spans="1:4" x14ac:dyDescent="0.2">
      <c r="A3771">
        <v>34684</v>
      </c>
      <c r="B3771" t="s">
        <v>13947</v>
      </c>
      <c r="C3771" t="s">
        <v>16</v>
      </c>
    </row>
    <row r="3772" spans="1:4" x14ac:dyDescent="0.2">
      <c r="A3772">
        <v>34683</v>
      </c>
      <c r="B3772" t="s">
        <v>13948</v>
      </c>
      <c r="C3772" t="s">
        <v>16</v>
      </c>
    </row>
    <row r="3773" spans="1:4" x14ac:dyDescent="0.2">
      <c r="A3773">
        <v>44954</v>
      </c>
      <c r="B3773" t="s">
        <v>13949</v>
      </c>
      <c r="C3773" t="s">
        <v>16</v>
      </c>
      <c r="D3773">
        <v>105.98</v>
      </c>
    </row>
    <row r="3774" spans="1:4" x14ac:dyDescent="0.2">
      <c r="A3774">
        <v>44955</v>
      </c>
      <c r="B3774" t="s">
        <v>13950</v>
      </c>
      <c r="C3774" t="s">
        <v>16</v>
      </c>
      <c r="D3774">
        <v>154.88</v>
      </c>
    </row>
    <row r="3775" spans="1:4" x14ac:dyDescent="0.2">
      <c r="A3775">
        <v>10515</v>
      </c>
      <c r="B3775" t="s">
        <v>13951</v>
      </c>
      <c r="C3775" t="s">
        <v>16</v>
      </c>
      <c r="D3775">
        <v>52.61</v>
      </c>
    </row>
    <row r="3776" spans="1:4" x14ac:dyDescent="0.2">
      <c r="A3776">
        <v>153</v>
      </c>
      <c r="B3776" t="s">
        <v>13952</v>
      </c>
      <c r="C3776" t="s">
        <v>9765</v>
      </c>
      <c r="D3776">
        <v>111.95</v>
      </c>
    </row>
    <row r="3777" spans="1:4" x14ac:dyDescent="0.2">
      <c r="A3777">
        <v>34682</v>
      </c>
      <c r="B3777" t="s">
        <v>13953</v>
      </c>
      <c r="C3777" t="s">
        <v>16</v>
      </c>
    </row>
    <row r="3778" spans="1:4" x14ac:dyDescent="0.2">
      <c r="A3778">
        <v>536</v>
      </c>
      <c r="B3778" t="s">
        <v>13954</v>
      </c>
      <c r="C3778" t="s">
        <v>16</v>
      </c>
      <c r="D3778">
        <v>29.63</v>
      </c>
    </row>
    <row r="3779" spans="1:4" x14ac:dyDescent="0.2">
      <c r="A3779">
        <v>20205</v>
      </c>
      <c r="B3779" t="s">
        <v>13955</v>
      </c>
      <c r="C3779" t="s">
        <v>270</v>
      </c>
      <c r="D3779">
        <v>4.05</v>
      </c>
    </row>
    <row r="3780" spans="1:4" x14ac:dyDescent="0.2">
      <c r="A3780">
        <v>4412</v>
      </c>
      <c r="B3780" t="s">
        <v>13956</v>
      </c>
      <c r="C3780" t="s">
        <v>270</v>
      </c>
      <c r="D3780">
        <v>2.42</v>
      </c>
    </row>
    <row r="3781" spans="1:4" x14ac:dyDescent="0.2">
      <c r="A3781">
        <v>4408</v>
      </c>
      <c r="B3781" t="s">
        <v>13957</v>
      </c>
      <c r="C3781" t="s">
        <v>270</v>
      </c>
      <c r="D3781">
        <v>3.03</v>
      </c>
    </row>
    <row r="3782" spans="1:4" x14ac:dyDescent="0.2">
      <c r="A3782">
        <v>45213</v>
      </c>
      <c r="B3782" t="s">
        <v>13958</v>
      </c>
      <c r="C3782" t="s">
        <v>13</v>
      </c>
    </row>
    <row r="3783" spans="1:4" x14ac:dyDescent="0.2">
      <c r="A3783">
        <v>36250</v>
      </c>
      <c r="B3783" t="s">
        <v>13959</v>
      </c>
      <c r="C3783" t="s">
        <v>270</v>
      </c>
      <c r="D3783">
        <v>5.87</v>
      </c>
    </row>
    <row r="3784" spans="1:4" x14ac:dyDescent="0.2">
      <c r="A3784">
        <v>10857</v>
      </c>
      <c r="B3784" t="s">
        <v>13960</v>
      </c>
      <c r="C3784" t="s">
        <v>270</v>
      </c>
    </row>
    <row r="3785" spans="1:4" x14ac:dyDescent="0.2">
      <c r="A3785">
        <v>4803</v>
      </c>
      <c r="B3785" t="s">
        <v>13961</v>
      </c>
      <c r="C3785" t="s">
        <v>270</v>
      </c>
      <c r="D3785">
        <v>38.56</v>
      </c>
    </row>
    <row r="3786" spans="1:4" x14ac:dyDescent="0.2">
      <c r="A3786">
        <v>6186</v>
      </c>
      <c r="B3786" t="s">
        <v>13962</v>
      </c>
      <c r="C3786" t="s">
        <v>270</v>
      </c>
      <c r="D3786">
        <v>17.5</v>
      </c>
    </row>
    <row r="3787" spans="1:4" x14ac:dyDescent="0.2">
      <c r="A3787">
        <v>4829</v>
      </c>
      <c r="B3787" t="s">
        <v>13963</v>
      </c>
      <c r="C3787" t="s">
        <v>270</v>
      </c>
      <c r="D3787">
        <v>59.52</v>
      </c>
    </row>
    <row r="3788" spans="1:4" x14ac:dyDescent="0.2">
      <c r="A3788">
        <v>39829</v>
      </c>
      <c r="B3788" t="s">
        <v>13964</v>
      </c>
      <c r="C3788" t="s">
        <v>270</v>
      </c>
      <c r="D3788">
        <v>33.4</v>
      </c>
    </row>
    <row r="3789" spans="1:4" x14ac:dyDescent="0.2">
      <c r="A3789">
        <v>20231</v>
      </c>
      <c r="B3789" t="s">
        <v>13965</v>
      </c>
      <c r="C3789" t="s">
        <v>270</v>
      </c>
      <c r="D3789">
        <v>85.81</v>
      </c>
    </row>
    <row r="3790" spans="1:4" x14ac:dyDescent="0.2">
      <c r="A3790">
        <v>4804</v>
      </c>
      <c r="B3790" t="s">
        <v>13966</v>
      </c>
      <c r="C3790" t="s">
        <v>270</v>
      </c>
      <c r="D3790">
        <v>29.6</v>
      </c>
    </row>
    <row r="3791" spans="1:4" x14ac:dyDescent="0.2">
      <c r="A3791">
        <v>34680</v>
      </c>
      <c r="B3791" t="s">
        <v>13967</v>
      </c>
      <c r="C3791" t="s">
        <v>270</v>
      </c>
    </row>
    <row r="3792" spans="1:4" x14ac:dyDescent="0.2">
      <c r="A3792">
        <v>11573</v>
      </c>
      <c r="B3792" t="s">
        <v>13968</v>
      </c>
      <c r="C3792" t="s">
        <v>13</v>
      </c>
      <c r="D3792">
        <v>6.36</v>
      </c>
    </row>
    <row r="3793" spans="1:4" x14ac:dyDescent="0.2">
      <c r="A3793">
        <v>38401</v>
      </c>
      <c r="B3793" t="s">
        <v>13969</v>
      </c>
      <c r="C3793" t="s">
        <v>13</v>
      </c>
      <c r="D3793">
        <v>51.24</v>
      </c>
    </row>
    <row r="3794" spans="1:4" x14ac:dyDescent="0.2">
      <c r="A3794">
        <v>11575</v>
      </c>
      <c r="B3794" t="s">
        <v>13970</v>
      </c>
      <c r="C3794" t="s">
        <v>13</v>
      </c>
      <c r="D3794">
        <v>61.34</v>
      </c>
    </row>
    <row r="3795" spans="1:4" x14ac:dyDescent="0.2">
      <c r="A3795">
        <v>38179</v>
      </c>
      <c r="B3795" t="s">
        <v>13971</v>
      </c>
      <c r="C3795" t="s">
        <v>13</v>
      </c>
      <c r="D3795">
        <v>50.72</v>
      </c>
    </row>
    <row r="3796" spans="1:4" x14ac:dyDescent="0.2">
      <c r="A3796">
        <v>20256</v>
      </c>
      <c r="B3796" t="s">
        <v>13972</v>
      </c>
      <c r="C3796" t="s">
        <v>13</v>
      </c>
      <c r="D3796">
        <v>0.31</v>
      </c>
    </row>
    <row r="3797" spans="1:4" x14ac:dyDescent="0.2">
      <c r="A3797">
        <v>14511</v>
      </c>
      <c r="B3797" t="s">
        <v>13973</v>
      </c>
      <c r="C3797" t="s">
        <v>13</v>
      </c>
    </row>
    <row r="3798" spans="1:4" x14ac:dyDescent="0.2">
      <c r="A3798">
        <v>10642</v>
      </c>
      <c r="B3798" t="s">
        <v>13974</v>
      </c>
      <c r="C3798" t="s">
        <v>13</v>
      </c>
    </row>
    <row r="3799" spans="1:4" x14ac:dyDescent="0.2">
      <c r="A3799">
        <v>14489</v>
      </c>
      <c r="B3799" t="s">
        <v>13975</v>
      </c>
      <c r="C3799" t="s">
        <v>13</v>
      </c>
    </row>
    <row r="3800" spans="1:4" x14ac:dyDescent="0.2">
      <c r="A3800">
        <v>14513</v>
      </c>
      <c r="B3800" t="s">
        <v>13976</v>
      </c>
      <c r="C3800" t="s">
        <v>13</v>
      </c>
    </row>
    <row r="3801" spans="1:4" x14ac:dyDescent="0.2">
      <c r="A3801">
        <v>13600</v>
      </c>
      <c r="B3801" t="s">
        <v>13977</v>
      </c>
      <c r="C3801" t="s">
        <v>13</v>
      </c>
    </row>
    <row r="3802" spans="1:4" x14ac:dyDescent="0.2">
      <c r="A3802">
        <v>10646</v>
      </c>
      <c r="B3802" t="s">
        <v>13978</v>
      </c>
      <c r="C3802" t="s">
        <v>13</v>
      </c>
    </row>
    <row r="3803" spans="1:4" x14ac:dyDescent="0.2">
      <c r="A3803">
        <v>6070</v>
      </c>
      <c r="B3803" t="s">
        <v>13979</v>
      </c>
      <c r="C3803" t="s">
        <v>13</v>
      </c>
    </row>
    <row r="3804" spans="1:4" x14ac:dyDescent="0.2">
      <c r="A3804">
        <v>6069</v>
      </c>
      <c r="B3804" t="s">
        <v>13980</v>
      </c>
      <c r="C3804" t="s">
        <v>13</v>
      </c>
    </row>
    <row r="3805" spans="1:4" x14ac:dyDescent="0.2">
      <c r="A3805">
        <v>14626</v>
      </c>
      <c r="B3805" t="s">
        <v>13981</v>
      </c>
      <c r="C3805" t="s">
        <v>13</v>
      </c>
    </row>
    <row r="3806" spans="1:4" x14ac:dyDescent="0.2">
      <c r="A3806">
        <v>6067</v>
      </c>
      <c r="B3806" t="s">
        <v>13982</v>
      </c>
      <c r="C3806" t="s">
        <v>13</v>
      </c>
    </row>
    <row r="3807" spans="1:4" x14ac:dyDescent="0.2">
      <c r="A3807">
        <v>38393</v>
      </c>
      <c r="B3807" t="s">
        <v>13983</v>
      </c>
      <c r="C3807" t="s">
        <v>13</v>
      </c>
      <c r="D3807">
        <v>18</v>
      </c>
    </row>
    <row r="3808" spans="1:4" x14ac:dyDescent="0.2">
      <c r="A3808">
        <v>45233</v>
      </c>
      <c r="B3808" t="s">
        <v>19960</v>
      </c>
      <c r="C3808" t="s">
        <v>13</v>
      </c>
      <c r="D3808">
        <v>7.72</v>
      </c>
    </row>
    <row r="3809" spans="1:4" x14ac:dyDescent="0.2">
      <c r="A3809">
        <v>38390</v>
      </c>
      <c r="B3809" t="s">
        <v>13984</v>
      </c>
      <c r="C3809" t="s">
        <v>13</v>
      </c>
      <c r="D3809">
        <v>44.22</v>
      </c>
    </row>
    <row r="3810" spans="1:4" x14ac:dyDescent="0.2">
      <c r="A3810">
        <v>11578</v>
      </c>
      <c r="B3810" t="s">
        <v>13985</v>
      </c>
      <c r="C3810" t="s">
        <v>13</v>
      </c>
      <c r="D3810">
        <v>13.24</v>
      </c>
    </row>
    <row r="3811" spans="1:4" x14ac:dyDescent="0.2">
      <c r="A3811">
        <v>11577</v>
      </c>
      <c r="B3811" t="s">
        <v>13986</v>
      </c>
      <c r="C3811" t="s">
        <v>13</v>
      </c>
      <c r="D3811">
        <v>12.64</v>
      </c>
    </row>
    <row r="3812" spans="1:4" x14ac:dyDescent="0.2">
      <c r="A3812">
        <v>42432</v>
      </c>
      <c r="B3812" t="s">
        <v>13987</v>
      </c>
      <c r="C3812" t="s">
        <v>13</v>
      </c>
    </row>
    <row r="3813" spans="1:4" x14ac:dyDescent="0.2">
      <c r="A3813">
        <v>42437</v>
      </c>
      <c r="B3813" t="s">
        <v>13988</v>
      </c>
      <c r="C3813" t="s">
        <v>13</v>
      </c>
    </row>
    <row r="3814" spans="1:4" x14ac:dyDescent="0.2">
      <c r="A3814">
        <v>1116</v>
      </c>
      <c r="B3814" t="s">
        <v>13989</v>
      </c>
      <c r="C3814" t="s">
        <v>270</v>
      </c>
      <c r="D3814">
        <v>19.66</v>
      </c>
    </row>
    <row r="3815" spans="1:4" x14ac:dyDescent="0.2">
      <c r="A3815">
        <v>1115</v>
      </c>
      <c r="B3815" t="s">
        <v>13990</v>
      </c>
      <c r="C3815" t="s">
        <v>270</v>
      </c>
      <c r="D3815">
        <v>23.56</v>
      </c>
    </row>
    <row r="3816" spans="1:4" x14ac:dyDescent="0.2">
      <c r="A3816">
        <v>1113</v>
      </c>
      <c r="B3816" t="s">
        <v>13991</v>
      </c>
      <c r="C3816" t="s">
        <v>270</v>
      </c>
      <c r="D3816">
        <v>27.54</v>
      </c>
    </row>
    <row r="3817" spans="1:4" x14ac:dyDescent="0.2">
      <c r="A3817">
        <v>1114</v>
      </c>
      <c r="B3817" t="s">
        <v>13992</v>
      </c>
      <c r="C3817" t="s">
        <v>270</v>
      </c>
      <c r="D3817">
        <v>32.81</v>
      </c>
    </row>
    <row r="3818" spans="1:4" x14ac:dyDescent="0.2">
      <c r="A3818">
        <v>40873</v>
      </c>
      <c r="B3818" t="s">
        <v>13993</v>
      </c>
      <c r="C3818" t="s">
        <v>270</v>
      </c>
      <c r="D3818">
        <v>25.68</v>
      </c>
    </row>
    <row r="3819" spans="1:4" x14ac:dyDescent="0.2">
      <c r="A3819">
        <v>20214</v>
      </c>
      <c r="B3819" t="s">
        <v>13994</v>
      </c>
      <c r="C3819" t="s">
        <v>13</v>
      </c>
      <c r="D3819">
        <v>59.08</v>
      </c>
    </row>
    <row r="3820" spans="1:4" x14ac:dyDescent="0.2">
      <c r="A3820">
        <v>7237</v>
      </c>
      <c r="B3820" t="s">
        <v>13995</v>
      </c>
      <c r="C3820" t="s">
        <v>13</v>
      </c>
      <c r="D3820">
        <v>57.84</v>
      </c>
    </row>
    <row r="3821" spans="1:4" x14ac:dyDescent="0.2">
      <c r="A3821">
        <v>11757</v>
      </c>
      <c r="B3821" t="s">
        <v>13996</v>
      </c>
      <c r="C3821" t="s">
        <v>13</v>
      </c>
      <c r="D3821">
        <v>51</v>
      </c>
    </row>
    <row r="3822" spans="1:4" x14ac:dyDescent="0.2">
      <c r="A3822">
        <v>11758</v>
      </c>
      <c r="B3822" t="s">
        <v>13997</v>
      </c>
      <c r="C3822" t="s">
        <v>13</v>
      </c>
      <c r="D3822">
        <v>46.91</v>
      </c>
    </row>
    <row r="3823" spans="1:4" x14ac:dyDescent="0.2">
      <c r="A3823">
        <v>37526</v>
      </c>
      <c r="B3823" t="s">
        <v>13998</v>
      </c>
      <c r="C3823" t="s">
        <v>13</v>
      </c>
      <c r="D3823">
        <v>3.61</v>
      </c>
    </row>
    <row r="3824" spans="1:4" x14ac:dyDescent="0.2">
      <c r="A3824">
        <v>6076</v>
      </c>
      <c r="B3824" t="s">
        <v>13999</v>
      </c>
      <c r="C3824" t="s">
        <v>48</v>
      </c>
    </row>
    <row r="3825" spans="1:4" x14ac:dyDescent="0.2">
      <c r="A3825">
        <v>13109</v>
      </c>
      <c r="B3825" t="s">
        <v>14000</v>
      </c>
      <c r="C3825" t="s">
        <v>13</v>
      </c>
    </row>
    <row r="3826" spans="1:4" x14ac:dyDescent="0.2">
      <c r="A3826">
        <v>13110</v>
      </c>
      <c r="B3826" t="s">
        <v>14001</v>
      </c>
      <c r="C3826" t="s">
        <v>13</v>
      </c>
    </row>
    <row r="3827" spans="1:4" x14ac:dyDescent="0.2">
      <c r="A3827">
        <v>7581</v>
      </c>
      <c r="B3827" t="s">
        <v>14002</v>
      </c>
      <c r="C3827" t="s">
        <v>13</v>
      </c>
      <c r="D3827">
        <v>6.34</v>
      </c>
    </row>
    <row r="3828" spans="1:4" x14ac:dyDescent="0.2">
      <c r="A3828">
        <v>4509</v>
      </c>
      <c r="B3828" t="s">
        <v>14003</v>
      </c>
      <c r="C3828" t="s">
        <v>270</v>
      </c>
      <c r="D3828">
        <v>4.38</v>
      </c>
    </row>
    <row r="3829" spans="1:4" x14ac:dyDescent="0.2">
      <c r="A3829">
        <v>4512</v>
      </c>
      <c r="B3829" t="s">
        <v>14004</v>
      </c>
      <c r="C3829" t="s">
        <v>270</v>
      </c>
      <c r="D3829">
        <v>2.09</v>
      </c>
    </row>
    <row r="3830" spans="1:4" x14ac:dyDescent="0.2">
      <c r="A3830">
        <v>4517</v>
      </c>
      <c r="B3830" t="s">
        <v>14005</v>
      </c>
      <c r="C3830" t="s">
        <v>270</v>
      </c>
      <c r="D3830">
        <v>3.02</v>
      </c>
    </row>
    <row r="3831" spans="1:4" x14ac:dyDescent="0.2">
      <c r="A3831">
        <v>20206</v>
      </c>
      <c r="B3831" t="s">
        <v>14006</v>
      </c>
      <c r="C3831" t="s">
        <v>270</v>
      </c>
      <c r="D3831">
        <v>10.93</v>
      </c>
    </row>
    <row r="3832" spans="1:4" x14ac:dyDescent="0.2">
      <c r="A3832">
        <v>4460</v>
      </c>
      <c r="B3832" t="s">
        <v>14007</v>
      </c>
      <c r="C3832" t="s">
        <v>270</v>
      </c>
      <c r="D3832">
        <v>11.22</v>
      </c>
    </row>
    <row r="3833" spans="1:4" x14ac:dyDescent="0.2">
      <c r="A3833">
        <v>4415</v>
      </c>
      <c r="B3833" t="s">
        <v>14008</v>
      </c>
      <c r="C3833" t="s">
        <v>270</v>
      </c>
      <c r="D3833">
        <v>6.01</v>
      </c>
    </row>
    <row r="3834" spans="1:4" x14ac:dyDescent="0.2">
      <c r="A3834">
        <v>4417</v>
      </c>
      <c r="B3834" t="s">
        <v>14009</v>
      </c>
      <c r="C3834" t="s">
        <v>270</v>
      </c>
      <c r="D3834">
        <v>8.65</v>
      </c>
    </row>
    <row r="3835" spans="1:4" x14ac:dyDescent="0.2">
      <c r="A3835">
        <v>37373</v>
      </c>
      <c r="B3835" t="s">
        <v>14010</v>
      </c>
      <c r="C3835" t="s">
        <v>181</v>
      </c>
      <c r="D3835">
        <v>0.08</v>
      </c>
    </row>
    <row r="3836" spans="1:4" x14ac:dyDescent="0.2">
      <c r="A3836">
        <v>40864</v>
      </c>
      <c r="B3836" t="s">
        <v>14011</v>
      </c>
      <c r="C3836" t="s">
        <v>7331</v>
      </c>
      <c r="D3836">
        <v>15.46</v>
      </c>
    </row>
    <row r="3837" spans="1:4" x14ac:dyDescent="0.2">
      <c r="A3837">
        <v>4734</v>
      </c>
      <c r="B3837" t="s">
        <v>14012</v>
      </c>
      <c r="C3837" t="s">
        <v>48</v>
      </c>
      <c r="D3837">
        <v>355.62</v>
      </c>
    </row>
    <row r="3838" spans="1:4" x14ac:dyDescent="0.2">
      <c r="A3838">
        <v>6085</v>
      </c>
      <c r="B3838" t="s">
        <v>14013</v>
      </c>
      <c r="C3838" t="s">
        <v>9765</v>
      </c>
      <c r="D3838">
        <v>13.46</v>
      </c>
    </row>
    <row r="3839" spans="1:4" x14ac:dyDescent="0.2">
      <c r="A3839">
        <v>38396</v>
      </c>
      <c r="B3839" t="s">
        <v>14014</v>
      </c>
      <c r="C3839" t="s">
        <v>13</v>
      </c>
    </row>
    <row r="3840" spans="1:4" x14ac:dyDescent="0.2">
      <c r="A3840">
        <v>11622</v>
      </c>
      <c r="B3840" t="s">
        <v>14015</v>
      </c>
      <c r="C3840" t="s">
        <v>107</v>
      </c>
      <c r="D3840">
        <v>84.36</v>
      </c>
    </row>
    <row r="3841" spans="1:4" x14ac:dyDescent="0.2">
      <c r="A3841">
        <v>43143</v>
      </c>
      <c r="B3841" t="s">
        <v>14016</v>
      </c>
      <c r="C3841" t="s">
        <v>9765</v>
      </c>
      <c r="D3841">
        <v>31.86</v>
      </c>
    </row>
    <row r="3842" spans="1:4" x14ac:dyDescent="0.2">
      <c r="A3842">
        <v>7317</v>
      </c>
      <c r="B3842" t="s">
        <v>14017</v>
      </c>
      <c r="C3842" t="s">
        <v>107</v>
      </c>
      <c r="D3842">
        <v>52.77</v>
      </c>
    </row>
    <row r="3843" spans="1:4" x14ac:dyDescent="0.2">
      <c r="A3843">
        <v>142</v>
      </c>
      <c r="B3843" t="s">
        <v>14018</v>
      </c>
      <c r="C3843" t="s">
        <v>14019</v>
      </c>
      <c r="D3843">
        <v>39.799999999999997</v>
      </c>
    </row>
    <row r="3844" spans="1:4" x14ac:dyDescent="0.2">
      <c r="A3844">
        <v>43142</v>
      </c>
      <c r="B3844" t="s">
        <v>14020</v>
      </c>
      <c r="C3844" t="s">
        <v>9765</v>
      </c>
      <c r="D3844">
        <v>180.81</v>
      </c>
    </row>
    <row r="3845" spans="1:4" x14ac:dyDescent="0.2">
      <c r="A3845">
        <v>38123</v>
      </c>
      <c r="B3845" t="s">
        <v>14021</v>
      </c>
      <c r="C3845" t="s">
        <v>107</v>
      </c>
      <c r="D3845">
        <v>85.09</v>
      </c>
    </row>
    <row r="3846" spans="1:4" x14ac:dyDescent="0.2">
      <c r="A3846">
        <v>42699</v>
      </c>
      <c r="B3846" t="s">
        <v>14022</v>
      </c>
      <c r="C3846" t="s">
        <v>13</v>
      </c>
      <c r="D3846">
        <v>35.200000000000003</v>
      </c>
    </row>
    <row r="3847" spans="1:4" x14ac:dyDescent="0.2">
      <c r="A3847">
        <v>37743</v>
      </c>
      <c r="B3847" t="s">
        <v>14023</v>
      </c>
      <c r="C3847" t="s">
        <v>13</v>
      </c>
      <c r="D3847">
        <v>237300.69</v>
      </c>
    </row>
    <row r="3848" spans="1:4" x14ac:dyDescent="0.2">
      <c r="A3848">
        <v>37744</v>
      </c>
      <c r="B3848" t="s">
        <v>14024</v>
      </c>
      <c r="C3848" t="s">
        <v>13</v>
      </c>
      <c r="D3848">
        <v>279020.96999999997</v>
      </c>
    </row>
    <row r="3849" spans="1:4" x14ac:dyDescent="0.2">
      <c r="A3849">
        <v>37741</v>
      </c>
      <c r="B3849" t="s">
        <v>14025</v>
      </c>
      <c r="C3849" t="s">
        <v>13</v>
      </c>
      <c r="D3849">
        <v>215776.22</v>
      </c>
    </row>
    <row r="3850" spans="1:4" x14ac:dyDescent="0.2">
      <c r="A3850">
        <v>39396</v>
      </c>
      <c r="B3850" t="s">
        <v>14026</v>
      </c>
      <c r="C3850" t="s">
        <v>13</v>
      </c>
      <c r="D3850">
        <v>43.86</v>
      </c>
    </row>
    <row r="3851" spans="1:4" x14ac:dyDescent="0.2">
      <c r="A3851">
        <v>39392</v>
      </c>
      <c r="B3851" t="s">
        <v>14027</v>
      </c>
      <c r="C3851" t="s">
        <v>13</v>
      </c>
      <c r="D3851">
        <v>49.48</v>
      </c>
    </row>
    <row r="3852" spans="1:4" x14ac:dyDescent="0.2">
      <c r="A3852">
        <v>39393</v>
      </c>
      <c r="B3852" t="s">
        <v>14028</v>
      </c>
      <c r="C3852" t="s">
        <v>13</v>
      </c>
      <c r="D3852">
        <v>30.6</v>
      </c>
    </row>
    <row r="3853" spans="1:4" x14ac:dyDescent="0.2">
      <c r="A3853">
        <v>39394</v>
      </c>
      <c r="B3853" t="s">
        <v>14029</v>
      </c>
      <c r="C3853" t="s">
        <v>13</v>
      </c>
      <c r="D3853">
        <v>34.44</v>
      </c>
    </row>
    <row r="3854" spans="1:4" x14ac:dyDescent="0.2">
      <c r="A3854">
        <v>39395</v>
      </c>
      <c r="B3854" t="s">
        <v>14030</v>
      </c>
      <c r="C3854" t="s">
        <v>13</v>
      </c>
      <c r="D3854">
        <v>32.03</v>
      </c>
    </row>
    <row r="3855" spans="1:4" x14ac:dyDescent="0.2">
      <c r="A3855">
        <v>14618</v>
      </c>
      <c r="B3855" t="s">
        <v>14031</v>
      </c>
      <c r="C3855" t="s">
        <v>13</v>
      </c>
      <c r="D3855">
        <v>1357.67</v>
      </c>
    </row>
    <row r="3856" spans="1:4" x14ac:dyDescent="0.2">
      <c r="A3856">
        <v>40269</v>
      </c>
      <c r="B3856" t="s">
        <v>14032</v>
      </c>
      <c r="C3856" t="s">
        <v>13</v>
      </c>
      <c r="D3856">
        <v>5469.95</v>
      </c>
    </row>
    <row r="3857" spans="1:4" x14ac:dyDescent="0.2">
      <c r="A3857">
        <v>6110</v>
      </c>
      <c r="B3857" t="s">
        <v>14033</v>
      </c>
      <c r="C3857" t="s">
        <v>181</v>
      </c>
      <c r="D3857">
        <v>13.83</v>
      </c>
    </row>
    <row r="3858" spans="1:4" x14ac:dyDescent="0.2">
      <c r="A3858">
        <v>40910</v>
      </c>
      <c r="B3858" t="s">
        <v>14034</v>
      </c>
      <c r="C3858" t="s">
        <v>7331</v>
      </c>
      <c r="D3858">
        <v>3042.6</v>
      </c>
    </row>
    <row r="3859" spans="1:4" x14ac:dyDescent="0.2">
      <c r="A3859">
        <v>45255</v>
      </c>
      <c r="B3859" t="s">
        <v>14035</v>
      </c>
      <c r="C3859" t="s">
        <v>13</v>
      </c>
    </row>
    <row r="3860" spans="1:4" x14ac:dyDescent="0.2">
      <c r="A3860">
        <v>6111</v>
      </c>
      <c r="B3860" t="s">
        <v>14036</v>
      </c>
      <c r="C3860" t="s">
        <v>181</v>
      </c>
      <c r="D3860">
        <v>9.8699999999999992</v>
      </c>
    </row>
    <row r="3861" spans="1:4" x14ac:dyDescent="0.2">
      <c r="A3861">
        <v>41084</v>
      </c>
      <c r="B3861" t="s">
        <v>14037</v>
      </c>
      <c r="C3861" t="s">
        <v>7331</v>
      </c>
      <c r="D3861">
        <v>2171.4</v>
      </c>
    </row>
    <row r="3862" spans="1:4" x14ac:dyDescent="0.2">
      <c r="A3862">
        <v>44535</v>
      </c>
      <c r="B3862" t="s">
        <v>14038</v>
      </c>
      <c r="C3862" t="s">
        <v>48</v>
      </c>
      <c r="D3862">
        <v>50.38</v>
      </c>
    </row>
    <row r="3863" spans="1:4" x14ac:dyDescent="0.2">
      <c r="A3863">
        <v>44945</v>
      </c>
      <c r="B3863" t="s">
        <v>14039</v>
      </c>
      <c r="C3863" t="s">
        <v>13</v>
      </c>
      <c r="D3863">
        <v>13.45</v>
      </c>
    </row>
    <row r="3864" spans="1:4" x14ac:dyDescent="0.2">
      <c r="A3864">
        <v>38637</v>
      </c>
      <c r="B3864" t="s">
        <v>14040</v>
      </c>
      <c r="C3864" t="s">
        <v>13</v>
      </c>
      <c r="D3864">
        <v>251.24</v>
      </c>
    </row>
    <row r="3865" spans="1:4" x14ac:dyDescent="0.2">
      <c r="A3865">
        <v>6150</v>
      </c>
      <c r="B3865" t="s">
        <v>14041</v>
      </c>
      <c r="C3865" t="s">
        <v>13</v>
      </c>
      <c r="D3865">
        <v>254.31</v>
      </c>
    </row>
    <row r="3866" spans="1:4" x14ac:dyDescent="0.2">
      <c r="A3866">
        <v>6136</v>
      </c>
      <c r="B3866" t="s">
        <v>14042</v>
      </c>
      <c r="C3866" t="s">
        <v>13</v>
      </c>
      <c r="D3866">
        <v>199.9</v>
      </c>
    </row>
    <row r="3867" spans="1:4" x14ac:dyDescent="0.2">
      <c r="A3867">
        <v>38638</v>
      </c>
      <c r="B3867" t="s">
        <v>14043</v>
      </c>
      <c r="C3867" t="s">
        <v>13</v>
      </c>
      <c r="D3867">
        <v>211.71</v>
      </c>
    </row>
    <row r="3868" spans="1:4" x14ac:dyDescent="0.2">
      <c r="A3868">
        <v>20262</v>
      </c>
      <c r="B3868" t="s">
        <v>14044</v>
      </c>
      <c r="C3868" t="s">
        <v>13</v>
      </c>
      <c r="D3868">
        <v>24.63</v>
      </c>
    </row>
    <row r="3869" spans="1:4" x14ac:dyDescent="0.2">
      <c r="A3869">
        <v>6145</v>
      </c>
      <c r="B3869" t="s">
        <v>14045</v>
      </c>
      <c r="C3869" t="s">
        <v>13</v>
      </c>
      <c r="D3869">
        <v>27.21</v>
      </c>
    </row>
    <row r="3870" spans="1:4" x14ac:dyDescent="0.2">
      <c r="A3870">
        <v>6149</v>
      </c>
      <c r="B3870" t="s">
        <v>14046</v>
      </c>
      <c r="C3870" t="s">
        <v>13</v>
      </c>
      <c r="D3870">
        <v>17.989999999999998</v>
      </c>
    </row>
    <row r="3871" spans="1:4" x14ac:dyDescent="0.2">
      <c r="A3871">
        <v>6146</v>
      </c>
      <c r="B3871" t="s">
        <v>14047</v>
      </c>
      <c r="C3871" t="s">
        <v>13</v>
      </c>
      <c r="D3871">
        <v>25.86</v>
      </c>
    </row>
    <row r="3872" spans="1:4" x14ac:dyDescent="0.2">
      <c r="A3872">
        <v>44536</v>
      </c>
      <c r="B3872" t="s">
        <v>19961</v>
      </c>
      <c r="C3872" t="s">
        <v>107</v>
      </c>
      <c r="D3872">
        <v>3.34</v>
      </c>
    </row>
    <row r="3873" spans="1:4" x14ac:dyDescent="0.2">
      <c r="A3873">
        <v>39961</v>
      </c>
      <c r="B3873" t="s">
        <v>14048</v>
      </c>
      <c r="C3873" t="s">
        <v>13</v>
      </c>
      <c r="D3873">
        <v>26.3</v>
      </c>
    </row>
    <row r="3874" spans="1:4" x14ac:dyDescent="0.2">
      <c r="A3874">
        <v>42433</v>
      </c>
      <c r="B3874" t="s">
        <v>14049</v>
      </c>
      <c r="C3874" t="s">
        <v>13</v>
      </c>
    </row>
    <row r="3875" spans="1:4" x14ac:dyDescent="0.2">
      <c r="A3875">
        <v>42434</v>
      </c>
      <c r="B3875" t="s">
        <v>14050</v>
      </c>
      <c r="C3875" t="s">
        <v>13</v>
      </c>
    </row>
    <row r="3876" spans="1:4" x14ac:dyDescent="0.2">
      <c r="A3876">
        <v>42435</v>
      </c>
      <c r="B3876" t="s">
        <v>14051</v>
      </c>
      <c r="C3876" t="s">
        <v>13</v>
      </c>
    </row>
    <row r="3877" spans="1:4" x14ac:dyDescent="0.2">
      <c r="A3877">
        <v>38061</v>
      </c>
      <c r="B3877" t="s">
        <v>14052</v>
      </c>
      <c r="C3877" t="s">
        <v>13</v>
      </c>
      <c r="D3877">
        <v>43.67</v>
      </c>
    </row>
    <row r="3878" spans="1:4" x14ac:dyDescent="0.2">
      <c r="A3878">
        <v>20250</v>
      </c>
      <c r="B3878" t="s">
        <v>14053</v>
      </c>
      <c r="C3878" t="s">
        <v>107</v>
      </c>
      <c r="D3878">
        <v>16.28</v>
      </c>
    </row>
    <row r="3879" spans="1:4" x14ac:dyDescent="0.2">
      <c r="A3879">
        <v>13388</v>
      </c>
      <c r="B3879" t="s">
        <v>14054</v>
      </c>
      <c r="C3879" t="s">
        <v>107</v>
      </c>
      <c r="D3879">
        <v>238.21</v>
      </c>
    </row>
    <row r="3880" spans="1:4" x14ac:dyDescent="0.2">
      <c r="A3880">
        <v>39914</v>
      </c>
      <c r="B3880" t="s">
        <v>14055</v>
      </c>
      <c r="C3880" t="s">
        <v>107</v>
      </c>
    </row>
    <row r="3881" spans="1:4" x14ac:dyDescent="0.2">
      <c r="A3881">
        <v>12732</v>
      </c>
      <c r="B3881" t="s">
        <v>14056</v>
      </c>
      <c r="C3881" t="s">
        <v>13</v>
      </c>
    </row>
    <row r="3882" spans="1:4" x14ac:dyDescent="0.2">
      <c r="A3882">
        <v>6160</v>
      </c>
      <c r="B3882" t="s">
        <v>14057</v>
      </c>
      <c r="C3882" t="s">
        <v>181</v>
      </c>
      <c r="D3882">
        <v>17.12</v>
      </c>
    </row>
    <row r="3883" spans="1:4" x14ac:dyDescent="0.2">
      <c r="A3883">
        <v>41087</v>
      </c>
      <c r="B3883" t="s">
        <v>14058</v>
      </c>
      <c r="C3883" t="s">
        <v>7331</v>
      </c>
      <c r="D3883">
        <v>3766.4</v>
      </c>
    </row>
    <row r="3884" spans="1:4" x14ac:dyDescent="0.2">
      <c r="A3884">
        <v>6166</v>
      </c>
      <c r="B3884" t="s">
        <v>14059</v>
      </c>
      <c r="C3884" t="s">
        <v>181</v>
      </c>
      <c r="D3884">
        <v>32.54</v>
      </c>
    </row>
    <row r="3885" spans="1:4" x14ac:dyDescent="0.2">
      <c r="A3885">
        <v>41088</v>
      </c>
      <c r="B3885" t="s">
        <v>14060</v>
      </c>
      <c r="C3885" t="s">
        <v>7331</v>
      </c>
      <c r="D3885">
        <v>7159.93</v>
      </c>
    </row>
    <row r="3886" spans="1:4" x14ac:dyDescent="0.2">
      <c r="A3886">
        <v>20232</v>
      </c>
      <c r="B3886" t="s">
        <v>14061</v>
      </c>
      <c r="C3886" t="s">
        <v>270</v>
      </c>
      <c r="D3886">
        <v>121.46</v>
      </c>
    </row>
    <row r="3887" spans="1:4" x14ac:dyDescent="0.2">
      <c r="A3887">
        <v>10856</v>
      </c>
      <c r="B3887" t="s">
        <v>14062</v>
      </c>
      <c r="C3887" t="s">
        <v>270</v>
      </c>
    </row>
    <row r="3888" spans="1:4" x14ac:dyDescent="0.2">
      <c r="A3888">
        <v>4828</v>
      </c>
      <c r="B3888" t="s">
        <v>14063</v>
      </c>
      <c r="C3888" t="s">
        <v>270</v>
      </c>
      <c r="D3888">
        <v>88.84</v>
      </c>
    </row>
    <row r="3889" spans="1:4" x14ac:dyDescent="0.2">
      <c r="A3889">
        <v>20249</v>
      </c>
      <c r="B3889" t="s">
        <v>14064</v>
      </c>
      <c r="C3889" t="s">
        <v>270</v>
      </c>
      <c r="D3889">
        <v>48.65</v>
      </c>
    </row>
    <row r="3890" spans="1:4" x14ac:dyDescent="0.2">
      <c r="A3890">
        <v>11609</v>
      </c>
      <c r="B3890" t="s">
        <v>14065</v>
      </c>
      <c r="C3890" t="s">
        <v>9765</v>
      </c>
      <c r="D3890">
        <v>14.02</v>
      </c>
    </row>
    <row r="3891" spans="1:4" x14ac:dyDescent="0.2">
      <c r="A3891">
        <v>20083</v>
      </c>
      <c r="B3891" t="s">
        <v>14066</v>
      </c>
      <c r="C3891" t="s">
        <v>13</v>
      </c>
      <c r="D3891">
        <v>78.37</v>
      </c>
    </row>
    <row r="3892" spans="1:4" x14ac:dyDescent="0.2">
      <c r="A3892">
        <v>10691</v>
      </c>
      <c r="B3892" t="s">
        <v>14067</v>
      </c>
      <c r="C3892" t="s">
        <v>9765</v>
      </c>
      <c r="D3892">
        <v>65.819999999999993</v>
      </c>
    </row>
    <row r="3893" spans="1:4" x14ac:dyDescent="0.2">
      <c r="A3893">
        <v>12295</v>
      </c>
      <c r="B3893" t="s">
        <v>14068</v>
      </c>
      <c r="C3893" t="s">
        <v>13</v>
      </c>
      <c r="D3893">
        <v>2.69</v>
      </c>
    </row>
    <row r="3894" spans="1:4" x14ac:dyDescent="0.2">
      <c r="A3894">
        <v>12296</v>
      </c>
      <c r="B3894" t="s">
        <v>14069</v>
      </c>
      <c r="C3894" t="s">
        <v>13</v>
      </c>
      <c r="D3894">
        <v>3.48</v>
      </c>
    </row>
    <row r="3895" spans="1:4" x14ac:dyDescent="0.2">
      <c r="A3895">
        <v>12294</v>
      </c>
      <c r="B3895" t="s">
        <v>14070</v>
      </c>
      <c r="C3895" t="s">
        <v>13</v>
      </c>
      <c r="D3895">
        <v>8.35</v>
      </c>
    </row>
    <row r="3896" spans="1:4" x14ac:dyDescent="0.2">
      <c r="A3896">
        <v>14543</v>
      </c>
      <c r="B3896" t="s">
        <v>14071</v>
      </c>
      <c r="C3896" t="s">
        <v>13</v>
      </c>
      <c r="D3896">
        <v>5.96</v>
      </c>
    </row>
    <row r="3897" spans="1:4" x14ac:dyDescent="0.2">
      <c r="A3897">
        <v>13329</v>
      </c>
      <c r="B3897" t="s">
        <v>14072</v>
      </c>
      <c r="C3897" t="s">
        <v>13</v>
      </c>
      <c r="D3897">
        <v>3.5</v>
      </c>
    </row>
    <row r="3898" spans="1:4" x14ac:dyDescent="0.2">
      <c r="A3898">
        <v>21047</v>
      </c>
      <c r="B3898" t="s">
        <v>14073</v>
      </c>
      <c r="C3898" t="s">
        <v>13</v>
      </c>
      <c r="D3898">
        <v>63.28</v>
      </c>
    </row>
    <row r="3899" spans="1:4" x14ac:dyDescent="0.2">
      <c r="A3899">
        <v>21042</v>
      </c>
      <c r="B3899" t="s">
        <v>14074</v>
      </c>
      <c r="C3899" t="s">
        <v>13</v>
      </c>
      <c r="D3899">
        <v>48.77</v>
      </c>
    </row>
    <row r="3900" spans="1:4" x14ac:dyDescent="0.2">
      <c r="A3900">
        <v>21043</v>
      </c>
      <c r="B3900" t="s">
        <v>14075</v>
      </c>
      <c r="C3900" t="s">
        <v>13</v>
      </c>
      <c r="D3900">
        <v>61.61</v>
      </c>
    </row>
    <row r="3901" spans="1:4" x14ac:dyDescent="0.2">
      <c r="A3901">
        <v>21044</v>
      </c>
      <c r="B3901" t="s">
        <v>14076</v>
      </c>
      <c r="C3901" t="s">
        <v>13</v>
      </c>
      <c r="D3901">
        <v>42.92</v>
      </c>
    </row>
    <row r="3902" spans="1:4" x14ac:dyDescent="0.2">
      <c r="A3902">
        <v>21045</v>
      </c>
      <c r="B3902" t="s">
        <v>14077</v>
      </c>
      <c r="C3902" t="s">
        <v>13</v>
      </c>
      <c r="D3902">
        <v>58.78</v>
      </c>
    </row>
    <row r="3903" spans="1:4" x14ac:dyDescent="0.2">
      <c r="A3903">
        <v>21041</v>
      </c>
      <c r="B3903" t="s">
        <v>14078</v>
      </c>
      <c r="C3903" t="s">
        <v>13</v>
      </c>
      <c r="D3903">
        <v>50.7</v>
      </c>
    </row>
    <row r="3904" spans="1:4" x14ac:dyDescent="0.2">
      <c r="A3904">
        <v>21040</v>
      </c>
      <c r="B3904" t="s">
        <v>14079</v>
      </c>
      <c r="C3904" t="s">
        <v>13</v>
      </c>
      <c r="D3904">
        <v>42</v>
      </c>
    </row>
    <row r="3905" spans="1:4" x14ac:dyDescent="0.2">
      <c r="A3905">
        <v>14149</v>
      </c>
      <c r="B3905" t="s">
        <v>14080</v>
      </c>
      <c r="C3905" t="s">
        <v>12300</v>
      </c>
      <c r="D3905">
        <v>334.53</v>
      </c>
    </row>
    <row r="3906" spans="1:4" x14ac:dyDescent="0.2">
      <c r="A3906">
        <v>38099</v>
      </c>
      <c r="B3906" t="s">
        <v>14081</v>
      </c>
      <c r="C3906" t="s">
        <v>13</v>
      </c>
      <c r="D3906">
        <v>1.31</v>
      </c>
    </row>
    <row r="3907" spans="1:4" x14ac:dyDescent="0.2">
      <c r="A3907">
        <v>38100</v>
      </c>
      <c r="B3907" t="s">
        <v>14082</v>
      </c>
      <c r="C3907" t="s">
        <v>13</v>
      </c>
      <c r="D3907">
        <v>2.14</v>
      </c>
    </row>
    <row r="3908" spans="1:4" x14ac:dyDescent="0.2">
      <c r="A3908">
        <v>7576</v>
      </c>
      <c r="B3908" t="s">
        <v>14083</v>
      </c>
      <c r="C3908" t="s">
        <v>13</v>
      </c>
      <c r="D3908">
        <v>260.33</v>
      </c>
    </row>
    <row r="3909" spans="1:4" x14ac:dyDescent="0.2">
      <c r="A3909">
        <v>3384</v>
      </c>
      <c r="B3909" t="s">
        <v>14084</v>
      </c>
      <c r="C3909" t="s">
        <v>13</v>
      </c>
      <c r="D3909">
        <v>7.79</v>
      </c>
    </row>
    <row r="3910" spans="1:4" x14ac:dyDescent="0.2">
      <c r="A3910">
        <v>7572</v>
      </c>
      <c r="B3910" t="s">
        <v>14085</v>
      </c>
      <c r="C3910" t="s">
        <v>13</v>
      </c>
      <c r="D3910">
        <v>7.14</v>
      </c>
    </row>
    <row r="3911" spans="1:4" x14ac:dyDescent="0.2">
      <c r="A3911">
        <v>3396</v>
      </c>
      <c r="B3911" t="s">
        <v>14086</v>
      </c>
      <c r="C3911" t="s">
        <v>13</v>
      </c>
      <c r="D3911">
        <v>4.83</v>
      </c>
    </row>
    <row r="3912" spans="1:4" x14ac:dyDescent="0.2">
      <c r="A3912">
        <v>45230</v>
      </c>
      <c r="B3912" t="s">
        <v>19962</v>
      </c>
      <c r="C3912" t="s">
        <v>13</v>
      </c>
      <c r="D3912">
        <v>36.479999999999997</v>
      </c>
    </row>
    <row r="3913" spans="1:4" x14ac:dyDescent="0.2">
      <c r="A3913">
        <v>37590</v>
      </c>
      <c r="B3913" t="s">
        <v>14087</v>
      </c>
      <c r="C3913" t="s">
        <v>13</v>
      </c>
    </row>
    <row r="3914" spans="1:4" x14ac:dyDescent="0.2">
      <c r="A3914">
        <v>37591</v>
      </c>
      <c r="B3914" t="s">
        <v>14088</v>
      </c>
      <c r="C3914" t="s">
        <v>13</v>
      </c>
    </row>
    <row r="3915" spans="1:4" x14ac:dyDescent="0.2">
      <c r="A3915">
        <v>12626</v>
      </c>
      <c r="B3915" t="s">
        <v>14089</v>
      </c>
      <c r="C3915" t="s">
        <v>13</v>
      </c>
      <c r="D3915">
        <v>44.53</v>
      </c>
    </row>
    <row r="3916" spans="1:4" x14ac:dyDescent="0.2">
      <c r="A3916">
        <v>11033</v>
      </c>
      <c r="B3916" t="s">
        <v>14090</v>
      </c>
      <c r="C3916" t="s">
        <v>13</v>
      </c>
      <c r="D3916">
        <v>8.9</v>
      </c>
    </row>
    <row r="3917" spans="1:4" x14ac:dyDescent="0.2">
      <c r="A3917">
        <v>390</v>
      </c>
      <c r="B3917" t="s">
        <v>14091</v>
      </c>
      <c r="C3917" t="s">
        <v>13</v>
      </c>
      <c r="D3917">
        <v>8.73</v>
      </c>
    </row>
    <row r="3918" spans="1:4" x14ac:dyDescent="0.2">
      <c r="A3918">
        <v>42436</v>
      </c>
      <c r="B3918" t="s">
        <v>14092</v>
      </c>
      <c r="C3918" t="s">
        <v>13</v>
      </c>
    </row>
    <row r="3919" spans="1:4" x14ac:dyDescent="0.2">
      <c r="A3919">
        <v>6194</v>
      </c>
      <c r="B3919" t="s">
        <v>14093</v>
      </c>
      <c r="C3919" t="s">
        <v>270</v>
      </c>
      <c r="D3919">
        <v>6.17</v>
      </c>
    </row>
    <row r="3920" spans="1:4" x14ac:dyDescent="0.2">
      <c r="A3920">
        <v>10567</v>
      </c>
      <c r="B3920" t="s">
        <v>14094</v>
      </c>
      <c r="C3920" t="s">
        <v>270</v>
      </c>
      <c r="D3920">
        <v>9.76</v>
      </c>
    </row>
    <row r="3921" spans="1:4" x14ac:dyDescent="0.2">
      <c r="A3921">
        <v>6212</v>
      </c>
      <c r="B3921" t="s">
        <v>14095</v>
      </c>
      <c r="C3921" t="s">
        <v>270</v>
      </c>
      <c r="D3921">
        <v>14.33</v>
      </c>
    </row>
    <row r="3922" spans="1:4" x14ac:dyDescent="0.2">
      <c r="A3922">
        <v>3993</v>
      </c>
      <c r="B3922" t="s">
        <v>14096</v>
      </c>
      <c r="C3922" t="s">
        <v>16</v>
      </c>
      <c r="D3922">
        <v>145.22999999999999</v>
      </c>
    </row>
    <row r="3923" spans="1:4" x14ac:dyDescent="0.2">
      <c r="A3923">
        <v>3990</v>
      </c>
      <c r="B3923" t="s">
        <v>14097</v>
      </c>
      <c r="C3923" t="s">
        <v>270</v>
      </c>
      <c r="D3923">
        <v>27.33</v>
      </c>
    </row>
    <row r="3924" spans="1:4" x14ac:dyDescent="0.2">
      <c r="A3924">
        <v>3992</v>
      </c>
      <c r="B3924" t="s">
        <v>14098</v>
      </c>
      <c r="C3924" t="s">
        <v>270</v>
      </c>
      <c r="D3924">
        <v>36.89</v>
      </c>
    </row>
    <row r="3925" spans="1:4" x14ac:dyDescent="0.2">
      <c r="A3925">
        <v>6178</v>
      </c>
      <c r="B3925" t="s">
        <v>14099</v>
      </c>
      <c r="C3925" t="s">
        <v>16</v>
      </c>
      <c r="D3925">
        <v>291.87</v>
      </c>
    </row>
    <row r="3926" spans="1:4" x14ac:dyDescent="0.2">
      <c r="A3926">
        <v>6180</v>
      </c>
      <c r="B3926" t="s">
        <v>14100</v>
      </c>
      <c r="C3926" t="s">
        <v>16</v>
      </c>
      <c r="D3926">
        <v>315</v>
      </c>
    </row>
    <row r="3927" spans="1:4" x14ac:dyDescent="0.2">
      <c r="A3927">
        <v>6182</v>
      </c>
      <c r="B3927" t="s">
        <v>14101</v>
      </c>
      <c r="C3927" t="s">
        <v>16</v>
      </c>
      <c r="D3927">
        <v>390.99</v>
      </c>
    </row>
    <row r="3928" spans="1:4" x14ac:dyDescent="0.2">
      <c r="A3928">
        <v>43614</v>
      </c>
      <c r="B3928" t="s">
        <v>14102</v>
      </c>
      <c r="C3928" t="s">
        <v>270</v>
      </c>
      <c r="D3928">
        <v>18.46</v>
      </c>
    </row>
    <row r="3929" spans="1:4" x14ac:dyDescent="0.2">
      <c r="A3929">
        <v>6193</v>
      </c>
      <c r="B3929" t="s">
        <v>14103</v>
      </c>
      <c r="C3929" t="s">
        <v>270</v>
      </c>
      <c r="D3929">
        <v>22.47</v>
      </c>
    </row>
    <row r="3930" spans="1:4" x14ac:dyDescent="0.2">
      <c r="A3930">
        <v>6189</v>
      </c>
      <c r="B3930" t="s">
        <v>14104</v>
      </c>
      <c r="C3930" t="s">
        <v>270</v>
      </c>
      <c r="D3930">
        <v>32.79</v>
      </c>
    </row>
    <row r="3931" spans="1:4" x14ac:dyDescent="0.2">
      <c r="A3931">
        <v>6214</v>
      </c>
      <c r="B3931" t="s">
        <v>14105</v>
      </c>
      <c r="C3931" t="s">
        <v>16</v>
      </c>
      <c r="D3931">
        <v>182.83</v>
      </c>
    </row>
    <row r="3932" spans="1:4" x14ac:dyDescent="0.2">
      <c r="A3932">
        <v>36153</v>
      </c>
      <c r="B3932" t="s">
        <v>14106</v>
      </c>
      <c r="C3932" t="s">
        <v>13</v>
      </c>
      <c r="D3932">
        <v>254.5</v>
      </c>
    </row>
    <row r="3933" spans="1:4" x14ac:dyDescent="0.2">
      <c r="A3933">
        <v>10740</v>
      </c>
      <c r="B3933" t="s">
        <v>14107</v>
      </c>
      <c r="C3933" t="s">
        <v>13</v>
      </c>
      <c r="D3933">
        <v>10970.35</v>
      </c>
    </row>
    <row r="3934" spans="1:4" x14ac:dyDescent="0.2">
      <c r="A3934">
        <v>13914</v>
      </c>
      <c r="B3934" t="s">
        <v>14108</v>
      </c>
      <c r="C3934" t="s">
        <v>13</v>
      </c>
      <c r="D3934">
        <v>793.75</v>
      </c>
    </row>
    <row r="3935" spans="1:4" x14ac:dyDescent="0.2">
      <c r="A3935">
        <v>10742</v>
      </c>
      <c r="B3935" t="s">
        <v>14109</v>
      </c>
      <c r="C3935" t="s">
        <v>13</v>
      </c>
      <c r="D3935">
        <v>1157.69</v>
      </c>
    </row>
    <row r="3936" spans="1:4" x14ac:dyDescent="0.2">
      <c r="A3936">
        <v>45239</v>
      </c>
      <c r="B3936" t="s">
        <v>14110</v>
      </c>
      <c r="C3936" t="s">
        <v>13</v>
      </c>
    </row>
    <row r="3937" spans="1:4" x14ac:dyDescent="0.2">
      <c r="A3937">
        <v>38465</v>
      </c>
      <c r="B3937" t="s">
        <v>14111</v>
      </c>
      <c r="C3937" t="s">
        <v>13</v>
      </c>
    </row>
    <row r="3938" spans="1:4" x14ac:dyDescent="0.2">
      <c r="A3938">
        <v>7543</v>
      </c>
      <c r="B3938" t="s">
        <v>14112</v>
      </c>
      <c r="C3938" t="s">
        <v>13</v>
      </c>
      <c r="D3938">
        <v>7.31</v>
      </c>
    </row>
    <row r="3939" spans="1:4" x14ac:dyDescent="0.2">
      <c r="A3939">
        <v>43427</v>
      </c>
      <c r="B3939" t="s">
        <v>14113</v>
      </c>
      <c r="C3939" t="s">
        <v>13</v>
      </c>
      <c r="D3939">
        <v>2334.25</v>
      </c>
    </row>
    <row r="3940" spans="1:4" x14ac:dyDescent="0.2">
      <c r="A3940">
        <v>41613</v>
      </c>
      <c r="B3940" t="s">
        <v>14114</v>
      </c>
      <c r="C3940" t="s">
        <v>13</v>
      </c>
      <c r="D3940">
        <v>150.05000000000001</v>
      </c>
    </row>
    <row r="3941" spans="1:4" x14ac:dyDescent="0.2">
      <c r="A3941">
        <v>41614</v>
      </c>
      <c r="B3941" t="s">
        <v>14115</v>
      </c>
      <c r="C3941" t="s">
        <v>13</v>
      </c>
      <c r="D3941">
        <v>191.19</v>
      </c>
    </row>
    <row r="3942" spans="1:4" x14ac:dyDescent="0.2">
      <c r="A3942">
        <v>41615</v>
      </c>
      <c r="B3942" t="s">
        <v>14116</v>
      </c>
      <c r="C3942" t="s">
        <v>13</v>
      </c>
      <c r="D3942">
        <v>295.5</v>
      </c>
    </row>
    <row r="3943" spans="1:4" x14ac:dyDescent="0.2">
      <c r="A3943">
        <v>41616</v>
      </c>
      <c r="B3943" t="s">
        <v>14117</v>
      </c>
      <c r="C3943" t="s">
        <v>13</v>
      </c>
      <c r="D3943">
        <v>441.52</v>
      </c>
    </row>
    <row r="3944" spans="1:4" x14ac:dyDescent="0.2">
      <c r="A3944">
        <v>41617</v>
      </c>
      <c r="B3944" t="s">
        <v>14118</v>
      </c>
      <c r="C3944" t="s">
        <v>13</v>
      </c>
      <c r="D3944">
        <v>877.91</v>
      </c>
    </row>
    <row r="3945" spans="1:4" x14ac:dyDescent="0.2">
      <c r="A3945">
        <v>41618</v>
      </c>
      <c r="B3945" t="s">
        <v>14119</v>
      </c>
      <c r="C3945" t="s">
        <v>13</v>
      </c>
      <c r="D3945">
        <v>1616.18</v>
      </c>
    </row>
    <row r="3946" spans="1:4" x14ac:dyDescent="0.2">
      <c r="A3946">
        <v>43428</v>
      </c>
      <c r="B3946" t="s">
        <v>14120</v>
      </c>
      <c r="C3946" t="s">
        <v>13</v>
      </c>
      <c r="D3946">
        <v>2838.85</v>
      </c>
    </row>
    <row r="3947" spans="1:4" x14ac:dyDescent="0.2">
      <c r="A3947">
        <v>41619</v>
      </c>
      <c r="B3947" t="s">
        <v>14121</v>
      </c>
      <c r="C3947" t="s">
        <v>13</v>
      </c>
      <c r="D3947">
        <v>183.93</v>
      </c>
    </row>
    <row r="3948" spans="1:4" x14ac:dyDescent="0.2">
      <c r="A3948">
        <v>41620</v>
      </c>
      <c r="B3948" t="s">
        <v>14122</v>
      </c>
      <c r="C3948" t="s">
        <v>13</v>
      </c>
      <c r="D3948">
        <v>232.33</v>
      </c>
    </row>
    <row r="3949" spans="1:4" x14ac:dyDescent="0.2">
      <c r="A3949">
        <v>41622</v>
      </c>
      <c r="B3949" t="s">
        <v>14123</v>
      </c>
      <c r="C3949" t="s">
        <v>13</v>
      </c>
      <c r="D3949">
        <v>402.95</v>
      </c>
    </row>
    <row r="3950" spans="1:4" x14ac:dyDescent="0.2">
      <c r="A3950">
        <v>41623</v>
      </c>
      <c r="B3950" t="s">
        <v>14124</v>
      </c>
      <c r="C3950" t="s">
        <v>13</v>
      </c>
      <c r="D3950">
        <v>619.55999999999995</v>
      </c>
    </row>
    <row r="3951" spans="1:4" x14ac:dyDescent="0.2">
      <c r="A3951">
        <v>41624</v>
      </c>
      <c r="B3951" t="s">
        <v>14125</v>
      </c>
      <c r="C3951" t="s">
        <v>13</v>
      </c>
      <c r="D3951">
        <v>1161.68</v>
      </c>
    </row>
    <row r="3952" spans="1:4" x14ac:dyDescent="0.2">
      <c r="A3952">
        <v>41625</v>
      </c>
      <c r="B3952" t="s">
        <v>14126</v>
      </c>
      <c r="C3952" t="s">
        <v>13</v>
      </c>
      <c r="D3952">
        <v>1787.29</v>
      </c>
    </row>
    <row r="3953" spans="1:4" x14ac:dyDescent="0.2">
      <c r="A3953">
        <v>39346</v>
      </c>
      <c r="B3953" t="s">
        <v>14127</v>
      </c>
      <c r="C3953" t="s">
        <v>13</v>
      </c>
      <c r="D3953">
        <v>4.51</v>
      </c>
    </row>
    <row r="3954" spans="1:4" x14ac:dyDescent="0.2">
      <c r="A3954">
        <v>39350</v>
      </c>
      <c r="B3954" t="s">
        <v>14128</v>
      </c>
      <c r="C3954" t="s">
        <v>13</v>
      </c>
      <c r="D3954">
        <v>4.8600000000000003</v>
      </c>
    </row>
    <row r="3955" spans="1:4" x14ac:dyDescent="0.2">
      <c r="A3955">
        <v>39351</v>
      </c>
      <c r="B3955" t="s">
        <v>14129</v>
      </c>
      <c r="C3955" t="s">
        <v>13</v>
      </c>
      <c r="D3955">
        <v>5.62</v>
      </c>
    </row>
    <row r="3956" spans="1:4" x14ac:dyDescent="0.2">
      <c r="A3956">
        <v>39352</v>
      </c>
      <c r="B3956" t="s">
        <v>14130</v>
      </c>
      <c r="C3956" t="s">
        <v>13</v>
      </c>
      <c r="D3956">
        <v>4.51</v>
      </c>
    </row>
    <row r="3957" spans="1:4" x14ac:dyDescent="0.2">
      <c r="A3957">
        <v>38837</v>
      </c>
      <c r="B3957" t="s">
        <v>14131</v>
      </c>
      <c r="C3957" t="s">
        <v>13</v>
      </c>
    </row>
    <row r="3958" spans="1:4" x14ac:dyDescent="0.2">
      <c r="A3958">
        <v>38836</v>
      </c>
      <c r="B3958" t="s">
        <v>14132</v>
      </c>
      <c r="C3958" t="s">
        <v>13</v>
      </c>
    </row>
    <row r="3959" spans="1:4" x14ac:dyDescent="0.2">
      <c r="A3959">
        <v>2666</v>
      </c>
      <c r="B3959" t="s">
        <v>14133</v>
      </c>
      <c r="C3959" t="s">
        <v>13</v>
      </c>
      <c r="D3959">
        <v>7.75</v>
      </c>
    </row>
    <row r="3960" spans="1:4" x14ac:dyDescent="0.2">
      <c r="A3960">
        <v>2668</v>
      </c>
      <c r="B3960" t="s">
        <v>14134</v>
      </c>
      <c r="C3960" t="s">
        <v>13</v>
      </c>
      <c r="D3960">
        <v>8.85</v>
      </c>
    </row>
    <row r="3961" spans="1:4" x14ac:dyDescent="0.2">
      <c r="A3961">
        <v>2664</v>
      </c>
      <c r="B3961" t="s">
        <v>14135</v>
      </c>
      <c r="C3961" t="s">
        <v>13</v>
      </c>
      <c r="D3961">
        <v>13.05</v>
      </c>
    </row>
    <row r="3962" spans="1:4" x14ac:dyDescent="0.2">
      <c r="A3962">
        <v>2662</v>
      </c>
      <c r="B3962" t="s">
        <v>14136</v>
      </c>
      <c r="C3962" t="s">
        <v>13</v>
      </c>
      <c r="D3962">
        <v>16.010000000000002</v>
      </c>
    </row>
    <row r="3963" spans="1:4" x14ac:dyDescent="0.2">
      <c r="A3963">
        <v>20964</v>
      </c>
      <c r="B3963" t="s">
        <v>14137</v>
      </c>
      <c r="C3963" t="s">
        <v>13</v>
      </c>
      <c r="D3963">
        <v>85.12</v>
      </c>
    </row>
    <row r="3964" spans="1:4" x14ac:dyDescent="0.2">
      <c r="A3964">
        <v>10905</v>
      </c>
      <c r="B3964" t="s">
        <v>14138</v>
      </c>
      <c r="C3964" t="s">
        <v>13</v>
      </c>
      <c r="D3964">
        <v>114.19</v>
      </c>
    </row>
    <row r="3965" spans="1:4" x14ac:dyDescent="0.2">
      <c r="A3965">
        <v>11289</v>
      </c>
      <c r="B3965" t="s">
        <v>14139</v>
      </c>
      <c r="C3965" t="s">
        <v>13</v>
      </c>
    </row>
    <row r="3966" spans="1:4" x14ac:dyDescent="0.2">
      <c r="A3966">
        <v>11241</v>
      </c>
      <c r="B3966" t="s">
        <v>14140</v>
      </c>
      <c r="C3966" t="s">
        <v>13</v>
      </c>
    </row>
    <row r="3967" spans="1:4" x14ac:dyDescent="0.2">
      <c r="A3967">
        <v>11301</v>
      </c>
      <c r="B3967" t="s">
        <v>14141</v>
      </c>
      <c r="C3967" t="s">
        <v>13</v>
      </c>
    </row>
    <row r="3968" spans="1:4" x14ac:dyDescent="0.2">
      <c r="A3968">
        <v>21090</v>
      </c>
      <c r="B3968" t="s">
        <v>14142</v>
      </c>
      <c r="C3968" t="s">
        <v>13</v>
      </c>
      <c r="D3968">
        <v>687.9</v>
      </c>
    </row>
    <row r="3969" spans="1:4" x14ac:dyDescent="0.2">
      <c r="A3969">
        <v>11315</v>
      </c>
      <c r="B3969" t="s">
        <v>14143</v>
      </c>
      <c r="C3969" t="s">
        <v>13</v>
      </c>
    </row>
    <row r="3970" spans="1:4" x14ac:dyDescent="0.2">
      <c r="A3970">
        <v>21071</v>
      </c>
      <c r="B3970" t="s">
        <v>14144</v>
      </c>
      <c r="C3970" t="s">
        <v>13</v>
      </c>
    </row>
    <row r="3971" spans="1:4" x14ac:dyDescent="0.2">
      <c r="A3971">
        <v>14112</v>
      </c>
      <c r="B3971" t="s">
        <v>14145</v>
      </c>
      <c r="C3971" t="s">
        <v>13</v>
      </c>
    </row>
    <row r="3972" spans="1:4" x14ac:dyDescent="0.2">
      <c r="A3972">
        <v>11316</v>
      </c>
      <c r="B3972" t="s">
        <v>14146</v>
      </c>
      <c r="C3972" t="s">
        <v>13</v>
      </c>
    </row>
    <row r="3973" spans="1:4" x14ac:dyDescent="0.2">
      <c r="A3973">
        <v>6243</v>
      </c>
      <c r="B3973" t="s">
        <v>14147</v>
      </c>
      <c r="C3973" t="s">
        <v>13</v>
      </c>
    </row>
    <row r="3974" spans="1:4" x14ac:dyDescent="0.2">
      <c r="A3974">
        <v>6240</v>
      </c>
      <c r="B3974" t="s">
        <v>14148</v>
      </c>
      <c r="C3974" t="s">
        <v>13</v>
      </c>
    </row>
    <row r="3975" spans="1:4" x14ac:dyDescent="0.2">
      <c r="A3975">
        <v>11296</v>
      </c>
      <c r="B3975" t="s">
        <v>14149</v>
      </c>
      <c r="C3975" t="s">
        <v>13</v>
      </c>
    </row>
    <row r="3976" spans="1:4" x14ac:dyDescent="0.2">
      <c r="A3976">
        <v>11299</v>
      </c>
      <c r="B3976" t="s">
        <v>14150</v>
      </c>
      <c r="C3976" t="s">
        <v>13</v>
      </c>
    </row>
    <row r="3977" spans="1:4" x14ac:dyDescent="0.2">
      <c r="A3977">
        <v>11688</v>
      </c>
      <c r="B3977" t="s">
        <v>14151</v>
      </c>
      <c r="C3977" t="s">
        <v>13</v>
      </c>
      <c r="D3977">
        <v>551.15</v>
      </c>
    </row>
    <row r="3978" spans="1:4" x14ac:dyDescent="0.2">
      <c r="A3978">
        <v>37736</v>
      </c>
      <c r="B3978" t="s">
        <v>14152</v>
      </c>
      <c r="C3978" t="s">
        <v>13</v>
      </c>
    </row>
    <row r="3979" spans="1:4" x14ac:dyDescent="0.2">
      <c r="A3979">
        <v>37739</v>
      </c>
      <c r="B3979" t="s">
        <v>14153</v>
      </c>
      <c r="C3979" t="s">
        <v>13</v>
      </c>
    </row>
    <row r="3980" spans="1:4" x14ac:dyDescent="0.2">
      <c r="A3980">
        <v>37740</v>
      </c>
      <c r="B3980" t="s">
        <v>14154</v>
      </c>
      <c r="C3980" t="s">
        <v>13</v>
      </c>
    </row>
    <row r="3981" spans="1:4" x14ac:dyDescent="0.2">
      <c r="A3981">
        <v>37738</v>
      </c>
      <c r="B3981" t="s">
        <v>14155</v>
      </c>
      <c r="C3981" t="s">
        <v>13</v>
      </c>
    </row>
    <row r="3982" spans="1:4" x14ac:dyDescent="0.2">
      <c r="A3982">
        <v>37737</v>
      </c>
      <c r="B3982" t="s">
        <v>14156</v>
      </c>
      <c r="C3982" t="s">
        <v>13</v>
      </c>
    </row>
    <row r="3983" spans="1:4" x14ac:dyDescent="0.2">
      <c r="A3983">
        <v>25014</v>
      </c>
      <c r="B3983" t="s">
        <v>14157</v>
      </c>
      <c r="C3983" t="s">
        <v>13</v>
      </c>
    </row>
    <row r="3984" spans="1:4" x14ac:dyDescent="0.2">
      <c r="A3984">
        <v>25013</v>
      </c>
      <c r="B3984" t="s">
        <v>14158</v>
      </c>
      <c r="C3984" t="s">
        <v>13</v>
      </c>
    </row>
    <row r="3985" spans="1:4" x14ac:dyDescent="0.2">
      <c r="A3985">
        <v>14405</v>
      </c>
      <c r="B3985" t="s">
        <v>14159</v>
      </c>
      <c r="C3985" t="s">
        <v>13</v>
      </c>
    </row>
    <row r="3986" spans="1:4" x14ac:dyDescent="0.2">
      <c r="A3986">
        <v>20271</v>
      </c>
      <c r="B3986" t="s">
        <v>14160</v>
      </c>
      <c r="C3986" t="s">
        <v>13</v>
      </c>
      <c r="D3986">
        <v>573.89</v>
      </c>
    </row>
    <row r="3987" spans="1:4" x14ac:dyDescent="0.2">
      <c r="A3987">
        <v>10423</v>
      </c>
      <c r="B3987" t="s">
        <v>14161</v>
      </c>
      <c r="C3987" t="s">
        <v>13</v>
      </c>
      <c r="D3987">
        <v>421.37</v>
      </c>
    </row>
    <row r="3988" spans="1:4" x14ac:dyDescent="0.2">
      <c r="A3988">
        <v>36790</v>
      </c>
      <c r="B3988" t="s">
        <v>14162</v>
      </c>
      <c r="C3988" t="s">
        <v>13</v>
      </c>
      <c r="D3988">
        <v>466.91</v>
      </c>
    </row>
    <row r="3989" spans="1:4" x14ac:dyDescent="0.2">
      <c r="A3989">
        <v>37589</v>
      </c>
      <c r="B3989" t="s">
        <v>14163</v>
      </c>
      <c r="C3989" t="s">
        <v>13</v>
      </c>
      <c r="D3989">
        <v>572.08000000000004</v>
      </c>
    </row>
    <row r="3990" spans="1:4" x14ac:dyDescent="0.2">
      <c r="A3990">
        <v>11690</v>
      </c>
      <c r="B3990" t="s">
        <v>14164</v>
      </c>
      <c r="C3990" t="s">
        <v>13</v>
      </c>
      <c r="D3990">
        <v>303.89999999999998</v>
      </c>
    </row>
    <row r="3991" spans="1:4" x14ac:dyDescent="0.2">
      <c r="A3991">
        <v>20234</v>
      </c>
      <c r="B3991" t="s">
        <v>14165</v>
      </c>
      <c r="C3991" t="s">
        <v>13</v>
      </c>
      <c r="D3991">
        <v>384.6</v>
      </c>
    </row>
    <row r="3992" spans="1:4" x14ac:dyDescent="0.2">
      <c r="A3992">
        <v>44480</v>
      </c>
      <c r="B3992" t="s">
        <v>14166</v>
      </c>
      <c r="C3992" t="s">
        <v>48</v>
      </c>
      <c r="D3992">
        <v>22.13</v>
      </c>
    </row>
    <row r="3993" spans="1:4" x14ac:dyDescent="0.2">
      <c r="A3993">
        <v>11457</v>
      </c>
      <c r="B3993" t="s">
        <v>14167</v>
      </c>
      <c r="C3993" t="s">
        <v>13</v>
      </c>
      <c r="D3993">
        <v>50.14</v>
      </c>
    </row>
    <row r="3994" spans="1:4" x14ac:dyDescent="0.2">
      <c r="A3994">
        <v>44073</v>
      </c>
      <c r="B3994" t="s">
        <v>14168</v>
      </c>
      <c r="C3994" t="s">
        <v>270</v>
      </c>
      <c r="D3994">
        <v>0.81</v>
      </c>
    </row>
    <row r="3995" spans="1:4" x14ac:dyDescent="0.2">
      <c r="A3995">
        <v>3593</v>
      </c>
      <c r="B3995" t="s">
        <v>14169</v>
      </c>
      <c r="C3995" t="s">
        <v>13</v>
      </c>
    </row>
    <row r="3996" spans="1:4" x14ac:dyDescent="0.2">
      <c r="A3996">
        <v>3588</v>
      </c>
      <c r="B3996" t="s">
        <v>14170</v>
      </c>
      <c r="C3996" t="s">
        <v>13</v>
      </c>
    </row>
    <row r="3997" spans="1:4" x14ac:dyDescent="0.2">
      <c r="A3997">
        <v>3587</v>
      </c>
      <c r="B3997" t="s">
        <v>14171</v>
      </c>
      <c r="C3997" t="s">
        <v>13</v>
      </c>
    </row>
    <row r="3998" spans="1:4" x14ac:dyDescent="0.2">
      <c r="A3998">
        <v>3585</v>
      </c>
      <c r="B3998" t="s">
        <v>14172</v>
      </c>
      <c r="C3998" t="s">
        <v>13</v>
      </c>
    </row>
    <row r="3999" spans="1:4" x14ac:dyDescent="0.2">
      <c r="A3999">
        <v>3590</v>
      </c>
      <c r="B3999" t="s">
        <v>14173</v>
      </c>
      <c r="C3999" t="s">
        <v>13</v>
      </c>
    </row>
    <row r="4000" spans="1:4" x14ac:dyDescent="0.2">
      <c r="A4000">
        <v>3589</v>
      </c>
      <c r="B4000" t="s">
        <v>14174</v>
      </c>
      <c r="C4000" t="s">
        <v>13</v>
      </c>
    </row>
    <row r="4001" spans="1:4" x14ac:dyDescent="0.2">
      <c r="A4001">
        <v>3592</v>
      </c>
      <c r="B4001" t="s">
        <v>14175</v>
      </c>
      <c r="C4001" t="s">
        <v>13</v>
      </c>
    </row>
    <row r="4002" spans="1:4" x14ac:dyDescent="0.2">
      <c r="A4002">
        <v>3586</v>
      </c>
      <c r="B4002" t="s">
        <v>14176</v>
      </c>
      <c r="C4002" t="s">
        <v>13</v>
      </c>
    </row>
    <row r="4003" spans="1:4" x14ac:dyDescent="0.2">
      <c r="A4003">
        <v>3591</v>
      </c>
      <c r="B4003" t="s">
        <v>14177</v>
      </c>
      <c r="C4003" t="s">
        <v>13</v>
      </c>
    </row>
    <row r="4004" spans="1:4" x14ac:dyDescent="0.2">
      <c r="A4004">
        <v>40396</v>
      </c>
      <c r="B4004" t="s">
        <v>14178</v>
      </c>
      <c r="C4004" t="s">
        <v>13</v>
      </c>
      <c r="D4004">
        <v>125.35</v>
      </c>
    </row>
    <row r="4005" spans="1:4" x14ac:dyDescent="0.2">
      <c r="A4005">
        <v>40395</v>
      </c>
      <c r="B4005" t="s">
        <v>14179</v>
      </c>
      <c r="C4005" t="s">
        <v>13</v>
      </c>
      <c r="D4005">
        <v>96.19</v>
      </c>
    </row>
    <row r="4006" spans="1:4" x14ac:dyDescent="0.2">
      <c r="A4006">
        <v>40394</v>
      </c>
      <c r="B4006" t="s">
        <v>14180</v>
      </c>
      <c r="C4006" t="s">
        <v>13</v>
      </c>
      <c r="D4006">
        <v>62.63</v>
      </c>
    </row>
    <row r="4007" spans="1:4" x14ac:dyDescent="0.2">
      <c r="A4007">
        <v>40392</v>
      </c>
      <c r="B4007" t="s">
        <v>14181</v>
      </c>
      <c r="C4007" t="s">
        <v>13</v>
      </c>
      <c r="D4007">
        <v>30.95</v>
      </c>
    </row>
    <row r="4008" spans="1:4" x14ac:dyDescent="0.2">
      <c r="A4008">
        <v>40398</v>
      </c>
      <c r="B4008" t="s">
        <v>14182</v>
      </c>
      <c r="C4008" t="s">
        <v>13</v>
      </c>
      <c r="D4008">
        <v>402.14</v>
      </c>
    </row>
    <row r="4009" spans="1:4" x14ac:dyDescent="0.2">
      <c r="A4009">
        <v>40397</v>
      </c>
      <c r="B4009" t="s">
        <v>14183</v>
      </c>
      <c r="C4009" t="s">
        <v>13</v>
      </c>
      <c r="D4009">
        <v>205.94</v>
      </c>
    </row>
    <row r="4010" spans="1:4" x14ac:dyDescent="0.2">
      <c r="A4010">
        <v>40399</v>
      </c>
      <c r="B4010" t="s">
        <v>14184</v>
      </c>
      <c r="C4010" t="s">
        <v>13</v>
      </c>
      <c r="D4010">
        <v>657.89</v>
      </c>
    </row>
    <row r="4011" spans="1:4" x14ac:dyDescent="0.2">
      <c r="A4011">
        <v>40393</v>
      </c>
      <c r="B4011" t="s">
        <v>14185</v>
      </c>
      <c r="C4011" t="s">
        <v>13</v>
      </c>
      <c r="D4011">
        <v>39.869999999999997</v>
      </c>
    </row>
    <row r="4012" spans="1:4" x14ac:dyDescent="0.2">
      <c r="A4012">
        <v>44253</v>
      </c>
      <c r="B4012" t="s">
        <v>14186</v>
      </c>
      <c r="C4012" t="s">
        <v>13</v>
      </c>
      <c r="D4012">
        <v>269.57</v>
      </c>
    </row>
    <row r="4013" spans="1:4" x14ac:dyDescent="0.2">
      <c r="A4013">
        <v>21121</v>
      </c>
      <c r="B4013" t="s">
        <v>14187</v>
      </c>
      <c r="C4013" t="s">
        <v>13</v>
      </c>
      <c r="D4013">
        <v>3.86</v>
      </c>
    </row>
    <row r="4014" spans="1:4" x14ac:dyDescent="0.2">
      <c r="A4014">
        <v>38010</v>
      </c>
      <c r="B4014" t="s">
        <v>14188</v>
      </c>
      <c r="C4014" t="s">
        <v>13</v>
      </c>
      <c r="D4014">
        <v>4.8099999999999996</v>
      </c>
    </row>
    <row r="4015" spans="1:4" x14ac:dyDescent="0.2">
      <c r="A4015">
        <v>38011</v>
      </c>
      <c r="B4015" t="s">
        <v>14189</v>
      </c>
      <c r="C4015" t="s">
        <v>13</v>
      </c>
      <c r="D4015">
        <v>9.65</v>
      </c>
    </row>
    <row r="4016" spans="1:4" x14ac:dyDescent="0.2">
      <c r="A4016">
        <v>38012</v>
      </c>
      <c r="B4016" t="s">
        <v>14190</v>
      </c>
      <c r="C4016" t="s">
        <v>13</v>
      </c>
      <c r="D4016">
        <v>36.799999999999997</v>
      </c>
    </row>
    <row r="4017" spans="1:4" x14ac:dyDescent="0.2">
      <c r="A4017">
        <v>38013</v>
      </c>
      <c r="B4017" t="s">
        <v>14191</v>
      </c>
      <c r="C4017" t="s">
        <v>13</v>
      </c>
      <c r="D4017">
        <v>47.27</v>
      </c>
    </row>
    <row r="4018" spans="1:4" x14ac:dyDescent="0.2">
      <c r="A4018">
        <v>38014</v>
      </c>
      <c r="B4018" t="s">
        <v>14192</v>
      </c>
      <c r="C4018" t="s">
        <v>13</v>
      </c>
      <c r="D4018">
        <v>78.94</v>
      </c>
    </row>
    <row r="4019" spans="1:4" x14ac:dyDescent="0.2">
      <c r="A4019">
        <v>38015</v>
      </c>
      <c r="B4019" t="s">
        <v>14193</v>
      </c>
      <c r="C4019" t="s">
        <v>13</v>
      </c>
      <c r="D4019">
        <v>185.59</v>
      </c>
    </row>
    <row r="4020" spans="1:4" x14ac:dyDescent="0.2">
      <c r="A4020">
        <v>38016</v>
      </c>
      <c r="B4020" t="s">
        <v>14194</v>
      </c>
      <c r="C4020" t="s">
        <v>13</v>
      </c>
      <c r="D4020">
        <v>215.83</v>
      </c>
    </row>
    <row r="4021" spans="1:4" x14ac:dyDescent="0.2">
      <c r="A4021">
        <v>12741</v>
      </c>
      <c r="B4021" t="s">
        <v>14195</v>
      </c>
      <c r="C4021" t="s">
        <v>13</v>
      </c>
    </row>
    <row r="4022" spans="1:4" x14ac:dyDescent="0.2">
      <c r="A4022">
        <v>12733</v>
      </c>
      <c r="B4022" t="s">
        <v>14196</v>
      </c>
      <c r="C4022" t="s">
        <v>13</v>
      </c>
    </row>
    <row r="4023" spans="1:4" x14ac:dyDescent="0.2">
      <c r="A4023">
        <v>12734</v>
      </c>
      <c r="B4023" t="s">
        <v>14197</v>
      </c>
      <c r="C4023" t="s">
        <v>13</v>
      </c>
    </row>
    <row r="4024" spans="1:4" x14ac:dyDescent="0.2">
      <c r="A4024">
        <v>12735</v>
      </c>
      <c r="B4024" t="s">
        <v>14198</v>
      </c>
      <c r="C4024" t="s">
        <v>13</v>
      </c>
    </row>
    <row r="4025" spans="1:4" x14ac:dyDescent="0.2">
      <c r="A4025">
        <v>12736</v>
      </c>
      <c r="B4025" t="s">
        <v>14199</v>
      </c>
      <c r="C4025" t="s">
        <v>13</v>
      </c>
    </row>
    <row r="4026" spans="1:4" x14ac:dyDescent="0.2">
      <c r="A4026">
        <v>12737</v>
      </c>
      <c r="B4026" t="s">
        <v>14200</v>
      </c>
      <c r="C4026" t="s">
        <v>13</v>
      </c>
    </row>
    <row r="4027" spans="1:4" x14ac:dyDescent="0.2">
      <c r="A4027">
        <v>12738</v>
      </c>
      <c r="B4027" t="s">
        <v>14201</v>
      </c>
      <c r="C4027" t="s">
        <v>13</v>
      </c>
    </row>
    <row r="4028" spans="1:4" x14ac:dyDescent="0.2">
      <c r="A4028">
        <v>12739</v>
      </c>
      <c r="B4028" t="s">
        <v>14202</v>
      </c>
      <c r="C4028" t="s">
        <v>13</v>
      </c>
    </row>
    <row r="4029" spans="1:4" x14ac:dyDescent="0.2">
      <c r="A4029">
        <v>12740</v>
      </c>
      <c r="B4029" t="s">
        <v>14203</v>
      </c>
      <c r="C4029" t="s">
        <v>13</v>
      </c>
    </row>
    <row r="4030" spans="1:4" x14ac:dyDescent="0.2">
      <c r="A4030">
        <v>6297</v>
      </c>
      <c r="B4030" t="s">
        <v>14204</v>
      </c>
      <c r="C4030" t="s">
        <v>13</v>
      </c>
    </row>
    <row r="4031" spans="1:4" x14ac:dyDescent="0.2">
      <c r="A4031">
        <v>6296</v>
      </c>
      <c r="B4031" t="s">
        <v>14205</v>
      </c>
      <c r="C4031" t="s">
        <v>13</v>
      </c>
    </row>
    <row r="4032" spans="1:4" x14ac:dyDescent="0.2">
      <c r="A4032">
        <v>6323</v>
      </c>
      <c r="B4032" t="s">
        <v>14206</v>
      </c>
      <c r="C4032" t="s">
        <v>13</v>
      </c>
    </row>
    <row r="4033" spans="1:4" x14ac:dyDescent="0.2">
      <c r="A4033">
        <v>6294</v>
      </c>
      <c r="B4033" t="s">
        <v>14207</v>
      </c>
      <c r="C4033" t="s">
        <v>13</v>
      </c>
    </row>
    <row r="4034" spans="1:4" x14ac:dyDescent="0.2">
      <c r="A4034">
        <v>6299</v>
      </c>
      <c r="B4034" t="s">
        <v>14208</v>
      </c>
      <c r="C4034" t="s">
        <v>13</v>
      </c>
    </row>
    <row r="4035" spans="1:4" x14ac:dyDescent="0.2">
      <c r="A4035">
        <v>6298</v>
      </c>
      <c r="B4035" t="s">
        <v>14209</v>
      </c>
      <c r="C4035" t="s">
        <v>13</v>
      </c>
    </row>
    <row r="4036" spans="1:4" x14ac:dyDescent="0.2">
      <c r="A4036">
        <v>6322</v>
      </c>
      <c r="B4036" t="s">
        <v>14210</v>
      </c>
      <c r="C4036" t="s">
        <v>13</v>
      </c>
    </row>
    <row r="4037" spans="1:4" x14ac:dyDescent="0.2">
      <c r="A4037">
        <v>6295</v>
      </c>
      <c r="B4037" t="s">
        <v>14211</v>
      </c>
      <c r="C4037" t="s">
        <v>13</v>
      </c>
    </row>
    <row r="4038" spans="1:4" x14ac:dyDescent="0.2">
      <c r="A4038">
        <v>6300</v>
      </c>
      <c r="B4038" t="s">
        <v>14212</v>
      </c>
      <c r="C4038" t="s">
        <v>13</v>
      </c>
    </row>
    <row r="4039" spans="1:4" x14ac:dyDescent="0.2">
      <c r="A4039">
        <v>6321</v>
      </c>
      <c r="B4039" t="s">
        <v>14213</v>
      </c>
      <c r="C4039" t="s">
        <v>13</v>
      </c>
    </row>
    <row r="4040" spans="1:4" x14ac:dyDescent="0.2">
      <c r="A4040">
        <v>6301</v>
      </c>
      <c r="B4040" t="s">
        <v>14214</v>
      </c>
      <c r="C4040" t="s">
        <v>13</v>
      </c>
    </row>
    <row r="4041" spans="1:4" x14ac:dyDescent="0.2">
      <c r="A4041">
        <v>7105</v>
      </c>
      <c r="B4041" t="s">
        <v>14215</v>
      </c>
      <c r="C4041" t="s">
        <v>13</v>
      </c>
      <c r="D4041">
        <v>44.74</v>
      </c>
    </row>
    <row r="4042" spans="1:4" x14ac:dyDescent="0.2">
      <c r="A4042">
        <v>20183</v>
      </c>
      <c r="B4042" t="s">
        <v>14216</v>
      </c>
      <c r="C4042" t="s">
        <v>13</v>
      </c>
      <c r="D4042">
        <v>55.13</v>
      </c>
    </row>
    <row r="4043" spans="1:4" x14ac:dyDescent="0.2">
      <c r="A4043">
        <v>38448</v>
      </c>
      <c r="B4043" t="s">
        <v>14217</v>
      </c>
      <c r="C4043" t="s">
        <v>13</v>
      </c>
      <c r="D4043">
        <v>250.16</v>
      </c>
    </row>
    <row r="4044" spans="1:4" x14ac:dyDescent="0.2">
      <c r="A4044">
        <v>20182</v>
      </c>
      <c r="B4044" t="s">
        <v>14218</v>
      </c>
      <c r="C4044" t="s">
        <v>13</v>
      </c>
      <c r="D4044">
        <v>32.049999999999997</v>
      </c>
    </row>
    <row r="4045" spans="1:4" x14ac:dyDescent="0.2">
      <c r="A4045">
        <v>7119</v>
      </c>
      <c r="B4045" t="s">
        <v>14219</v>
      </c>
      <c r="C4045" t="s">
        <v>13</v>
      </c>
      <c r="D4045">
        <v>12.68</v>
      </c>
    </row>
    <row r="4046" spans="1:4" x14ac:dyDescent="0.2">
      <c r="A4046">
        <v>7126</v>
      </c>
      <c r="B4046" t="s">
        <v>14220</v>
      </c>
      <c r="C4046" t="s">
        <v>13</v>
      </c>
      <c r="D4046">
        <v>25.88</v>
      </c>
    </row>
    <row r="4047" spans="1:4" x14ac:dyDescent="0.2">
      <c r="A4047">
        <v>7120</v>
      </c>
      <c r="B4047" t="s">
        <v>14221</v>
      </c>
      <c r="C4047" t="s">
        <v>13</v>
      </c>
      <c r="D4047">
        <v>9.73</v>
      </c>
    </row>
    <row r="4048" spans="1:4" x14ac:dyDescent="0.2">
      <c r="A4048">
        <v>6319</v>
      </c>
      <c r="B4048" t="s">
        <v>14222</v>
      </c>
      <c r="C4048" t="s">
        <v>13</v>
      </c>
    </row>
    <row r="4049" spans="1:3" x14ac:dyDescent="0.2">
      <c r="A4049">
        <v>6304</v>
      </c>
      <c r="B4049" t="s">
        <v>14223</v>
      </c>
      <c r="C4049" t="s">
        <v>13</v>
      </c>
    </row>
    <row r="4050" spans="1:3" x14ac:dyDescent="0.2">
      <c r="A4050">
        <v>21116</v>
      </c>
      <c r="B4050" t="s">
        <v>14224</v>
      </c>
      <c r="C4050" t="s">
        <v>13</v>
      </c>
    </row>
    <row r="4051" spans="1:3" x14ac:dyDescent="0.2">
      <c r="A4051">
        <v>6320</v>
      </c>
      <c r="B4051" t="s">
        <v>14225</v>
      </c>
      <c r="C4051" t="s">
        <v>13</v>
      </c>
    </row>
    <row r="4052" spans="1:3" x14ac:dyDescent="0.2">
      <c r="A4052">
        <v>6303</v>
      </c>
      <c r="B4052" t="s">
        <v>14226</v>
      </c>
      <c r="C4052" t="s">
        <v>13</v>
      </c>
    </row>
    <row r="4053" spans="1:3" x14ac:dyDescent="0.2">
      <c r="A4053">
        <v>6308</v>
      </c>
      <c r="B4053" t="s">
        <v>14227</v>
      </c>
      <c r="C4053" t="s">
        <v>13</v>
      </c>
    </row>
    <row r="4054" spans="1:3" x14ac:dyDescent="0.2">
      <c r="A4054">
        <v>6317</v>
      </c>
      <c r="B4054" t="s">
        <v>14228</v>
      </c>
      <c r="C4054" t="s">
        <v>13</v>
      </c>
    </row>
    <row r="4055" spans="1:3" x14ac:dyDescent="0.2">
      <c r="A4055">
        <v>6307</v>
      </c>
      <c r="B4055" t="s">
        <v>14229</v>
      </c>
      <c r="C4055" t="s">
        <v>13</v>
      </c>
    </row>
    <row r="4056" spans="1:3" x14ac:dyDescent="0.2">
      <c r="A4056">
        <v>6309</v>
      </c>
      <c r="B4056" t="s">
        <v>14230</v>
      </c>
      <c r="C4056" t="s">
        <v>13</v>
      </c>
    </row>
    <row r="4057" spans="1:3" x14ac:dyDescent="0.2">
      <c r="A4057">
        <v>6318</v>
      </c>
      <c r="B4057" t="s">
        <v>14231</v>
      </c>
      <c r="C4057" t="s">
        <v>13</v>
      </c>
    </row>
    <row r="4058" spans="1:3" x14ac:dyDescent="0.2">
      <c r="A4058">
        <v>6306</v>
      </c>
      <c r="B4058" t="s">
        <v>14232</v>
      </c>
      <c r="C4058" t="s">
        <v>13</v>
      </c>
    </row>
    <row r="4059" spans="1:3" x14ac:dyDescent="0.2">
      <c r="A4059">
        <v>6305</v>
      </c>
      <c r="B4059" t="s">
        <v>14233</v>
      </c>
      <c r="C4059" t="s">
        <v>13</v>
      </c>
    </row>
    <row r="4060" spans="1:3" x14ac:dyDescent="0.2">
      <c r="A4060">
        <v>6312</v>
      </c>
      <c r="B4060" t="s">
        <v>14234</v>
      </c>
      <c r="C4060" t="s">
        <v>13</v>
      </c>
    </row>
    <row r="4061" spans="1:3" x14ac:dyDescent="0.2">
      <c r="A4061">
        <v>6311</v>
      </c>
      <c r="B4061" t="s">
        <v>14235</v>
      </c>
      <c r="C4061" t="s">
        <v>13</v>
      </c>
    </row>
    <row r="4062" spans="1:3" x14ac:dyDescent="0.2">
      <c r="A4062">
        <v>6310</v>
      </c>
      <c r="B4062" t="s">
        <v>14236</v>
      </c>
      <c r="C4062" t="s">
        <v>13</v>
      </c>
    </row>
    <row r="4063" spans="1:3" x14ac:dyDescent="0.2">
      <c r="A4063">
        <v>6314</v>
      </c>
      <c r="B4063" t="s">
        <v>14237</v>
      </c>
      <c r="C4063" t="s">
        <v>13</v>
      </c>
    </row>
    <row r="4064" spans="1:3" x14ac:dyDescent="0.2">
      <c r="A4064">
        <v>6313</v>
      </c>
      <c r="B4064" t="s">
        <v>14238</v>
      </c>
      <c r="C4064" t="s">
        <v>13</v>
      </c>
    </row>
    <row r="4065" spans="1:4" x14ac:dyDescent="0.2">
      <c r="A4065">
        <v>6302</v>
      </c>
      <c r="B4065" t="s">
        <v>14239</v>
      </c>
      <c r="C4065" t="s">
        <v>13</v>
      </c>
    </row>
    <row r="4066" spans="1:4" x14ac:dyDescent="0.2">
      <c r="A4066">
        <v>6315</v>
      </c>
      <c r="B4066" t="s">
        <v>14240</v>
      </c>
      <c r="C4066" t="s">
        <v>13</v>
      </c>
    </row>
    <row r="4067" spans="1:4" x14ac:dyDescent="0.2">
      <c r="A4067">
        <v>6316</v>
      </c>
      <c r="B4067" t="s">
        <v>14241</v>
      </c>
      <c r="C4067" t="s">
        <v>13</v>
      </c>
    </row>
    <row r="4068" spans="1:4" x14ac:dyDescent="0.2">
      <c r="A4068">
        <v>39324</v>
      </c>
      <c r="B4068" t="s">
        <v>14242</v>
      </c>
      <c r="C4068" t="s">
        <v>13</v>
      </c>
      <c r="D4068">
        <v>5.03</v>
      </c>
    </row>
    <row r="4069" spans="1:4" x14ac:dyDescent="0.2">
      <c r="A4069">
        <v>39325</v>
      </c>
      <c r="B4069" t="s">
        <v>14243</v>
      </c>
      <c r="C4069" t="s">
        <v>13</v>
      </c>
      <c r="D4069">
        <v>7.58</v>
      </c>
    </row>
    <row r="4070" spans="1:4" x14ac:dyDescent="0.2">
      <c r="A4070">
        <v>39326</v>
      </c>
      <c r="B4070" t="s">
        <v>14244</v>
      </c>
      <c r="C4070" t="s">
        <v>13</v>
      </c>
      <c r="D4070">
        <v>27.21</v>
      </c>
    </row>
    <row r="4071" spans="1:4" x14ac:dyDescent="0.2">
      <c r="A4071">
        <v>39327</v>
      </c>
      <c r="B4071" t="s">
        <v>14245</v>
      </c>
      <c r="C4071" t="s">
        <v>13</v>
      </c>
      <c r="D4071">
        <v>41.06</v>
      </c>
    </row>
    <row r="4072" spans="1:4" x14ac:dyDescent="0.2">
      <c r="A4072">
        <v>11378</v>
      </c>
      <c r="B4072" t="s">
        <v>14246</v>
      </c>
      <c r="C4072" t="s">
        <v>13</v>
      </c>
    </row>
    <row r="4073" spans="1:4" x14ac:dyDescent="0.2">
      <c r="A4073">
        <v>11379</v>
      </c>
      <c r="B4073" t="s">
        <v>14247</v>
      </c>
      <c r="C4073" t="s">
        <v>13</v>
      </c>
    </row>
    <row r="4074" spans="1:4" x14ac:dyDescent="0.2">
      <c r="A4074">
        <v>11493</v>
      </c>
      <c r="B4074" t="s">
        <v>14248</v>
      </c>
      <c r="C4074" t="s">
        <v>13</v>
      </c>
    </row>
    <row r="4075" spans="1:4" x14ac:dyDescent="0.2">
      <c r="A4075">
        <v>7106</v>
      </c>
      <c r="B4075" t="s">
        <v>14249</v>
      </c>
      <c r="C4075" t="s">
        <v>13</v>
      </c>
      <c r="D4075">
        <v>160.11000000000001</v>
      </c>
    </row>
    <row r="4076" spans="1:4" x14ac:dyDescent="0.2">
      <c r="A4076">
        <v>7104</v>
      </c>
      <c r="B4076" t="s">
        <v>14250</v>
      </c>
      <c r="C4076" t="s">
        <v>13</v>
      </c>
      <c r="D4076">
        <v>4.3099999999999996</v>
      </c>
    </row>
    <row r="4077" spans="1:4" x14ac:dyDescent="0.2">
      <c r="A4077">
        <v>7136</v>
      </c>
      <c r="B4077" t="s">
        <v>14251</v>
      </c>
      <c r="C4077" t="s">
        <v>13</v>
      </c>
      <c r="D4077">
        <v>7.51</v>
      </c>
    </row>
    <row r="4078" spans="1:4" x14ac:dyDescent="0.2">
      <c r="A4078">
        <v>7128</v>
      </c>
      <c r="B4078" t="s">
        <v>14252</v>
      </c>
      <c r="C4078" t="s">
        <v>13</v>
      </c>
      <c r="D4078">
        <v>9.75</v>
      </c>
    </row>
    <row r="4079" spans="1:4" x14ac:dyDescent="0.2">
      <c r="A4079">
        <v>7108</v>
      </c>
      <c r="B4079" t="s">
        <v>14253</v>
      </c>
      <c r="C4079" t="s">
        <v>13</v>
      </c>
      <c r="D4079">
        <v>9.73</v>
      </c>
    </row>
    <row r="4080" spans="1:4" x14ac:dyDescent="0.2">
      <c r="A4080">
        <v>7129</v>
      </c>
      <c r="B4080" t="s">
        <v>14254</v>
      </c>
      <c r="C4080" t="s">
        <v>13</v>
      </c>
      <c r="D4080">
        <v>11.45</v>
      </c>
    </row>
    <row r="4081" spans="1:4" x14ac:dyDescent="0.2">
      <c r="A4081">
        <v>7130</v>
      </c>
      <c r="B4081" t="s">
        <v>14255</v>
      </c>
      <c r="C4081" t="s">
        <v>13</v>
      </c>
      <c r="D4081">
        <v>16.63</v>
      </c>
    </row>
    <row r="4082" spans="1:4" x14ac:dyDescent="0.2">
      <c r="A4082">
        <v>7131</v>
      </c>
      <c r="B4082" t="s">
        <v>14256</v>
      </c>
      <c r="C4082" t="s">
        <v>13</v>
      </c>
      <c r="D4082">
        <v>20.34</v>
      </c>
    </row>
    <row r="4083" spans="1:4" x14ac:dyDescent="0.2">
      <c r="A4083">
        <v>7132</v>
      </c>
      <c r="B4083" t="s">
        <v>14257</v>
      </c>
      <c r="C4083" t="s">
        <v>13</v>
      </c>
      <c r="D4083">
        <v>47.89</v>
      </c>
    </row>
    <row r="4084" spans="1:4" x14ac:dyDescent="0.2">
      <c r="A4084">
        <v>7133</v>
      </c>
      <c r="B4084" t="s">
        <v>14258</v>
      </c>
      <c r="C4084" t="s">
        <v>13</v>
      </c>
      <c r="D4084">
        <v>110.67</v>
      </c>
    </row>
    <row r="4085" spans="1:4" x14ac:dyDescent="0.2">
      <c r="A4085">
        <v>37422</v>
      </c>
      <c r="B4085" t="s">
        <v>14259</v>
      </c>
      <c r="C4085" t="s">
        <v>13</v>
      </c>
    </row>
    <row r="4086" spans="1:4" x14ac:dyDescent="0.2">
      <c r="A4086">
        <v>37420</v>
      </c>
      <c r="B4086" t="s">
        <v>14260</v>
      </c>
      <c r="C4086" t="s">
        <v>13</v>
      </c>
    </row>
    <row r="4087" spans="1:4" x14ac:dyDescent="0.2">
      <c r="A4087">
        <v>37421</v>
      </c>
      <c r="B4087" t="s">
        <v>14261</v>
      </c>
      <c r="C4087" t="s">
        <v>13</v>
      </c>
    </row>
    <row r="4088" spans="1:4" x14ac:dyDescent="0.2">
      <c r="A4088">
        <v>37443</v>
      </c>
      <c r="B4088" t="s">
        <v>14262</v>
      </c>
      <c r="C4088" t="s">
        <v>13</v>
      </c>
    </row>
    <row r="4089" spans="1:4" x14ac:dyDescent="0.2">
      <c r="A4089">
        <v>37444</v>
      </c>
      <c r="B4089" t="s">
        <v>14263</v>
      </c>
      <c r="C4089" t="s">
        <v>13</v>
      </c>
    </row>
    <row r="4090" spans="1:4" x14ac:dyDescent="0.2">
      <c r="A4090">
        <v>37445</v>
      </c>
      <c r="B4090" t="s">
        <v>14264</v>
      </c>
      <c r="C4090" t="s">
        <v>13</v>
      </c>
    </row>
    <row r="4091" spans="1:4" x14ac:dyDescent="0.2">
      <c r="A4091">
        <v>37446</v>
      </c>
      <c r="B4091" t="s">
        <v>14265</v>
      </c>
      <c r="C4091" t="s">
        <v>13</v>
      </c>
    </row>
    <row r="4092" spans="1:4" x14ac:dyDescent="0.2">
      <c r="A4092">
        <v>37447</v>
      </c>
      <c r="B4092" t="s">
        <v>14266</v>
      </c>
      <c r="C4092" t="s">
        <v>13</v>
      </c>
    </row>
    <row r="4093" spans="1:4" x14ac:dyDescent="0.2">
      <c r="A4093">
        <v>37448</v>
      </c>
      <c r="B4093" t="s">
        <v>14267</v>
      </c>
      <c r="C4093" t="s">
        <v>13</v>
      </c>
    </row>
    <row r="4094" spans="1:4" x14ac:dyDescent="0.2">
      <c r="A4094">
        <v>37440</v>
      </c>
      <c r="B4094" t="s">
        <v>14268</v>
      </c>
      <c r="C4094" t="s">
        <v>13</v>
      </c>
    </row>
    <row r="4095" spans="1:4" x14ac:dyDescent="0.2">
      <c r="A4095">
        <v>37441</v>
      </c>
      <c r="B4095" t="s">
        <v>14269</v>
      </c>
      <c r="C4095" t="s">
        <v>13</v>
      </c>
    </row>
    <row r="4096" spans="1:4" x14ac:dyDescent="0.2">
      <c r="A4096">
        <v>37442</v>
      </c>
      <c r="B4096" t="s">
        <v>14270</v>
      </c>
      <c r="C4096" t="s">
        <v>13</v>
      </c>
    </row>
    <row r="4097" spans="1:4" x14ac:dyDescent="0.2">
      <c r="A4097">
        <v>38017</v>
      </c>
      <c r="B4097" t="s">
        <v>14271</v>
      </c>
      <c r="C4097" t="s">
        <v>13</v>
      </c>
      <c r="D4097">
        <v>10.29</v>
      </c>
    </row>
    <row r="4098" spans="1:4" x14ac:dyDescent="0.2">
      <c r="A4098">
        <v>38018</v>
      </c>
      <c r="B4098" t="s">
        <v>14272</v>
      </c>
      <c r="C4098" t="s">
        <v>13</v>
      </c>
      <c r="D4098">
        <v>11.57</v>
      </c>
    </row>
    <row r="4099" spans="1:4" x14ac:dyDescent="0.2">
      <c r="A4099">
        <v>39895</v>
      </c>
      <c r="B4099" t="s">
        <v>14273</v>
      </c>
      <c r="C4099" t="s">
        <v>13</v>
      </c>
    </row>
    <row r="4100" spans="1:4" x14ac:dyDescent="0.2">
      <c r="A4100">
        <v>39896</v>
      </c>
      <c r="B4100" t="s">
        <v>14274</v>
      </c>
      <c r="C4100" t="s">
        <v>13</v>
      </c>
    </row>
    <row r="4101" spans="1:4" x14ac:dyDescent="0.2">
      <c r="A4101">
        <v>38873</v>
      </c>
      <c r="B4101" t="s">
        <v>14275</v>
      </c>
      <c r="C4101" t="s">
        <v>13</v>
      </c>
    </row>
    <row r="4102" spans="1:4" x14ac:dyDescent="0.2">
      <c r="A4102">
        <v>38874</v>
      </c>
      <c r="B4102" t="s">
        <v>14276</v>
      </c>
      <c r="C4102" t="s">
        <v>13</v>
      </c>
    </row>
    <row r="4103" spans="1:4" x14ac:dyDescent="0.2">
      <c r="A4103">
        <v>38875</v>
      </c>
      <c r="B4103" t="s">
        <v>14277</v>
      </c>
      <c r="C4103" t="s">
        <v>13</v>
      </c>
    </row>
    <row r="4104" spans="1:4" x14ac:dyDescent="0.2">
      <c r="A4104">
        <v>38876</v>
      </c>
      <c r="B4104" t="s">
        <v>14278</v>
      </c>
      <c r="C4104" t="s">
        <v>13</v>
      </c>
    </row>
    <row r="4105" spans="1:4" x14ac:dyDescent="0.2">
      <c r="A4105">
        <v>39000</v>
      </c>
      <c r="B4105" t="s">
        <v>14279</v>
      </c>
      <c r="C4105" t="s">
        <v>13</v>
      </c>
    </row>
    <row r="4106" spans="1:4" x14ac:dyDescent="0.2">
      <c r="A4106">
        <v>38674</v>
      </c>
      <c r="B4106" t="s">
        <v>14280</v>
      </c>
      <c r="C4106" t="s">
        <v>13</v>
      </c>
      <c r="D4106">
        <v>34.619999999999997</v>
      </c>
    </row>
    <row r="4107" spans="1:4" x14ac:dyDescent="0.2">
      <c r="A4107">
        <v>38019</v>
      </c>
      <c r="B4107" t="s">
        <v>14281</v>
      </c>
      <c r="C4107" t="s">
        <v>13</v>
      </c>
      <c r="D4107">
        <v>7.32</v>
      </c>
    </row>
    <row r="4108" spans="1:4" x14ac:dyDescent="0.2">
      <c r="A4108">
        <v>38020</v>
      </c>
      <c r="B4108" t="s">
        <v>14282</v>
      </c>
      <c r="C4108" t="s">
        <v>13</v>
      </c>
      <c r="D4108">
        <v>9.02</v>
      </c>
    </row>
    <row r="4109" spans="1:4" x14ac:dyDescent="0.2">
      <c r="A4109">
        <v>38454</v>
      </c>
      <c r="B4109" t="s">
        <v>14283</v>
      </c>
      <c r="C4109" t="s">
        <v>13</v>
      </c>
    </row>
    <row r="4110" spans="1:4" x14ac:dyDescent="0.2">
      <c r="A4110">
        <v>38455</v>
      </c>
      <c r="B4110" t="s">
        <v>14284</v>
      </c>
      <c r="C4110" t="s">
        <v>13</v>
      </c>
    </row>
    <row r="4111" spans="1:4" x14ac:dyDescent="0.2">
      <c r="A4111">
        <v>38462</v>
      </c>
      <c r="B4111" t="s">
        <v>14285</v>
      </c>
      <c r="C4111" t="s">
        <v>13</v>
      </c>
    </row>
    <row r="4112" spans="1:4" x14ac:dyDescent="0.2">
      <c r="A4112">
        <v>36362</v>
      </c>
      <c r="B4112" t="s">
        <v>14286</v>
      </c>
      <c r="C4112" t="s">
        <v>13</v>
      </c>
    </row>
    <row r="4113" spans="1:4" x14ac:dyDescent="0.2">
      <c r="A4113">
        <v>36298</v>
      </c>
      <c r="B4113" t="s">
        <v>14287</v>
      </c>
      <c r="C4113" t="s">
        <v>13</v>
      </c>
    </row>
    <row r="4114" spans="1:4" x14ac:dyDescent="0.2">
      <c r="A4114">
        <v>38456</v>
      </c>
      <c r="B4114" t="s">
        <v>14288</v>
      </c>
      <c r="C4114" t="s">
        <v>13</v>
      </c>
    </row>
    <row r="4115" spans="1:4" x14ac:dyDescent="0.2">
      <c r="A4115">
        <v>38457</v>
      </c>
      <c r="B4115" t="s">
        <v>14289</v>
      </c>
      <c r="C4115" t="s">
        <v>13</v>
      </c>
    </row>
    <row r="4116" spans="1:4" x14ac:dyDescent="0.2">
      <c r="A4116">
        <v>38458</v>
      </c>
      <c r="B4116" t="s">
        <v>14290</v>
      </c>
      <c r="C4116" t="s">
        <v>13</v>
      </c>
    </row>
    <row r="4117" spans="1:4" x14ac:dyDescent="0.2">
      <c r="A4117">
        <v>38459</v>
      </c>
      <c r="B4117" t="s">
        <v>14291</v>
      </c>
      <c r="C4117" t="s">
        <v>13</v>
      </c>
    </row>
    <row r="4118" spans="1:4" x14ac:dyDescent="0.2">
      <c r="A4118">
        <v>38460</v>
      </c>
      <c r="B4118" t="s">
        <v>14292</v>
      </c>
      <c r="C4118" t="s">
        <v>13</v>
      </c>
    </row>
    <row r="4119" spans="1:4" x14ac:dyDescent="0.2">
      <c r="A4119">
        <v>38461</v>
      </c>
      <c r="B4119" t="s">
        <v>14293</v>
      </c>
      <c r="C4119" t="s">
        <v>13</v>
      </c>
    </row>
    <row r="4120" spans="1:4" x14ac:dyDescent="0.2">
      <c r="A4120">
        <v>7094</v>
      </c>
      <c r="B4120" t="s">
        <v>14294</v>
      </c>
      <c r="C4120" t="s">
        <v>13</v>
      </c>
      <c r="D4120">
        <v>14.09</v>
      </c>
    </row>
    <row r="4121" spans="1:4" x14ac:dyDescent="0.2">
      <c r="A4121">
        <v>7116</v>
      </c>
      <c r="B4121" t="s">
        <v>14295</v>
      </c>
      <c r="C4121" t="s">
        <v>13</v>
      </c>
      <c r="D4121">
        <v>4.01</v>
      </c>
    </row>
    <row r="4122" spans="1:4" x14ac:dyDescent="0.2">
      <c r="A4122">
        <v>7118</v>
      </c>
      <c r="B4122" t="s">
        <v>14296</v>
      </c>
      <c r="C4122" t="s">
        <v>13</v>
      </c>
      <c r="D4122">
        <v>28.97</v>
      </c>
    </row>
    <row r="4123" spans="1:4" x14ac:dyDescent="0.2">
      <c r="A4123">
        <v>7098</v>
      </c>
      <c r="B4123" t="s">
        <v>14297</v>
      </c>
      <c r="C4123" t="s">
        <v>13</v>
      </c>
      <c r="D4123">
        <v>4.3099999999999996</v>
      </c>
    </row>
    <row r="4124" spans="1:4" x14ac:dyDescent="0.2">
      <c r="A4124">
        <v>7110</v>
      </c>
      <c r="B4124" t="s">
        <v>14298</v>
      </c>
      <c r="C4124" t="s">
        <v>13</v>
      </c>
      <c r="D4124">
        <v>55.09</v>
      </c>
    </row>
    <row r="4125" spans="1:4" x14ac:dyDescent="0.2">
      <c r="A4125">
        <v>7123</v>
      </c>
      <c r="B4125" t="s">
        <v>14299</v>
      </c>
      <c r="C4125" t="s">
        <v>13</v>
      </c>
      <c r="D4125">
        <v>5.21</v>
      </c>
    </row>
    <row r="4126" spans="1:4" x14ac:dyDescent="0.2">
      <c r="A4126">
        <v>7121</v>
      </c>
      <c r="B4126" t="s">
        <v>14300</v>
      </c>
      <c r="C4126" t="s">
        <v>13</v>
      </c>
      <c r="D4126">
        <v>10.3</v>
      </c>
    </row>
    <row r="4127" spans="1:4" x14ac:dyDescent="0.2">
      <c r="A4127">
        <v>7137</v>
      </c>
      <c r="B4127" t="s">
        <v>14301</v>
      </c>
      <c r="C4127" t="s">
        <v>13</v>
      </c>
      <c r="D4127">
        <v>11.25</v>
      </c>
    </row>
    <row r="4128" spans="1:4" x14ac:dyDescent="0.2">
      <c r="A4128">
        <v>7122</v>
      </c>
      <c r="B4128" t="s">
        <v>14302</v>
      </c>
      <c r="C4128" t="s">
        <v>13</v>
      </c>
      <c r="D4128">
        <v>12.38</v>
      </c>
    </row>
    <row r="4129" spans="1:4" x14ac:dyDescent="0.2">
      <c r="A4129">
        <v>7114</v>
      </c>
      <c r="B4129" t="s">
        <v>14303</v>
      </c>
      <c r="C4129" t="s">
        <v>13</v>
      </c>
      <c r="D4129">
        <v>14.4</v>
      </c>
    </row>
    <row r="4130" spans="1:4" x14ac:dyDescent="0.2">
      <c r="A4130">
        <v>7109</v>
      </c>
      <c r="B4130" t="s">
        <v>14304</v>
      </c>
      <c r="C4130" t="s">
        <v>13</v>
      </c>
      <c r="D4130">
        <v>2.85</v>
      </c>
    </row>
    <row r="4131" spans="1:4" x14ac:dyDescent="0.2">
      <c r="A4131">
        <v>7135</v>
      </c>
      <c r="B4131" t="s">
        <v>14305</v>
      </c>
      <c r="C4131" t="s">
        <v>13</v>
      </c>
      <c r="D4131">
        <v>5.85</v>
      </c>
    </row>
    <row r="4132" spans="1:4" x14ac:dyDescent="0.2">
      <c r="A4132">
        <v>37947</v>
      </c>
      <c r="B4132" t="s">
        <v>14306</v>
      </c>
      <c r="C4132" t="s">
        <v>13</v>
      </c>
      <c r="D4132">
        <v>4.75</v>
      </c>
    </row>
    <row r="4133" spans="1:4" x14ac:dyDescent="0.2">
      <c r="A4133">
        <v>7103</v>
      </c>
      <c r="B4133" t="s">
        <v>14307</v>
      </c>
      <c r="C4133" t="s">
        <v>13</v>
      </c>
      <c r="D4133">
        <v>15.49</v>
      </c>
    </row>
    <row r="4134" spans="1:4" x14ac:dyDescent="0.2">
      <c r="A4134">
        <v>40419</v>
      </c>
      <c r="B4134" t="s">
        <v>14308</v>
      </c>
      <c r="C4134" t="s">
        <v>13</v>
      </c>
    </row>
    <row r="4135" spans="1:4" x14ac:dyDescent="0.2">
      <c r="A4135">
        <v>40420</v>
      </c>
      <c r="B4135" t="s">
        <v>14309</v>
      </c>
      <c r="C4135" t="s">
        <v>13</v>
      </c>
    </row>
    <row r="4136" spans="1:4" x14ac:dyDescent="0.2">
      <c r="A4136">
        <v>40421</v>
      </c>
      <c r="B4136" t="s">
        <v>14310</v>
      </c>
      <c r="C4136" t="s">
        <v>13</v>
      </c>
    </row>
    <row r="4137" spans="1:4" x14ac:dyDescent="0.2">
      <c r="A4137">
        <v>38905</v>
      </c>
      <c r="B4137" t="s">
        <v>14311</v>
      </c>
      <c r="C4137" t="s">
        <v>13</v>
      </c>
    </row>
    <row r="4138" spans="1:4" x14ac:dyDescent="0.2">
      <c r="A4138">
        <v>38907</v>
      </c>
      <c r="B4138" t="s">
        <v>14312</v>
      </c>
      <c r="C4138" t="s">
        <v>13</v>
      </c>
    </row>
    <row r="4139" spans="1:4" x14ac:dyDescent="0.2">
      <c r="A4139">
        <v>38910</v>
      </c>
      <c r="B4139" t="s">
        <v>14313</v>
      </c>
      <c r="C4139" t="s">
        <v>13</v>
      </c>
    </row>
    <row r="4140" spans="1:4" x14ac:dyDescent="0.2">
      <c r="A4140">
        <v>11655</v>
      </c>
      <c r="B4140" t="s">
        <v>14314</v>
      </c>
      <c r="C4140" t="s">
        <v>13</v>
      </c>
      <c r="D4140">
        <v>18.54</v>
      </c>
    </row>
    <row r="4141" spans="1:4" x14ac:dyDescent="0.2">
      <c r="A4141">
        <v>11656</v>
      </c>
      <c r="B4141" t="s">
        <v>14315</v>
      </c>
      <c r="C4141" t="s">
        <v>13</v>
      </c>
      <c r="D4141">
        <v>21.29</v>
      </c>
    </row>
    <row r="4142" spans="1:4" x14ac:dyDescent="0.2">
      <c r="A4142">
        <v>7091</v>
      </c>
      <c r="B4142" t="s">
        <v>14316</v>
      </c>
      <c r="C4142" t="s">
        <v>13</v>
      </c>
      <c r="D4142">
        <v>17.440000000000001</v>
      </c>
    </row>
    <row r="4143" spans="1:4" x14ac:dyDescent="0.2">
      <c r="A4143">
        <v>37948</v>
      </c>
      <c r="B4143" t="s">
        <v>14317</v>
      </c>
      <c r="C4143" t="s">
        <v>13</v>
      </c>
      <c r="D4143">
        <v>4.04</v>
      </c>
    </row>
    <row r="4144" spans="1:4" x14ac:dyDescent="0.2">
      <c r="A4144">
        <v>7097</v>
      </c>
      <c r="B4144" t="s">
        <v>14318</v>
      </c>
      <c r="C4144" t="s">
        <v>13</v>
      </c>
      <c r="D4144">
        <v>8.19</v>
      </c>
    </row>
    <row r="4145" spans="1:4" x14ac:dyDescent="0.2">
      <c r="A4145">
        <v>11658</v>
      </c>
      <c r="B4145" t="s">
        <v>14319</v>
      </c>
      <c r="C4145" t="s">
        <v>13</v>
      </c>
      <c r="D4145">
        <v>18.100000000000001</v>
      </c>
    </row>
    <row r="4146" spans="1:4" x14ac:dyDescent="0.2">
      <c r="A4146">
        <v>7146</v>
      </c>
      <c r="B4146" t="s">
        <v>14320</v>
      </c>
      <c r="C4146" t="s">
        <v>13</v>
      </c>
      <c r="D4146">
        <v>188.54</v>
      </c>
    </row>
    <row r="4147" spans="1:4" x14ac:dyDescent="0.2">
      <c r="A4147">
        <v>7138</v>
      </c>
      <c r="B4147" t="s">
        <v>14321</v>
      </c>
      <c r="C4147" t="s">
        <v>13</v>
      </c>
      <c r="D4147">
        <v>1.19</v>
      </c>
    </row>
    <row r="4148" spans="1:4" x14ac:dyDescent="0.2">
      <c r="A4148">
        <v>7139</v>
      </c>
      <c r="B4148" t="s">
        <v>14322</v>
      </c>
      <c r="C4148" t="s">
        <v>13</v>
      </c>
      <c r="D4148">
        <v>1.35</v>
      </c>
    </row>
    <row r="4149" spans="1:4" x14ac:dyDescent="0.2">
      <c r="A4149">
        <v>7140</v>
      </c>
      <c r="B4149" t="s">
        <v>14323</v>
      </c>
      <c r="C4149" t="s">
        <v>13</v>
      </c>
      <c r="D4149">
        <v>4.24</v>
      </c>
    </row>
    <row r="4150" spans="1:4" x14ac:dyDescent="0.2">
      <c r="A4150">
        <v>7141</v>
      </c>
      <c r="B4150" t="s">
        <v>14324</v>
      </c>
      <c r="C4150" t="s">
        <v>13</v>
      </c>
      <c r="D4150">
        <v>10.37</v>
      </c>
    </row>
    <row r="4151" spans="1:4" x14ac:dyDescent="0.2">
      <c r="A4151">
        <v>7143</v>
      </c>
      <c r="B4151" t="s">
        <v>14325</v>
      </c>
      <c r="C4151" t="s">
        <v>13</v>
      </c>
      <c r="D4151">
        <v>34.81</v>
      </c>
    </row>
    <row r="4152" spans="1:4" x14ac:dyDescent="0.2">
      <c r="A4152">
        <v>7144</v>
      </c>
      <c r="B4152" t="s">
        <v>14326</v>
      </c>
      <c r="C4152" t="s">
        <v>13</v>
      </c>
      <c r="D4152">
        <v>64.58</v>
      </c>
    </row>
    <row r="4153" spans="1:4" x14ac:dyDescent="0.2">
      <c r="A4153">
        <v>7145</v>
      </c>
      <c r="B4153" t="s">
        <v>14327</v>
      </c>
      <c r="C4153" t="s">
        <v>13</v>
      </c>
      <c r="D4153">
        <v>87.81</v>
      </c>
    </row>
    <row r="4154" spans="1:4" x14ac:dyDescent="0.2">
      <c r="A4154">
        <v>7142</v>
      </c>
      <c r="B4154" t="s">
        <v>14328</v>
      </c>
      <c r="C4154" t="s">
        <v>13</v>
      </c>
      <c r="D4154">
        <v>10.84</v>
      </c>
    </row>
    <row r="4155" spans="1:4" x14ac:dyDescent="0.2">
      <c r="A4155">
        <v>39322</v>
      </c>
      <c r="B4155" t="s">
        <v>14329</v>
      </c>
      <c r="C4155" t="s">
        <v>13</v>
      </c>
    </row>
    <row r="4156" spans="1:4" x14ac:dyDescent="0.2">
      <c r="A4156">
        <v>39289</v>
      </c>
      <c r="B4156" t="s">
        <v>14330</v>
      </c>
      <c r="C4156" t="s">
        <v>13</v>
      </c>
    </row>
    <row r="4157" spans="1:4" x14ac:dyDescent="0.2">
      <c r="A4157">
        <v>39290</v>
      </c>
      <c r="B4157" t="s">
        <v>14331</v>
      </c>
      <c r="C4157" t="s">
        <v>13</v>
      </c>
    </row>
    <row r="4158" spans="1:4" x14ac:dyDescent="0.2">
      <c r="A4158">
        <v>39291</v>
      </c>
      <c r="B4158" t="s">
        <v>14332</v>
      </c>
      <c r="C4158" t="s">
        <v>13</v>
      </c>
    </row>
    <row r="4159" spans="1:4" x14ac:dyDescent="0.2">
      <c r="A4159">
        <v>41892</v>
      </c>
      <c r="B4159" t="s">
        <v>14333</v>
      </c>
      <c r="C4159" t="s">
        <v>13</v>
      </c>
    </row>
    <row r="4160" spans="1:4" x14ac:dyDescent="0.2">
      <c r="A4160">
        <v>7048</v>
      </c>
      <c r="B4160" t="s">
        <v>14334</v>
      </c>
      <c r="C4160" t="s">
        <v>13</v>
      </c>
    </row>
    <row r="4161" spans="1:4" x14ac:dyDescent="0.2">
      <c r="A4161">
        <v>7088</v>
      </c>
      <c r="B4161" t="s">
        <v>14335</v>
      </c>
      <c r="C4161" t="s">
        <v>13</v>
      </c>
    </row>
    <row r="4162" spans="1:4" x14ac:dyDescent="0.2">
      <c r="A4162">
        <v>7070</v>
      </c>
      <c r="B4162" t="s">
        <v>14336</v>
      </c>
      <c r="C4162" t="s">
        <v>13</v>
      </c>
      <c r="D4162">
        <v>224.38</v>
      </c>
    </row>
    <row r="4163" spans="1:4" x14ac:dyDescent="0.2">
      <c r="A4163">
        <v>20179</v>
      </c>
      <c r="B4163" t="s">
        <v>14337</v>
      </c>
      <c r="C4163" t="s">
        <v>13</v>
      </c>
      <c r="D4163">
        <v>47.72</v>
      </c>
    </row>
    <row r="4164" spans="1:4" x14ac:dyDescent="0.2">
      <c r="A4164">
        <v>20178</v>
      </c>
      <c r="B4164" t="s">
        <v>14338</v>
      </c>
      <c r="C4164" t="s">
        <v>13</v>
      </c>
      <c r="D4164">
        <v>57.2</v>
      </c>
    </row>
    <row r="4165" spans="1:4" x14ac:dyDescent="0.2">
      <c r="A4165">
        <v>20180</v>
      </c>
      <c r="B4165" t="s">
        <v>14339</v>
      </c>
      <c r="C4165" t="s">
        <v>13</v>
      </c>
      <c r="D4165">
        <v>94.41</v>
      </c>
    </row>
    <row r="4166" spans="1:4" x14ac:dyDescent="0.2">
      <c r="A4166">
        <v>20181</v>
      </c>
      <c r="B4166" t="s">
        <v>14340</v>
      </c>
      <c r="C4166" t="s">
        <v>13</v>
      </c>
      <c r="D4166">
        <v>126.41</v>
      </c>
    </row>
    <row r="4167" spans="1:4" x14ac:dyDescent="0.2">
      <c r="A4167">
        <v>20177</v>
      </c>
      <c r="B4167" t="s">
        <v>14341</v>
      </c>
      <c r="C4167" t="s">
        <v>13</v>
      </c>
      <c r="D4167">
        <v>31.27</v>
      </c>
    </row>
    <row r="4168" spans="1:4" x14ac:dyDescent="0.2">
      <c r="A4168">
        <v>40945</v>
      </c>
      <c r="B4168" t="s">
        <v>14342</v>
      </c>
      <c r="C4168" t="s">
        <v>181</v>
      </c>
      <c r="D4168">
        <v>9.68</v>
      </c>
    </row>
    <row r="4169" spans="1:4" x14ac:dyDescent="0.2">
      <c r="A4169">
        <v>40946</v>
      </c>
      <c r="B4169" t="s">
        <v>14343</v>
      </c>
      <c r="C4169" t="s">
        <v>7331</v>
      </c>
      <c r="D4169">
        <v>2131.13</v>
      </c>
    </row>
    <row r="4170" spans="1:4" x14ac:dyDescent="0.2">
      <c r="A4170">
        <v>7153</v>
      </c>
      <c r="B4170" t="s">
        <v>14344</v>
      </c>
      <c r="C4170" t="s">
        <v>181</v>
      </c>
      <c r="D4170">
        <v>21.39</v>
      </c>
    </row>
    <row r="4171" spans="1:4" x14ac:dyDescent="0.2">
      <c r="A4171">
        <v>41089</v>
      </c>
      <c r="B4171" t="s">
        <v>14345</v>
      </c>
      <c r="C4171" t="s">
        <v>7331</v>
      </c>
      <c r="D4171">
        <v>4707.46</v>
      </c>
    </row>
    <row r="4172" spans="1:4" x14ac:dyDescent="0.2">
      <c r="A4172">
        <v>40943</v>
      </c>
      <c r="B4172" t="s">
        <v>14346</v>
      </c>
      <c r="C4172" t="s">
        <v>181</v>
      </c>
      <c r="D4172">
        <v>21.01</v>
      </c>
    </row>
    <row r="4173" spans="1:4" x14ac:dyDescent="0.2">
      <c r="A4173">
        <v>40944</v>
      </c>
      <c r="B4173" t="s">
        <v>14347</v>
      </c>
      <c r="C4173" t="s">
        <v>7331</v>
      </c>
      <c r="D4173">
        <v>4623.2</v>
      </c>
    </row>
    <row r="4174" spans="1:4" x14ac:dyDescent="0.2">
      <c r="A4174">
        <v>6175</v>
      </c>
      <c r="B4174" t="s">
        <v>14348</v>
      </c>
      <c r="C4174" t="s">
        <v>181</v>
      </c>
      <c r="D4174">
        <v>13.88</v>
      </c>
    </row>
    <row r="4175" spans="1:4" x14ac:dyDescent="0.2">
      <c r="A4175">
        <v>41092</v>
      </c>
      <c r="B4175" t="s">
        <v>14349</v>
      </c>
      <c r="C4175" t="s">
        <v>7331</v>
      </c>
      <c r="D4175">
        <v>3055.03</v>
      </c>
    </row>
    <row r="4176" spans="1:4" x14ac:dyDescent="0.2">
      <c r="A4176">
        <v>37712</v>
      </c>
      <c r="B4176" t="s">
        <v>14350</v>
      </c>
      <c r="C4176" t="s">
        <v>16</v>
      </c>
      <c r="D4176">
        <v>67.2</v>
      </c>
    </row>
    <row r="4177" spans="1:4" x14ac:dyDescent="0.2">
      <c r="A4177">
        <v>34558</v>
      </c>
      <c r="B4177" t="s">
        <v>14351</v>
      </c>
      <c r="C4177" t="s">
        <v>270</v>
      </c>
      <c r="D4177">
        <v>2.68</v>
      </c>
    </row>
    <row r="4178" spans="1:4" x14ac:dyDescent="0.2">
      <c r="A4178">
        <v>34547</v>
      </c>
      <c r="B4178" t="s">
        <v>14352</v>
      </c>
      <c r="C4178" t="s">
        <v>270</v>
      </c>
      <c r="D4178">
        <v>3.29</v>
      </c>
    </row>
    <row r="4179" spans="1:4" x14ac:dyDescent="0.2">
      <c r="A4179">
        <v>34548</v>
      </c>
      <c r="B4179" t="s">
        <v>14353</v>
      </c>
      <c r="C4179" t="s">
        <v>270</v>
      </c>
      <c r="D4179">
        <v>5.4</v>
      </c>
    </row>
    <row r="4180" spans="1:4" x14ac:dyDescent="0.2">
      <c r="A4180">
        <v>34550</v>
      </c>
      <c r="B4180" t="s">
        <v>14354</v>
      </c>
      <c r="C4180" t="s">
        <v>270</v>
      </c>
      <c r="D4180">
        <v>1.42</v>
      </c>
    </row>
    <row r="4181" spans="1:4" x14ac:dyDescent="0.2">
      <c r="A4181">
        <v>34557</v>
      </c>
      <c r="B4181" t="s">
        <v>14355</v>
      </c>
      <c r="C4181" t="s">
        <v>270</v>
      </c>
      <c r="D4181">
        <v>2.08</v>
      </c>
    </row>
    <row r="4182" spans="1:4" x14ac:dyDescent="0.2">
      <c r="A4182">
        <v>37411</v>
      </c>
      <c r="B4182" t="s">
        <v>14356</v>
      </c>
      <c r="C4182" t="s">
        <v>16</v>
      </c>
      <c r="D4182">
        <v>15.26</v>
      </c>
    </row>
    <row r="4183" spans="1:4" x14ac:dyDescent="0.2">
      <c r="A4183">
        <v>39508</v>
      </c>
      <c r="B4183" t="s">
        <v>14357</v>
      </c>
      <c r="C4183" t="s">
        <v>16</v>
      </c>
      <c r="D4183">
        <v>8.57</v>
      </c>
    </row>
    <row r="4184" spans="1:4" x14ac:dyDescent="0.2">
      <c r="A4184">
        <v>39507</v>
      </c>
      <c r="B4184" t="s">
        <v>14358</v>
      </c>
      <c r="C4184" t="s">
        <v>16</v>
      </c>
      <c r="D4184">
        <v>12.78</v>
      </c>
    </row>
    <row r="4185" spans="1:4" x14ac:dyDescent="0.2">
      <c r="A4185">
        <v>7155</v>
      </c>
      <c r="B4185" t="s">
        <v>14359</v>
      </c>
      <c r="C4185" t="s">
        <v>16</v>
      </c>
      <c r="D4185">
        <v>16.41</v>
      </c>
    </row>
    <row r="4186" spans="1:4" x14ac:dyDescent="0.2">
      <c r="A4186">
        <v>42406</v>
      </c>
      <c r="B4186" t="s">
        <v>14360</v>
      </c>
      <c r="C4186" t="s">
        <v>16</v>
      </c>
      <c r="D4186">
        <v>18.82</v>
      </c>
    </row>
    <row r="4187" spans="1:4" x14ac:dyDescent="0.2">
      <c r="A4187">
        <v>7156</v>
      </c>
      <c r="B4187" t="s">
        <v>14361</v>
      </c>
      <c r="C4187" t="s">
        <v>16</v>
      </c>
      <c r="D4187">
        <v>23.55</v>
      </c>
    </row>
    <row r="4188" spans="1:4" x14ac:dyDescent="0.2">
      <c r="A4188">
        <v>43127</v>
      </c>
      <c r="B4188" t="s">
        <v>14362</v>
      </c>
      <c r="C4188" t="s">
        <v>16</v>
      </c>
      <c r="D4188">
        <v>33.700000000000003</v>
      </c>
    </row>
    <row r="4189" spans="1:4" x14ac:dyDescent="0.2">
      <c r="A4189">
        <v>10917</v>
      </c>
      <c r="B4189" t="s">
        <v>14363</v>
      </c>
      <c r="C4189" t="s">
        <v>16</v>
      </c>
      <c r="D4189">
        <v>7.11</v>
      </c>
    </row>
    <row r="4190" spans="1:4" x14ac:dyDescent="0.2">
      <c r="A4190">
        <v>21141</v>
      </c>
      <c r="B4190" t="s">
        <v>14364</v>
      </c>
      <c r="C4190" t="s">
        <v>16</v>
      </c>
      <c r="D4190">
        <v>11.01</v>
      </c>
    </row>
    <row r="4191" spans="1:4" x14ac:dyDescent="0.2">
      <c r="A4191">
        <v>39509</v>
      </c>
      <c r="B4191" t="s">
        <v>14365</v>
      </c>
      <c r="C4191" t="s">
        <v>16</v>
      </c>
      <c r="D4191">
        <v>10.59</v>
      </c>
    </row>
    <row r="4192" spans="1:4" x14ac:dyDescent="0.2">
      <c r="A4192">
        <v>44529</v>
      </c>
      <c r="B4192" t="s">
        <v>19963</v>
      </c>
      <c r="C4192" t="s">
        <v>16</v>
      </c>
      <c r="D4192">
        <v>14.62</v>
      </c>
    </row>
    <row r="4193" spans="1:4" x14ac:dyDescent="0.2">
      <c r="A4193">
        <v>7167</v>
      </c>
      <c r="B4193" t="s">
        <v>14366</v>
      </c>
      <c r="C4193" t="s">
        <v>16</v>
      </c>
      <c r="D4193">
        <v>36.450000000000003</v>
      </c>
    </row>
    <row r="4194" spans="1:4" x14ac:dyDescent="0.2">
      <c r="A4194">
        <v>10928</v>
      </c>
      <c r="B4194" t="s">
        <v>14367</v>
      </c>
      <c r="C4194" t="s">
        <v>16</v>
      </c>
      <c r="D4194">
        <v>20.94</v>
      </c>
    </row>
    <row r="4195" spans="1:4" x14ac:dyDescent="0.2">
      <c r="A4195">
        <v>10933</v>
      </c>
      <c r="B4195" t="s">
        <v>14368</v>
      </c>
      <c r="C4195" t="s">
        <v>16</v>
      </c>
      <c r="D4195">
        <v>31.59</v>
      </c>
    </row>
    <row r="4196" spans="1:4" x14ac:dyDescent="0.2">
      <c r="A4196">
        <v>7158</v>
      </c>
      <c r="B4196" t="s">
        <v>14369</v>
      </c>
      <c r="C4196" t="s">
        <v>16</v>
      </c>
      <c r="D4196">
        <v>53.57</v>
      </c>
    </row>
    <row r="4197" spans="1:4" x14ac:dyDescent="0.2">
      <c r="A4197">
        <v>10927</v>
      </c>
      <c r="B4197" t="s">
        <v>14370</v>
      </c>
      <c r="C4197" t="s">
        <v>16</v>
      </c>
      <c r="D4197">
        <v>34.26</v>
      </c>
    </row>
    <row r="4198" spans="1:4" x14ac:dyDescent="0.2">
      <c r="A4198">
        <v>7162</v>
      </c>
      <c r="B4198" t="s">
        <v>14371</v>
      </c>
      <c r="C4198" t="s">
        <v>16</v>
      </c>
      <c r="D4198">
        <v>83.83</v>
      </c>
    </row>
    <row r="4199" spans="1:4" x14ac:dyDescent="0.2">
      <c r="A4199">
        <v>10932</v>
      </c>
      <c r="B4199" t="s">
        <v>14372</v>
      </c>
      <c r="C4199" t="s">
        <v>16</v>
      </c>
      <c r="D4199">
        <v>145.81</v>
      </c>
    </row>
    <row r="4200" spans="1:4" x14ac:dyDescent="0.2">
      <c r="A4200">
        <v>10937</v>
      </c>
      <c r="B4200" t="s">
        <v>14373</v>
      </c>
      <c r="C4200" t="s">
        <v>16</v>
      </c>
      <c r="D4200">
        <v>37.479999999999997</v>
      </c>
    </row>
    <row r="4201" spans="1:4" x14ac:dyDescent="0.2">
      <c r="A4201">
        <v>10935</v>
      </c>
      <c r="B4201" t="s">
        <v>14374</v>
      </c>
      <c r="C4201" t="s">
        <v>16</v>
      </c>
      <c r="D4201">
        <v>65</v>
      </c>
    </row>
    <row r="4202" spans="1:4" x14ac:dyDescent="0.2">
      <c r="A4202">
        <v>10931</v>
      </c>
      <c r="B4202" t="s">
        <v>14375</v>
      </c>
      <c r="C4202" t="s">
        <v>16</v>
      </c>
      <c r="D4202">
        <v>18.28</v>
      </c>
    </row>
    <row r="4203" spans="1:4" x14ac:dyDescent="0.2">
      <c r="A4203">
        <v>7164</v>
      </c>
      <c r="B4203" t="s">
        <v>14376</v>
      </c>
      <c r="C4203" t="s">
        <v>16</v>
      </c>
      <c r="D4203">
        <v>60.5</v>
      </c>
    </row>
    <row r="4204" spans="1:4" x14ac:dyDescent="0.2">
      <c r="A4204">
        <v>36887</v>
      </c>
      <c r="B4204" t="s">
        <v>14377</v>
      </c>
      <c r="C4204" t="s">
        <v>16</v>
      </c>
      <c r="D4204">
        <v>11.77</v>
      </c>
    </row>
    <row r="4205" spans="1:4" x14ac:dyDescent="0.2">
      <c r="A4205">
        <v>34630</v>
      </c>
      <c r="B4205" t="s">
        <v>14378</v>
      </c>
      <c r="C4205" t="s">
        <v>13</v>
      </c>
      <c r="D4205">
        <v>1092.26</v>
      </c>
    </row>
    <row r="4206" spans="1:4" x14ac:dyDescent="0.2">
      <c r="A4206">
        <v>7161</v>
      </c>
      <c r="B4206" t="s">
        <v>14379</v>
      </c>
      <c r="C4206" t="s">
        <v>16</v>
      </c>
      <c r="D4206">
        <v>7.53</v>
      </c>
    </row>
    <row r="4207" spans="1:4" x14ac:dyDescent="0.2">
      <c r="A4207">
        <v>7170</v>
      </c>
      <c r="B4207" t="s">
        <v>14380</v>
      </c>
      <c r="C4207" t="s">
        <v>16</v>
      </c>
      <c r="D4207">
        <v>2.84</v>
      </c>
    </row>
    <row r="4208" spans="1:4" x14ac:dyDescent="0.2">
      <c r="A4208">
        <v>37524</v>
      </c>
      <c r="B4208" t="s">
        <v>14381</v>
      </c>
      <c r="C4208" t="s">
        <v>270</v>
      </c>
      <c r="D4208">
        <v>2.6</v>
      </c>
    </row>
    <row r="4209" spans="1:4" x14ac:dyDescent="0.2">
      <c r="A4209">
        <v>37525</v>
      </c>
      <c r="B4209" t="s">
        <v>14382</v>
      </c>
      <c r="C4209" t="s">
        <v>270</v>
      </c>
      <c r="D4209">
        <v>3.55</v>
      </c>
    </row>
    <row r="4210" spans="1:4" x14ac:dyDescent="0.2">
      <c r="A4210">
        <v>36789</v>
      </c>
      <c r="B4210" t="s">
        <v>14383</v>
      </c>
      <c r="C4210" t="s">
        <v>13</v>
      </c>
      <c r="D4210">
        <v>4.5</v>
      </c>
    </row>
    <row r="4211" spans="1:4" x14ac:dyDescent="0.2">
      <c r="A4211">
        <v>7173</v>
      </c>
      <c r="B4211" t="s">
        <v>14384</v>
      </c>
      <c r="C4211" t="s">
        <v>13449</v>
      </c>
      <c r="D4211">
        <v>2907</v>
      </c>
    </row>
    <row r="4212" spans="1:4" x14ac:dyDescent="0.2">
      <c r="A4212">
        <v>7175</v>
      </c>
      <c r="B4212" t="s">
        <v>14385</v>
      </c>
      <c r="C4212" t="s">
        <v>13</v>
      </c>
      <c r="D4212">
        <v>3.28</v>
      </c>
    </row>
    <row r="4213" spans="1:4" x14ac:dyDescent="0.2">
      <c r="A4213">
        <v>40741</v>
      </c>
      <c r="B4213" t="s">
        <v>14386</v>
      </c>
      <c r="C4213" t="s">
        <v>13</v>
      </c>
      <c r="D4213">
        <v>2.8</v>
      </c>
    </row>
    <row r="4214" spans="1:4" x14ac:dyDescent="0.2">
      <c r="A4214">
        <v>7184</v>
      </c>
      <c r="B4214" t="s">
        <v>14387</v>
      </c>
      <c r="C4214" t="s">
        <v>16</v>
      </c>
    </row>
    <row r="4215" spans="1:4" x14ac:dyDescent="0.2">
      <c r="A4215">
        <v>34458</v>
      </c>
      <c r="B4215" t="s">
        <v>14388</v>
      </c>
      <c r="C4215" t="s">
        <v>13</v>
      </c>
      <c r="D4215">
        <v>161.37</v>
      </c>
    </row>
    <row r="4216" spans="1:4" x14ac:dyDescent="0.2">
      <c r="A4216">
        <v>34464</v>
      </c>
      <c r="B4216" t="s">
        <v>14389</v>
      </c>
      <c r="C4216" t="s">
        <v>13</v>
      </c>
      <c r="D4216">
        <v>240.2</v>
      </c>
    </row>
    <row r="4217" spans="1:4" x14ac:dyDescent="0.2">
      <c r="A4217">
        <v>34468</v>
      </c>
      <c r="B4217" t="s">
        <v>14390</v>
      </c>
      <c r="C4217" t="s">
        <v>13</v>
      </c>
      <c r="D4217">
        <v>302.83</v>
      </c>
    </row>
    <row r="4218" spans="1:4" x14ac:dyDescent="0.2">
      <c r="A4218">
        <v>34473</v>
      </c>
      <c r="B4218" t="s">
        <v>14391</v>
      </c>
      <c r="C4218" t="s">
        <v>13</v>
      </c>
      <c r="D4218">
        <v>183.7</v>
      </c>
    </row>
    <row r="4219" spans="1:4" x14ac:dyDescent="0.2">
      <c r="A4219">
        <v>34480</v>
      </c>
      <c r="B4219" t="s">
        <v>14392</v>
      </c>
      <c r="C4219" t="s">
        <v>13</v>
      </c>
      <c r="D4219">
        <v>339.49</v>
      </c>
    </row>
    <row r="4220" spans="1:4" x14ac:dyDescent="0.2">
      <c r="A4220">
        <v>34486</v>
      </c>
      <c r="B4220" t="s">
        <v>14393</v>
      </c>
      <c r="C4220" t="s">
        <v>13</v>
      </c>
      <c r="D4220">
        <v>401.95</v>
      </c>
    </row>
    <row r="4221" spans="1:4" x14ac:dyDescent="0.2">
      <c r="A4221">
        <v>7190</v>
      </c>
      <c r="B4221" t="s">
        <v>14394</v>
      </c>
      <c r="C4221" t="s">
        <v>13</v>
      </c>
      <c r="D4221">
        <v>13.42</v>
      </c>
    </row>
    <row r="4222" spans="1:4" x14ac:dyDescent="0.2">
      <c r="A4222">
        <v>34417</v>
      </c>
      <c r="B4222" t="s">
        <v>14395</v>
      </c>
      <c r="C4222" t="s">
        <v>13</v>
      </c>
      <c r="D4222">
        <v>21.47</v>
      </c>
    </row>
    <row r="4223" spans="1:4" x14ac:dyDescent="0.2">
      <c r="A4223">
        <v>7213</v>
      </c>
      <c r="B4223" t="s">
        <v>14396</v>
      </c>
      <c r="C4223" t="s">
        <v>16</v>
      </c>
      <c r="D4223">
        <v>19.690000000000001</v>
      </c>
    </row>
    <row r="4224" spans="1:4" x14ac:dyDescent="0.2">
      <c r="A4224">
        <v>7195</v>
      </c>
      <c r="B4224" t="s">
        <v>14397</v>
      </c>
      <c r="C4224" t="s">
        <v>13</v>
      </c>
      <c r="D4224">
        <v>57.82</v>
      </c>
    </row>
    <row r="4225" spans="1:4" x14ac:dyDescent="0.2">
      <c r="A4225">
        <v>7186</v>
      </c>
      <c r="B4225" t="s">
        <v>14398</v>
      </c>
      <c r="C4225" t="s">
        <v>13</v>
      </c>
      <c r="D4225">
        <v>62.99</v>
      </c>
    </row>
    <row r="4226" spans="1:4" x14ac:dyDescent="0.2">
      <c r="A4226">
        <v>7194</v>
      </c>
      <c r="B4226" t="s">
        <v>14399</v>
      </c>
      <c r="C4226" t="s">
        <v>16</v>
      </c>
      <c r="D4226">
        <v>29.04</v>
      </c>
    </row>
    <row r="4227" spans="1:4" x14ac:dyDescent="0.2">
      <c r="A4227">
        <v>7197</v>
      </c>
      <c r="B4227" t="s">
        <v>14400</v>
      </c>
      <c r="C4227" t="s">
        <v>13</v>
      </c>
      <c r="D4227">
        <v>122.58</v>
      </c>
    </row>
    <row r="4228" spans="1:4" x14ac:dyDescent="0.2">
      <c r="A4228">
        <v>7192</v>
      </c>
      <c r="B4228" t="s">
        <v>14401</v>
      </c>
      <c r="C4228" t="s">
        <v>13</v>
      </c>
      <c r="D4228">
        <v>109.82</v>
      </c>
    </row>
    <row r="4229" spans="1:4" x14ac:dyDescent="0.2">
      <c r="A4229">
        <v>7193</v>
      </c>
      <c r="B4229" t="s">
        <v>14402</v>
      </c>
      <c r="C4229" t="s">
        <v>13</v>
      </c>
      <c r="D4229">
        <v>123.64</v>
      </c>
    </row>
    <row r="4230" spans="1:4" x14ac:dyDescent="0.2">
      <c r="A4230">
        <v>7189</v>
      </c>
      <c r="B4230" t="s">
        <v>14403</v>
      </c>
      <c r="C4230" t="s">
        <v>13</v>
      </c>
      <c r="D4230">
        <v>143.68</v>
      </c>
    </row>
    <row r="4231" spans="1:4" x14ac:dyDescent="0.2">
      <c r="A4231">
        <v>34402</v>
      </c>
      <c r="B4231" t="s">
        <v>14404</v>
      </c>
      <c r="C4231" t="s">
        <v>13</v>
      </c>
      <c r="D4231">
        <v>202.85</v>
      </c>
    </row>
    <row r="4232" spans="1:4" x14ac:dyDescent="0.2">
      <c r="A4232">
        <v>7245</v>
      </c>
      <c r="B4232" t="s">
        <v>14405</v>
      </c>
      <c r="C4232" t="s">
        <v>13</v>
      </c>
      <c r="D4232">
        <v>34.78</v>
      </c>
    </row>
    <row r="4233" spans="1:4" x14ac:dyDescent="0.2">
      <c r="A4233">
        <v>34425</v>
      </c>
      <c r="B4233" t="s">
        <v>14406</v>
      </c>
      <c r="C4233" t="s">
        <v>13</v>
      </c>
      <c r="D4233">
        <v>130.31</v>
      </c>
    </row>
    <row r="4234" spans="1:4" x14ac:dyDescent="0.2">
      <c r="A4234">
        <v>7223</v>
      </c>
      <c r="B4234" t="s">
        <v>14407</v>
      </c>
      <c r="C4234" t="s">
        <v>13</v>
      </c>
      <c r="D4234">
        <v>145.22</v>
      </c>
    </row>
    <row r="4235" spans="1:4" x14ac:dyDescent="0.2">
      <c r="A4235">
        <v>7234</v>
      </c>
      <c r="B4235" t="s">
        <v>14408</v>
      </c>
      <c r="C4235" t="s">
        <v>13</v>
      </c>
      <c r="D4235">
        <v>219.13</v>
      </c>
    </row>
    <row r="4236" spans="1:4" x14ac:dyDescent="0.2">
      <c r="A4236">
        <v>7224</v>
      </c>
      <c r="B4236" t="s">
        <v>14409</v>
      </c>
      <c r="C4236" t="s">
        <v>13</v>
      </c>
      <c r="D4236">
        <v>266.95999999999998</v>
      </c>
    </row>
    <row r="4237" spans="1:4" x14ac:dyDescent="0.2">
      <c r="A4237">
        <v>7225</v>
      </c>
      <c r="B4237" t="s">
        <v>14410</v>
      </c>
      <c r="C4237" t="s">
        <v>13</v>
      </c>
      <c r="D4237">
        <v>286.25</v>
      </c>
    </row>
    <row r="4238" spans="1:4" x14ac:dyDescent="0.2">
      <c r="A4238">
        <v>7226</v>
      </c>
      <c r="B4238" t="s">
        <v>14411</v>
      </c>
      <c r="C4238" t="s">
        <v>13</v>
      </c>
      <c r="D4238">
        <v>305.47000000000003</v>
      </c>
    </row>
    <row r="4239" spans="1:4" x14ac:dyDescent="0.2">
      <c r="A4239">
        <v>7227</v>
      </c>
      <c r="B4239" t="s">
        <v>14412</v>
      </c>
      <c r="C4239" t="s">
        <v>13</v>
      </c>
      <c r="D4239">
        <v>347.71</v>
      </c>
    </row>
    <row r="4240" spans="1:4" x14ac:dyDescent="0.2">
      <c r="A4240">
        <v>7212</v>
      </c>
      <c r="B4240" t="s">
        <v>14413</v>
      </c>
      <c r="C4240" t="s">
        <v>13</v>
      </c>
      <c r="D4240">
        <v>382.05</v>
      </c>
    </row>
    <row r="4241" spans="1:4" x14ac:dyDescent="0.2">
      <c r="A4241">
        <v>7229</v>
      </c>
      <c r="B4241" t="s">
        <v>14414</v>
      </c>
      <c r="C4241" t="s">
        <v>13</v>
      </c>
      <c r="D4241">
        <v>242.17</v>
      </c>
    </row>
    <row r="4242" spans="1:4" x14ac:dyDescent="0.2">
      <c r="A4242">
        <v>7230</v>
      </c>
      <c r="B4242" t="s">
        <v>14415</v>
      </c>
      <c r="C4242" t="s">
        <v>13</v>
      </c>
      <c r="D4242">
        <v>403.16</v>
      </c>
    </row>
    <row r="4243" spans="1:4" x14ac:dyDescent="0.2">
      <c r="A4243">
        <v>7231</v>
      </c>
      <c r="B4243" t="s">
        <v>14416</v>
      </c>
      <c r="C4243" t="s">
        <v>13</v>
      </c>
      <c r="D4243">
        <v>571.91999999999996</v>
      </c>
    </row>
    <row r="4244" spans="1:4" x14ac:dyDescent="0.2">
      <c r="A4244">
        <v>7220</v>
      </c>
      <c r="B4244" t="s">
        <v>14417</v>
      </c>
      <c r="C4244" t="s">
        <v>13</v>
      </c>
      <c r="D4244">
        <v>705.97</v>
      </c>
    </row>
    <row r="4245" spans="1:4" x14ac:dyDescent="0.2">
      <c r="A4245">
        <v>34447</v>
      </c>
      <c r="B4245" t="s">
        <v>14418</v>
      </c>
      <c r="C4245" t="s">
        <v>13</v>
      </c>
      <c r="D4245">
        <v>789.38</v>
      </c>
    </row>
    <row r="4246" spans="1:4" x14ac:dyDescent="0.2">
      <c r="A4246">
        <v>7233</v>
      </c>
      <c r="B4246" t="s">
        <v>14419</v>
      </c>
      <c r="C4246" t="s">
        <v>13</v>
      </c>
      <c r="D4246">
        <v>905.55</v>
      </c>
    </row>
    <row r="4247" spans="1:4" x14ac:dyDescent="0.2">
      <c r="A4247">
        <v>40740</v>
      </c>
      <c r="B4247" t="s">
        <v>14420</v>
      </c>
      <c r="C4247" t="s">
        <v>16</v>
      </c>
      <c r="D4247">
        <v>195</v>
      </c>
    </row>
    <row r="4248" spans="1:4" x14ac:dyDescent="0.2">
      <c r="A4248">
        <v>25007</v>
      </c>
      <c r="B4248" t="s">
        <v>14421</v>
      </c>
      <c r="C4248" t="s">
        <v>16</v>
      </c>
      <c r="D4248">
        <v>55.8</v>
      </c>
    </row>
    <row r="4249" spans="1:4" x14ac:dyDescent="0.2">
      <c r="A4249">
        <v>43071</v>
      </c>
      <c r="B4249" t="s">
        <v>14422</v>
      </c>
      <c r="C4249" t="s">
        <v>16</v>
      </c>
      <c r="D4249">
        <v>219.58</v>
      </c>
    </row>
    <row r="4250" spans="1:4" x14ac:dyDescent="0.2">
      <c r="A4250">
        <v>39520</v>
      </c>
      <c r="B4250" t="s">
        <v>14423</v>
      </c>
      <c r="C4250" t="s">
        <v>16</v>
      </c>
      <c r="D4250">
        <v>179.14</v>
      </c>
    </row>
    <row r="4251" spans="1:4" x14ac:dyDescent="0.2">
      <c r="A4251">
        <v>39521</v>
      </c>
      <c r="B4251" t="s">
        <v>14424</v>
      </c>
      <c r="C4251" t="s">
        <v>16</v>
      </c>
      <c r="D4251">
        <v>184.99</v>
      </c>
    </row>
    <row r="4252" spans="1:4" x14ac:dyDescent="0.2">
      <c r="A4252">
        <v>39522</v>
      </c>
      <c r="B4252" t="s">
        <v>14425</v>
      </c>
      <c r="C4252" t="s">
        <v>16</v>
      </c>
      <c r="D4252">
        <v>191.02</v>
      </c>
    </row>
    <row r="4253" spans="1:4" x14ac:dyDescent="0.2">
      <c r="A4253">
        <v>7243</v>
      </c>
      <c r="B4253" t="s">
        <v>14426</v>
      </c>
      <c r="C4253" t="s">
        <v>16</v>
      </c>
      <c r="D4253">
        <v>58.31</v>
      </c>
    </row>
    <row r="4254" spans="1:4" x14ac:dyDescent="0.2">
      <c r="A4254">
        <v>11067</v>
      </c>
      <c r="B4254" t="s">
        <v>14427</v>
      </c>
      <c r="C4254" t="s">
        <v>13</v>
      </c>
      <c r="D4254">
        <v>450.83</v>
      </c>
    </row>
    <row r="4255" spans="1:4" x14ac:dyDescent="0.2">
      <c r="A4255">
        <v>11068</v>
      </c>
      <c r="B4255" t="s">
        <v>14428</v>
      </c>
      <c r="C4255" t="s">
        <v>13</v>
      </c>
      <c r="D4255">
        <v>569.54999999999995</v>
      </c>
    </row>
    <row r="4256" spans="1:4" x14ac:dyDescent="0.2">
      <c r="A4256">
        <v>7246</v>
      </c>
      <c r="B4256" t="s">
        <v>14429</v>
      </c>
      <c r="C4256" t="s">
        <v>13</v>
      </c>
      <c r="D4256">
        <v>38.409999999999997</v>
      </c>
    </row>
    <row r="4257" spans="1:4" x14ac:dyDescent="0.2">
      <c r="A4257">
        <v>12869</v>
      </c>
      <c r="B4257" t="s">
        <v>14430</v>
      </c>
      <c r="C4257" t="s">
        <v>181</v>
      </c>
      <c r="D4257">
        <v>13.48</v>
      </c>
    </row>
    <row r="4258" spans="1:4" x14ac:dyDescent="0.2">
      <c r="A4258">
        <v>41097</v>
      </c>
      <c r="B4258" t="s">
        <v>14431</v>
      </c>
      <c r="C4258" t="s">
        <v>7331</v>
      </c>
      <c r="D4258">
        <v>2967.3</v>
      </c>
    </row>
    <row r="4259" spans="1:4" x14ac:dyDescent="0.2">
      <c r="A4259">
        <v>1574</v>
      </c>
      <c r="B4259" t="s">
        <v>14432</v>
      </c>
      <c r="C4259" t="s">
        <v>13</v>
      </c>
      <c r="D4259">
        <v>1.79</v>
      </c>
    </row>
    <row r="4260" spans="1:4" x14ac:dyDescent="0.2">
      <c r="A4260">
        <v>1581</v>
      </c>
      <c r="B4260" t="s">
        <v>14433</v>
      </c>
      <c r="C4260" t="s">
        <v>13</v>
      </c>
      <c r="D4260">
        <v>12.39</v>
      </c>
    </row>
    <row r="4261" spans="1:4" x14ac:dyDescent="0.2">
      <c r="A4261">
        <v>1575</v>
      </c>
      <c r="B4261" t="s">
        <v>14434</v>
      </c>
      <c r="C4261" t="s">
        <v>13</v>
      </c>
      <c r="D4261">
        <v>2.12</v>
      </c>
    </row>
    <row r="4262" spans="1:4" x14ac:dyDescent="0.2">
      <c r="A4262">
        <v>1570</v>
      </c>
      <c r="B4262" t="s">
        <v>14435</v>
      </c>
      <c r="C4262" t="s">
        <v>13</v>
      </c>
      <c r="D4262">
        <v>1.06</v>
      </c>
    </row>
    <row r="4263" spans="1:4" x14ac:dyDescent="0.2">
      <c r="A4263">
        <v>1576</v>
      </c>
      <c r="B4263" t="s">
        <v>14436</v>
      </c>
      <c r="C4263" t="s">
        <v>13</v>
      </c>
      <c r="D4263">
        <v>2.93</v>
      </c>
    </row>
    <row r="4264" spans="1:4" x14ac:dyDescent="0.2">
      <c r="A4264">
        <v>1577</v>
      </c>
      <c r="B4264" t="s">
        <v>14437</v>
      </c>
      <c r="C4264" t="s">
        <v>13</v>
      </c>
      <c r="D4264">
        <v>3.31</v>
      </c>
    </row>
    <row r="4265" spans="1:4" x14ac:dyDescent="0.2">
      <c r="A4265">
        <v>1571</v>
      </c>
      <c r="B4265" t="s">
        <v>14438</v>
      </c>
      <c r="C4265" t="s">
        <v>13</v>
      </c>
      <c r="D4265">
        <v>1.38</v>
      </c>
    </row>
    <row r="4266" spans="1:4" x14ac:dyDescent="0.2">
      <c r="A4266">
        <v>1578</v>
      </c>
      <c r="B4266" t="s">
        <v>14439</v>
      </c>
      <c r="C4266" t="s">
        <v>13</v>
      </c>
      <c r="D4266">
        <v>5.74</v>
      </c>
    </row>
    <row r="4267" spans="1:4" x14ac:dyDescent="0.2">
      <c r="A4267">
        <v>1573</v>
      </c>
      <c r="B4267" t="s">
        <v>14440</v>
      </c>
      <c r="C4267" t="s">
        <v>13</v>
      </c>
      <c r="D4267">
        <v>1.65</v>
      </c>
    </row>
    <row r="4268" spans="1:4" x14ac:dyDescent="0.2">
      <c r="A4268">
        <v>1579</v>
      </c>
      <c r="B4268" t="s">
        <v>14441</v>
      </c>
      <c r="C4268" t="s">
        <v>13</v>
      </c>
      <c r="D4268">
        <v>7.16</v>
      </c>
    </row>
    <row r="4269" spans="1:4" x14ac:dyDescent="0.2">
      <c r="A4269">
        <v>1580</v>
      </c>
      <c r="B4269" t="s">
        <v>14442</v>
      </c>
      <c r="C4269" t="s">
        <v>13</v>
      </c>
      <c r="D4269">
        <v>8.81</v>
      </c>
    </row>
    <row r="4270" spans="1:4" x14ac:dyDescent="0.2">
      <c r="A4270">
        <v>39321</v>
      </c>
      <c r="B4270" t="s">
        <v>14443</v>
      </c>
      <c r="C4270" t="s">
        <v>13</v>
      </c>
      <c r="D4270">
        <v>23.91</v>
      </c>
    </row>
    <row r="4271" spans="1:4" x14ac:dyDescent="0.2">
      <c r="A4271">
        <v>39319</v>
      </c>
      <c r="B4271" t="s">
        <v>14444</v>
      </c>
      <c r="C4271" t="s">
        <v>13</v>
      </c>
      <c r="D4271">
        <v>9.9499999999999993</v>
      </c>
    </row>
    <row r="4272" spans="1:4" x14ac:dyDescent="0.2">
      <c r="A4272">
        <v>39320</v>
      </c>
      <c r="B4272" t="s">
        <v>14445</v>
      </c>
      <c r="C4272" t="s">
        <v>13</v>
      </c>
      <c r="D4272">
        <v>19.13</v>
      </c>
    </row>
    <row r="4273" spans="1:4" x14ac:dyDescent="0.2">
      <c r="A4273">
        <v>1542</v>
      </c>
      <c r="B4273" t="s">
        <v>14446</v>
      </c>
      <c r="C4273" t="s">
        <v>13</v>
      </c>
      <c r="D4273">
        <v>24.41</v>
      </c>
    </row>
    <row r="4274" spans="1:4" x14ac:dyDescent="0.2">
      <c r="A4274">
        <v>1591</v>
      </c>
      <c r="B4274" t="s">
        <v>14447</v>
      </c>
      <c r="C4274" t="s">
        <v>13</v>
      </c>
      <c r="D4274">
        <v>27.33</v>
      </c>
    </row>
    <row r="4275" spans="1:4" x14ac:dyDescent="0.2">
      <c r="A4275">
        <v>1547</v>
      </c>
      <c r="B4275" t="s">
        <v>14448</v>
      </c>
      <c r="C4275" t="s">
        <v>13</v>
      </c>
      <c r="D4275">
        <v>143.19999999999999</v>
      </c>
    </row>
    <row r="4276" spans="1:4" x14ac:dyDescent="0.2">
      <c r="A4276">
        <v>38196</v>
      </c>
      <c r="B4276" t="s">
        <v>14449</v>
      </c>
      <c r="C4276" t="s">
        <v>13</v>
      </c>
      <c r="D4276">
        <v>27.89</v>
      </c>
    </row>
    <row r="4277" spans="1:4" x14ac:dyDescent="0.2">
      <c r="A4277">
        <v>1543</v>
      </c>
      <c r="B4277" t="s">
        <v>14450</v>
      </c>
      <c r="C4277" t="s">
        <v>13</v>
      </c>
      <c r="D4277">
        <v>29.64</v>
      </c>
    </row>
    <row r="4278" spans="1:4" x14ac:dyDescent="0.2">
      <c r="A4278">
        <v>1585</v>
      </c>
      <c r="B4278" t="s">
        <v>14451</v>
      </c>
      <c r="C4278" t="s">
        <v>13</v>
      </c>
      <c r="D4278">
        <v>5.74</v>
      </c>
    </row>
    <row r="4279" spans="1:4" x14ac:dyDescent="0.2">
      <c r="A4279">
        <v>1593</v>
      </c>
      <c r="B4279" t="s">
        <v>14452</v>
      </c>
      <c r="C4279" t="s">
        <v>13</v>
      </c>
      <c r="D4279">
        <v>30.48</v>
      </c>
    </row>
    <row r="4280" spans="1:4" x14ac:dyDescent="0.2">
      <c r="A4280">
        <v>11838</v>
      </c>
      <c r="B4280" t="s">
        <v>14453</v>
      </c>
      <c r="C4280" t="s">
        <v>13</v>
      </c>
      <c r="D4280">
        <v>40.22</v>
      </c>
    </row>
    <row r="4281" spans="1:4" x14ac:dyDescent="0.2">
      <c r="A4281">
        <v>1594</v>
      </c>
      <c r="B4281" t="s">
        <v>14454</v>
      </c>
      <c r="C4281" t="s">
        <v>13</v>
      </c>
      <c r="D4281">
        <v>40.659999999999997</v>
      </c>
    </row>
    <row r="4282" spans="1:4" x14ac:dyDescent="0.2">
      <c r="A4282">
        <v>1586</v>
      </c>
      <c r="B4282" t="s">
        <v>14455</v>
      </c>
      <c r="C4282" t="s">
        <v>13</v>
      </c>
      <c r="D4282">
        <v>7.26</v>
      </c>
    </row>
    <row r="4283" spans="1:4" x14ac:dyDescent="0.2">
      <c r="A4283">
        <v>11839</v>
      </c>
      <c r="B4283" t="s">
        <v>14456</v>
      </c>
      <c r="C4283" t="s">
        <v>13</v>
      </c>
      <c r="D4283">
        <v>58.52</v>
      </c>
    </row>
    <row r="4284" spans="1:4" x14ac:dyDescent="0.2">
      <c r="A4284">
        <v>1587</v>
      </c>
      <c r="B4284" t="s">
        <v>14457</v>
      </c>
      <c r="C4284" t="s">
        <v>13</v>
      </c>
      <c r="D4284">
        <v>7.4</v>
      </c>
    </row>
    <row r="4285" spans="1:4" x14ac:dyDescent="0.2">
      <c r="A4285">
        <v>1545</v>
      </c>
      <c r="B4285" t="s">
        <v>14458</v>
      </c>
      <c r="C4285" t="s">
        <v>13</v>
      </c>
      <c r="D4285">
        <v>70.22</v>
      </c>
    </row>
    <row r="4286" spans="1:4" x14ac:dyDescent="0.2">
      <c r="A4286">
        <v>1588</v>
      </c>
      <c r="B4286" t="s">
        <v>14459</v>
      </c>
      <c r="C4286" t="s">
        <v>13</v>
      </c>
      <c r="D4286">
        <v>10.15</v>
      </c>
    </row>
    <row r="4287" spans="1:4" x14ac:dyDescent="0.2">
      <c r="A4287">
        <v>1535</v>
      </c>
      <c r="B4287" t="s">
        <v>14460</v>
      </c>
      <c r="C4287" t="s">
        <v>13</v>
      </c>
      <c r="D4287">
        <v>5.85</v>
      </c>
    </row>
    <row r="4288" spans="1:4" x14ac:dyDescent="0.2">
      <c r="A4288">
        <v>1589</v>
      </c>
      <c r="B4288" t="s">
        <v>14461</v>
      </c>
      <c r="C4288" t="s">
        <v>13</v>
      </c>
      <c r="D4288">
        <v>10.47</v>
      </c>
    </row>
    <row r="4289" spans="1:4" x14ac:dyDescent="0.2">
      <c r="A4289">
        <v>1546</v>
      </c>
      <c r="B4289" t="s">
        <v>14462</v>
      </c>
      <c r="C4289" t="s">
        <v>13</v>
      </c>
      <c r="D4289">
        <v>118.5</v>
      </c>
    </row>
    <row r="4290" spans="1:4" x14ac:dyDescent="0.2">
      <c r="A4290">
        <v>1590</v>
      </c>
      <c r="B4290" t="s">
        <v>14463</v>
      </c>
      <c r="C4290" t="s">
        <v>13</v>
      </c>
      <c r="D4290">
        <v>18.43</v>
      </c>
    </row>
    <row r="4291" spans="1:4" x14ac:dyDescent="0.2">
      <c r="A4291">
        <v>38415</v>
      </c>
      <c r="B4291" t="s">
        <v>14464</v>
      </c>
      <c r="C4291" t="s">
        <v>13</v>
      </c>
      <c r="D4291">
        <v>1006.77</v>
      </c>
    </row>
    <row r="4292" spans="1:4" x14ac:dyDescent="0.2">
      <c r="A4292">
        <v>38414</v>
      </c>
      <c r="B4292" t="s">
        <v>14465</v>
      </c>
      <c r="C4292" t="s">
        <v>13</v>
      </c>
      <c r="D4292">
        <v>1413.01</v>
      </c>
    </row>
    <row r="4293" spans="1:4" x14ac:dyDescent="0.2">
      <c r="A4293">
        <v>38128</v>
      </c>
      <c r="B4293" t="s">
        <v>14466</v>
      </c>
      <c r="C4293" t="s">
        <v>107</v>
      </c>
      <c r="D4293">
        <v>0.75</v>
      </c>
    </row>
    <row r="4294" spans="1:4" x14ac:dyDescent="0.2">
      <c r="A4294">
        <v>7253</v>
      </c>
      <c r="B4294" t="s">
        <v>14467</v>
      </c>
      <c r="C4294" t="s">
        <v>48</v>
      </c>
      <c r="D4294">
        <v>160.71</v>
      </c>
    </row>
    <row r="4295" spans="1:4" x14ac:dyDescent="0.2">
      <c r="A4295">
        <v>4806</v>
      </c>
      <c r="B4295" t="s">
        <v>14468</v>
      </c>
      <c r="C4295" t="s">
        <v>270</v>
      </c>
      <c r="D4295">
        <v>22.38</v>
      </c>
    </row>
    <row r="4296" spans="1:4" x14ac:dyDescent="0.2">
      <c r="A4296">
        <v>34401</v>
      </c>
      <c r="B4296" t="s">
        <v>14469</v>
      </c>
      <c r="C4296" t="s">
        <v>13</v>
      </c>
      <c r="D4296">
        <v>1.6</v>
      </c>
    </row>
    <row r="4297" spans="1:4" x14ac:dyDescent="0.2">
      <c r="A4297">
        <v>7256</v>
      </c>
      <c r="B4297" t="s">
        <v>14470</v>
      </c>
      <c r="C4297" t="s">
        <v>13</v>
      </c>
      <c r="D4297">
        <v>1.1399999999999999</v>
      </c>
    </row>
    <row r="4298" spans="1:4" x14ac:dyDescent="0.2">
      <c r="A4298">
        <v>7260</v>
      </c>
      <c r="B4298" t="s">
        <v>14471</v>
      </c>
      <c r="C4298" t="s">
        <v>13</v>
      </c>
      <c r="D4298">
        <v>2.16</v>
      </c>
    </row>
    <row r="4299" spans="1:4" x14ac:dyDescent="0.2">
      <c r="A4299">
        <v>7258</v>
      </c>
      <c r="B4299" t="s">
        <v>14472</v>
      </c>
      <c r="C4299" t="s">
        <v>13</v>
      </c>
      <c r="D4299">
        <v>0.56000000000000005</v>
      </c>
    </row>
    <row r="4300" spans="1:4" x14ac:dyDescent="0.2">
      <c r="A4300">
        <v>34400</v>
      </c>
      <c r="B4300" t="s">
        <v>14473</v>
      </c>
      <c r="C4300" t="s">
        <v>13</v>
      </c>
      <c r="D4300">
        <v>4.45</v>
      </c>
    </row>
    <row r="4301" spans="1:4" x14ac:dyDescent="0.2">
      <c r="A4301">
        <v>10617</v>
      </c>
      <c r="B4301" t="s">
        <v>14474</v>
      </c>
      <c r="C4301" t="s">
        <v>13</v>
      </c>
      <c r="D4301">
        <v>5.74</v>
      </c>
    </row>
    <row r="4302" spans="1:4" x14ac:dyDescent="0.2">
      <c r="A4302">
        <v>44261</v>
      </c>
      <c r="B4302" t="s">
        <v>14475</v>
      </c>
      <c r="C4302" t="s">
        <v>13</v>
      </c>
      <c r="D4302">
        <v>158.87</v>
      </c>
    </row>
    <row r="4303" spans="1:4" x14ac:dyDescent="0.2">
      <c r="A4303">
        <v>7274</v>
      </c>
      <c r="B4303" t="s">
        <v>14476</v>
      </c>
      <c r="C4303" t="s">
        <v>13</v>
      </c>
      <c r="D4303">
        <v>76.91</v>
      </c>
    </row>
    <row r="4304" spans="1:4" x14ac:dyDescent="0.2">
      <c r="A4304">
        <v>44326</v>
      </c>
      <c r="B4304" t="s">
        <v>14477</v>
      </c>
      <c r="C4304" t="s">
        <v>13</v>
      </c>
      <c r="D4304">
        <v>1661.14</v>
      </c>
    </row>
    <row r="4305" spans="1:4" x14ac:dyDescent="0.2">
      <c r="A4305">
        <v>154</v>
      </c>
      <c r="B4305" t="s">
        <v>14478</v>
      </c>
      <c r="C4305" t="s">
        <v>9765</v>
      </c>
      <c r="D4305">
        <v>84.15</v>
      </c>
    </row>
    <row r="4306" spans="1:4" x14ac:dyDescent="0.2">
      <c r="A4306">
        <v>38121</v>
      </c>
      <c r="B4306" t="s">
        <v>14479</v>
      </c>
      <c r="C4306" t="s">
        <v>9765</v>
      </c>
      <c r="D4306">
        <v>28.15</v>
      </c>
    </row>
    <row r="4307" spans="1:4" x14ac:dyDescent="0.2">
      <c r="A4307">
        <v>43776</v>
      </c>
      <c r="B4307" t="s">
        <v>14480</v>
      </c>
      <c r="C4307" t="s">
        <v>9765</v>
      </c>
      <c r="D4307">
        <v>35.76</v>
      </c>
    </row>
    <row r="4308" spans="1:4" x14ac:dyDescent="0.2">
      <c r="A4308">
        <v>7343</v>
      </c>
      <c r="B4308" t="s">
        <v>14481</v>
      </c>
      <c r="C4308" t="s">
        <v>9765</v>
      </c>
      <c r="D4308">
        <v>41.42</v>
      </c>
    </row>
    <row r="4309" spans="1:4" x14ac:dyDescent="0.2">
      <c r="A4309">
        <v>7348</v>
      </c>
      <c r="B4309" t="s">
        <v>14482</v>
      </c>
      <c r="C4309" t="s">
        <v>9765</v>
      </c>
      <c r="D4309">
        <v>21.78</v>
      </c>
    </row>
    <row r="4310" spans="1:4" x14ac:dyDescent="0.2">
      <c r="A4310">
        <v>7313</v>
      </c>
      <c r="B4310" t="s">
        <v>14483</v>
      </c>
      <c r="C4310" t="s">
        <v>9765</v>
      </c>
      <c r="D4310">
        <v>27.87</v>
      </c>
    </row>
    <row r="4311" spans="1:4" x14ac:dyDescent="0.2">
      <c r="A4311">
        <v>7319</v>
      </c>
      <c r="B4311" t="s">
        <v>14484</v>
      </c>
      <c r="C4311" t="s">
        <v>9765</v>
      </c>
      <c r="D4311">
        <v>15.95</v>
      </c>
    </row>
    <row r="4312" spans="1:4" x14ac:dyDescent="0.2">
      <c r="A4312">
        <v>7314</v>
      </c>
      <c r="B4312" t="s">
        <v>14485</v>
      </c>
      <c r="C4312" t="s">
        <v>9765</v>
      </c>
      <c r="D4312">
        <v>98.42</v>
      </c>
    </row>
    <row r="4313" spans="1:4" x14ac:dyDescent="0.2">
      <c r="A4313">
        <v>7304</v>
      </c>
      <c r="B4313" t="s">
        <v>14486</v>
      </c>
      <c r="C4313" t="s">
        <v>9765</v>
      </c>
      <c r="D4313">
        <v>105.98</v>
      </c>
    </row>
    <row r="4314" spans="1:4" x14ac:dyDescent="0.2">
      <c r="A4314">
        <v>43649</v>
      </c>
      <c r="B4314" t="s">
        <v>14487</v>
      </c>
      <c r="C4314" t="s">
        <v>9765</v>
      </c>
      <c r="D4314">
        <v>54.81</v>
      </c>
    </row>
    <row r="4315" spans="1:4" x14ac:dyDescent="0.2">
      <c r="A4315">
        <v>43650</v>
      </c>
      <c r="B4315" t="s">
        <v>14488</v>
      </c>
      <c r="C4315" t="s">
        <v>9765</v>
      </c>
      <c r="D4315">
        <v>51.8</v>
      </c>
    </row>
    <row r="4316" spans="1:4" x14ac:dyDescent="0.2">
      <c r="A4316">
        <v>7311</v>
      </c>
      <c r="B4316" t="s">
        <v>14489</v>
      </c>
      <c r="C4316" t="s">
        <v>9765</v>
      </c>
      <c r="D4316">
        <v>53.06</v>
      </c>
    </row>
    <row r="4317" spans="1:4" x14ac:dyDescent="0.2">
      <c r="A4317">
        <v>7292</v>
      </c>
      <c r="B4317" t="s">
        <v>14490</v>
      </c>
      <c r="C4317" t="s">
        <v>9765</v>
      </c>
      <c r="D4317">
        <v>51.37</v>
      </c>
    </row>
    <row r="4318" spans="1:4" x14ac:dyDescent="0.2">
      <c r="A4318">
        <v>7293</v>
      </c>
      <c r="B4318" t="s">
        <v>14491</v>
      </c>
      <c r="C4318" t="s">
        <v>9765</v>
      </c>
      <c r="D4318">
        <v>56.83</v>
      </c>
    </row>
    <row r="4319" spans="1:4" x14ac:dyDescent="0.2">
      <c r="A4319">
        <v>7306</v>
      </c>
      <c r="B4319" t="s">
        <v>14492</v>
      </c>
      <c r="C4319" t="s">
        <v>9765</v>
      </c>
      <c r="D4319">
        <v>62.72</v>
      </c>
    </row>
    <row r="4320" spans="1:4" x14ac:dyDescent="0.2">
      <c r="A4320">
        <v>7288</v>
      </c>
      <c r="B4320" t="s">
        <v>14493</v>
      </c>
      <c r="C4320" t="s">
        <v>9765</v>
      </c>
      <c r="D4320">
        <v>52.08</v>
      </c>
    </row>
    <row r="4321" spans="1:4" x14ac:dyDescent="0.2">
      <c r="A4321">
        <v>43625</v>
      </c>
      <c r="B4321" t="s">
        <v>14494</v>
      </c>
      <c r="C4321" t="s">
        <v>9765</v>
      </c>
      <c r="D4321">
        <v>42.05</v>
      </c>
    </row>
    <row r="4322" spans="1:4" x14ac:dyDescent="0.2">
      <c r="A4322">
        <v>43647</v>
      </c>
      <c r="B4322" t="s">
        <v>14495</v>
      </c>
      <c r="C4322" t="s">
        <v>9765</v>
      </c>
      <c r="D4322">
        <v>38.19</v>
      </c>
    </row>
    <row r="4323" spans="1:4" x14ac:dyDescent="0.2">
      <c r="A4323">
        <v>43648</v>
      </c>
      <c r="B4323" t="s">
        <v>14496</v>
      </c>
      <c r="C4323" t="s">
        <v>9765</v>
      </c>
      <c r="D4323">
        <v>36.86</v>
      </c>
    </row>
    <row r="4324" spans="1:4" x14ac:dyDescent="0.2">
      <c r="A4324">
        <v>35693</v>
      </c>
      <c r="B4324" t="s">
        <v>14497</v>
      </c>
      <c r="C4324" t="s">
        <v>9765</v>
      </c>
      <c r="D4324">
        <v>13.54</v>
      </c>
    </row>
    <row r="4325" spans="1:4" x14ac:dyDescent="0.2">
      <c r="A4325">
        <v>7356</v>
      </c>
      <c r="B4325" t="s">
        <v>14498</v>
      </c>
      <c r="C4325" t="s">
        <v>9765</v>
      </c>
      <c r="D4325">
        <v>32.47</v>
      </c>
    </row>
    <row r="4326" spans="1:4" x14ac:dyDescent="0.2">
      <c r="A4326">
        <v>35692</v>
      </c>
      <c r="B4326" t="s">
        <v>14499</v>
      </c>
      <c r="C4326" t="s">
        <v>9765</v>
      </c>
      <c r="D4326">
        <v>21.25</v>
      </c>
    </row>
    <row r="4327" spans="1:4" x14ac:dyDescent="0.2">
      <c r="A4327">
        <v>43624</v>
      </c>
      <c r="B4327" t="s">
        <v>14500</v>
      </c>
      <c r="C4327" t="s">
        <v>9765</v>
      </c>
      <c r="D4327">
        <v>39.57</v>
      </c>
    </row>
    <row r="4328" spans="1:4" x14ac:dyDescent="0.2">
      <c r="A4328">
        <v>7342</v>
      </c>
      <c r="B4328" t="s">
        <v>14501</v>
      </c>
      <c r="C4328" t="s">
        <v>107</v>
      </c>
      <c r="D4328">
        <v>3.06</v>
      </c>
    </row>
    <row r="4329" spans="1:4" x14ac:dyDescent="0.2">
      <c r="A4329">
        <v>7350</v>
      </c>
      <c r="B4329" t="s">
        <v>14502</v>
      </c>
      <c r="C4329" t="s">
        <v>9765</v>
      </c>
      <c r="D4329">
        <v>46.87</v>
      </c>
    </row>
    <row r="4330" spans="1:4" x14ac:dyDescent="0.2">
      <c r="A4330">
        <v>39574</v>
      </c>
      <c r="B4330" t="s">
        <v>14503</v>
      </c>
      <c r="C4330" t="s">
        <v>13</v>
      </c>
      <c r="D4330">
        <v>3.82</v>
      </c>
    </row>
    <row r="4331" spans="1:4" x14ac:dyDescent="0.2">
      <c r="A4331">
        <v>11060</v>
      </c>
      <c r="B4331" t="s">
        <v>14504</v>
      </c>
      <c r="C4331" t="s">
        <v>13</v>
      </c>
      <c r="D4331">
        <v>52.75</v>
      </c>
    </row>
    <row r="4332" spans="1:4" x14ac:dyDescent="0.2">
      <c r="A4332">
        <v>37401</v>
      </c>
      <c r="B4332" t="s">
        <v>14505</v>
      </c>
      <c r="C4332" t="s">
        <v>13</v>
      </c>
      <c r="D4332">
        <v>48.84</v>
      </c>
    </row>
    <row r="4333" spans="1:4" x14ac:dyDescent="0.2">
      <c r="A4333">
        <v>38101</v>
      </c>
      <c r="B4333" t="s">
        <v>14506</v>
      </c>
      <c r="C4333" t="s">
        <v>13</v>
      </c>
      <c r="D4333">
        <v>6.77</v>
      </c>
    </row>
    <row r="4334" spans="1:4" x14ac:dyDescent="0.2">
      <c r="A4334">
        <v>7528</v>
      </c>
      <c r="B4334" t="s">
        <v>14507</v>
      </c>
      <c r="C4334" t="s">
        <v>13</v>
      </c>
      <c r="D4334">
        <v>7.96</v>
      </c>
    </row>
    <row r="4335" spans="1:4" x14ac:dyDescent="0.2">
      <c r="A4335">
        <v>12147</v>
      </c>
      <c r="B4335" t="s">
        <v>14508</v>
      </c>
      <c r="C4335" t="s">
        <v>13</v>
      </c>
      <c r="D4335">
        <v>12.13</v>
      </c>
    </row>
    <row r="4336" spans="1:4" x14ac:dyDescent="0.2">
      <c r="A4336">
        <v>38075</v>
      </c>
      <c r="B4336" t="s">
        <v>14509</v>
      </c>
      <c r="C4336" t="s">
        <v>13</v>
      </c>
      <c r="D4336">
        <v>13.79</v>
      </c>
    </row>
    <row r="4337" spans="1:4" x14ac:dyDescent="0.2">
      <c r="A4337">
        <v>38102</v>
      </c>
      <c r="B4337" t="s">
        <v>14510</v>
      </c>
      <c r="C4337" t="s">
        <v>13</v>
      </c>
      <c r="D4337">
        <v>8.66</v>
      </c>
    </row>
    <row r="4338" spans="1:4" x14ac:dyDescent="0.2">
      <c r="A4338">
        <v>7525</v>
      </c>
      <c r="B4338" t="s">
        <v>14511</v>
      </c>
      <c r="C4338" t="s">
        <v>13</v>
      </c>
      <c r="D4338">
        <v>39.19</v>
      </c>
    </row>
    <row r="4339" spans="1:4" x14ac:dyDescent="0.2">
      <c r="A4339">
        <v>7524</v>
      </c>
      <c r="B4339" t="s">
        <v>14512</v>
      </c>
      <c r="C4339" t="s">
        <v>13</v>
      </c>
      <c r="D4339">
        <v>36.93</v>
      </c>
    </row>
    <row r="4340" spans="1:4" x14ac:dyDescent="0.2">
      <c r="A4340">
        <v>38105</v>
      </c>
      <c r="B4340" t="s">
        <v>14513</v>
      </c>
      <c r="C4340" t="s">
        <v>13</v>
      </c>
      <c r="D4340">
        <v>9.49</v>
      </c>
    </row>
    <row r="4341" spans="1:4" x14ac:dyDescent="0.2">
      <c r="A4341">
        <v>38084</v>
      </c>
      <c r="B4341" t="s">
        <v>14514</v>
      </c>
      <c r="C4341" t="s">
        <v>13</v>
      </c>
      <c r="D4341">
        <v>13.47</v>
      </c>
    </row>
    <row r="4342" spans="1:4" x14ac:dyDescent="0.2">
      <c r="A4342">
        <v>38103</v>
      </c>
      <c r="B4342" t="s">
        <v>14515</v>
      </c>
      <c r="C4342" t="s">
        <v>13</v>
      </c>
      <c r="D4342">
        <v>14.24</v>
      </c>
    </row>
    <row r="4343" spans="1:4" x14ac:dyDescent="0.2">
      <c r="A4343">
        <v>38082</v>
      </c>
      <c r="B4343" t="s">
        <v>14516</v>
      </c>
      <c r="C4343" t="s">
        <v>13</v>
      </c>
      <c r="D4343">
        <v>17.54</v>
      </c>
    </row>
    <row r="4344" spans="1:4" x14ac:dyDescent="0.2">
      <c r="A4344">
        <v>38104</v>
      </c>
      <c r="B4344" t="s">
        <v>14517</v>
      </c>
      <c r="C4344" t="s">
        <v>13</v>
      </c>
      <c r="D4344">
        <v>27.89</v>
      </c>
    </row>
    <row r="4345" spans="1:4" x14ac:dyDescent="0.2">
      <c r="A4345">
        <v>38083</v>
      </c>
      <c r="B4345" t="s">
        <v>14518</v>
      </c>
      <c r="C4345" t="s">
        <v>13</v>
      </c>
      <c r="D4345">
        <v>30.96</v>
      </c>
    </row>
    <row r="4346" spans="1:4" x14ac:dyDescent="0.2">
      <c r="A4346">
        <v>38076</v>
      </c>
      <c r="B4346" t="s">
        <v>14519</v>
      </c>
      <c r="C4346" t="s">
        <v>13</v>
      </c>
      <c r="D4346">
        <v>15.46</v>
      </c>
    </row>
    <row r="4347" spans="1:4" x14ac:dyDescent="0.2">
      <c r="A4347">
        <v>7592</v>
      </c>
      <c r="B4347" t="s">
        <v>14520</v>
      </c>
      <c r="C4347" t="s">
        <v>181</v>
      </c>
      <c r="D4347">
        <v>12.26</v>
      </c>
    </row>
    <row r="4348" spans="1:4" x14ac:dyDescent="0.2">
      <c r="A4348">
        <v>40820</v>
      </c>
      <c r="B4348" t="s">
        <v>14521</v>
      </c>
      <c r="C4348" t="s">
        <v>7331</v>
      </c>
      <c r="D4348">
        <v>2697.2</v>
      </c>
    </row>
    <row r="4349" spans="1:4" x14ac:dyDescent="0.2">
      <c r="A4349">
        <v>11826</v>
      </c>
      <c r="B4349" t="s">
        <v>19964</v>
      </c>
      <c r="C4349" t="s">
        <v>13</v>
      </c>
      <c r="D4349">
        <v>107.26</v>
      </c>
    </row>
    <row r="4350" spans="1:4" x14ac:dyDescent="0.2">
      <c r="A4350">
        <v>7606</v>
      </c>
      <c r="B4350" t="s">
        <v>19965</v>
      </c>
      <c r="C4350" t="s">
        <v>13</v>
      </c>
      <c r="D4350">
        <v>128.97999999999999</v>
      </c>
    </row>
    <row r="4351" spans="1:4" x14ac:dyDescent="0.2">
      <c r="A4351">
        <v>11825</v>
      </c>
      <c r="B4351" t="s">
        <v>14522</v>
      </c>
      <c r="C4351" t="s">
        <v>13</v>
      </c>
      <c r="D4351">
        <v>135.69</v>
      </c>
    </row>
    <row r="4352" spans="1:4" x14ac:dyDescent="0.2">
      <c r="A4352">
        <v>11767</v>
      </c>
      <c r="B4352" t="s">
        <v>14523</v>
      </c>
      <c r="C4352" t="s">
        <v>13</v>
      </c>
      <c r="D4352">
        <v>361.39</v>
      </c>
    </row>
    <row r="4353" spans="1:4" x14ac:dyDescent="0.2">
      <c r="A4353">
        <v>11763</v>
      </c>
      <c r="B4353" t="s">
        <v>14524</v>
      </c>
      <c r="C4353" t="s">
        <v>13</v>
      </c>
      <c r="D4353">
        <v>281.67</v>
      </c>
    </row>
    <row r="4354" spans="1:4" x14ac:dyDescent="0.2">
      <c r="A4354">
        <v>11764</v>
      </c>
      <c r="B4354" t="s">
        <v>14525</v>
      </c>
      <c r="C4354" t="s">
        <v>13</v>
      </c>
      <c r="D4354">
        <v>231.09</v>
      </c>
    </row>
    <row r="4355" spans="1:4" x14ac:dyDescent="0.2">
      <c r="A4355">
        <v>11829</v>
      </c>
      <c r="B4355" t="s">
        <v>14526</v>
      </c>
      <c r="C4355" t="s">
        <v>13</v>
      </c>
      <c r="D4355">
        <v>55.85</v>
      </c>
    </row>
    <row r="4356" spans="1:4" x14ac:dyDescent="0.2">
      <c r="A4356">
        <v>11830</v>
      </c>
      <c r="B4356" t="s">
        <v>14527</v>
      </c>
      <c r="C4356" t="s">
        <v>13</v>
      </c>
      <c r="D4356">
        <v>60.31</v>
      </c>
    </row>
    <row r="4357" spans="1:4" x14ac:dyDescent="0.2">
      <c r="A4357">
        <v>11765</v>
      </c>
      <c r="B4357" t="s">
        <v>14528</v>
      </c>
      <c r="C4357" t="s">
        <v>13</v>
      </c>
      <c r="D4357">
        <v>154.01</v>
      </c>
    </row>
    <row r="4358" spans="1:4" x14ac:dyDescent="0.2">
      <c r="A4358">
        <v>11766</v>
      </c>
      <c r="B4358" t="s">
        <v>14529</v>
      </c>
      <c r="C4358" t="s">
        <v>13</v>
      </c>
      <c r="D4358">
        <v>84.24</v>
      </c>
    </row>
    <row r="4359" spans="1:4" x14ac:dyDescent="0.2">
      <c r="A4359">
        <v>11824</v>
      </c>
      <c r="B4359" t="s">
        <v>14530</v>
      </c>
      <c r="C4359" t="s">
        <v>13</v>
      </c>
      <c r="D4359">
        <v>99.09</v>
      </c>
    </row>
    <row r="4360" spans="1:4" x14ac:dyDescent="0.2">
      <c r="A4360">
        <v>44045</v>
      </c>
      <c r="B4360" t="s">
        <v>14531</v>
      </c>
      <c r="C4360" t="s">
        <v>13</v>
      </c>
      <c r="D4360">
        <v>334.34</v>
      </c>
    </row>
    <row r="4361" spans="1:4" x14ac:dyDescent="0.2">
      <c r="A4361">
        <v>39702</v>
      </c>
      <c r="B4361" t="s">
        <v>14532</v>
      </c>
      <c r="C4361" t="s">
        <v>13</v>
      </c>
      <c r="D4361">
        <v>2220.4699999999998</v>
      </c>
    </row>
    <row r="4362" spans="1:4" x14ac:dyDescent="0.2">
      <c r="A4362">
        <v>13415</v>
      </c>
      <c r="B4362" t="s">
        <v>14533</v>
      </c>
      <c r="C4362" t="s">
        <v>13</v>
      </c>
      <c r="D4362">
        <v>72.900000000000006</v>
      </c>
    </row>
    <row r="4363" spans="1:4" x14ac:dyDescent="0.2">
      <c r="A4363">
        <v>7602</v>
      </c>
      <c r="B4363" t="s">
        <v>14534</v>
      </c>
      <c r="C4363" t="s">
        <v>13</v>
      </c>
      <c r="D4363">
        <v>46.52</v>
      </c>
    </row>
    <row r="4364" spans="1:4" x14ac:dyDescent="0.2">
      <c r="A4364">
        <v>7603</v>
      </c>
      <c r="B4364" t="s">
        <v>14535</v>
      </c>
      <c r="C4364" t="s">
        <v>13</v>
      </c>
      <c r="D4364">
        <v>39.46</v>
      </c>
    </row>
    <row r="4365" spans="1:4" x14ac:dyDescent="0.2">
      <c r="A4365">
        <v>11777</v>
      </c>
      <c r="B4365" t="s">
        <v>14536</v>
      </c>
      <c r="C4365" t="s">
        <v>13</v>
      </c>
      <c r="D4365">
        <v>195.5</v>
      </c>
    </row>
    <row r="4366" spans="1:4" x14ac:dyDescent="0.2">
      <c r="A4366">
        <v>13417</v>
      </c>
      <c r="B4366" t="s">
        <v>14537</v>
      </c>
      <c r="C4366" t="s">
        <v>13</v>
      </c>
      <c r="D4366">
        <v>94.94</v>
      </c>
    </row>
    <row r="4367" spans="1:4" x14ac:dyDescent="0.2">
      <c r="A4367">
        <v>36791</v>
      </c>
      <c r="B4367" t="s">
        <v>14538</v>
      </c>
      <c r="C4367" t="s">
        <v>13</v>
      </c>
      <c r="D4367">
        <v>142.5</v>
      </c>
    </row>
    <row r="4368" spans="1:4" x14ac:dyDescent="0.2">
      <c r="A4368">
        <v>36795</v>
      </c>
      <c r="B4368" t="s">
        <v>14539</v>
      </c>
      <c r="C4368" t="s">
        <v>13</v>
      </c>
      <c r="D4368">
        <v>1801.71</v>
      </c>
    </row>
    <row r="4369" spans="1:4" x14ac:dyDescent="0.2">
      <c r="A4369">
        <v>36796</v>
      </c>
      <c r="B4369" t="s">
        <v>14540</v>
      </c>
      <c r="C4369" t="s">
        <v>13</v>
      </c>
      <c r="D4369">
        <v>149.72</v>
      </c>
    </row>
    <row r="4370" spans="1:4" x14ac:dyDescent="0.2">
      <c r="A4370">
        <v>36792</v>
      </c>
      <c r="B4370" t="s">
        <v>14541</v>
      </c>
      <c r="C4370" t="s">
        <v>13</v>
      </c>
      <c r="D4370">
        <v>189.66</v>
      </c>
    </row>
    <row r="4371" spans="1:4" x14ac:dyDescent="0.2">
      <c r="A4371">
        <v>11773</v>
      </c>
      <c r="B4371" t="s">
        <v>14542</v>
      </c>
      <c r="C4371" t="s">
        <v>13</v>
      </c>
      <c r="D4371">
        <v>126.25</v>
      </c>
    </row>
    <row r="4372" spans="1:4" x14ac:dyDescent="0.2">
      <c r="A4372">
        <v>11762</v>
      </c>
      <c r="B4372" t="s">
        <v>14543</v>
      </c>
      <c r="C4372" t="s">
        <v>13</v>
      </c>
      <c r="D4372">
        <v>59.88</v>
      </c>
    </row>
    <row r="4373" spans="1:4" x14ac:dyDescent="0.2">
      <c r="A4373">
        <v>7604</v>
      </c>
      <c r="B4373" t="s">
        <v>14544</v>
      </c>
      <c r="C4373" t="s">
        <v>13</v>
      </c>
      <c r="D4373">
        <v>50.7</v>
      </c>
    </row>
    <row r="4374" spans="1:4" x14ac:dyDescent="0.2">
      <c r="A4374">
        <v>13984</v>
      </c>
      <c r="B4374" t="s">
        <v>14545</v>
      </c>
      <c r="C4374" t="s">
        <v>13</v>
      </c>
      <c r="D4374">
        <v>73.69</v>
      </c>
    </row>
    <row r="4375" spans="1:4" x14ac:dyDescent="0.2">
      <c r="A4375">
        <v>11772</v>
      </c>
      <c r="B4375" t="s">
        <v>14546</v>
      </c>
      <c r="C4375" t="s">
        <v>13</v>
      </c>
      <c r="D4375">
        <v>126.65</v>
      </c>
    </row>
    <row r="4376" spans="1:4" x14ac:dyDescent="0.2">
      <c r="A4376">
        <v>13983</v>
      </c>
      <c r="B4376" t="s">
        <v>14547</v>
      </c>
      <c r="C4376" t="s">
        <v>13</v>
      </c>
      <c r="D4376">
        <v>95.91</v>
      </c>
    </row>
    <row r="4377" spans="1:4" x14ac:dyDescent="0.2">
      <c r="A4377">
        <v>13416</v>
      </c>
      <c r="B4377" t="s">
        <v>14548</v>
      </c>
      <c r="C4377" t="s">
        <v>13</v>
      </c>
      <c r="D4377">
        <v>85.19</v>
      </c>
    </row>
    <row r="4378" spans="1:4" x14ac:dyDescent="0.2">
      <c r="A4378">
        <v>40329</v>
      </c>
      <c r="B4378" t="s">
        <v>19966</v>
      </c>
      <c r="C4378" t="s">
        <v>13</v>
      </c>
      <c r="D4378">
        <v>35</v>
      </c>
    </row>
    <row r="4379" spans="1:4" x14ac:dyDescent="0.2">
      <c r="A4379">
        <v>11823</v>
      </c>
      <c r="B4379" t="s">
        <v>14549</v>
      </c>
      <c r="C4379" t="s">
        <v>13</v>
      </c>
      <c r="D4379">
        <v>14.74</v>
      </c>
    </row>
    <row r="4380" spans="1:4" x14ac:dyDescent="0.2">
      <c r="A4380">
        <v>11822</v>
      </c>
      <c r="B4380" t="s">
        <v>14550</v>
      </c>
      <c r="C4380" t="s">
        <v>13</v>
      </c>
      <c r="D4380">
        <v>42.76</v>
      </c>
    </row>
    <row r="4381" spans="1:4" x14ac:dyDescent="0.2">
      <c r="A4381">
        <v>11831</v>
      </c>
      <c r="B4381" t="s">
        <v>14551</v>
      </c>
      <c r="C4381" t="s">
        <v>13</v>
      </c>
      <c r="D4381">
        <v>25.73</v>
      </c>
    </row>
    <row r="4382" spans="1:4" x14ac:dyDescent="0.2">
      <c r="A4382">
        <v>45249</v>
      </c>
      <c r="B4382" t="s">
        <v>14552</v>
      </c>
      <c r="C4382" t="s">
        <v>13</v>
      </c>
    </row>
    <row r="4383" spans="1:4" x14ac:dyDescent="0.2">
      <c r="A4383">
        <v>7613</v>
      </c>
      <c r="B4383" t="s">
        <v>14553</v>
      </c>
      <c r="C4383" t="s">
        <v>13</v>
      </c>
    </row>
    <row r="4384" spans="1:4" x14ac:dyDescent="0.2">
      <c r="A4384">
        <v>7619</v>
      </c>
      <c r="B4384" t="s">
        <v>14554</v>
      </c>
      <c r="C4384" t="s">
        <v>13</v>
      </c>
    </row>
    <row r="4385" spans="1:4" x14ac:dyDescent="0.2">
      <c r="A4385">
        <v>12076</v>
      </c>
      <c r="B4385" t="s">
        <v>14555</v>
      </c>
      <c r="C4385" t="s">
        <v>13</v>
      </c>
    </row>
    <row r="4386" spans="1:4" x14ac:dyDescent="0.2">
      <c r="A4386">
        <v>7614</v>
      </c>
      <c r="B4386" t="s">
        <v>14556</v>
      </c>
      <c r="C4386" t="s">
        <v>13</v>
      </c>
    </row>
    <row r="4387" spans="1:4" x14ac:dyDescent="0.2">
      <c r="A4387">
        <v>7618</v>
      </c>
      <c r="B4387" t="s">
        <v>14557</v>
      </c>
      <c r="C4387" t="s">
        <v>13</v>
      </c>
    </row>
    <row r="4388" spans="1:4" x14ac:dyDescent="0.2">
      <c r="A4388">
        <v>7620</v>
      </c>
      <c r="B4388" t="s">
        <v>14558</v>
      </c>
      <c r="C4388" t="s">
        <v>13</v>
      </c>
    </row>
    <row r="4389" spans="1:4" x14ac:dyDescent="0.2">
      <c r="A4389">
        <v>7610</v>
      </c>
      <c r="B4389" t="s">
        <v>14559</v>
      </c>
      <c r="C4389" t="s">
        <v>13</v>
      </c>
    </row>
    <row r="4390" spans="1:4" x14ac:dyDescent="0.2">
      <c r="A4390">
        <v>7615</v>
      </c>
      <c r="B4390" t="s">
        <v>14560</v>
      </c>
      <c r="C4390" t="s">
        <v>13</v>
      </c>
    </row>
    <row r="4391" spans="1:4" x14ac:dyDescent="0.2">
      <c r="A4391">
        <v>7617</v>
      </c>
      <c r="B4391" t="s">
        <v>14561</v>
      </c>
      <c r="C4391" t="s">
        <v>13</v>
      </c>
    </row>
    <row r="4392" spans="1:4" x14ac:dyDescent="0.2">
      <c r="A4392">
        <v>7616</v>
      </c>
      <c r="B4392" t="s">
        <v>14562</v>
      </c>
      <c r="C4392" t="s">
        <v>13</v>
      </c>
    </row>
    <row r="4393" spans="1:4" x14ac:dyDescent="0.2">
      <c r="A4393">
        <v>7611</v>
      </c>
      <c r="B4393" t="s">
        <v>14563</v>
      </c>
      <c r="C4393" t="s">
        <v>13</v>
      </c>
    </row>
    <row r="4394" spans="1:4" x14ac:dyDescent="0.2">
      <c r="A4394">
        <v>7612</v>
      </c>
      <c r="B4394" t="s">
        <v>14564</v>
      </c>
      <c r="C4394" t="s">
        <v>13</v>
      </c>
    </row>
    <row r="4395" spans="1:4" x14ac:dyDescent="0.2">
      <c r="A4395">
        <v>37371</v>
      </c>
      <c r="B4395" t="s">
        <v>14565</v>
      </c>
      <c r="C4395" t="s">
        <v>181</v>
      </c>
      <c r="D4395">
        <v>1.58</v>
      </c>
    </row>
    <row r="4396" spans="1:4" x14ac:dyDescent="0.2">
      <c r="A4396">
        <v>40861</v>
      </c>
      <c r="B4396" t="s">
        <v>14566</v>
      </c>
      <c r="C4396" t="s">
        <v>7331</v>
      </c>
      <c r="D4396">
        <v>298.70999999999998</v>
      </c>
    </row>
    <row r="4397" spans="1:4" x14ac:dyDescent="0.2">
      <c r="A4397">
        <v>36509</v>
      </c>
      <c r="B4397" t="s">
        <v>14567</v>
      </c>
      <c r="C4397" t="s">
        <v>13</v>
      </c>
      <c r="D4397">
        <v>1130275.1599999999</v>
      </c>
    </row>
    <row r="4398" spans="1:4" x14ac:dyDescent="0.2">
      <c r="A4398">
        <v>36510</v>
      </c>
      <c r="B4398" t="s">
        <v>14568</v>
      </c>
      <c r="C4398" t="s">
        <v>13</v>
      </c>
      <c r="D4398">
        <v>1113149.8</v>
      </c>
    </row>
    <row r="4399" spans="1:4" x14ac:dyDescent="0.2">
      <c r="A4399">
        <v>25020</v>
      </c>
      <c r="B4399" t="s">
        <v>14569</v>
      </c>
      <c r="C4399" t="s">
        <v>13</v>
      </c>
      <c r="D4399">
        <v>4585785.54</v>
      </c>
    </row>
    <row r="4400" spans="1:4" x14ac:dyDescent="0.2">
      <c r="A4400">
        <v>7622</v>
      </c>
      <c r="B4400" t="s">
        <v>14570</v>
      </c>
      <c r="C4400" t="s">
        <v>13</v>
      </c>
      <c r="D4400">
        <v>1079918</v>
      </c>
    </row>
    <row r="4401" spans="1:4" x14ac:dyDescent="0.2">
      <c r="A4401">
        <v>7624</v>
      </c>
      <c r="B4401" t="s">
        <v>14571</v>
      </c>
      <c r="C4401" t="s">
        <v>13</v>
      </c>
      <c r="D4401">
        <v>1400000</v>
      </c>
    </row>
    <row r="4402" spans="1:4" x14ac:dyDescent="0.2">
      <c r="A4402">
        <v>7625</v>
      </c>
      <c r="B4402" t="s">
        <v>14572</v>
      </c>
      <c r="C4402" t="s">
        <v>13</v>
      </c>
      <c r="D4402">
        <v>1391437.18</v>
      </c>
    </row>
    <row r="4403" spans="1:4" x14ac:dyDescent="0.2">
      <c r="A4403">
        <v>7623</v>
      </c>
      <c r="B4403" t="s">
        <v>14573</v>
      </c>
      <c r="C4403" t="s">
        <v>13</v>
      </c>
      <c r="D4403">
        <v>4585785.54</v>
      </c>
    </row>
    <row r="4404" spans="1:4" x14ac:dyDescent="0.2">
      <c r="A4404">
        <v>36508</v>
      </c>
      <c r="B4404" t="s">
        <v>14574</v>
      </c>
      <c r="C4404" t="s">
        <v>13</v>
      </c>
      <c r="D4404">
        <v>2062409.72</v>
      </c>
    </row>
    <row r="4405" spans="1:4" x14ac:dyDescent="0.2">
      <c r="A4405">
        <v>13238</v>
      </c>
      <c r="B4405" t="s">
        <v>14575</v>
      </c>
      <c r="C4405" t="s">
        <v>13</v>
      </c>
    </row>
    <row r="4406" spans="1:4" x14ac:dyDescent="0.2">
      <c r="A4406">
        <v>36511</v>
      </c>
      <c r="B4406" t="s">
        <v>14576</v>
      </c>
      <c r="C4406" t="s">
        <v>13</v>
      </c>
    </row>
    <row r="4407" spans="1:4" x14ac:dyDescent="0.2">
      <c r="A4407">
        <v>36515</v>
      </c>
      <c r="B4407" t="s">
        <v>14577</v>
      </c>
      <c r="C4407" t="s">
        <v>13</v>
      </c>
    </row>
    <row r="4408" spans="1:4" x14ac:dyDescent="0.2">
      <c r="A4408">
        <v>10598</v>
      </c>
      <c r="B4408" t="s">
        <v>14578</v>
      </c>
      <c r="C4408" t="s">
        <v>13</v>
      </c>
    </row>
    <row r="4409" spans="1:4" x14ac:dyDescent="0.2">
      <c r="A4409">
        <v>7640</v>
      </c>
      <c r="B4409" t="s">
        <v>14579</v>
      </c>
      <c r="C4409" t="s">
        <v>13</v>
      </c>
    </row>
    <row r="4410" spans="1:4" x14ac:dyDescent="0.2">
      <c r="A4410">
        <v>36513</v>
      </c>
      <c r="B4410" t="s">
        <v>14580</v>
      </c>
      <c r="C4410" t="s">
        <v>13</v>
      </c>
    </row>
    <row r="4411" spans="1:4" x14ac:dyDescent="0.2">
      <c r="A4411">
        <v>36514</v>
      </c>
      <c r="B4411" t="s">
        <v>14581</v>
      </c>
      <c r="C4411" t="s">
        <v>13</v>
      </c>
    </row>
    <row r="4412" spans="1:4" x14ac:dyDescent="0.2">
      <c r="A4412">
        <v>11572</v>
      </c>
      <c r="B4412" t="s">
        <v>14582</v>
      </c>
      <c r="C4412" t="s">
        <v>13</v>
      </c>
      <c r="D4412">
        <v>34.08</v>
      </c>
    </row>
    <row r="4413" spans="1:4" x14ac:dyDescent="0.2">
      <c r="A4413">
        <v>36149</v>
      </c>
      <c r="B4413" t="s">
        <v>14583</v>
      </c>
      <c r="C4413" t="s">
        <v>13</v>
      </c>
      <c r="D4413">
        <v>223.18</v>
      </c>
    </row>
    <row r="4414" spans="1:4" x14ac:dyDescent="0.2">
      <c r="A4414">
        <v>42407</v>
      </c>
      <c r="B4414" t="s">
        <v>14584</v>
      </c>
      <c r="C4414" t="s">
        <v>270</v>
      </c>
      <c r="D4414">
        <v>5.37</v>
      </c>
    </row>
    <row r="4415" spans="1:4" x14ac:dyDescent="0.2">
      <c r="A4415">
        <v>45200</v>
      </c>
      <c r="B4415" t="s">
        <v>19967</v>
      </c>
      <c r="C4415" t="s">
        <v>13</v>
      </c>
    </row>
    <row r="4416" spans="1:4" x14ac:dyDescent="0.2">
      <c r="A4416">
        <v>11581</v>
      </c>
      <c r="B4416" t="s">
        <v>14585</v>
      </c>
      <c r="C4416" t="s">
        <v>270</v>
      </c>
      <c r="D4416">
        <v>22.5</v>
      </c>
    </row>
    <row r="4417" spans="1:4" x14ac:dyDescent="0.2">
      <c r="A4417">
        <v>43605</v>
      </c>
      <c r="B4417" t="s">
        <v>14586</v>
      </c>
      <c r="C4417" t="s">
        <v>270</v>
      </c>
      <c r="D4417">
        <v>46.03</v>
      </c>
    </row>
    <row r="4418" spans="1:4" x14ac:dyDescent="0.2">
      <c r="A4418">
        <v>11580</v>
      </c>
      <c r="B4418" t="s">
        <v>14587</v>
      </c>
      <c r="C4418" t="s">
        <v>270</v>
      </c>
      <c r="D4418">
        <v>9.02</v>
      </c>
    </row>
    <row r="4419" spans="1:4" x14ac:dyDescent="0.2">
      <c r="A4419">
        <v>38386</v>
      </c>
      <c r="B4419" t="s">
        <v>14588</v>
      </c>
      <c r="C4419" t="s">
        <v>13</v>
      </c>
      <c r="D4419">
        <v>5.48</v>
      </c>
    </row>
    <row r="4420" spans="1:4" x14ac:dyDescent="0.2">
      <c r="A4420">
        <v>45231</v>
      </c>
      <c r="B4420" t="s">
        <v>19968</v>
      </c>
      <c r="C4420" t="s">
        <v>13</v>
      </c>
      <c r="D4420">
        <v>5</v>
      </c>
    </row>
    <row r="4421" spans="1:4" x14ac:dyDescent="0.2">
      <c r="A4421">
        <v>45232</v>
      </c>
      <c r="B4421" t="s">
        <v>19969</v>
      </c>
      <c r="C4421" t="s">
        <v>13</v>
      </c>
      <c r="D4421">
        <v>8.81</v>
      </c>
    </row>
    <row r="4422" spans="1:4" x14ac:dyDescent="0.2">
      <c r="A4422">
        <v>10743</v>
      </c>
      <c r="B4422" t="s">
        <v>14589</v>
      </c>
      <c r="C4422" t="s">
        <v>13</v>
      </c>
      <c r="D4422">
        <v>640.91</v>
      </c>
    </row>
    <row r="4423" spans="1:4" x14ac:dyDescent="0.2">
      <c r="A4423">
        <v>39848</v>
      </c>
      <c r="B4423" t="s">
        <v>14590</v>
      </c>
      <c r="C4423" t="s">
        <v>270</v>
      </c>
    </row>
    <row r="4424" spans="1:4" x14ac:dyDescent="0.2">
      <c r="A4424">
        <v>7667</v>
      </c>
      <c r="B4424" t="s">
        <v>14591</v>
      </c>
      <c r="C4424" t="s">
        <v>270</v>
      </c>
    </row>
    <row r="4425" spans="1:4" x14ac:dyDescent="0.2">
      <c r="A4425">
        <v>7660</v>
      </c>
      <c r="B4425" t="s">
        <v>14592</v>
      </c>
      <c r="C4425" t="s">
        <v>270</v>
      </c>
    </row>
    <row r="4426" spans="1:4" x14ac:dyDescent="0.2">
      <c r="A4426">
        <v>7676</v>
      </c>
      <c r="B4426" t="s">
        <v>14593</v>
      </c>
      <c r="C4426" t="s">
        <v>270</v>
      </c>
    </row>
    <row r="4427" spans="1:4" x14ac:dyDescent="0.2">
      <c r="A4427">
        <v>20999</v>
      </c>
      <c r="B4427" t="s">
        <v>14594</v>
      </c>
      <c r="C4427" t="s">
        <v>270</v>
      </c>
    </row>
    <row r="4428" spans="1:4" x14ac:dyDescent="0.2">
      <c r="A4428">
        <v>21001</v>
      </c>
      <c r="B4428" t="s">
        <v>14595</v>
      </c>
      <c r="C4428" t="s">
        <v>270</v>
      </c>
      <c r="D4428">
        <v>22.26</v>
      </c>
    </row>
    <row r="4429" spans="1:4" x14ac:dyDescent="0.2">
      <c r="A4429">
        <v>21003</v>
      </c>
      <c r="B4429" t="s">
        <v>14596</v>
      </c>
      <c r="C4429" t="s">
        <v>270</v>
      </c>
    </row>
    <row r="4430" spans="1:4" x14ac:dyDescent="0.2">
      <c r="A4430">
        <v>21006</v>
      </c>
      <c r="B4430" t="s">
        <v>14597</v>
      </c>
      <c r="C4430" t="s">
        <v>270</v>
      </c>
    </row>
    <row r="4431" spans="1:4" x14ac:dyDescent="0.2">
      <c r="A4431">
        <v>21019</v>
      </c>
      <c r="B4431" t="s">
        <v>14598</v>
      </c>
      <c r="C4431" t="s">
        <v>270</v>
      </c>
    </row>
    <row r="4432" spans="1:4" x14ac:dyDescent="0.2">
      <c r="A4432">
        <v>21021</v>
      </c>
      <c r="B4432" t="s">
        <v>14599</v>
      </c>
      <c r="C4432" t="s">
        <v>270</v>
      </c>
    </row>
    <row r="4433" spans="1:3" x14ac:dyDescent="0.2">
      <c r="A4433">
        <v>21024</v>
      </c>
      <c r="B4433" t="s">
        <v>14600</v>
      </c>
      <c r="C4433" t="s">
        <v>270</v>
      </c>
    </row>
    <row r="4434" spans="1:3" x14ac:dyDescent="0.2">
      <c r="A4434">
        <v>40624</v>
      </c>
      <c r="B4434" t="s">
        <v>14601</v>
      </c>
      <c r="C4434" t="s">
        <v>270</v>
      </c>
    </row>
    <row r="4435" spans="1:3" x14ac:dyDescent="0.2">
      <c r="A4435">
        <v>42575</v>
      </c>
      <c r="B4435" t="s">
        <v>14602</v>
      </c>
      <c r="C4435" t="s">
        <v>270</v>
      </c>
    </row>
    <row r="4436" spans="1:3" x14ac:dyDescent="0.2">
      <c r="A4436">
        <v>42574</v>
      </c>
      <c r="B4436" t="s">
        <v>14603</v>
      </c>
      <c r="C4436" t="s">
        <v>270</v>
      </c>
    </row>
    <row r="4437" spans="1:3" x14ac:dyDescent="0.2">
      <c r="A4437">
        <v>13127</v>
      </c>
      <c r="B4437" t="s">
        <v>14604</v>
      </c>
      <c r="C4437" t="s">
        <v>270</v>
      </c>
    </row>
    <row r="4438" spans="1:3" x14ac:dyDescent="0.2">
      <c r="A4438">
        <v>13137</v>
      </c>
      <c r="B4438" t="s">
        <v>14605</v>
      </c>
      <c r="C4438" t="s">
        <v>270</v>
      </c>
    </row>
    <row r="4439" spans="1:3" x14ac:dyDescent="0.2">
      <c r="A4439">
        <v>20989</v>
      </c>
      <c r="B4439" t="s">
        <v>14606</v>
      </c>
      <c r="C4439" t="s">
        <v>270</v>
      </c>
    </row>
    <row r="4440" spans="1:3" x14ac:dyDescent="0.2">
      <c r="A4440">
        <v>21147</v>
      </c>
      <c r="B4440" t="s">
        <v>14607</v>
      </c>
      <c r="C4440" t="s">
        <v>270</v>
      </c>
    </row>
    <row r="4441" spans="1:3" x14ac:dyDescent="0.2">
      <c r="A4441">
        <v>21148</v>
      </c>
      <c r="B4441" t="s">
        <v>14608</v>
      </c>
      <c r="C4441" t="s">
        <v>270</v>
      </c>
    </row>
    <row r="4442" spans="1:3" x14ac:dyDescent="0.2">
      <c r="A4442">
        <v>20984</v>
      </c>
      <c r="B4442" t="s">
        <v>14609</v>
      </c>
      <c r="C4442" t="s">
        <v>270</v>
      </c>
    </row>
    <row r="4443" spans="1:3" x14ac:dyDescent="0.2">
      <c r="A4443">
        <v>13042</v>
      </c>
      <c r="B4443" t="s">
        <v>14610</v>
      </c>
      <c r="C4443" t="s">
        <v>270</v>
      </c>
    </row>
    <row r="4444" spans="1:3" x14ac:dyDescent="0.2">
      <c r="A4444">
        <v>42576</v>
      </c>
      <c r="B4444" t="s">
        <v>14611</v>
      </c>
      <c r="C4444" t="s">
        <v>270</v>
      </c>
    </row>
    <row r="4445" spans="1:3" x14ac:dyDescent="0.2">
      <c r="A4445">
        <v>21150</v>
      </c>
      <c r="B4445" t="s">
        <v>14612</v>
      </c>
      <c r="C4445" t="s">
        <v>270</v>
      </c>
    </row>
    <row r="4446" spans="1:3" x14ac:dyDescent="0.2">
      <c r="A4446">
        <v>13141</v>
      </c>
      <c r="B4446" t="s">
        <v>14613</v>
      </c>
      <c r="C4446" t="s">
        <v>270</v>
      </c>
    </row>
    <row r="4447" spans="1:3" x14ac:dyDescent="0.2">
      <c r="A4447">
        <v>21151</v>
      </c>
      <c r="B4447" t="s">
        <v>14614</v>
      </c>
      <c r="C4447" t="s">
        <v>270</v>
      </c>
    </row>
    <row r="4448" spans="1:3" x14ac:dyDescent="0.2">
      <c r="A4448">
        <v>13142</v>
      </c>
      <c r="B4448" t="s">
        <v>14615</v>
      </c>
      <c r="C4448" t="s">
        <v>270</v>
      </c>
    </row>
    <row r="4449" spans="1:4" x14ac:dyDescent="0.2">
      <c r="A4449">
        <v>42577</v>
      </c>
      <c r="B4449" t="s">
        <v>14616</v>
      </c>
      <c r="C4449" t="s">
        <v>270</v>
      </c>
    </row>
    <row r="4450" spans="1:4" x14ac:dyDescent="0.2">
      <c r="A4450">
        <v>20994</v>
      </c>
      <c r="B4450" t="s">
        <v>14617</v>
      </c>
      <c r="C4450" t="s">
        <v>270</v>
      </c>
    </row>
    <row r="4451" spans="1:4" x14ac:dyDescent="0.2">
      <c r="A4451">
        <v>7672</v>
      </c>
      <c r="B4451" t="s">
        <v>14618</v>
      </c>
      <c r="C4451" t="s">
        <v>270</v>
      </c>
    </row>
    <row r="4452" spans="1:4" x14ac:dyDescent="0.2">
      <c r="A4452">
        <v>20995</v>
      </c>
      <c r="B4452" t="s">
        <v>14619</v>
      </c>
      <c r="C4452" t="s">
        <v>270</v>
      </c>
    </row>
    <row r="4453" spans="1:4" x14ac:dyDescent="0.2">
      <c r="A4453">
        <v>7690</v>
      </c>
      <c r="B4453" t="s">
        <v>14620</v>
      </c>
      <c r="C4453" t="s">
        <v>270</v>
      </c>
    </row>
    <row r="4454" spans="1:4" x14ac:dyDescent="0.2">
      <c r="A4454">
        <v>20980</v>
      </c>
      <c r="B4454" t="s">
        <v>14621</v>
      </c>
      <c r="C4454" t="s">
        <v>270</v>
      </c>
    </row>
    <row r="4455" spans="1:4" x14ac:dyDescent="0.2">
      <c r="A4455">
        <v>7661</v>
      </c>
      <c r="B4455" t="s">
        <v>14622</v>
      </c>
      <c r="C4455" t="s">
        <v>270</v>
      </c>
    </row>
    <row r="4456" spans="1:4" x14ac:dyDescent="0.2">
      <c r="A4456">
        <v>21016</v>
      </c>
      <c r="B4456" t="s">
        <v>14623</v>
      </c>
      <c r="C4456" t="s">
        <v>270</v>
      </c>
    </row>
    <row r="4457" spans="1:4" x14ac:dyDescent="0.2">
      <c r="A4457">
        <v>21008</v>
      </c>
      <c r="B4457" t="s">
        <v>14624</v>
      </c>
      <c r="C4457" t="s">
        <v>270</v>
      </c>
    </row>
    <row r="4458" spans="1:4" x14ac:dyDescent="0.2">
      <c r="A4458">
        <v>21009</v>
      </c>
      <c r="B4458" t="s">
        <v>14625</v>
      </c>
      <c r="C4458" t="s">
        <v>270</v>
      </c>
    </row>
    <row r="4459" spans="1:4" x14ac:dyDescent="0.2">
      <c r="A4459">
        <v>21010</v>
      </c>
      <c r="B4459" t="s">
        <v>14626</v>
      </c>
      <c r="C4459" t="s">
        <v>270</v>
      </c>
    </row>
    <row r="4460" spans="1:4" x14ac:dyDescent="0.2">
      <c r="A4460">
        <v>21011</v>
      </c>
      <c r="B4460" t="s">
        <v>14627</v>
      </c>
      <c r="C4460" t="s">
        <v>270</v>
      </c>
    </row>
    <row r="4461" spans="1:4" x14ac:dyDescent="0.2">
      <c r="A4461">
        <v>21012</v>
      </c>
      <c r="B4461" t="s">
        <v>14628</v>
      </c>
      <c r="C4461" t="s">
        <v>270</v>
      </c>
    </row>
    <row r="4462" spans="1:4" x14ac:dyDescent="0.2">
      <c r="A4462">
        <v>21013</v>
      </c>
      <c r="B4462" t="s">
        <v>14629</v>
      </c>
      <c r="C4462" t="s">
        <v>270</v>
      </c>
    </row>
    <row r="4463" spans="1:4" x14ac:dyDescent="0.2">
      <c r="A4463">
        <v>21014</v>
      </c>
      <c r="B4463" t="s">
        <v>14630</v>
      </c>
      <c r="C4463" t="s">
        <v>270</v>
      </c>
      <c r="D4463">
        <v>94.02</v>
      </c>
    </row>
    <row r="4464" spans="1:4" x14ac:dyDescent="0.2">
      <c r="A4464">
        <v>21015</v>
      </c>
      <c r="B4464" t="s">
        <v>14631</v>
      </c>
      <c r="C4464" t="s">
        <v>270</v>
      </c>
    </row>
    <row r="4465" spans="1:4" x14ac:dyDescent="0.2">
      <c r="A4465">
        <v>40626</v>
      </c>
      <c r="B4465" t="s">
        <v>14632</v>
      </c>
      <c r="C4465" t="s">
        <v>270</v>
      </c>
    </row>
    <row r="4466" spans="1:4" x14ac:dyDescent="0.2">
      <c r="A4466">
        <v>7697</v>
      </c>
      <c r="B4466" t="s">
        <v>14633</v>
      </c>
      <c r="C4466" t="s">
        <v>270</v>
      </c>
    </row>
    <row r="4467" spans="1:4" x14ac:dyDescent="0.2">
      <c r="A4467">
        <v>7698</v>
      </c>
      <c r="B4467" t="s">
        <v>14634</v>
      </c>
      <c r="C4467" t="s">
        <v>270</v>
      </c>
    </row>
    <row r="4468" spans="1:4" x14ac:dyDescent="0.2">
      <c r="A4468">
        <v>7691</v>
      </c>
      <c r="B4468" t="s">
        <v>14635</v>
      </c>
      <c r="C4468" t="s">
        <v>270</v>
      </c>
    </row>
    <row r="4469" spans="1:4" x14ac:dyDescent="0.2">
      <c r="A4469">
        <v>7696</v>
      </c>
      <c r="B4469" t="s">
        <v>14636</v>
      </c>
      <c r="C4469" t="s">
        <v>270</v>
      </c>
      <c r="D4469">
        <v>74.33</v>
      </c>
    </row>
    <row r="4470" spans="1:4" x14ac:dyDescent="0.2">
      <c r="A4470">
        <v>7701</v>
      </c>
      <c r="B4470" t="s">
        <v>14637</v>
      </c>
      <c r="C4470" t="s">
        <v>270</v>
      </c>
    </row>
    <row r="4471" spans="1:4" x14ac:dyDescent="0.2">
      <c r="A4471">
        <v>7694</v>
      </c>
      <c r="B4471" t="s">
        <v>14638</v>
      </c>
      <c r="C4471" t="s">
        <v>270</v>
      </c>
    </row>
    <row r="4472" spans="1:4" x14ac:dyDescent="0.2">
      <c r="A4472">
        <v>7700</v>
      </c>
      <c r="B4472" t="s">
        <v>14639</v>
      </c>
      <c r="C4472" t="s">
        <v>270</v>
      </c>
    </row>
    <row r="4473" spans="1:4" x14ac:dyDescent="0.2">
      <c r="A4473">
        <v>7693</v>
      </c>
      <c r="B4473" t="s">
        <v>14640</v>
      </c>
      <c r="C4473" t="s">
        <v>270</v>
      </c>
    </row>
    <row r="4474" spans="1:4" x14ac:dyDescent="0.2">
      <c r="A4474">
        <v>7692</v>
      </c>
      <c r="B4474" t="s">
        <v>14641</v>
      </c>
      <c r="C4474" t="s">
        <v>270</v>
      </c>
    </row>
    <row r="4475" spans="1:4" x14ac:dyDescent="0.2">
      <c r="A4475">
        <v>7695</v>
      </c>
      <c r="B4475" t="s">
        <v>14642</v>
      </c>
      <c r="C4475" t="s">
        <v>270</v>
      </c>
    </row>
    <row r="4476" spans="1:4" x14ac:dyDescent="0.2">
      <c r="A4476">
        <v>13356</v>
      </c>
      <c r="B4476" t="s">
        <v>14643</v>
      </c>
      <c r="C4476" t="s">
        <v>270</v>
      </c>
    </row>
    <row r="4477" spans="1:4" x14ac:dyDescent="0.2">
      <c r="A4477">
        <v>36365</v>
      </c>
      <c r="B4477" t="s">
        <v>19970</v>
      </c>
      <c r="C4477" t="s">
        <v>270</v>
      </c>
      <c r="D4477">
        <v>43.76</v>
      </c>
    </row>
    <row r="4478" spans="1:4" x14ac:dyDescent="0.2">
      <c r="A4478">
        <v>41930</v>
      </c>
      <c r="B4478" t="s">
        <v>14644</v>
      </c>
      <c r="C4478" t="s">
        <v>270</v>
      </c>
      <c r="D4478">
        <v>145.76</v>
      </c>
    </row>
    <row r="4479" spans="1:4" x14ac:dyDescent="0.2">
      <c r="A4479">
        <v>41931</v>
      </c>
      <c r="B4479" t="s">
        <v>14645</v>
      </c>
      <c r="C4479" t="s">
        <v>270</v>
      </c>
      <c r="D4479">
        <v>228.3</v>
      </c>
    </row>
    <row r="4480" spans="1:4" x14ac:dyDescent="0.2">
      <c r="A4480">
        <v>41932</v>
      </c>
      <c r="B4480" t="s">
        <v>14646</v>
      </c>
      <c r="C4480" t="s">
        <v>270</v>
      </c>
      <c r="D4480">
        <v>351.4</v>
      </c>
    </row>
    <row r="4481" spans="1:4" x14ac:dyDescent="0.2">
      <c r="A4481">
        <v>41933</v>
      </c>
      <c r="B4481" t="s">
        <v>14647</v>
      </c>
      <c r="C4481" t="s">
        <v>270</v>
      </c>
      <c r="D4481">
        <v>496.61</v>
      </c>
    </row>
    <row r="4482" spans="1:4" x14ac:dyDescent="0.2">
      <c r="A4482">
        <v>41934</v>
      </c>
      <c r="B4482" t="s">
        <v>14648</v>
      </c>
      <c r="C4482" t="s">
        <v>270</v>
      </c>
      <c r="D4482">
        <v>578.36</v>
      </c>
    </row>
    <row r="4483" spans="1:4" x14ac:dyDescent="0.2">
      <c r="A4483">
        <v>41936</v>
      </c>
      <c r="B4483" t="s">
        <v>14649</v>
      </c>
      <c r="C4483" t="s">
        <v>270</v>
      </c>
      <c r="D4483">
        <v>85.83</v>
      </c>
    </row>
    <row r="4484" spans="1:4" x14ac:dyDescent="0.2">
      <c r="A4484">
        <v>44812</v>
      </c>
      <c r="B4484" t="s">
        <v>14650</v>
      </c>
      <c r="C4484" t="s">
        <v>270</v>
      </c>
      <c r="D4484">
        <v>535.47</v>
      </c>
    </row>
    <row r="4485" spans="1:4" x14ac:dyDescent="0.2">
      <c r="A4485">
        <v>41785</v>
      </c>
      <c r="B4485" t="s">
        <v>14651</v>
      </c>
      <c r="C4485" t="s">
        <v>270</v>
      </c>
      <c r="D4485">
        <v>1984.42</v>
      </c>
    </row>
    <row r="4486" spans="1:4" x14ac:dyDescent="0.2">
      <c r="A4486">
        <v>41781</v>
      </c>
      <c r="B4486" t="s">
        <v>14652</v>
      </c>
      <c r="C4486" t="s">
        <v>270</v>
      </c>
      <c r="D4486">
        <v>358.32</v>
      </c>
    </row>
    <row r="4487" spans="1:4" x14ac:dyDescent="0.2">
      <c r="A4487">
        <v>41783</v>
      </c>
      <c r="B4487" t="s">
        <v>14653</v>
      </c>
      <c r="C4487" t="s">
        <v>270</v>
      </c>
      <c r="D4487">
        <v>1288.18</v>
      </c>
    </row>
    <row r="4488" spans="1:4" x14ac:dyDescent="0.2">
      <c r="A4488">
        <v>41786</v>
      </c>
      <c r="B4488" t="s">
        <v>14654</v>
      </c>
      <c r="C4488" t="s">
        <v>270</v>
      </c>
      <c r="D4488">
        <v>2742.59</v>
      </c>
    </row>
    <row r="4489" spans="1:4" x14ac:dyDescent="0.2">
      <c r="A4489">
        <v>41779</v>
      </c>
      <c r="B4489" t="s">
        <v>14655</v>
      </c>
      <c r="C4489" t="s">
        <v>270</v>
      </c>
      <c r="D4489">
        <v>141.12</v>
      </c>
    </row>
    <row r="4490" spans="1:4" x14ac:dyDescent="0.2">
      <c r="A4490">
        <v>41780</v>
      </c>
      <c r="B4490" t="s">
        <v>14656</v>
      </c>
      <c r="C4490" t="s">
        <v>270</v>
      </c>
      <c r="D4490">
        <v>221.09</v>
      </c>
    </row>
    <row r="4491" spans="1:4" x14ac:dyDescent="0.2">
      <c r="A4491">
        <v>41782</v>
      </c>
      <c r="B4491" t="s">
        <v>14657</v>
      </c>
      <c r="C4491" t="s">
        <v>270</v>
      </c>
      <c r="D4491">
        <v>791.98</v>
      </c>
    </row>
    <row r="4492" spans="1:4" x14ac:dyDescent="0.2">
      <c r="A4492">
        <v>38130</v>
      </c>
      <c r="B4492" t="s">
        <v>14658</v>
      </c>
      <c r="C4492" t="s">
        <v>270</v>
      </c>
      <c r="D4492">
        <v>41.93</v>
      </c>
    </row>
    <row r="4493" spans="1:4" x14ac:dyDescent="0.2">
      <c r="A4493">
        <v>44260</v>
      </c>
      <c r="B4493" t="s">
        <v>14659</v>
      </c>
      <c r="C4493" t="s">
        <v>270</v>
      </c>
      <c r="D4493">
        <v>396.9</v>
      </c>
    </row>
    <row r="4494" spans="1:4" x14ac:dyDescent="0.2">
      <c r="A4494">
        <v>21123</v>
      </c>
      <c r="B4494" t="s">
        <v>14660</v>
      </c>
      <c r="C4494" t="s">
        <v>270</v>
      </c>
      <c r="D4494">
        <v>11.67</v>
      </c>
    </row>
    <row r="4495" spans="1:4" x14ac:dyDescent="0.2">
      <c r="A4495">
        <v>21124</v>
      </c>
      <c r="B4495" t="s">
        <v>14661</v>
      </c>
      <c r="C4495" t="s">
        <v>270</v>
      </c>
      <c r="D4495">
        <v>18.64</v>
      </c>
    </row>
    <row r="4496" spans="1:4" x14ac:dyDescent="0.2">
      <c r="A4496">
        <v>21125</v>
      </c>
      <c r="B4496" t="s">
        <v>14662</v>
      </c>
      <c r="C4496" t="s">
        <v>270</v>
      </c>
      <c r="D4496">
        <v>32.11</v>
      </c>
    </row>
    <row r="4497" spans="1:4" x14ac:dyDescent="0.2">
      <c r="A4497">
        <v>38028</v>
      </c>
      <c r="B4497" t="s">
        <v>14663</v>
      </c>
      <c r="C4497" t="s">
        <v>270</v>
      </c>
      <c r="D4497">
        <v>56.14</v>
      </c>
    </row>
    <row r="4498" spans="1:4" x14ac:dyDescent="0.2">
      <c r="A4498">
        <v>38029</v>
      </c>
      <c r="B4498" t="s">
        <v>14664</v>
      </c>
      <c r="C4498" t="s">
        <v>270</v>
      </c>
      <c r="D4498">
        <v>82.17</v>
      </c>
    </row>
    <row r="4499" spans="1:4" x14ac:dyDescent="0.2">
      <c r="A4499">
        <v>38030</v>
      </c>
      <c r="B4499" t="s">
        <v>14665</v>
      </c>
      <c r="C4499" t="s">
        <v>270</v>
      </c>
      <c r="D4499">
        <v>132.87</v>
      </c>
    </row>
    <row r="4500" spans="1:4" x14ac:dyDescent="0.2">
      <c r="A4500">
        <v>38031</v>
      </c>
      <c r="B4500" t="s">
        <v>14666</v>
      </c>
      <c r="C4500" t="s">
        <v>270</v>
      </c>
      <c r="D4500">
        <v>208.55</v>
      </c>
    </row>
    <row r="4501" spans="1:4" x14ac:dyDescent="0.2">
      <c r="A4501">
        <v>39735</v>
      </c>
      <c r="B4501" t="s">
        <v>14667</v>
      </c>
      <c r="C4501" t="s">
        <v>270</v>
      </c>
      <c r="D4501">
        <v>67.2</v>
      </c>
    </row>
    <row r="4502" spans="1:4" x14ac:dyDescent="0.2">
      <c r="A4502">
        <v>39734</v>
      </c>
      <c r="B4502" t="s">
        <v>14668</v>
      </c>
      <c r="C4502" t="s">
        <v>270</v>
      </c>
      <c r="D4502">
        <v>79.709999999999994</v>
      </c>
    </row>
    <row r="4503" spans="1:4" x14ac:dyDescent="0.2">
      <c r="A4503">
        <v>39736</v>
      </c>
      <c r="B4503" t="s">
        <v>14669</v>
      </c>
      <c r="C4503" t="s">
        <v>270</v>
      </c>
      <c r="D4503">
        <v>90.97</v>
      </c>
    </row>
    <row r="4504" spans="1:4" x14ac:dyDescent="0.2">
      <c r="A4504">
        <v>39739</v>
      </c>
      <c r="B4504" t="s">
        <v>14670</v>
      </c>
      <c r="C4504" t="s">
        <v>270</v>
      </c>
      <c r="D4504">
        <v>62.91</v>
      </c>
    </row>
    <row r="4505" spans="1:4" x14ac:dyDescent="0.2">
      <c r="A4505">
        <v>39737</v>
      </c>
      <c r="B4505" t="s">
        <v>14671</v>
      </c>
      <c r="C4505" t="s">
        <v>270</v>
      </c>
      <c r="D4505">
        <v>12.23</v>
      </c>
    </row>
    <row r="4506" spans="1:4" x14ac:dyDescent="0.2">
      <c r="A4506">
        <v>39738</v>
      </c>
      <c r="B4506" t="s">
        <v>14672</v>
      </c>
      <c r="C4506" t="s">
        <v>270</v>
      </c>
      <c r="D4506">
        <v>4.42</v>
      </c>
    </row>
    <row r="4507" spans="1:4" x14ac:dyDescent="0.2">
      <c r="A4507">
        <v>39733</v>
      </c>
      <c r="B4507" t="s">
        <v>14673</v>
      </c>
      <c r="C4507" t="s">
        <v>270</v>
      </c>
      <c r="D4507">
        <v>108.87</v>
      </c>
    </row>
    <row r="4508" spans="1:4" x14ac:dyDescent="0.2">
      <c r="A4508">
        <v>39854</v>
      </c>
      <c r="B4508" t="s">
        <v>14674</v>
      </c>
      <c r="C4508" t="s">
        <v>270</v>
      </c>
      <c r="D4508">
        <v>110.41</v>
      </c>
    </row>
    <row r="4509" spans="1:4" x14ac:dyDescent="0.2">
      <c r="A4509">
        <v>39740</v>
      </c>
      <c r="B4509" t="s">
        <v>14675</v>
      </c>
      <c r="C4509" t="s">
        <v>270</v>
      </c>
      <c r="D4509">
        <v>60.41</v>
      </c>
    </row>
    <row r="4510" spans="1:4" x14ac:dyDescent="0.2">
      <c r="A4510">
        <v>39741</v>
      </c>
      <c r="B4510" t="s">
        <v>14676</v>
      </c>
      <c r="C4510" t="s">
        <v>270</v>
      </c>
      <c r="D4510">
        <v>11.13</v>
      </c>
    </row>
    <row r="4511" spans="1:4" x14ac:dyDescent="0.2">
      <c r="A4511">
        <v>39853</v>
      </c>
      <c r="B4511" t="s">
        <v>14677</v>
      </c>
      <c r="C4511" t="s">
        <v>270</v>
      </c>
      <c r="D4511">
        <v>14.62</v>
      </c>
    </row>
    <row r="4512" spans="1:4" x14ac:dyDescent="0.2">
      <c r="A4512">
        <v>39742</v>
      </c>
      <c r="B4512" t="s">
        <v>14678</v>
      </c>
      <c r="C4512" t="s">
        <v>270</v>
      </c>
      <c r="D4512">
        <v>48.56</v>
      </c>
    </row>
    <row r="4513" spans="1:3" x14ac:dyDescent="0.2">
      <c r="A4513">
        <v>39751</v>
      </c>
      <c r="B4513" t="s">
        <v>14679</v>
      </c>
      <c r="C4513" t="s">
        <v>270</v>
      </c>
    </row>
    <row r="4514" spans="1:3" x14ac:dyDescent="0.2">
      <c r="A4514">
        <v>39750</v>
      </c>
      <c r="B4514" t="s">
        <v>14680</v>
      </c>
      <c r="C4514" t="s">
        <v>270</v>
      </c>
    </row>
    <row r="4515" spans="1:3" x14ac:dyDescent="0.2">
      <c r="A4515">
        <v>39749</v>
      </c>
      <c r="B4515" t="s">
        <v>14681</v>
      </c>
      <c r="C4515" t="s">
        <v>270</v>
      </c>
    </row>
    <row r="4516" spans="1:3" x14ac:dyDescent="0.2">
      <c r="A4516">
        <v>39747</v>
      </c>
      <c r="B4516" t="s">
        <v>14682</v>
      </c>
      <c r="C4516" t="s">
        <v>270</v>
      </c>
    </row>
    <row r="4517" spans="1:3" x14ac:dyDescent="0.2">
      <c r="A4517">
        <v>39753</v>
      </c>
      <c r="B4517" t="s">
        <v>14683</v>
      </c>
      <c r="C4517" t="s">
        <v>270</v>
      </c>
    </row>
    <row r="4518" spans="1:3" x14ac:dyDescent="0.2">
      <c r="A4518">
        <v>39752</v>
      </c>
      <c r="B4518" t="s">
        <v>14684</v>
      </c>
      <c r="C4518" t="s">
        <v>270</v>
      </c>
    </row>
    <row r="4519" spans="1:3" x14ac:dyDescent="0.2">
      <c r="A4519">
        <v>39754</v>
      </c>
      <c r="B4519" t="s">
        <v>14685</v>
      </c>
      <c r="C4519" t="s">
        <v>270</v>
      </c>
    </row>
    <row r="4520" spans="1:3" x14ac:dyDescent="0.2">
      <c r="A4520">
        <v>39748</v>
      </c>
      <c r="B4520" t="s">
        <v>14686</v>
      </c>
      <c r="C4520" t="s">
        <v>270</v>
      </c>
    </row>
    <row r="4521" spans="1:3" x14ac:dyDescent="0.2">
      <c r="A4521">
        <v>39755</v>
      </c>
      <c r="B4521" t="s">
        <v>14687</v>
      </c>
      <c r="C4521" t="s">
        <v>270</v>
      </c>
    </row>
    <row r="4522" spans="1:3" x14ac:dyDescent="0.2">
      <c r="A4522">
        <v>12742</v>
      </c>
      <c r="B4522" t="s">
        <v>14688</v>
      </c>
      <c r="C4522" t="s">
        <v>270</v>
      </c>
    </row>
    <row r="4523" spans="1:3" x14ac:dyDescent="0.2">
      <c r="A4523">
        <v>12713</v>
      </c>
      <c r="B4523" t="s">
        <v>14689</v>
      </c>
      <c r="C4523" t="s">
        <v>270</v>
      </c>
    </row>
    <row r="4524" spans="1:3" x14ac:dyDescent="0.2">
      <c r="A4524">
        <v>12743</v>
      </c>
      <c r="B4524" t="s">
        <v>14690</v>
      </c>
      <c r="C4524" t="s">
        <v>270</v>
      </c>
    </row>
    <row r="4525" spans="1:3" x14ac:dyDescent="0.2">
      <c r="A4525">
        <v>12744</v>
      </c>
      <c r="B4525" t="s">
        <v>14691</v>
      </c>
      <c r="C4525" t="s">
        <v>270</v>
      </c>
    </row>
    <row r="4526" spans="1:3" x14ac:dyDescent="0.2">
      <c r="A4526">
        <v>12745</v>
      </c>
      <c r="B4526" t="s">
        <v>14692</v>
      </c>
      <c r="C4526" t="s">
        <v>270</v>
      </c>
    </row>
    <row r="4527" spans="1:3" x14ac:dyDescent="0.2">
      <c r="A4527">
        <v>12746</v>
      </c>
      <c r="B4527" t="s">
        <v>14693</v>
      </c>
      <c r="C4527" t="s">
        <v>270</v>
      </c>
    </row>
    <row r="4528" spans="1:3" x14ac:dyDescent="0.2">
      <c r="A4528">
        <v>12747</v>
      </c>
      <c r="B4528" t="s">
        <v>14694</v>
      </c>
      <c r="C4528" t="s">
        <v>270</v>
      </c>
    </row>
    <row r="4529" spans="1:4" x14ac:dyDescent="0.2">
      <c r="A4529">
        <v>12748</v>
      </c>
      <c r="B4529" t="s">
        <v>14695</v>
      </c>
      <c r="C4529" t="s">
        <v>270</v>
      </c>
    </row>
    <row r="4530" spans="1:4" x14ac:dyDescent="0.2">
      <c r="A4530">
        <v>12749</v>
      </c>
      <c r="B4530" t="s">
        <v>14696</v>
      </c>
      <c r="C4530" t="s">
        <v>270</v>
      </c>
    </row>
    <row r="4531" spans="1:4" x14ac:dyDescent="0.2">
      <c r="A4531">
        <v>39660</v>
      </c>
      <c r="B4531" t="s">
        <v>19971</v>
      </c>
      <c r="C4531" t="s">
        <v>270</v>
      </c>
    </row>
    <row r="4532" spans="1:4" x14ac:dyDescent="0.2">
      <c r="A4532">
        <v>39662</v>
      </c>
      <c r="B4532" t="s">
        <v>19972</v>
      </c>
      <c r="C4532" t="s">
        <v>270</v>
      </c>
    </row>
    <row r="4533" spans="1:4" x14ac:dyDescent="0.2">
      <c r="A4533">
        <v>39661</v>
      </c>
      <c r="B4533" t="s">
        <v>19973</v>
      </c>
      <c r="C4533" t="s">
        <v>270</v>
      </c>
    </row>
    <row r="4534" spans="1:4" x14ac:dyDescent="0.2">
      <c r="A4534">
        <v>39666</v>
      </c>
      <c r="B4534" t="s">
        <v>19974</v>
      </c>
      <c r="C4534" t="s">
        <v>270</v>
      </c>
    </row>
    <row r="4535" spans="1:4" x14ac:dyDescent="0.2">
      <c r="A4535">
        <v>39664</v>
      </c>
      <c r="B4535" t="s">
        <v>19975</v>
      </c>
      <c r="C4535" t="s">
        <v>270</v>
      </c>
    </row>
    <row r="4536" spans="1:4" x14ac:dyDescent="0.2">
      <c r="A4536">
        <v>39663</v>
      </c>
      <c r="B4536" t="s">
        <v>19976</v>
      </c>
      <c r="C4536" t="s">
        <v>270</v>
      </c>
    </row>
    <row r="4537" spans="1:4" x14ac:dyDescent="0.2">
      <c r="A4537">
        <v>39665</v>
      </c>
      <c r="B4537" t="s">
        <v>19977</v>
      </c>
      <c r="C4537" t="s">
        <v>270</v>
      </c>
    </row>
    <row r="4538" spans="1:4" x14ac:dyDescent="0.2">
      <c r="A4538">
        <v>7753</v>
      </c>
      <c r="B4538" t="s">
        <v>14697</v>
      </c>
      <c r="C4538" t="s">
        <v>270</v>
      </c>
      <c r="D4538">
        <v>561.47</v>
      </c>
    </row>
    <row r="4539" spans="1:4" x14ac:dyDescent="0.2">
      <c r="A4539">
        <v>13256</v>
      </c>
      <c r="B4539" t="s">
        <v>14698</v>
      </c>
      <c r="C4539" t="s">
        <v>270</v>
      </c>
      <c r="D4539">
        <v>786.55</v>
      </c>
    </row>
    <row r="4540" spans="1:4" x14ac:dyDescent="0.2">
      <c r="A4540">
        <v>7757</v>
      </c>
      <c r="B4540" t="s">
        <v>14699</v>
      </c>
      <c r="C4540" t="s">
        <v>270</v>
      </c>
      <c r="D4540">
        <v>838.58</v>
      </c>
    </row>
    <row r="4541" spans="1:4" x14ac:dyDescent="0.2">
      <c r="A4541">
        <v>7758</v>
      </c>
      <c r="B4541" t="s">
        <v>14700</v>
      </c>
      <c r="C4541" t="s">
        <v>270</v>
      </c>
      <c r="D4541">
        <v>1214.92</v>
      </c>
    </row>
    <row r="4542" spans="1:4" x14ac:dyDescent="0.2">
      <c r="A4542">
        <v>7759</v>
      </c>
      <c r="B4542" t="s">
        <v>14701</v>
      </c>
      <c r="C4542" t="s">
        <v>270</v>
      </c>
      <c r="D4542">
        <v>3366.55</v>
      </c>
    </row>
    <row r="4543" spans="1:4" x14ac:dyDescent="0.2">
      <c r="A4543">
        <v>40334</v>
      </c>
      <c r="B4543" t="s">
        <v>14702</v>
      </c>
      <c r="C4543" t="s">
        <v>270</v>
      </c>
      <c r="D4543">
        <v>131.88999999999999</v>
      </c>
    </row>
    <row r="4544" spans="1:4" x14ac:dyDescent="0.2">
      <c r="A4544">
        <v>7745</v>
      </c>
      <c r="B4544" t="s">
        <v>14703</v>
      </c>
      <c r="C4544" t="s">
        <v>270</v>
      </c>
      <c r="D4544">
        <v>148.84</v>
      </c>
    </row>
    <row r="4545" spans="1:4" x14ac:dyDescent="0.2">
      <c r="A4545">
        <v>7742</v>
      </c>
      <c r="B4545" t="s">
        <v>14704</v>
      </c>
      <c r="C4545" t="s">
        <v>270</v>
      </c>
      <c r="D4545">
        <v>392.55</v>
      </c>
    </row>
    <row r="4546" spans="1:4" x14ac:dyDescent="0.2">
      <c r="A4546">
        <v>7750</v>
      </c>
      <c r="B4546" t="s">
        <v>14705</v>
      </c>
      <c r="C4546" t="s">
        <v>270</v>
      </c>
      <c r="D4546">
        <v>479.19</v>
      </c>
    </row>
    <row r="4547" spans="1:4" x14ac:dyDescent="0.2">
      <c r="A4547">
        <v>7756</v>
      </c>
      <c r="B4547" t="s">
        <v>14706</v>
      </c>
      <c r="C4547" t="s">
        <v>270</v>
      </c>
      <c r="D4547">
        <v>550.58000000000004</v>
      </c>
    </row>
    <row r="4548" spans="1:4" x14ac:dyDescent="0.2">
      <c r="A4548">
        <v>7725</v>
      </c>
      <c r="B4548" t="s">
        <v>14707</v>
      </c>
      <c r="C4548" t="s">
        <v>270</v>
      </c>
      <c r="D4548">
        <v>288</v>
      </c>
    </row>
    <row r="4549" spans="1:4" x14ac:dyDescent="0.2">
      <c r="A4549">
        <v>7765</v>
      </c>
      <c r="B4549" t="s">
        <v>14708</v>
      </c>
      <c r="C4549" t="s">
        <v>270</v>
      </c>
      <c r="D4549">
        <v>617.14</v>
      </c>
    </row>
    <row r="4550" spans="1:4" x14ac:dyDescent="0.2">
      <c r="A4550">
        <v>12569</v>
      </c>
      <c r="B4550" t="s">
        <v>14709</v>
      </c>
      <c r="C4550" t="s">
        <v>270</v>
      </c>
      <c r="D4550">
        <v>851.89</v>
      </c>
    </row>
    <row r="4551" spans="1:4" x14ac:dyDescent="0.2">
      <c r="A4551">
        <v>7766</v>
      </c>
      <c r="B4551" t="s">
        <v>14710</v>
      </c>
      <c r="C4551" t="s">
        <v>270</v>
      </c>
      <c r="D4551">
        <v>905.14</v>
      </c>
    </row>
    <row r="4552" spans="1:4" x14ac:dyDescent="0.2">
      <c r="A4552">
        <v>7767</v>
      </c>
      <c r="B4552" t="s">
        <v>14711</v>
      </c>
      <c r="C4552" t="s">
        <v>270</v>
      </c>
      <c r="D4552">
        <v>1299.6300000000001</v>
      </c>
    </row>
    <row r="4553" spans="1:4" x14ac:dyDescent="0.2">
      <c r="A4553">
        <v>7727</v>
      </c>
      <c r="B4553" t="s">
        <v>14712</v>
      </c>
      <c r="C4553" t="s">
        <v>270</v>
      </c>
      <c r="D4553">
        <v>3775.46</v>
      </c>
    </row>
    <row r="4554" spans="1:4" x14ac:dyDescent="0.2">
      <c r="A4554">
        <v>7760</v>
      </c>
      <c r="B4554" t="s">
        <v>14713</v>
      </c>
      <c r="C4554" t="s">
        <v>270</v>
      </c>
      <c r="D4554">
        <v>150.05000000000001</v>
      </c>
    </row>
    <row r="4555" spans="1:4" x14ac:dyDescent="0.2">
      <c r="A4555">
        <v>7761</v>
      </c>
      <c r="B4555" t="s">
        <v>14714</v>
      </c>
      <c r="C4555" t="s">
        <v>270</v>
      </c>
      <c r="D4555">
        <v>157.31</v>
      </c>
    </row>
    <row r="4556" spans="1:4" x14ac:dyDescent="0.2">
      <c r="A4556">
        <v>7752</v>
      </c>
      <c r="B4556" t="s">
        <v>14715</v>
      </c>
      <c r="C4556" t="s">
        <v>270</v>
      </c>
      <c r="D4556">
        <v>191.19</v>
      </c>
    </row>
    <row r="4557" spans="1:4" x14ac:dyDescent="0.2">
      <c r="A4557">
        <v>7762</v>
      </c>
      <c r="B4557" t="s">
        <v>14716</v>
      </c>
      <c r="C4557" t="s">
        <v>270</v>
      </c>
      <c r="D4557">
        <v>249.88</v>
      </c>
    </row>
    <row r="4558" spans="1:4" x14ac:dyDescent="0.2">
      <c r="A4558">
        <v>7722</v>
      </c>
      <c r="B4558" t="s">
        <v>14717</v>
      </c>
      <c r="C4558" t="s">
        <v>270</v>
      </c>
      <c r="D4558">
        <v>382.38</v>
      </c>
    </row>
    <row r="4559" spans="1:4" x14ac:dyDescent="0.2">
      <c r="A4559">
        <v>7763</v>
      </c>
      <c r="B4559" t="s">
        <v>14718</v>
      </c>
      <c r="C4559" t="s">
        <v>270</v>
      </c>
      <c r="D4559">
        <v>465.88</v>
      </c>
    </row>
    <row r="4560" spans="1:4" x14ac:dyDescent="0.2">
      <c r="A4560">
        <v>7764</v>
      </c>
      <c r="B4560" t="s">
        <v>14719</v>
      </c>
      <c r="C4560" t="s">
        <v>270</v>
      </c>
      <c r="D4560">
        <v>556.63</v>
      </c>
    </row>
    <row r="4561" spans="1:4" x14ac:dyDescent="0.2">
      <c r="A4561">
        <v>12572</v>
      </c>
      <c r="B4561" t="s">
        <v>14720</v>
      </c>
      <c r="C4561" t="s">
        <v>270</v>
      </c>
      <c r="D4561">
        <v>786.55</v>
      </c>
    </row>
    <row r="4562" spans="1:4" x14ac:dyDescent="0.2">
      <c r="A4562">
        <v>12573</v>
      </c>
      <c r="B4562" t="s">
        <v>14721</v>
      </c>
      <c r="C4562" t="s">
        <v>270</v>
      </c>
      <c r="D4562">
        <v>1034.6199999999999</v>
      </c>
    </row>
    <row r="4563" spans="1:4" x14ac:dyDescent="0.2">
      <c r="A4563">
        <v>12574</v>
      </c>
      <c r="B4563" t="s">
        <v>14722</v>
      </c>
      <c r="C4563" t="s">
        <v>270</v>
      </c>
      <c r="D4563">
        <v>1250.98</v>
      </c>
    </row>
    <row r="4564" spans="1:4" x14ac:dyDescent="0.2">
      <c r="A4564">
        <v>12575</v>
      </c>
      <c r="B4564" t="s">
        <v>14723</v>
      </c>
      <c r="C4564" t="s">
        <v>270</v>
      </c>
      <c r="D4564">
        <v>1899.83</v>
      </c>
    </row>
    <row r="4565" spans="1:4" x14ac:dyDescent="0.2">
      <c r="A4565">
        <v>12576</v>
      </c>
      <c r="B4565" t="s">
        <v>14724</v>
      </c>
      <c r="C4565" t="s">
        <v>270</v>
      </c>
      <c r="D4565">
        <v>229.91</v>
      </c>
    </row>
    <row r="4566" spans="1:4" x14ac:dyDescent="0.2">
      <c r="A4566">
        <v>12577</v>
      </c>
      <c r="B4566" t="s">
        <v>14725</v>
      </c>
      <c r="C4566" t="s">
        <v>270</v>
      </c>
      <c r="D4566">
        <v>309.77999999999997</v>
      </c>
    </row>
    <row r="4567" spans="1:4" x14ac:dyDescent="0.2">
      <c r="A4567">
        <v>12578</v>
      </c>
      <c r="B4567" t="s">
        <v>14726</v>
      </c>
      <c r="C4567" t="s">
        <v>270</v>
      </c>
      <c r="D4567">
        <v>375.12</v>
      </c>
    </row>
    <row r="4568" spans="1:4" x14ac:dyDescent="0.2">
      <c r="A4568">
        <v>12579</v>
      </c>
      <c r="B4568" t="s">
        <v>14727</v>
      </c>
      <c r="C4568" t="s">
        <v>270</v>
      </c>
      <c r="D4568">
        <v>646.17999999999995</v>
      </c>
    </row>
    <row r="4569" spans="1:4" x14ac:dyDescent="0.2">
      <c r="A4569">
        <v>12580</v>
      </c>
      <c r="B4569" t="s">
        <v>14728</v>
      </c>
      <c r="C4569" t="s">
        <v>270</v>
      </c>
      <c r="D4569">
        <v>673.29</v>
      </c>
    </row>
    <row r="4570" spans="1:4" x14ac:dyDescent="0.2">
      <c r="A4570">
        <v>12581</v>
      </c>
      <c r="B4570" t="s">
        <v>14729</v>
      </c>
      <c r="C4570" t="s">
        <v>270</v>
      </c>
      <c r="D4570">
        <v>721.21</v>
      </c>
    </row>
    <row r="4571" spans="1:4" x14ac:dyDescent="0.2">
      <c r="A4571">
        <v>7720</v>
      </c>
      <c r="B4571" t="s">
        <v>14730</v>
      </c>
      <c r="C4571" t="s">
        <v>270</v>
      </c>
      <c r="D4571">
        <v>1127.79</v>
      </c>
    </row>
    <row r="4572" spans="1:4" x14ac:dyDescent="0.2">
      <c r="A4572">
        <v>40335</v>
      </c>
      <c r="B4572" t="s">
        <v>14731</v>
      </c>
      <c r="C4572" t="s">
        <v>270</v>
      </c>
      <c r="D4572">
        <v>235.96</v>
      </c>
    </row>
    <row r="4573" spans="1:4" x14ac:dyDescent="0.2">
      <c r="A4573">
        <v>7740</v>
      </c>
      <c r="B4573" t="s">
        <v>14732</v>
      </c>
      <c r="C4573" t="s">
        <v>270</v>
      </c>
      <c r="D4573">
        <v>242.01</v>
      </c>
    </row>
    <row r="4574" spans="1:4" x14ac:dyDescent="0.2">
      <c r="A4574">
        <v>7741</v>
      </c>
      <c r="B4574" t="s">
        <v>14733</v>
      </c>
      <c r="C4574" t="s">
        <v>270</v>
      </c>
      <c r="D4574">
        <v>447.73</v>
      </c>
    </row>
    <row r="4575" spans="1:4" x14ac:dyDescent="0.2">
      <c r="A4575">
        <v>7774</v>
      </c>
      <c r="B4575" t="s">
        <v>14734</v>
      </c>
      <c r="C4575" t="s">
        <v>270</v>
      </c>
      <c r="D4575">
        <v>549.37</v>
      </c>
    </row>
    <row r="4576" spans="1:4" x14ac:dyDescent="0.2">
      <c r="A4576">
        <v>7744</v>
      </c>
      <c r="B4576" t="s">
        <v>14735</v>
      </c>
      <c r="C4576" t="s">
        <v>270</v>
      </c>
      <c r="D4576">
        <v>717.57</v>
      </c>
    </row>
    <row r="4577" spans="1:4" x14ac:dyDescent="0.2">
      <c r="A4577">
        <v>7773</v>
      </c>
      <c r="B4577" t="s">
        <v>14736</v>
      </c>
      <c r="C4577" t="s">
        <v>270</v>
      </c>
      <c r="D4577">
        <v>733.43</v>
      </c>
    </row>
    <row r="4578" spans="1:4" x14ac:dyDescent="0.2">
      <c r="A4578">
        <v>7754</v>
      </c>
      <c r="B4578" t="s">
        <v>14737</v>
      </c>
      <c r="C4578" t="s">
        <v>270</v>
      </c>
      <c r="D4578">
        <v>1112.06</v>
      </c>
    </row>
    <row r="4579" spans="1:4" x14ac:dyDescent="0.2">
      <c r="A4579">
        <v>7735</v>
      </c>
      <c r="B4579" t="s">
        <v>14738</v>
      </c>
      <c r="C4579" t="s">
        <v>270</v>
      </c>
      <c r="D4579">
        <v>1440</v>
      </c>
    </row>
    <row r="4580" spans="1:4" x14ac:dyDescent="0.2">
      <c r="A4580">
        <v>7755</v>
      </c>
      <c r="B4580" t="s">
        <v>14739</v>
      </c>
      <c r="C4580" t="s">
        <v>270</v>
      </c>
      <c r="D4580">
        <v>285.57</v>
      </c>
    </row>
    <row r="4581" spans="1:4" x14ac:dyDescent="0.2">
      <c r="A4581">
        <v>7776</v>
      </c>
      <c r="B4581" t="s">
        <v>14740</v>
      </c>
      <c r="C4581" t="s">
        <v>270</v>
      </c>
      <c r="D4581">
        <v>595.36</v>
      </c>
    </row>
    <row r="4582" spans="1:4" x14ac:dyDescent="0.2">
      <c r="A4582">
        <v>7743</v>
      </c>
      <c r="B4582" t="s">
        <v>14741</v>
      </c>
      <c r="C4582" t="s">
        <v>270</v>
      </c>
      <c r="D4582">
        <v>630.45000000000005</v>
      </c>
    </row>
    <row r="4583" spans="1:4" x14ac:dyDescent="0.2">
      <c r="A4583">
        <v>7733</v>
      </c>
      <c r="B4583" t="s">
        <v>14742</v>
      </c>
      <c r="C4583" t="s">
        <v>270</v>
      </c>
      <c r="D4583">
        <v>822.85</v>
      </c>
    </row>
    <row r="4584" spans="1:4" x14ac:dyDescent="0.2">
      <c r="A4584">
        <v>7775</v>
      </c>
      <c r="B4584" t="s">
        <v>14743</v>
      </c>
      <c r="C4584" t="s">
        <v>270</v>
      </c>
      <c r="D4584">
        <v>901.51</v>
      </c>
    </row>
    <row r="4585" spans="1:4" x14ac:dyDescent="0.2">
      <c r="A4585">
        <v>7734</v>
      </c>
      <c r="B4585" t="s">
        <v>14744</v>
      </c>
      <c r="C4585" t="s">
        <v>270</v>
      </c>
      <c r="D4585">
        <v>1276.6300000000001</v>
      </c>
    </row>
    <row r="4586" spans="1:4" x14ac:dyDescent="0.2">
      <c r="A4586">
        <v>7714</v>
      </c>
      <c r="B4586" t="s">
        <v>14745</v>
      </c>
      <c r="C4586" t="s">
        <v>270</v>
      </c>
      <c r="D4586">
        <v>177.88</v>
      </c>
    </row>
    <row r="4587" spans="1:4" x14ac:dyDescent="0.2">
      <c r="A4587">
        <v>37449</v>
      </c>
      <c r="B4587" t="s">
        <v>14746</v>
      </c>
      <c r="C4587" t="s">
        <v>270</v>
      </c>
      <c r="D4587">
        <v>50.54</v>
      </c>
    </row>
    <row r="4588" spans="1:4" x14ac:dyDescent="0.2">
      <c r="A4588">
        <v>37450</v>
      </c>
      <c r="B4588" t="s">
        <v>14747</v>
      </c>
      <c r="C4588" t="s">
        <v>270</v>
      </c>
      <c r="D4588">
        <v>70.75</v>
      </c>
    </row>
    <row r="4589" spans="1:4" x14ac:dyDescent="0.2">
      <c r="A4589">
        <v>37451</v>
      </c>
      <c r="B4589" t="s">
        <v>14748</v>
      </c>
      <c r="C4589" t="s">
        <v>270</v>
      </c>
      <c r="D4589">
        <v>98.78</v>
      </c>
    </row>
    <row r="4590" spans="1:4" x14ac:dyDescent="0.2">
      <c r="A4590">
        <v>37452</v>
      </c>
      <c r="B4590" t="s">
        <v>14749</v>
      </c>
      <c r="C4590" t="s">
        <v>270</v>
      </c>
      <c r="D4590">
        <v>143.58000000000001</v>
      </c>
    </row>
    <row r="4591" spans="1:4" x14ac:dyDescent="0.2">
      <c r="A4591">
        <v>37453</v>
      </c>
      <c r="B4591" t="s">
        <v>14750</v>
      </c>
      <c r="C4591" t="s">
        <v>270</v>
      </c>
      <c r="D4591">
        <v>165.34</v>
      </c>
    </row>
    <row r="4592" spans="1:4" x14ac:dyDescent="0.2">
      <c r="A4592">
        <v>7778</v>
      </c>
      <c r="B4592" t="s">
        <v>14751</v>
      </c>
      <c r="C4592" t="s">
        <v>270</v>
      </c>
      <c r="D4592">
        <v>62.02</v>
      </c>
    </row>
    <row r="4593" spans="1:4" x14ac:dyDescent="0.2">
      <c r="A4593">
        <v>7796</v>
      </c>
      <c r="B4593" t="s">
        <v>14752</v>
      </c>
      <c r="C4593" t="s">
        <v>270</v>
      </c>
      <c r="D4593">
        <v>85</v>
      </c>
    </row>
    <row r="4594" spans="1:4" x14ac:dyDescent="0.2">
      <c r="A4594">
        <v>7781</v>
      </c>
      <c r="B4594" t="s">
        <v>14753</v>
      </c>
      <c r="C4594" t="s">
        <v>270</v>
      </c>
      <c r="D4594">
        <v>100.44</v>
      </c>
    </row>
    <row r="4595" spans="1:4" x14ac:dyDescent="0.2">
      <c r="A4595">
        <v>7795</v>
      </c>
      <c r="B4595" t="s">
        <v>14754</v>
      </c>
      <c r="C4595" t="s">
        <v>270</v>
      </c>
      <c r="D4595">
        <v>149.49</v>
      </c>
    </row>
    <row r="4596" spans="1:4" x14ac:dyDescent="0.2">
      <c r="A4596">
        <v>7791</v>
      </c>
      <c r="B4596" t="s">
        <v>14755</v>
      </c>
      <c r="C4596" t="s">
        <v>270</v>
      </c>
      <c r="D4596">
        <v>178.95</v>
      </c>
    </row>
    <row r="4597" spans="1:4" x14ac:dyDescent="0.2">
      <c r="A4597">
        <v>7783</v>
      </c>
      <c r="B4597" t="s">
        <v>14756</v>
      </c>
      <c r="C4597" t="s">
        <v>270</v>
      </c>
      <c r="D4597">
        <v>63.41</v>
      </c>
    </row>
    <row r="4598" spans="1:4" x14ac:dyDescent="0.2">
      <c r="A4598">
        <v>7790</v>
      </c>
      <c r="B4598" t="s">
        <v>14757</v>
      </c>
      <c r="C4598" t="s">
        <v>270</v>
      </c>
      <c r="D4598">
        <v>99.93</v>
      </c>
    </row>
    <row r="4599" spans="1:4" x14ac:dyDescent="0.2">
      <c r="A4599">
        <v>7785</v>
      </c>
      <c r="B4599" t="s">
        <v>14758</v>
      </c>
      <c r="C4599" t="s">
        <v>270</v>
      </c>
      <c r="D4599">
        <v>110.27</v>
      </c>
    </row>
    <row r="4600" spans="1:4" x14ac:dyDescent="0.2">
      <c r="A4600">
        <v>7792</v>
      </c>
      <c r="B4600" t="s">
        <v>14759</v>
      </c>
      <c r="C4600" t="s">
        <v>270</v>
      </c>
      <c r="D4600">
        <v>156.38</v>
      </c>
    </row>
    <row r="4601" spans="1:4" x14ac:dyDescent="0.2">
      <c r="A4601">
        <v>7793</v>
      </c>
      <c r="B4601" t="s">
        <v>14760</v>
      </c>
      <c r="C4601" t="s">
        <v>270</v>
      </c>
      <c r="D4601">
        <v>184.7</v>
      </c>
    </row>
    <row r="4602" spans="1:4" x14ac:dyDescent="0.2">
      <c r="A4602">
        <v>13159</v>
      </c>
      <c r="B4602" t="s">
        <v>14761</v>
      </c>
      <c r="C4602" t="s">
        <v>270</v>
      </c>
      <c r="D4602">
        <v>160.81</v>
      </c>
    </row>
    <row r="4603" spans="1:4" x14ac:dyDescent="0.2">
      <c r="A4603">
        <v>13168</v>
      </c>
      <c r="B4603" t="s">
        <v>14762</v>
      </c>
      <c r="C4603" t="s">
        <v>270</v>
      </c>
      <c r="D4603">
        <v>195.27</v>
      </c>
    </row>
    <row r="4604" spans="1:4" x14ac:dyDescent="0.2">
      <c r="A4604">
        <v>13173</v>
      </c>
      <c r="B4604" t="s">
        <v>14763</v>
      </c>
      <c r="C4604" t="s">
        <v>270</v>
      </c>
      <c r="D4604">
        <v>264.18</v>
      </c>
    </row>
    <row r="4605" spans="1:4" x14ac:dyDescent="0.2">
      <c r="A4605">
        <v>12583</v>
      </c>
      <c r="B4605" t="s">
        <v>14764</v>
      </c>
      <c r="C4605" t="s">
        <v>270</v>
      </c>
      <c r="D4605">
        <v>52.83</v>
      </c>
    </row>
    <row r="4606" spans="1:4" x14ac:dyDescent="0.2">
      <c r="A4606">
        <v>12584</v>
      </c>
      <c r="B4606" t="s">
        <v>14765</v>
      </c>
      <c r="C4606" t="s">
        <v>270</v>
      </c>
      <c r="D4606">
        <v>68.91</v>
      </c>
    </row>
    <row r="4607" spans="1:4" x14ac:dyDescent="0.2">
      <c r="A4607">
        <v>12613</v>
      </c>
      <c r="B4607" t="s">
        <v>14766</v>
      </c>
      <c r="C4607" t="s">
        <v>13</v>
      </c>
      <c r="D4607">
        <v>26.92</v>
      </c>
    </row>
    <row r="4608" spans="1:4" x14ac:dyDescent="0.2">
      <c r="A4608">
        <v>1031</v>
      </c>
      <c r="B4608" t="s">
        <v>14767</v>
      </c>
      <c r="C4608" t="s">
        <v>13</v>
      </c>
      <c r="D4608">
        <v>16.64</v>
      </c>
    </row>
    <row r="4609" spans="1:4" x14ac:dyDescent="0.2">
      <c r="A4609">
        <v>39707</v>
      </c>
      <c r="B4609" t="s">
        <v>14768</v>
      </c>
      <c r="C4609" t="s">
        <v>270</v>
      </c>
      <c r="D4609">
        <v>5.37</v>
      </c>
    </row>
    <row r="4610" spans="1:4" x14ac:dyDescent="0.2">
      <c r="A4610">
        <v>39708</v>
      </c>
      <c r="B4610" t="s">
        <v>14769</v>
      </c>
      <c r="C4610" t="s">
        <v>270</v>
      </c>
      <c r="D4610">
        <v>5.2</v>
      </c>
    </row>
    <row r="4611" spans="1:4" x14ac:dyDescent="0.2">
      <c r="A4611">
        <v>39710</v>
      </c>
      <c r="B4611" t="s">
        <v>14770</v>
      </c>
      <c r="C4611" t="s">
        <v>270</v>
      </c>
      <c r="D4611">
        <v>3.66</v>
      </c>
    </row>
    <row r="4612" spans="1:4" x14ac:dyDescent="0.2">
      <c r="A4612">
        <v>39709</v>
      </c>
      <c r="B4612" t="s">
        <v>14771</v>
      </c>
      <c r="C4612" t="s">
        <v>270</v>
      </c>
      <c r="D4612">
        <v>5.08</v>
      </c>
    </row>
    <row r="4613" spans="1:4" x14ac:dyDescent="0.2">
      <c r="A4613">
        <v>39711</v>
      </c>
      <c r="B4613" t="s">
        <v>14772</v>
      </c>
      <c r="C4613" t="s">
        <v>270</v>
      </c>
      <c r="D4613">
        <v>5.7</v>
      </c>
    </row>
    <row r="4614" spans="1:4" x14ac:dyDescent="0.2">
      <c r="A4614">
        <v>39714</v>
      </c>
      <c r="B4614" t="s">
        <v>14773</v>
      </c>
      <c r="C4614" t="s">
        <v>270</v>
      </c>
      <c r="D4614">
        <v>3.62</v>
      </c>
    </row>
    <row r="4615" spans="1:4" x14ac:dyDescent="0.2">
      <c r="A4615">
        <v>39712</v>
      </c>
      <c r="B4615" t="s">
        <v>14774</v>
      </c>
      <c r="C4615" t="s">
        <v>270</v>
      </c>
      <c r="D4615">
        <v>2</v>
      </c>
    </row>
    <row r="4616" spans="1:4" x14ac:dyDescent="0.2">
      <c r="A4616">
        <v>39713</v>
      </c>
      <c r="B4616" t="s">
        <v>14775</v>
      </c>
      <c r="C4616" t="s">
        <v>270</v>
      </c>
      <c r="D4616">
        <v>1.58</v>
      </c>
    </row>
    <row r="4617" spans="1:4" x14ac:dyDescent="0.2">
      <c r="A4617">
        <v>39715</v>
      </c>
      <c r="B4617" t="s">
        <v>14776</v>
      </c>
      <c r="C4617" t="s">
        <v>270</v>
      </c>
      <c r="D4617">
        <v>2.58</v>
      </c>
    </row>
    <row r="4618" spans="1:4" x14ac:dyDescent="0.2">
      <c r="A4618">
        <v>39716</v>
      </c>
      <c r="B4618" t="s">
        <v>14777</v>
      </c>
      <c r="C4618" t="s">
        <v>270</v>
      </c>
      <c r="D4618">
        <v>1.95</v>
      </c>
    </row>
    <row r="4619" spans="1:4" x14ac:dyDescent="0.2">
      <c r="A4619">
        <v>39718</v>
      </c>
      <c r="B4619" t="s">
        <v>14778</v>
      </c>
      <c r="C4619" t="s">
        <v>270</v>
      </c>
      <c r="D4619">
        <v>3.33</v>
      </c>
    </row>
    <row r="4620" spans="1:4" x14ac:dyDescent="0.2">
      <c r="A4620">
        <v>9813</v>
      </c>
      <c r="B4620" t="s">
        <v>14779</v>
      </c>
      <c r="C4620" t="s">
        <v>270</v>
      </c>
    </row>
    <row r="4621" spans="1:4" x14ac:dyDescent="0.2">
      <c r="A4621">
        <v>9815</v>
      </c>
      <c r="B4621" t="s">
        <v>14780</v>
      </c>
      <c r="C4621" t="s">
        <v>270</v>
      </c>
    </row>
    <row r="4622" spans="1:4" x14ac:dyDescent="0.2">
      <c r="A4622">
        <v>44543</v>
      </c>
      <c r="B4622" t="s">
        <v>14781</v>
      </c>
      <c r="C4622" t="s">
        <v>270</v>
      </c>
    </row>
    <row r="4623" spans="1:4" x14ac:dyDescent="0.2">
      <c r="A4623">
        <v>44526</v>
      </c>
      <c r="B4623" t="s">
        <v>14782</v>
      </c>
      <c r="C4623" t="s">
        <v>270</v>
      </c>
    </row>
    <row r="4624" spans="1:4" x14ac:dyDescent="0.2">
      <c r="A4624">
        <v>44545</v>
      </c>
      <c r="B4624" t="s">
        <v>14783</v>
      </c>
      <c r="C4624" t="s">
        <v>270</v>
      </c>
    </row>
    <row r="4625" spans="1:4" x14ac:dyDescent="0.2">
      <c r="A4625">
        <v>44525</v>
      </c>
      <c r="B4625" t="s">
        <v>14784</v>
      </c>
      <c r="C4625" t="s">
        <v>270</v>
      </c>
    </row>
    <row r="4626" spans="1:4" x14ac:dyDescent="0.2">
      <c r="A4626">
        <v>44547</v>
      </c>
      <c r="B4626" t="s">
        <v>14785</v>
      </c>
      <c r="C4626" t="s">
        <v>270</v>
      </c>
    </row>
    <row r="4627" spans="1:4" x14ac:dyDescent="0.2">
      <c r="A4627">
        <v>44519</v>
      </c>
      <c r="B4627" t="s">
        <v>14786</v>
      </c>
      <c r="C4627" t="s">
        <v>270</v>
      </c>
    </row>
    <row r="4628" spans="1:4" x14ac:dyDescent="0.2">
      <c r="A4628">
        <v>44520</v>
      </c>
      <c r="B4628" t="s">
        <v>14787</v>
      </c>
      <c r="C4628" t="s">
        <v>270</v>
      </c>
    </row>
    <row r="4629" spans="1:4" x14ac:dyDescent="0.2">
      <c r="A4629">
        <v>44521</v>
      </c>
      <c r="B4629" t="s">
        <v>19978</v>
      </c>
      <c r="C4629" t="s">
        <v>270</v>
      </c>
    </row>
    <row r="4630" spans="1:4" x14ac:dyDescent="0.2">
      <c r="A4630">
        <v>44522</v>
      </c>
      <c r="B4630" t="s">
        <v>14788</v>
      </c>
      <c r="C4630" t="s">
        <v>270</v>
      </c>
    </row>
    <row r="4631" spans="1:4" x14ac:dyDescent="0.2">
      <c r="A4631">
        <v>44523</v>
      </c>
      <c r="B4631" t="s">
        <v>14789</v>
      </c>
      <c r="C4631" t="s">
        <v>270</v>
      </c>
    </row>
    <row r="4632" spans="1:4" x14ac:dyDescent="0.2">
      <c r="A4632">
        <v>44527</v>
      </c>
      <c r="B4632" t="s">
        <v>14790</v>
      </c>
      <c r="C4632" t="s">
        <v>270</v>
      </c>
    </row>
    <row r="4633" spans="1:4" x14ac:dyDescent="0.2">
      <c r="A4633">
        <v>44524</v>
      </c>
      <c r="B4633" t="s">
        <v>14791</v>
      </c>
      <c r="C4633" t="s">
        <v>270</v>
      </c>
    </row>
    <row r="4634" spans="1:4" x14ac:dyDescent="0.2">
      <c r="A4634">
        <v>44542</v>
      </c>
      <c r="B4634" t="s">
        <v>14792</v>
      </c>
      <c r="C4634" t="s">
        <v>270</v>
      </c>
    </row>
    <row r="4635" spans="1:4" x14ac:dyDescent="0.2">
      <c r="A4635">
        <v>9877</v>
      </c>
      <c r="B4635" t="s">
        <v>14793</v>
      </c>
      <c r="C4635" t="s">
        <v>270</v>
      </c>
      <c r="D4635">
        <v>134.84</v>
      </c>
    </row>
    <row r="4636" spans="1:4" x14ac:dyDescent="0.2">
      <c r="A4636">
        <v>9878</v>
      </c>
      <c r="B4636" t="s">
        <v>14794</v>
      </c>
      <c r="C4636" t="s">
        <v>270</v>
      </c>
      <c r="D4636">
        <v>165.99</v>
      </c>
    </row>
    <row r="4637" spans="1:4" x14ac:dyDescent="0.2">
      <c r="A4637">
        <v>41986</v>
      </c>
      <c r="B4637" t="s">
        <v>14795</v>
      </c>
      <c r="C4637" t="s">
        <v>270</v>
      </c>
    </row>
    <row r="4638" spans="1:4" x14ac:dyDescent="0.2">
      <c r="A4638">
        <v>43422</v>
      </c>
      <c r="B4638" t="s">
        <v>14796</v>
      </c>
      <c r="C4638" t="s">
        <v>270</v>
      </c>
    </row>
    <row r="4639" spans="1:4" x14ac:dyDescent="0.2">
      <c r="A4639">
        <v>41987</v>
      </c>
      <c r="B4639" t="s">
        <v>14797</v>
      </c>
      <c r="C4639" t="s">
        <v>270</v>
      </c>
    </row>
    <row r="4640" spans="1:4" x14ac:dyDescent="0.2">
      <c r="A4640">
        <v>41988</v>
      </c>
      <c r="B4640" t="s">
        <v>14798</v>
      </c>
      <c r="C4640" t="s">
        <v>270</v>
      </c>
    </row>
    <row r="4641" spans="1:3" x14ac:dyDescent="0.2">
      <c r="A4641">
        <v>41697</v>
      </c>
      <c r="B4641" t="s">
        <v>14799</v>
      </c>
      <c r="C4641" t="s">
        <v>270</v>
      </c>
    </row>
    <row r="4642" spans="1:3" x14ac:dyDescent="0.2">
      <c r="A4642">
        <v>41985</v>
      </c>
      <c r="B4642" t="s">
        <v>14800</v>
      </c>
      <c r="C4642" t="s">
        <v>270</v>
      </c>
    </row>
    <row r="4643" spans="1:3" x14ac:dyDescent="0.2">
      <c r="A4643">
        <v>41699</v>
      </c>
      <c r="B4643" t="s">
        <v>14801</v>
      </c>
      <c r="C4643" t="s">
        <v>270</v>
      </c>
    </row>
    <row r="4644" spans="1:3" x14ac:dyDescent="0.2">
      <c r="A4644">
        <v>38053</v>
      </c>
      <c r="B4644" t="s">
        <v>14802</v>
      </c>
      <c r="C4644" t="s">
        <v>270</v>
      </c>
    </row>
    <row r="4645" spans="1:3" x14ac:dyDescent="0.2">
      <c r="A4645">
        <v>38054</v>
      </c>
      <c r="B4645" t="s">
        <v>14803</v>
      </c>
      <c r="C4645" t="s">
        <v>270</v>
      </c>
    </row>
    <row r="4646" spans="1:3" x14ac:dyDescent="0.2">
      <c r="A4646">
        <v>38052</v>
      </c>
      <c r="B4646" t="s">
        <v>14804</v>
      </c>
      <c r="C4646" t="s">
        <v>270</v>
      </c>
    </row>
    <row r="4647" spans="1:3" x14ac:dyDescent="0.2">
      <c r="A4647">
        <v>38051</v>
      </c>
      <c r="B4647" t="s">
        <v>14805</v>
      </c>
      <c r="C4647" t="s">
        <v>270</v>
      </c>
    </row>
    <row r="4648" spans="1:3" x14ac:dyDescent="0.2">
      <c r="A4648">
        <v>38787</v>
      </c>
      <c r="B4648" t="s">
        <v>14806</v>
      </c>
      <c r="C4648" t="s">
        <v>270</v>
      </c>
    </row>
    <row r="4649" spans="1:3" x14ac:dyDescent="0.2">
      <c r="A4649">
        <v>38825</v>
      </c>
      <c r="B4649" t="s">
        <v>14807</v>
      </c>
      <c r="C4649" t="s">
        <v>270</v>
      </c>
    </row>
    <row r="4650" spans="1:3" x14ac:dyDescent="0.2">
      <c r="A4650">
        <v>38826</v>
      </c>
      <c r="B4650" t="s">
        <v>14808</v>
      </c>
      <c r="C4650" t="s">
        <v>270</v>
      </c>
    </row>
    <row r="4651" spans="1:3" x14ac:dyDescent="0.2">
      <c r="A4651">
        <v>38827</v>
      </c>
      <c r="B4651" t="s">
        <v>14809</v>
      </c>
      <c r="C4651" t="s">
        <v>270</v>
      </c>
    </row>
    <row r="4652" spans="1:3" x14ac:dyDescent="0.2">
      <c r="A4652">
        <v>38828</v>
      </c>
      <c r="B4652" t="s">
        <v>14810</v>
      </c>
      <c r="C4652" t="s">
        <v>270</v>
      </c>
    </row>
    <row r="4653" spans="1:3" x14ac:dyDescent="0.2">
      <c r="A4653">
        <v>38829</v>
      </c>
      <c r="B4653" t="s">
        <v>14811</v>
      </c>
      <c r="C4653" t="s">
        <v>270</v>
      </c>
    </row>
    <row r="4654" spans="1:3" x14ac:dyDescent="0.2">
      <c r="A4654">
        <v>38830</v>
      </c>
      <c r="B4654" t="s">
        <v>14812</v>
      </c>
      <c r="C4654" t="s">
        <v>270</v>
      </c>
    </row>
    <row r="4655" spans="1:3" x14ac:dyDescent="0.2">
      <c r="A4655">
        <v>38831</v>
      </c>
      <c r="B4655" t="s">
        <v>14813</v>
      </c>
      <c r="C4655" t="s">
        <v>270</v>
      </c>
    </row>
    <row r="4656" spans="1:3" x14ac:dyDescent="0.2">
      <c r="A4656">
        <v>36274</v>
      </c>
      <c r="B4656" t="s">
        <v>14814</v>
      </c>
      <c r="C4656" t="s">
        <v>270</v>
      </c>
    </row>
    <row r="4657" spans="1:4" x14ac:dyDescent="0.2">
      <c r="A4657">
        <v>36278</v>
      </c>
      <c r="B4657" t="s">
        <v>14815</v>
      </c>
      <c r="C4657" t="s">
        <v>270</v>
      </c>
    </row>
    <row r="4658" spans="1:4" x14ac:dyDescent="0.2">
      <c r="A4658">
        <v>38977</v>
      </c>
      <c r="B4658" t="s">
        <v>14816</v>
      </c>
      <c r="C4658" t="s">
        <v>270</v>
      </c>
    </row>
    <row r="4659" spans="1:4" x14ac:dyDescent="0.2">
      <c r="A4659">
        <v>38971</v>
      </c>
      <c r="B4659" t="s">
        <v>14817</v>
      </c>
      <c r="C4659" t="s">
        <v>270</v>
      </c>
    </row>
    <row r="4660" spans="1:4" x14ac:dyDescent="0.2">
      <c r="A4660">
        <v>38972</v>
      </c>
      <c r="B4660" t="s">
        <v>14818</v>
      </c>
      <c r="C4660" t="s">
        <v>270</v>
      </c>
    </row>
    <row r="4661" spans="1:4" x14ac:dyDescent="0.2">
      <c r="A4661">
        <v>38973</v>
      </c>
      <c r="B4661" t="s">
        <v>14819</v>
      </c>
      <c r="C4661" t="s">
        <v>270</v>
      </c>
    </row>
    <row r="4662" spans="1:4" x14ac:dyDescent="0.2">
      <c r="A4662">
        <v>38974</v>
      </c>
      <c r="B4662" t="s">
        <v>14820</v>
      </c>
      <c r="C4662" t="s">
        <v>270</v>
      </c>
    </row>
    <row r="4663" spans="1:4" x14ac:dyDescent="0.2">
      <c r="A4663">
        <v>38975</v>
      </c>
      <c r="B4663" t="s">
        <v>14821</v>
      </c>
      <c r="C4663" t="s">
        <v>270</v>
      </c>
    </row>
    <row r="4664" spans="1:4" x14ac:dyDescent="0.2">
      <c r="A4664">
        <v>38976</v>
      </c>
      <c r="B4664" t="s">
        <v>14822</v>
      </c>
      <c r="C4664" t="s">
        <v>270</v>
      </c>
    </row>
    <row r="4665" spans="1:4" x14ac:dyDescent="0.2">
      <c r="A4665">
        <v>44176</v>
      </c>
      <c r="B4665" t="s">
        <v>14823</v>
      </c>
      <c r="C4665" t="s">
        <v>270</v>
      </c>
    </row>
    <row r="4666" spans="1:4" x14ac:dyDescent="0.2">
      <c r="A4666">
        <v>38986</v>
      </c>
      <c r="B4666" t="s">
        <v>14824</v>
      </c>
      <c r="C4666" t="s">
        <v>270</v>
      </c>
    </row>
    <row r="4667" spans="1:4" x14ac:dyDescent="0.2">
      <c r="A4667">
        <v>38978</v>
      </c>
      <c r="B4667" t="s">
        <v>14825</v>
      </c>
      <c r="C4667" t="s">
        <v>270</v>
      </c>
    </row>
    <row r="4668" spans="1:4" x14ac:dyDescent="0.2">
      <c r="A4668">
        <v>38979</v>
      </c>
      <c r="B4668" t="s">
        <v>14826</v>
      </c>
      <c r="C4668" t="s">
        <v>270</v>
      </c>
      <c r="D4668">
        <v>15.49</v>
      </c>
    </row>
    <row r="4669" spans="1:4" x14ac:dyDescent="0.2">
      <c r="A4669">
        <v>38980</v>
      </c>
      <c r="B4669" t="s">
        <v>14827</v>
      </c>
      <c r="C4669" t="s">
        <v>270</v>
      </c>
      <c r="D4669">
        <v>20.73</v>
      </c>
    </row>
    <row r="4670" spans="1:4" x14ac:dyDescent="0.2">
      <c r="A4670">
        <v>38981</v>
      </c>
      <c r="B4670" t="s">
        <v>14828</v>
      </c>
      <c r="C4670" t="s">
        <v>270</v>
      </c>
    </row>
    <row r="4671" spans="1:4" x14ac:dyDescent="0.2">
      <c r="A4671">
        <v>38982</v>
      </c>
      <c r="B4671" t="s">
        <v>14829</v>
      </c>
      <c r="C4671" t="s">
        <v>270</v>
      </c>
    </row>
    <row r="4672" spans="1:4" x14ac:dyDescent="0.2">
      <c r="A4672">
        <v>38983</v>
      </c>
      <c r="B4672" t="s">
        <v>14830</v>
      </c>
      <c r="C4672" t="s">
        <v>270</v>
      </c>
    </row>
    <row r="4673" spans="1:4" x14ac:dyDescent="0.2">
      <c r="A4673">
        <v>38984</v>
      </c>
      <c r="B4673" t="s">
        <v>14831</v>
      </c>
      <c r="C4673" t="s">
        <v>270</v>
      </c>
    </row>
    <row r="4674" spans="1:4" x14ac:dyDescent="0.2">
      <c r="A4674">
        <v>38985</v>
      </c>
      <c r="B4674" t="s">
        <v>14832</v>
      </c>
      <c r="C4674" t="s">
        <v>270</v>
      </c>
    </row>
    <row r="4675" spans="1:4" x14ac:dyDescent="0.2">
      <c r="A4675">
        <v>38032</v>
      </c>
      <c r="B4675" t="s">
        <v>14833</v>
      </c>
      <c r="C4675" t="s">
        <v>270</v>
      </c>
      <c r="D4675">
        <v>64.209999999999994</v>
      </c>
    </row>
    <row r="4676" spans="1:4" x14ac:dyDescent="0.2">
      <c r="A4676">
        <v>38033</v>
      </c>
      <c r="B4676" t="s">
        <v>14834</v>
      </c>
      <c r="C4676" t="s">
        <v>270</v>
      </c>
      <c r="D4676">
        <v>109.15</v>
      </c>
    </row>
    <row r="4677" spans="1:4" x14ac:dyDescent="0.2">
      <c r="A4677">
        <v>38034</v>
      </c>
      <c r="B4677" t="s">
        <v>14835</v>
      </c>
      <c r="C4677" t="s">
        <v>270</v>
      </c>
      <c r="D4677">
        <v>170.98</v>
      </c>
    </row>
    <row r="4678" spans="1:4" x14ac:dyDescent="0.2">
      <c r="A4678">
        <v>38035</v>
      </c>
      <c r="B4678" t="s">
        <v>14836</v>
      </c>
      <c r="C4678" t="s">
        <v>270</v>
      </c>
      <c r="D4678">
        <v>251.54</v>
      </c>
    </row>
    <row r="4679" spans="1:4" x14ac:dyDescent="0.2">
      <c r="A4679">
        <v>38036</v>
      </c>
      <c r="B4679" t="s">
        <v>14837</v>
      </c>
      <c r="C4679" t="s">
        <v>270</v>
      </c>
      <c r="D4679">
        <v>338.85</v>
      </c>
    </row>
    <row r="4680" spans="1:4" x14ac:dyDescent="0.2">
      <c r="A4680">
        <v>38037</v>
      </c>
      <c r="B4680" t="s">
        <v>14838</v>
      </c>
      <c r="C4680" t="s">
        <v>270</v>
      </c>
      <c r="D4680">
        <v>447.58</v>
      </c>
    </row>
    <row r="4681" spans="1:4" x14ac:dyDescent="0.2">
      <c r="A4681">
        <v>9850</v>
      </c>
      <c r="B4681" t="s">
        <v>14839</v>
      </c>
      <c r="C4681" t="s">
        <v>270</v>
      </c>
    </row>
    <row r="4682" spans="1:4" x14ac:dyDescent="0.2">
      <c r="A4682">
        <v>9853</v>
      </c>
      <c r="B4682" t="s">
        <v>14840</v>
      </c>
      <c r="C4682" t="s">
        <v>270</v>
      </c>
    </row>
    <row r="4683" spans="1:4" x14ac:dyDescent="0.2">
      <c r="A4683">
        <v>9854</v>
      </c>
      <c r="B4683" t="s">
        <v>14841</v>
      </c>
      <c r="C4683" t="s">
        <v>270</v>
      </c>
    </row>
    <row r="4684" spans="1:4" x14ac:dyDescent="0.2">
      <c r="A4684">
        <v>9851</v>
      </c>
      <c r="B4684" t="s">
        <v>14842</v>
      </c>
      <c r="C4684" t="s">
        <v>270</v>
      </c>
    </row>
    <row r="4685" spans="1:4" x14ac:dyDescent="0.2">
      <c r="A4685">
        <v>9825</v>
      </c>
      <c r="B4685" t="s">
        <v>14843</v>
      </c>
      <c r="C4685" t="s">
        <v>270</v>
      </c>
    </row>
    <row r="4686" spans="1:4" x14ac:dyDescent="0.2">
      <c r="A4686">
        <v>9828</v>
      </c>
      <c r="B4686" t="s">
        <v>14844</v>
      </c>
      <c r="C4686" t="s">
        <v>270</v>
      </c>
    </row>
    <row r="4687" spans="1:4" x14ac:dyDescent="0.2">
      <c r="A4687">
        <v>9829</v>
      </c>
      <c r="B4687" t="s">
        <v>14845</v>
      </c>
      <c r="C4687" t="s">
        <v>270</v>
      </c>
    </row>
    <row r="4688" spans="1:4" x14ac:dyDescent="0.2">
      <c r="A4688">
        <v>9826</v>
      </c>
      <c r="B4688" t="s">
        <v>14846</v>
      </c>
      <c r="C4688" t="s">
        <v>270</v>
      </c>
    </row>
    <row r="4689" spans="1:4" x14ac:dyDescent="0.2">
      <c r="A4689">
        <v>9827</v>
      </c>
      <c r="B4689" t="s">
        <v>14847</v>
      </c>
      <c r="C4689" t="s">
        <v>270</v>
      </c>
    </row>
    <row r="4690" spans="1:4" x14ac:dyDescent="0.2">
      <c r="A4690">
        <v>36374</v>
      </c>
      <c r="B4690" t="s">
        <v>14848</v>
      </c>
      <c r="C4690" t="s">
        <v>270</v>
      </c>
    </row>
    <row r="4691" spans="1:4" x14ac:dyDescent="0.2">
      <c r="A4691">
        <v>36084</v>
      </c>
      <c r="B4691" t="s">
        <v>14849</v>
      </c>
      <c r="C4691" t="s">
        <v>270</v>
      </c>
    </row>
    <row r="4692" spans="1:4" x14ac:dyDescent="0.2">
      <c r="A4692">
        <v>36373</v>
      </c>
      <c r="B4692" t="s">
        <v>14850</v>
      </c>
      <c r="C4692" t="s">
        <v>270</v>
      </c>
    </row>
    <row r="4693" spans="1:4" x14ac:dyDescent="0.2">
      <c r="A4693">
        <v>36377</v>
      </c>
      <c r="B4693" t="s">
        <v>14851</v>
      </c>
      <c r="C4693" t="s">
        <v>270</v>
      </c>
    </row>
    <row r="4694" spans="1:4" x14ac:dyDescent="0.2">
      <c r="A4694">
        <v>36375</v>
      </c>
      <c r="B4694" t="s">
        <v>14852</v>
      </c>
      <c r="C4694" t="s">
        <v>270</v>
      </c>
    </row>
    <row r="4695" spans="1:4" x14ac:dyDescent="0.2">
      <c r="A4695">
        <v>36376</v>
      </c>
      <c r="B4695" t="s">
        <v>14853</v>
      </c>
      <c r="C4695" t="s">
        <v>270</v>
      </c>
    </row>
    <row r="4696" spans="1:4" x14ac:dyDescent="0.2">
      <c r="A4696">
        <v>36380</v>
      </c>
      <c r="B4696" t="s">
        <v>14854</v>
      </c>
      <c r="C4696" t="s">
        <v>270</v>
      </c>
    </row>
    <row r="4697" spans="1:4" x14ac:dyDescent="0.2">
      <c r="A4697">
        <v>36378</v>
      </c>
      <c r="B4697" t="s">
        <v>14855</v>
      </c>
      <c r="C4697" t="s">
        <v>270</v>
      </c>
    </row>
    <row r="4698" spans="1:4" x14ac:dyDescent="0.2">
      <c r="A4698">
        <v>36379</v>
      </c>
      <c r="B4698" t="s">
        <v>14856</v>
      </c>
      <c r="C4698" t="s">
        <v>270</v>
      </c>
    </row>
    <row r="4699" spans="1:4" x14ac:dyDescent="0.2">
      <c r="A4699">
        <v>9859</v>
      </c>
      <c r="B4699" t="s">
        <v>14857</v>
      </c>
      <c r="C4699" t="s">
        <v>270</v>
      </c>
      <c r="D4699">
        <v>11.43</v>
      </c>
    </row>
    <row r="4700" spans="1:4" x14ac:dyDescent="0.2">
      <c r="A4700">
        <v>9836</v>
      </c>
      <c r="B4700" t="s">
        <v>14858</v>
      </c>
      <c r="C4700" t="s">
        <v>270</v>
      </c>
      <c r="D4700">
        <v>16.25</v>
      </c>
    </row>
    <row r="4701" spans="1:4" x14ac:dyDescent="0.2">
      <c r="A4701">
        <v>20065</v>
      </c>
      <c r="B4701" t="s">
        <v>14859</v>
      </c>
      <c r="C4701" t="s">
        <v>270</v>
      </c>
      <c r="D4701">
        <v>42.48</v>
      </c>
    </row>
    <row r="4702" spans="1:4" x14ac:dyDescent="0.2">
      <c r="A4702">
        <v>9835</v>
      </c>
      <c r="B4702" t="s">
        <v>14860</v>
      </c>
      <c r="C4702" t="s">
        <v>270</v>
      </c>
      <c r="D4702">
        <v>7.1</v>
      </c>
    </row>
    <row r="4703" spans="1:4" x14ac:dyDescent="0.2">
      <c r="A4703">
        <v>9838</v>
      </c>
      <c r="B4703" t="s">
        <v>14861</v>
      </c>
      <c r="C4703" t="s">
        <v>270</v>
      </c>
      <c r="D4703">
        <v>11.72</v>
      </c>
    </row>
    <row r="4704" spans="1:4" x14ac:dyDescent="0.2">
      <c r="A4704">
        <v>9837</v>
      </c>
      <c r="B4704" t="s">
        <v>14862</v>
      </c>
      <c r="C4704" t="s">
        <v>270</v>
      </c>
      <c r="D4704">
        <v>15.38</v>
      </c>
    </row>
    <row r="4705" spans="1:4" x14ac:dyDescent="0.2">
      <c r="A4705">
        <v>44315</v>
      </c>
      <c r="B4705" t="s">
        <v>14863</v>
      </c>
      <c r="C4705" t="s">
        <v>270</v>
      </c>
      <c r="D4705">
        <v>63.62</v>
      </c>
    </row>
    <row r="4706" spans="1:4" x14ac:dyDescent="0.2">
      <c r="A4706">
        <v>9862</v>
      </c>
      <c r="B4706" t="s">
        <v>14864</v>
      </c>
      <c r="C4706" t="s">
        <v>270</v>
      </c>
      <c r="D4706">
        <v>35.24</v>
      </c>
    </row>
    <row r="4707" spans="1:4" x14ac:dyDescent="0.2">
      <c r="A4707">
        <v>9861</v>
      </c>
      <c r="B4707" t="s">
        <v>14865</v>
      </c>
      <c r="C4707" t="s">
        <v>270</v>
      </c>
      <c r="D4707">
        <v>27.67</v>
      </c>
    </row>
    <row r="4708" spans="1:4" x14ac:dyDescent="0.2">
      <c r="A4708">
        <v>9866</v>
      </c>
      <c r="B4708" t="s">
        <v>14866</v>
      </c>
      <c r="C4708" t="s">
        <v>270</v>
      </c>
      <c r="D4708">
        <v>23.88</v>
      </c>
    </row>
    <row r="4709" spans="1:4" x14ac:dyDescent="0.2">
      <c r="A4709">
        <v>9856</v>
      </c>
      <c r="B4709" t="s">
        <v>14867</v>
      </c>
      <c r="C4709" t="s">
        <v>270</v>
      </c>
      <c r="D4709">
        <v>8.92</v>
      </c>
    </row>
    <row r="4710" spans="1:4" x14ac:dyDescent="0.2">
      <c r="A4710">
        <v>9863</v>
      </c>
      <c r="B4710" t="s">
        <v>14868</v>
      </c>
      <c r="C4710" t="s">
        <v>270</v>
      </c>
      <c r="D4710">
        <v>69.08</v>
      </c>
    </row>
    <row r="4711" spans="1:4" x14ac:dyDescent="0.2">
      <c r="A4711">
        <v>9860</v>
      </c>
      <c r="B4711" t="s">
        <v>14869</v>
      </c>
      <c r="C4711" t="s">
        <v>270</v>
      </c>
      <c r="D4711">
        <v>50.42</v>
      </c>
    </row>
    <row r="4712" spans="1:4" x14ac:dyDescent="0.2">
      <c r="A4712">
        <v>9841</v>
      </c>
      <c r="B4712" t="s">
        <v>14870</v>
      </c>
      <c r="C4712" t="s">
        <v>270</v>
      </c>
      <c r="D4712">
        <v>30.6</v>
      </c>
    </row>
    <row r="4713" spans="1:4" x14ac:dyDescent="0.2">
      <c r="A4713">
        <v>9840</v>
      </c>
      <c r="B4713" t="s">
        <v>14871</v>
      </c>
      <c r="C4713" t="s">
        <v>270</v>
      </c>
      <c r="D4713">
        <v>64.64</v>
      </c>
    </row>
    <row r="4714" spans="1:4" x14ac:dyDescent="0.2">
      <c r="A4714">
        <v>20067</v>
      </c>
      <c r="B4714" t="s">
        <v>14872</v>
      </c>
      <c r="C4714" t="s">
        <v>270</v>
      </c>
      <c r="D4714">
        <v>9.92</v>
      </c>
    </row>
    <row r="4715" spans="1:4" x14ac:dyDescent="0.2">
      <c r="A4715">
        <v>20068</v>
      </c>
      <c r="B4715" t="s">
        <v>14873</v>
      </c>
      <c r="C4715" t="s">
        <v>270</v>
      </c>
      <c r="D4715">
        <v>13.98</v>
      </c>
    </row>
    <row r="4716" spans="1:4" x14ac:dyDescent="0.2">
      <c r="A4716">
        <v>9839</v>
      </c>
      <c r="B4716" t="s">
        <v>14874</v>
      </c>
      <c r="C4716" t="s">
        <v>270</v>
      </c>
      <c r="D4716">
        <v>25.35</v>
      </c>
    </row>
    <row r="4717" spans="1:4" x14ac:dyDescent="0.2">
      <c r="A4717">
        <v>9870</v>
      </c>
      <c r="B4717" t="s">
        <v>14875</v>
      </c>
      <c r="C4717" t="s">
        <v>270</v>
      </c>
      <c r="D4717">
        <v>103.02</v>
      </c>
    </row>
    <row r="4718" spans="1:4" x14ac:dyDescent="0.2">
      <c r="A4718">
        <v>9867</v>
      </c>
      <c r="B4718" t="s">
        <v>14876</v>
      </c>
      <c r="C4718" t="s">
        <v>270</v>
      </c>
      <c r="D4718">
        <v>4.1399999999999997</v>
      </c>
    </row>
    <row r="4719" spans="1:4" x14ac:dyDescent="0.2">
      <c r="A4719">
        <v>9868</v>
      </c>
      <c r="B4719" t="s">
        <v>14877</v>
      </c>
      <c r="C4719" t="s">
        <v>270</v>
      </c>
      <c r="D4719">
        <v>4.67</v>
      </c>
    </row>
    <row r="4720" spans="1:4" x14ac:dyDescent="0.2">
      <c r="A4720">
        <v>9869</v>
      </c>
      <c r="B4720" t="s">
        <v>14878</v>
      </c>
      <c r="C4720" t="s">
        <v>270</v>
      </c>
      <c r="D4720">
        <v>10.08</v>
      </c>
    </row>
    <row r="4721" spans="1:4" x14ac:dyDescent="0.2">
      <c r="A4721">
        <v>9874</v>
      </c>
      <c r="B4721" t="s">
        <v>14879</v>
      </c>
      <c r="C4721" t="s">
        <v>270</v>
      </c>
      <c r="D4721">
        <v>15.83</v>
      </c>
    </row>
    <row r="4722" spans="1:4" x14ac:dyDescent="0.2">
      <c r="A4722">
        <v>9875</v>
      </c>
      <c r="B4722" t="s">
        <v>14880</v>
      </c>
      <c r="C4722" t="s">
        <v>270</v>
      </c>
      <c r="D4722">
        <v>17.36</v>
      </c>
    </row>
    <row r="4723" spans="1:4" x14ac:dyDescent="0.2">
      <c r="A4723">
        <v>9873</v>
      </c>
      <c r="B4723" t="s">
        <v>14881</v>
      </c>
      <c r="C4723" t="s">
        <v>270</v>
      </c>
      <c r="D4723">
        <v>28.56</v>
      </c>
    </row>
    <row r="4724" spans="1:4" x14ac:dyDescent="0.2">
      <c r="A4724">
        <v>9871</v>
      </c>
      <c r="B4724" t="s">
        <v>14882</v>
      </c>
      <c r="C4724" t="s">
        <v>270</v>
      </c>
      <c r="D4724">
        <v>47.32</v>
      </c>
    </row>
    <row r="4725" spans="1:4" x14ac:dyDescent="0.2">
      <c r="A4725">
        <v>9872</v>
      </c>
      <c r="B4725" t="s">
        <v>14883</v>
      </c>
      <c r="C4725" t="s">
        <v>270</v>
      </c>
      <c r="D4725">
        <v>65.83</v>
      </c>
    </row>
    <row r="4726" spans="1:4" x14ac:dyDescent="0.2">
      <c r="A4726">
        <v>12425</v>
      </c>
      <c r="B4726" t="s">
        <v>14884</v>
      </c>
      <c r="C4726" t="s">
        <v>13</v>
      </c>
    </row>
    <row r="4727" spans="1:4" x14ac:dyDescent="0.2">
      <c r="A4727">
        <v>12426</v>
      </c>
      <c r="B4727" t="s">
        <v>14885</v>
      </c>
      <c r="C4727" t="s">
        <v>13</v>
      </c>
    </row>
    <row r="4728" spans="1:4" x14ac:dyDescent="0.2">
      <c r="A4728">
        <v>12427</v>
      </c>
      <c r="B4728" t="s">
        <v>14886</v>
      </c>
      <c r="C4728" t="s">
        <v>13</v>
      </c>
    </row>
    <row r="4729" spans="1:4" x14ac:dyDescent="0.2">
      <c r="A4729">
        <v>12428</v>
      </c>
      <c r="B4729" t="s">
        <v>14887</v>
      </c>
      <c r="C4729" t="s">
        <v>13</v>
      </c>
    </row>
    <row r="4730" spans="1:4" x14ac:dyDescent="0.2">
      <c r="A4730">
        <v>12429</v>
      </c>
      <c r="B4730" t="s">
        <v>14888</v>
      </c>
      <c r="C4730" t="s">
        <v>13</v>
      </c>
    </row>
    <row r="4731" spans="1:4" x14ac:dyDescent="0.2">
      <c r="A4731">
        <v>12430</v>
      </c>
      <c r="B4731" t="s">
        <v>14889</v>
      </c>
      <c r="C4731" t="s">
        <v>13</v>
      </c>
    </row>
    <row r="4732" spans="1:4" x14ac:dyDescent="0.2">
      <c r="A4732">
        <v>12431</v>
      </c>
      <c r="B4732" t="s">
        <v>14890</v>
      </c>
      <c r="C4732" t="s">
        <v>13</v>
      </c>
    </row>
    <row r="4733" spans="1:4" x14ac:dyDescent="0.2">
      <c r="A4733">
        <v>12432</v>
      </c>
      <c r="B4733" t="s">
        <v>14891</v>
      </c>
      <c r="C4733" t="s">
        <v>13</v>
      </c>
    </row>
    <row r="4734" spans="1:4" x14ac:dyDescent="0.2">
      <c r="A4734">
        <v>12433</v>
      </c>
      <c r="B4734" t="s">
        <v>14892</v>
      </c>
      <c r="C4734" t="s">
        <v>13</v>
      </c>
    </row>
    <row r="4735" spans="1:4" x14ac:dyDescent="0.2">
      <c r="A4735">
        <v>12434</v>
      </c>
      <c r="B4735" t="s">
        <v>14893</v>
      </c>
      <c r="C4735" t="s">
        <v>13</v>
      </c>
    </row>
    <row r="4736" spans="1:4" x14ac:dyDescent="0.2">
      <c r="A4736">
        <v>12435</v>
      </c>
      <c r="B4736" t="s">
        <v>14894</v>
      </c>
      <c r="C4736" t="s">
        <v>13</v>
      </c>
    </row>
    <row r="4737" spans="1:3" x14ac:dyDescent="0.2">
      <c r="A4737">
        <v>12437</v>
      </c>
      <c r="B4737" t="s">
        <v>14895</v>
      </c>
      <c r="C4737" t="s">
        <v>13</v>
      </c>
    </row>
    <row r="4738" spans="1:3" x14ac:dyDescent="0.2">
      <c r="A4738">
        <v>12438</v>
      </c>
      <c r="B4738" t="s">
        <v>14896</v>
      </c>
      <c r="C4738" t="s">
        <v>13</v>
      </c>
    </row>
    <row r="4739" spans="1:3" x14ac:dyDescent="0.2">
      <c r="A4739">
        <v>12439</v>
      </c>
      <c r="B4739" t="s">
        <v>14897</v>
      </c>
      <c r="C4739" t="s">
        <v>13</v>
      </c>
    </row>
    <row r="4740" spans="1:3" x14ac:dyDescent="0.2">
      <c r="A4740">
        <v>12436</v>
      </c>
      <c r="B4740" t="s">
        <v>14898</v>
      </c>
      <c r="C4740" t="s">
        <v>13</v>
      </c>
    </row>
    <row r="4741" spans="1:3" x14ac:dyDescent="0.2">
      <c r="A4741">
        <v>36357</v>
      </c>
      <c r="B4741" t="s">
        <v>14899</v>
      </c>
      <c r="C4741" t="s">
        <v>13</v>
      </c>
    </row>
    <row r="4742" spans="1:3" x14ac:dyDescent="0.2">
      <c r="A4742">
        <v>12424</v>
      </c>
      <c r="B4742" t="s">
        <v>14900</v>
      </c>
      <c r="C4742" t="s">
        <v>13</v>
      </c>
    </row>
    <row r="4743" spans="1:3" x14ac:dyDescent="0.2">
      <c r="A4743">
        <v>12440</v>
      </c>
      <c r="B4743" t="s">
        <v>14901</v>
      </c>
      <c r="C4743" t="s">
        <v>13</v>
      </c>
    </row>
    <row r="4744" spans="1:3" x14ac:dyDescent="0.2">
      <c r="A4744">
        <v>9884</v>
      </c>
      <c r="B4744" t="s">
        <v>14902</v>
      </c>
      <c r="C4744" t="s">
        <v>13</v>
      </c>
    </row>
    <row r="4745" spans="1:3" x14ac:dyDescent="0.2">
      <c r="A4745">
        <v>9888</v>
      </c>
      <c r="B4745" t="s">
        <v>14903</v>
      </c>
      <c r="C4745" t="s">
        <v>13</v>
      </c>
    </row>
    <row r="4746" spans="1:3" x14ac:dyDescent="0.2">
      <c r="A4746">
        <v>9886</v>
      </c>
      <c r="B4746" t="s">
        <v>14904</v>
      </c>
      <c r="C4746" t="s">
        <v>13</v>
      </c>
    </row>
    <row r="4747" spans="1:3" x14ac:dyDescent="0.2">
      <c r="A4747">
        <v>9883</v>
      </c>
      <c r="B4747" t="s">
        <v>14905</v>
      </c>
      <c r="C4747" t="s">
        <v>13</v>
      </c>
    </row>
    <row r="4748" spans="1:3" x14ac:dyDescent="0.2">
      <c r="A4748">
        <v>9889</v>
      </c>
      <c r="B4748" t="s">
        <v>14906</v>
      </c>
      <c r="C4748" t="s">
        <v>13</v>
      </c>
    </row>
    <row r="4749" spans="1:3" x14ac:dyDescent="0.2">
      <c r="A4749">
        <v>9887</v>
      </c>
      <c r="B4749" t="s">
        <v>14907</v>
      </c>
      <c r="C4749" t="s">
        <v>13</v>
      </c>
    </row>
    <row r="4750" spans="1:3" x14ac:dyDescent="0.2">
      <c r="A4750">
        <v>9890</v>
      </c>
      <c r="B4750" t="s">
        <v>14908</v>
      </c>
      <c r="C4750" t="s">
        <v>13</v>
      </c>
    </row>
    <row r="4751" spans="1:3" x14ac:dyDescent="0.2">
      <c r="A4751">
        <v>9885</v>
      </c>
      <c r="B4751" t="s">
        <v>14909</v>
      </c>
      <c r="C4751" t="s">
        <v>13</v>
      </c>
    </row>
    <row r="4752" spans="1:3" x14ac:dyDescent="0.2">
      <c r="A4752">
        <v>9891</v>
      </c>
      <c r="B4752" t="s">
        <v>14910</v>
      </c>
      <c r="C4752" t="s">
        <v>13</v>
      </c>
    </row>
    <row r="4753" spans="1:4" x14ac:dyDescent="0.2">
      <c r="A4753">
        <v>36316</v>
      </c>
      <c r="B4753" t="s">
        <v>14911</v>
      </c>
      <c r="C4753" t="s">
        <v>13</v>
      </c>
    </row>
    <row r="4754" spans="1:4" x14ac:dyDescent="0.2">
      <c r="A4754">
        <v>36313</v>
      </c>
      <c r="B4754" t="s">
        <v>14912</v>
      </c>
      <c r="C4754" t="s">
        <v>13</v>
      </c>
    </row>
    <row r="4755" spans="1:4" x14ac:dyDescent="0.2">
      <c r="A4755">
        <v>64</v>
      </c>
      <c r="B4755" t="s">
        <v>14913</v>
      </c>
      <c r="C4755" t="s">
        <v>13</v>
      </c>
    </row>
    <row r="4756" spans="1:4" x14ac:dyDescent="0.2">
      <c r="A4756">
        <v>37423</v>
      </c>
      <c r="B4756" t="s">
        <v>14914</v>
      </c>
      <c r="C4756" t="s">
        <v>13</v>
      </c>
    </row>
    <row r="4757" spans="1:4" x14ac:dyDescent="0.2">
      <c r="A4757">
        <v>9892</v>
      </c>
      <c r="B4757" t="s">
        <v>14915</v>
      </c>
      <c r="C4757" t="s">
        <v>13</v>
      </c>
      <c r="D4757">
        <v>7.58</v>
      </c>
    </row>
    <row r="4758" spans="1:4" x14ac:dyDescent="0.2">
      <c r="A4758">
        <v>9901</v>
      </c>
      <c r="B4758" t="s">
        <v>14916</v>
      </c>
      <c r="C4758" t="s">
        <v>13</v>
      </c>
      <c r="D4758">
        <v>36.67</v>
      </c>
    </row>
    <row r="4759" spans="1:4" x14ac:dyDescent="0.2">
      <c r="A4759">
        <v>9900</v>
      </c>
      <c r="B4759" t="s">
        <v>14917</v>
      </c>
      <c r="C4759" t="s">
        <v>13</v>
      </c>
      <c r="D4759">
        <v>21.25</v>
      </c>
    </row>
    <row r="4760" spans="1:4" x14ac:dyDescent="0.2">
      <c r="A4760">
        <v>9899</v>
      </c>
      <c r="B4760" t="s">
        <v>14918</v>
      </c>
      <c r="C4760" t="s">
        <v>13</v>
      </c>
      <c r="D4760">
        <v>9.5299999999999994</v>
      </c>
    </row>
    <row r="4761" spans="1:4" x14ac:dyDescent="0.2">
      <c r="A4761">
        <v>9908</v>
      </c>
      <c r="B4761" t="s">
        <v>14919</v>
      </c>
      <c r="C4761" t="s">
        <v>13</v>
      </c>
      <c r="D4761">
        <v>428.31</v>
      </c>
    </row>
    <row r="4762" spans="1:4" x14ac:dyDescent="0.2">
      <c r="A4762">
        <v>9905</v>
      </c>
      <c r="B4762" t="s">
        <v>14920</v>
      </c>
      <c r="C4762" t="s">
        <v>13</v>
      </c>
      <c r="D4762">
        <v>7.45</v>
      </c>
    </row>
    <row r="4763" spans="1:4" x14ac:dyDescent="0.2">
      <c r="A4763">
        <v>9906</v>
      </c>
      <c r="B4763" t="s">
        <v>14921</v>
      </c>
      <c r="C4763" t="s">
        <v>13</v>
      </c>
      <c r="D4763">
        <v>8.98</v>
      </c>
    </row>
    <row r="4764" spans="1:4" x14ac:dyDescent="0.2">
      <c r="A4764">
        <v>9895</v>
      </c>
      <c r="B4764" t="s">
        <v>14922</v>
      </c>
      <c r="C4764" t="s">
        <v>13</v>
      </c>
      <c r="D4764">
        <v>15.13</v>
      </c>
    </row>
    <row r="4765" spans="1:4" x14ac:dyDescent="0.2">
      <c r="A4765">
        <v>9894</v>
      </c>
      <c r="B4765" t="s">
        <v>14923</v>
      </c>
      <c r="C4765" t="s">
        <v>13</v>
      </c>
      <c r="D4765">
        <v>29.1</v>
      </c>
    </row>
    <row r="4766" spans="1:4" x14ac:dyDescent="0.2">
      <c r="A4766">
        <v>9897</v>
      </c>
      <c r="B4766" t="s">
        <v>14924</v>
      </c>
      <c r="C4766" t="s">
        <v>13</v>
      </c>
      <c r="D4766">
        <v>31.07</v>
      </c>
    </row>
    <row r="4767" spans="1:4" x14ac:dyDescent="0.2">
      <c r="A4767">
        <v>9910</v>
      </c>
      <c r="B4767" t="s">
        <v>14925</v>
      </c>
      <c r="C4767" t="s">
        <v>13</v>
      </c>
      <c r="D4767">
        <v>80.849999999999994</v>
      </c>
    </row>
    <row r="4768" spans="1:4" x14ac:dyDescent="0.2">
      <c r="A4768">
        <v>9909</v>
      </c>
      <c r="B4768" t="s">
        <v>14926</v>
      </c>
      <c r="C4768" t="s">
        <v>13</v>
      </c>
      <c r="D4768">
        <v>164.65</v>
      </c>
    </row>
    <row r="4769" spans="1:4" x14ac:dyDescent="0.2">
      <c r="A4769">
        <v>9907</v>
      </c>
      <c r="B4769" t="s">
        <v>14927</v>
      </c>
      <c r="C4769" t="s">
        <v>13</v>
      </c>
      <c r="D4769">
        <v>194.4</v>
      </c>
    </row>
    <row r="4770" spans="1:4" x14ac:dyDescent="0.2">
      <c r="A4770">
        <v>20973</v>
      </c>
      <c r="B4770" t="s">
        <v>14928</v>
      </c>
      <c r="C4770" t="s">
        <v>13</v>
      </c>
      <c r="D4770">
        <v>133.5</v>
      </c>
    </row>
    <row r="4771" spans="1:4" x14ac:dyDescent="0.2">
      <c r="A4771">
        <v>20974</v>
      </c>
      <c r="B4771" t="s">
        <v>14929</v>
      </c>
      <c r="C4771" t="s">
        <v>13</v>
      </c>
      <c r="D4771">
        <v>191</v>
      </c>
    </row>
    <row r="4772" spans="1:4" x14ac:dyDescent="0.2">
      <c r="A4772">
        <v>37989</v>
      </c>
      <c r="B4772" t="s">
        <v>14930</v>
      </c>
      <c r="C4772" t="s">
        <v>13</v>
      </c>
      <c r="D4772">
        <v>14.62</v>
      </c>
    </row>
    <row r="4773" spans="1:4" x14ac:dyDescent="0.2">
      <c r="A4773">
        <v>37990</v>
      </c>
      <c r="B4773" t="s">
        <v>14931</v>
      </c>
      <c r="C4773" t="s">
        <v>13</v>
      </c>
      <c r="D4773">
        <v>16.12</v>
      </c>
    </row>
    <row r="4774" spans="1:4" x14ac:dyDescent="0.2">
      <c r="A4774">
        <v>37991</v>
      </c>
      <c r="B4774" t="s">
        <v>14932</v>
      </c>
      <c r="C4774" t="s">
        <v>13</v>
      </c>
      <c r="D4774">
        <v>21.45</v>
      </c>
    </row>
    <row r="4775" spans="1:4" x14ac:dyDescent="0.2">
      <c r="A4775">
        <v>37992</v>
      </c>
      <c r="B4775" t="s">
        <v>14933</v>
      </c>
      <c r="C4775" t="s">
        <v>13</v>
      </c>
      <c r="D4775">
        <v>33.29</v>
      </c>
    </row>
    <row r="4776" spans="1:4" x14ac:dyDescent="0.2">
      <c r="A4776">
        <v>37993</v>
      </c>
      <c r="B4776" t="s">
        <v>14934</v>
      </c>
      <c r="C4776" t="s">
        <v>13</v>
      </c>
      <c r="D4776">
        <v>50.51</v>
      </c>
    </row>
    <row r="4777" spans="1:4" x14ac:dyDescent="0.2">
      <c r="A4777">
        <v>37994</v>
      </c>
      <c r="B4777" t="s">
        <v>14935</v>
      </c>
      <c r="C4777" t="s">
        <v>13</v>
      </c>
      <c r="D4777">
        <v>120.28</v>
      </c>
    </row>
    <row r="4778" spans="1:4" x14ac:dyDescent="0.2">
      <c r="A4778">
        <v>37995</v>
      </c>
      <c r="B4778" t="s">
        <v>14936</v>
      </c>
      <c r="C4778" t="s">
        <v>13</v>
      </c>
      <c r="D4778">
        <v>156.78</v>
      </c>
    </row>
    <row r="4779" spans="1:4" x14ac:dyDescent="0.2">
      <c r="A4779">
        <v>37996</v>
      </c>
      <c r="B4779" t="s">
        <v>14937</v>
      </c>
      <c r="C4779" t="s">
        <v>13</v>
      </c>
      <c r="D4779">
        <v>238.74</v>
      </c>
    </row>
    <row r="4780" spans="1:4" x14ac:dyDescent="0.2">
      <c r="A4780">
        <v>45267</v>
      </c>
      <c r="B4780" t="s">
        <v>14938</v>
      </c>
      <c r="C4780" t="s">
        <v>13</v>
      </c>
      <c r="D4780">
        <v>230.43</v>
      </c>
    </row>
    <row r="4781" spans="1:4" x14ac:dyDescent="0.2">
      <c r="A4781">
        <v>13883</v>
      </c>
      <c r="B4781" t="s">
        <v>14939</v>
      </c>
      <c r="C4781" t="s">
        <v>13</v>
      </c>
    </row>
    <row r="4782" spans="1:4" x14ac:dyDescent="0.2">
      <c r="A4782">
        <v>38604</v>
      </c>
      <c r="B4782" t="s">
        <v>14940</v>
      </c>
      <c r="C4782" t="s">
        <v>13</v>
      </c>
    </row>
    <row r="4783" spans="1:4" x14ac:dyDescent="0.2">
      <c r="A4783">
        <v>10601</v>
      </c>
      <c r="B4783" t="s">
        <v>14941</v>
      </c>
      <c r="C4783" t="s">
        <v>13</v>
      </c>
    </row>
    <row r="4784" spans="1:4" x14ac:dyDescent="0.2">
      <c r="A4784">
        <v>44469</v>
      </c>
      <c r="B4784" t="s">
        <v>19979</v>
      </c>
      <c r="C4784" t="s">
        <v>13</v>
      </c>
    </row>
    <row r="4785" spans="1:4" x14ac:dyDescent="0.2">
      <c r="A4785">
        <v>13894</v>
      </c>
      <c r="B4785" t="s">
        <v>14942</v>
      </c>
      <c r="C4785" t="s">
        <v>13</v>
      </c>
    </row>
    <row r="4786" spans="1:4" x14ac:dyDescent="0.2">
      <c r="A4786">
        <v>13895</v>
      </c>
      <c r="B4786" t="s">
        <v>14943</v>
      </c>
      <c r="C4786" t="s">
        <v>13</v>
      </c>
    </row>
    <row r="4787" spans="1:4" x14ac:dyDescent="0.2">
      <c r="A4787">
        <v>13892</v>
      </c>
      <c r="B4787" t="s">
        <v>14944</v>
      </c>
      <c r="C4787" t="s">
        <v>13</v>
      </c>
    </row>
    <row r="4788" spans="1:4" x14ac:dyDescent="0.2">
      <c r="A4788">
        <v>9914</v>
      </c>
      <c r="B4788" t="s">
        <v>14945</v>
      </c>
      <c r="C4788" t="s">
        <v>13</v>
      </c>
    </row>
    <row r="4789" spans="1:4" x14ac:dyDescent="0.2">
      <c r="A4789">
        <v>36485</v>
      </c>
      <c r="B4789" t="s">
        <v>14946</v>
      </c>
      <c r="C4789" t="s">
        <v>13</v>
      </c>
    </row>
    <row r="4790" spans="1:4" x14ac:dyDescent="0.2">
      <c r="A4790">
        <v>9912</v>
      </c>
      <c r="B4790" t="s">
        <v>14947</v>
      </c>
      <c r="C4790" t="s">
        <v>13</v>
      </c>
    </row>
    <row r="4791" spans="1:4" x14ac:dyDescent="0.2">
      <c r="A4791">
        <v>9921</v>
      </c>
      <c r="B4791" t="s">
        <v>14948</v>
      </c>
      <c r="C4791" t="s">
        <v>13</v>
      </c>
    </row>
    <row r="4792" spans="1:4" x14ac:dyDescent="0.2">
      <c r="A4792">
        <v>21112</v>
      </c>
      <c r="B4792" t="s">
        <v>14949</v>
      </c>
      <c r="C4792" t="s">
        <v>13</v>
      </c>
      <c r="D4792">
        <v>226.3</v>
      </c>
    </row>
    <row r="4793" spans="1:4" x14ac:dyDescent="0.2">
      <c r="A4793">
        <v>10228</v>
      </c>
      <c r="B4793" t="s">
        <v>14950</v>
      </c>
      <c r="C4793" t="s">
        <v>13</v>
      </c>
      <c r="D4793">
        <v>262.89999999999998</v>
      </c>
    </row>
    <row r="4794" spans="1:4" x14ac:dyDescent="0.2">
      <c r="A4794">
        <v>11781</v>
      </c>
      <c r="B4794" t="s">
        <v>14951</v>
      </c>
      <c r="C4794" t="s">
        <v>13</v>
      </c>
      <c r="D4794">
        <v>212.98</v>
      </c>
    </row>
    <row r="4795" spans="1:4" x14ac:dyDescent="0.2">
      <c r="A4795">
        <v>37588</v>
      </c>
      <c r="B4795" t="s">
        <v>19980</v>
      </c>
      <c r="C4795" t="s">
        <v>13</v>
      </c>
      <c r="D4795">
        <v>62.88</v>
      </c>
    </row>
    <row r="4796" spans="1:4" x14ac:dyDescent="0.2">
      <c r="A4796">
        <v>11751</v>
      </c>
      <c r="B4796" t="s">
        <v>14952</v>
      </c>
      <c r="C4796" t="s">
        <v>13</v>
      </c>
      <c r="D4796">
        <v>96.11</v>
      </c>
    </row>
    <row r="4797" spans="1:4" x14ac:dyDescent="0.2">
      <c r="A4797">
        <v>11750</v>
      </c>
      <c r="B4797" t="s">
        <v>14953</v>
      </c>
      <c r="C4797" t="s">
        <v>13</v>
      </c>
      <c r="D4797">
        <v>79.760000000000005</v>
      </c>
    </row>
    <row r="4798" spans="1:4" x14ac:dyDescent="0.2">
      <c r="A4798">
        <v>11746</v>
      </c>
      <c r="B4798" t="s">
        <v>14954</v>
      </c>
      <c r="C4798" t="s">
        <v>13</v>
      </c>
      <c r="D4798">
        <v>53.51</v>
      </c>
    </row>
    <row r="4799" spans="1:4" x14ac:dyDescent="0.2">
      <c r="A4799">
        <v>11748</v>
      </c>
      <c r="B4799" t="s">
        <v>14955</v>
      </c>
      <c r="C4799" t="s">
        <v>13</v>
      </c>
      <c r="D4799">
        <v>34.340000000000003</v>
      </c>
    </row>
    <row r="4800" spans="1:4" x14ac:dyDescent="0.2">
      <c r="A4800">
        <v>11747</v>
      </c>
      <c r="B4800" t="s">
        <v>14956</v>
      </c>
      <c r="C4800" t="s">
        <v>13</v>
      </c>
      <c r="D4800">
        <v>148.19999999999999</v>
      </c>
    </row>
    <row r="4801" spans="1:4" x14ac:dyDescent="0.2">
      <c r="A4801">
        <v>11749</v>
      </c>
      <c r="B4801" t="s">
        <v>14957</v>
      </c>
      <c r="C4801" t="s">
        <v>13</v>
      </c>
      <c r="D4801">
        <v>39.64</v>
      </c>
    </row>
    <row r="4802" spans="1:4" x14ac:dyDescent="0.2">
      <c r="A4802">
        <v>10236</v>
      </c>
      <c r="B4802" t="s">
        <v>14958</v>
      </c>
      <c r="C4802" t="s">
        <v>13</v>
      </c>
    </row>
    <row r="4803" spans="1:4" x14ac:dyDescent="0.2">
      <c r="A4803">
        <v>10233</v>
      </c>
      <c r="B4803" t="s">
        <v>14959</v>
      </c>
      <c r="C4803" t="s">
        <v>13</v>
      </c>
    </row>
    <row r="4804" spans="1:4" x14ac:dyDescent="0.2">
      <c r="A4804">
        <v>10234</v>
      </c>
      <c r="B4804" t="s">
        <v>14960</v>
      </c>
      <c r="C4804" t="s">
        <v>13</v>
      </c>
    </row>
    <row r="4805" spans="1:4" x14ac:dyDescent="0.2">
      <c r="A4805">
        <v>10231</v>
      </c>
      <c r="B4805" t="s">
        <v>14961</v>
      </c>
      <c r="C4805" t="s">
        <v>13</v>
      </c>
    </row>
    <row r="4806" spans="1:4" x14ac:dyDescent="0.2">
      <c r="A4806">
        <v>10232</v>
      </c>
      <c r="B4806" t="s">
        <v>14962</v>
      </c>
      <c r="C4806" t="s">
        <v>13</v>
      </c>
    </row>
    <row r="4807" spans="1:4" x14ac:dyDescent="0.2">
      <c r="A4807">
        <v>10235</v>
      </c>
      <c r="B4807" t="s">
        <v>14963</v>
      </c>
      <c r="C4807" t="s">
        <v>13</v>
      </c>
    </row>
    <row r="4808" spans="1:4" x14ac:dyDescent="0.2">
      <c r="A4808">
        <v>10229</v>
      </c>
      <c r="B4808" t="s">
        <v>14964</v>
      </c>
      <c r="C4808" t="s">
        <v>13</v>
      </c>
    </row>
    <row r="4809" spans="1:4" x14ac:dyDescent="0.2">
      <c r="A4809">
        <v>10230</v>
      </c>
      <c r="B4809" t="s">
        <v>14965</v>
      </c>
      <c r="C4809" t="s">
        <v>13</v>
      </c>
    </row>
    <row r="4810" spans="1:4" x14ac:dyDescent="0.2">
      <c r="A4810">
        <v>10409</v>
      </c>
      <c r="B4810" t="s">
        <v>14966</v>
      </c>
      <c r="C4810" t="s">
        <v>13</v>
      </c>
    </row>
    <row r="4811" spans="1:4" x14ac:dyDescent="0.2">
      <c r="A4811">
        <v>10411</v>
      </c>
      <c r="B4811" t="s">
        <v>14967</v>
      </c>
      <c r="C4811" t="s">
        <v>13</v>
      </c>
    </row>
    <row r="4812" spans="1:4" x14ac:dyDescent="0.2">
      <c r="A4812">
        <v>10410</v>
      </c>
      <c r="B4812" t="s">
        <v>14968</v>
      </c>
      <c r="C4812" t="s">
        <v>13</v>
      </c>
    </row>
    <row r="4813" spans="1:4" x14ac:dyDescent="0.2">
      <c r="A4813">
        <v>10404</v>
      </c>
      <c r="B4813" t="s">
        <v>14969</v>
      </c>
      <c r="C4813" t="s">
        <v>13</v>
      </c>
    </row>
    <row r="4814" spans="1:4" x14ac:dyDescent="0.2">
      <c r="A4814">
        <v>10405</v>
      </c>
      <c r="B4814" t="s">
        <v>14970</v>
      </c>
      <c r="C4814" t="s">
        <v>13</v>
      </c>
    </row>
    <row r="4815" spans="1:4" x14ac:dyDescent="0.2">
      <c r="A4815">
        <v>10408</v>
      </c>
      <c r="B4815" t="s">
        <v>14971</v>
      </c>
      <c r="C4815" t="s">
        <v>13</v>
      </c>
    </row>
    <row r="4816" spans="1:4" x14ac:dyDescent="0.2">
      <c r="A4816">
        <v>10406</v>
      </c>
      <c r="B4816" t="s">
        <v>14972</v>
      </c>
      <c r="C4816" t="s">
        <v>13</v>
      </c>
    </row>
    <row r="4817" spans="1:4" x14ac:dyDescent="0.2">
      <c r="A4817">
        <v>10412</v>
      </c>
      <c r="B4817" t="s">
        <v>14973</v>
      </c>
      <c r="C4817" t="s">
        <v>13</v>
      </c>
    </row>
    <row r="4818" spans="1:4" x14ac:dyDescent="0.2">
      <c r="A4818">
        <v>10407</v>
      </c>
      <c r="B4818" t="s">
        <v>14974</v>
      </c>
      <c r="C4818" t="s">
        <v>13</v>
      </c>
    </row>
    <row r="4819" spans="1:4" x14ac:dyDescent="0.2">
      <c r="A4819">
        <v>10416</v>
      </c>
      <c r="B4819" t="s">
        <v>14975</v>
      </c>
      <c r="C4819" t="s">
        <v>13</v>
      </c>
    </row>
    <row r="4820" spans="1:4" x14ac:dyDescent="0.2">
      <c r="A4820">
        <v>10419</v>
      </c>
      <c r="B4820" t="s">
        <v>14976</v>
      </c>
      <c r="C4820" t="s">
        <v>13</v>
      </c>
    </row>
    <row r="4821" spans="1:4" x14ac:dyDescent="0.2">
      <c r="A4821">
        <v>10418</v>
      </c>
      <c r="B4821" t="s">
        <v>14977</v>
      </c>
      <c r="C4821" t="s">
        <v>13</v>
      </c>
    </row>
    <row r="4822" spans="1:4" x14ac:dyDescent="0.2">
      <c r="A4822">
        <v>21092</v>
      </c>
      <c r="B4822" t="s">
        <v>14978</v>
      </c>
      <c r="C4822" t="s">
        <v>13</v>
      </c>
    </row>
    <row r="4823" spans="1:4" x14ac:dyDescent="0.2">
      <c r="A4823">
        <v>12657</v>
      </c>
      <c r="B4823" t="s">
        <v>14979</v>
      </c>
      <c r="C4823" t="s">
        <v>13</v>
      </c>
    </row>
    <row r="4824" spans="1:4" x14ac:dyDescent="0.2">
      <c r="A4824">
        <v>10417</v>
      </c>
      <c r="B4824" t="s">
        <v>14980</v>
      </c>
      <c r="C4824" t="s">
        <v>13</v>
      </c>
    </row>
    <row r="4825" spans="1:4" x14ac:dyDescent="0.2">
      <c r="A4825">
        <v>10414</v>
      </c>
      <c r="B4825" t="s">
        <v>14981</v>
      </c>
      <c r="C4825" t="s">
        <v>13</v>
      </c>
    </row>
    <row r="4826" spans="1:4" x14ac:dyDescent="0.2">
      <c r="A4826">
        <v>10413</v>
      </c>
      <c r="B4826" t="s">
        <v>14982</v>
      </c>
      <c r="C4826" t="s">
        <v>13</v>
      </c>
    </row>
    <row r="4827" spans="1:4" x14ac:dyDescent="0.2">
      <c r="A4827">
        <v>10415</v>
      </c>
      <c r="B4827" t="s">
        <v>14983</v>
      </c>
      <c r="C4827" t="s">
        <v>13</v>
      </c>
    </row>
    <row r="4828" spans="1:4" x14ac:dyDescent="0.2">
      <c r="A4828">
        <v>38643</v>
      </c>
      <c r="B4828" t="s">
        <v>14984</v>
      </c>
      <c r="C4828" t="s">
        <v>13</v>
      </c>
      <c r="D4828">
        <v>49.97</v>
      </c>
    </row>
    <row r="4829" spans="1:4" x14ac:dyDescent="0.2">
      <c r="A4829">
        <v>6157</v>
      </c>
      <c r="B4829" t="s">
        <v>14985</v>
      </c>
      <c r="C4829" t="s">
        <v>13</v>
      </c>
      <c r="D4829">
        <v>68.27</v>
      </c>
    </row>
    <row r="4830" spans="1:4" x14ac:dyDescent="0.2">
      <c r="A4830">
        <v>6158</v>
      </c>
      <c r="B4830" t="s">
        <v>19981</v>
      </c>
      <c r="C4830" t="s">
        <v>13</v>
      </c>
      <c r="D4830">
        <v>11.49</v>
      </c>
    </row>
    <row r="4831" spans="1:4" x14ac:dyDescent="0.2">
      <c r="A4831">
        <v>6156</v>
      </c>
      <c r="B4831" t="s">
        <v>19982</v>
      </c>
      <c r="C4831" t="s">
        <v>13</v>
      </c>
      <c r="D4831">
        <v>9.86</v>
      </c>
    </row>
    <row r="4832" spans="1:4" x14ac:dyDescent="0.2">
      <c r="A4832">
        <v>6153</v>
      </c>
      <c r="B4832" t="s">
        <v>19983</v>
      </c>
      <c r="C4832" t="s">
        <v>13</v>
      </c>
      <c r="D4832">
        <v>7.91</v>
      </c>
    </row>
    <row r="4833" spans="1:4" x14ac:dyDescent="0.2">
      <c r="A4833">
        <v>6154</v>
      </c>
      <c r="B4833" t="s">
        <v>19984</v>
      </c>
      <c r="C4833" t="s">
        <v>13</v>
      </c>
      <c r="D4833">
        <v>14.06</v>
      </c>
    </row>
    <row r="4834" spans="1:4" x14ac:dyDescent="0.2">
      <c r="A4834">
        <v>6155</v>
      </c>
      <c r="B4834" t="s">
        <v>19985</v>
      </c>
      <c r="C4834" t="s">
        <v>13</v>
      </c>
      <c r="D4834">
        <v>32.35</v>
      </c>
    </row>
    <row r="4835" spans="1:4" x14ac:dyDescent="0.2">
      <c r="A4835">
        <v>43595</v>
      </c>
      <c r="B4835" t="s">
        <v>14986</v>
      </c>
      <c r="C4835" t="s">
        <v>13</v>
      </c>
      <c r="D4835">
        <v>20.38</v>
      </c>
    </row>
    <row r="4836" spans="1:4" x14ac:dyDescent="0.2">
      <c r="A4836">
        <v>43596</v>
      </c>
      <c r="B4836" t="s">
        <v>14987</v>
      </c>
      <c r="C4836" t="s">
        <v>13</v>
      </c>
      <c r="D4836">
        <v>23.56</v>
      </c>
    </row>
    <row r="4837" spans="1:4" x14ac:dyDescent="0.2">
      <c r="A4837">
        <v>38108</v>
      </c>
      <c r="B4837" t="s">
        <v>14988</v>
      </c>
      <c r="C4837" t="s">
        <v>13</v>
      </c>
      <c r="D4837">
        <v>41.45</v>
      </c>
    </row>
    <row r="4838" spans="1:4" x14ac:dyDescent="0.2">
      <c r="A4838">
        <v>38087</v>
      </c>
      <c r="B4838" t="s">
        <v>14989</v>
      </c>
      <c r="C4838" t="s">
        <v>13</v>
      </c>
      <c r="D4838">
        <v>53.32</v>
      </c>
    </row>
    <row r="4839" spans="1:4" x14ac:dyDescent="0.2">
      <c r="A4839">
        <v>38109</v>
      </c>
      <c r="B4839" t="s">
        <v>14990</v>
      </c>
      <c r="C4839" t="s">
        <v>13</v>
      </c>
      <c r="D4839">
        <v>66.25</v>
      </c>
    </row>
    <row r="4840" spans="1:4" x14ac:dyDescent="0.2">
      <c r="A4840">
        <v>38088</v>
      </c>
      <c r="B4840" t="s">
        <v>14991</v>
      </c>
      <c r="C4840" t="s">
        <v>13</v>
      </c>
      <c r="D4840">
        <v>69.66</v>
      </c>
    </row>
    <row r="4841" spans="1:4" x14ac:dyDescent="0.2">
      <c r="A4841">
        <v>38110</v>
      </c>
      <c r="B4841" t="s">
        <v>14992</v>
      </c>
      <c r="C4841" t="s">
        <v>13</v>
      </c>
      <c r="D4841">
        <v>25.48</v>
      </c>
    </row>
    <row r="4842" spans="1:4" x14ac:dyDescent="0.2">
      <c r="A4842">
        <v>38089</v>
      </c>
      <c r="B4842" t="s">
        <v>14993</v>
      </c>
      <c r="C4842" t="s">
        <v>13</v>
      </c>
      <c r="D4842">
        <v>44.41</v>
      </c>
    </row>
    <row r="4843" spans="1:4" x14ac:dyDescent="0.2">
      <c r="A4843">
        <v>38111</v>
      </c>
      <c r="B4843" t="s">
        <v>14994</v>
      </c>
      <c r="C4843" t="s">
        <v>13</v>
      </c>
      <c r="D4843">
        <v>28.5</v>
      </c>
    </row>
    <row r="4844" spans="1:4" x14ac:dyDescent="0.2">
      <c r="A4844">
        <v>38090</v>
      </c>
      <c r="B4844" t="s">
        <v>14995</v>
      </c>
      <c r="C4844" t="s">
        <v>13</v>
      </c>
      <c r="D4844">
        <v>45.9</v>
      </c>
    </row>
    <row r="4845" spans="1:4" x14ac:dyDescent="0.2">
      <c r="A4845">
        <v>38400</v>
      </c>
      <c r="B4845" t="s">
        <v>14996</v>
      </c>
      <c r="C4845" t="s">
        <v>13</v>
      </c>
      <c r="D4845">
        <v>42.45</v>
      </c>
    </row>
    <row r="4846" spans="1:4" x14ac:dyDescent="0.2">
      <c r="A4846">
        <v>13726</v>
      </c>
      <c r="B4846" t="s">
        <v>14997</v>
      </c>
      <c r="C4846" t="s">
        <v>13</v>
      </c>
    </row>
    <row r="4847" spans="1:4" x14ac:dyDescent="0.2">
      <c r="A4847">
        <v>12627</v>
      </c>
      <c r="B4847" t="s">
        <v>14998</v>
      </c>
      <c r="C4847" t="s">
        <v>13</v>
      </c>
      <c r="D4847">
        <v>1.4</v>
      </c>
    </row>
    <row r="4848" spans="1:4" x14ac:dyDescent="0.2">
      <c r="A4848">
        <v>39996</v>
      </c>
      <c r="B4848" t="s">
        <v>14999</v>
      </c>
      <c r="C4848" t="s">
        <v>270</v>
      </c>
      <c r="D4848">
        <v>3.55</v>
      </c>
    </row>
    <row r="4849" spans="1:4" x14ac:dyDescent="0.2">
      <c r="A4849">
        <v>10478</v>
      </c>
      <c r="B4849" t="s">
        <v>15000</v>
      </c>
      <c r="C4849" t="s">
        <v>9765</v>
      </c>
      <c r="D4849">
        <v>46.17</v>
      </c>
    </row>
    <row r="4850" spans="1:4" x14ac:dyDescent="0.2">
      <c r="A4850">
        <v>10481</v>
      </c>
      <c r="B4850" t="s">
        <v>15001</v>
      </c>
      <c r="C4850" t="s">
        <v>9765</v>
      </c>
      <c r="D4850">
        <v>41.06</v>
      </c>
    </row>
    <row r="4851" spans="1:4" x14ac:dyDescent="0.2">
      <c r="A4851">
        <v>10475</v>
      </c>
      <c r="B4851" t="s">
        <v>15002</v>
      </c>
      <c r="C4851" t="s">
        <v>9765</v>
      </c>
      <c r="D4851">
        <v>39.729999999999997</v>
      </c>
    </row>
    <row r="4852" spans="1:4" x14ac:dyDescent="0.2">
      <c r="A4852">
        <v>4030</v>
      </c>
      <c r="B4852" t="s">
        <v>15003</v>
      </c>
      <c r="C4852" t="s">
        <v>16</v>
      </c>
      <c r="D4852">
        <v>8.07</v>
      </c>
    </row>
    <row r="4853" spans="1:4" x14ac:dyDescent="0.2">
      <c r="A4853">
        <v>4031</v>
      </c>
      <c r="B4853" t="s">
        <v>15004</v>
      </c>
      <c r="C4853" t="s">
        <v>16</v>
      </c>
      <c r="D4853">
        <v>37.96</v>
      </c>
    </row>
    <row r="4854" spans="1:4" x14ac:dyDescent="0.2">
      <c r="A4854">
        <v>39399</v>
      </c>
      <c r="B4854" t="s">
        <v>15005</v>
      </c>
      <c r="C4854" t="s">
        <v>13</v>
      </c>
      <c r="D4854">
        <v>1440.99</v>
      </c>
    </row>
    <row r="4855" spans="1:4" x14ac:dyDescent="0.2">
      <c r="A4855">
        <v>39400</v>
      </c>
      <c r="B4855" t="s">
        <v>15006</v>
      </c>
      <c r="C4855" t="s">
        <v>13</v>
      </c>
      <c r="D4855">
        <v>1566.29</v>
      </c>
    </row>
    <row r="4856" spans="1:4" x14ac:dyDescent="0.2">
      <c r="A4856">
        <v>39401</v>
      </c>
      <c r="B4856" t="s">
        <v>15007</v>
      </c>
      <c r="C4856" t="s">
        <v>13</v>
      </c>
      <c r="D4856">
        <v>1757.01</v>
      </c>
    </row>
    <row r="4857" spans="1:4" x14ac:dyDescent="0.2">
      <c r="A4857">
        <v>11652</v>
      </c>
      <c r="B4857" t="s">
        <v>15008</v>
      </c>
      <c r="C4857" t="s">
        <v>13</v>
      </c>
      <c r="D4857">
        <v>3780</v>
      </c>
    </row>
    <row r="4858" spans="1:4" x14ac:dyDescent="0.2">
      <c r="A4858">
        <v>13475</v>
      </c>
      <c r="B4858" t="s">
        <v>15009</v>
      </c>
      <c r="C4858" t="s">
        <v>13</v>
      </c>
      <c r="D4858">
        <v>4130.63</v>
      </c>
    </row>
    <row r="4859" spans="1:4" x14ac:dyDescent="0.2">
      <c r="A4859">
        <v>13896</v>
      </c>
      <c r="B4859" t="s">
        <v>15010</v>
      </c>
      <c r="C4859" t="s">
        <v>13</v>
      </c>
      <c r="D4859">
        <v>3390.99</v>
      </c>
    </row>
    <row r="4860" spans="1:4" x14ac:dyDescent="0.2">
      <c r="A4860">
        <v>44470</v>
      </c>
      <c r="B4860" t="s">
        <v>19986</v>
      </c>
      <c r="C4860" t="s">
        <v>13</v>
      </c>
    </row>
    <row r="4861" spans="1:4" x14ac:dyDescent="0.2">
      <c r="A4861">
        <v>13476</v>
      </c>
      <c r="B4861" t="s">
        <v>15011</v>
      </c>
      <c r="C4861" t="s">
        <v>13</v>
      </c>
    </row>
    <row r="4862" spans="1:4" x14ac:dyDescent="0.2">
      <c r="A4862">
        <v>44491</v>
      </c>
      <c r="B4862" t="s">
        <v>19987</v>
      </c>
      <c r="C4862" t="s">
        <v>13</v>
      </c>
    </row>
    <row r="4863" spans="1:4" x14ac:dyDescent="0.2">
      <c r="A4863">
        <v>10488</v>
      </c>
      <c r="B4863" t="s">
        <v>15012</v>
      </c>
      <c r="C4863" t="s">
        <v>13</v>
      </c>
    </row>
    <row r="4864" spans="1:4" x14ac:dyDescent="0.2">
      <c r="A4864">
        <v>13606</v>
      </c>
      <c r="B4864" t="s">
        <v>15013</v>
      </c>
      <c r="C4864" t="s">
        <v>13</v>
      </c>
    </row>
    <row r="4865" spans="1:4" x14ac:dyDescent="0.2">
      <c r="A4865">
        <v>10489</v>
      </c>
      <c r="B4865" t="s">
        <v>15014</v>
      </c>
      <c r="C4865" t="s">
        <v>181</v>
      </c>
      <c r="D4865">
        <v>11.96</v>
      </c>
    </row>
    <row r="4866" spans="1:4" x14ac:dyDescent="0.2">
      <c r="A4866">
        <v>41073</v>
      </c>
      <c r="B4866" t="s">
        <v>15015</v>
      </c>
      <c r="C4866" t="s">
        <v>7331</v>
      </c>
      <c r="D4866">
        <v>2631.68</v>
      </c>
    </row>
    <row r="4867" spans="1:4" x14ac:dyDescent="0.2">
      <c r="A4867">
        <v>34391</v>
      </c>
      <c r="B4867" t="s">
        <v>15016</v>
      </c>
      <c r="C4867" t="s">
        <v>16</v>
      </c>
      <c r="D4867">
        <v>706.15</v>
      </c>
    </row>
    <row r="4868" spans="1:4" x14ac:dyDescent="0.2">
      <c r="A4868">
        <v>10496</v>
      </c>
      <c r="B4868" t="s">
        <v>15017</v>
      </c>
      <c r="C4868" t="s">
        <v>16</v>
      </c>
      <c r="D4868">
        <v>614.58000000000004</v>
      </c>
    </row>
    <row r="4869" spans="1:4" x14ac:dyDescent="0.2">
      <c r="A4869">
        <v>10497</v>
      </c>
      <c r="B4869" t="s">
        <v>15018</v>
      </c>
      <c r="C4869" t="s">
        <v>16</v>
      </c>
      <c r="D4869">
        <v>1597.91</v>
      </c>
    </row>
    <row r="4870" spans="1:4" x14ac:dyDescent="0.2">
      <c r="A4870">
        <v>10504</v>
      </c>
      <c r="B4870" t="s">
        <v>15019</v>
      </c>
      <c r="C4870" t="s">
        <v>16</v>
      </c>
      <c r="D4870">
        <v>1868.33</v>
      </c>
    </row>
    <row r="4871" spans="1:4" x14ac:dyDescent="0.2">
      <c r="A4871">
        <v>34390</v>
      </c>
      <c r="B4871" t="s">
        <v>15020</v>
      </c>
      <c r="C4871" t="s">
        <v>16</v>
      </c>
      <c r="D4871">
        <v>550.66</v>
      </c>
    </row>
    <row r="4872" spans="1:4" x14ac:dyDescent="0.2">
      <c r="A4872">
        <v>34389</v>
      </c>
      <c r="B4872" t="s">
        <v>15021</v>
      </c>
      <c r="C4872" t="s">
        <v>16</v>
      </c>
      <c r="D4872">
        <v>172.08</v>
      </c>
    </row>
    <row r="4873" spans="1:4" x14ac:dyDescent="0.2">
      <c r="A4873">
        <v>34388</v>
      </c>
      <c r="B4873" t="s">
        <v>15022</v>
      </c>
      <c r="C4873" t="s">
        <v>16</v>
      </c>
      <c r="D4873">
        <v>244.57</v>
      </c>
    </row>
    <row r="4874" spans="1:4" x14ac:dyDescent="0.2">
      <c r="A4874">
        <v>34387</v>
      </c>
      <c r="B4874" t="s">
        <v>15023</v>
      </c>
      <c r="C4874" t="s">
        <v>16</v>
      </c>
      <c r="D4874">
        <v>397.02</v>
      </c>
    </row>
    <row r="4875" spans="1:4" x14ac:dyDescent="0.2">
      <c r="A4875">
        <v>11188</v>
      </c>
      <c r="B4875" t="s">
        <v>15024</v>
      </c>
      <c r="C4875" t="s">
        <v>16</v>
      </c>
      <c r="D4875">
        <v>196.66</v>
      </c>
    </row>
    <row r="4876" spans="1:4" x14ac:dyDescent="0.2">
      <c r="A4876">
        <v>11189</v>
      </c>
      <c r="B4876" t="s">
        <v>15025</v>
      </c>
      <c r="C4876" t="s">
        <v>16</v>
      </c>
      <c r="D4876">
        <v>295</v>
      </c>
    </row>
    <row r="4877" spans="1:4" x14ac:dyDescent="0.2">
      <c r="A4877">
        <v>21107</v>
      </c>
      <c r="B4877" t="s">
        <v>15026</v>
      </c>
      <c r="C4877" t="s">
        <v>16</v>
      </c>
      <c r="D4877">
        <v>212.3</v>
      </c>
    </row>
    <row r="4878" spans="1:4" x14ac:dyDescent="0.2">
      <c r="A4878">
        <v>34386</v>
      </c>
      <c r="B4878" t="s">
        <v>15027</v>
      </c>
      <c r="C4878" t="s">
        <v>16</v>
      </c>
      <c r="D4878">
        <v>368.75</v>
      </c>
    </row>
    <row r="4879" spans="1:4" x14ac:dyDescent="0.2">
      <c r="A4879">
        <v>10490</v>
      </c>
      <c r="B4879" t="s">
        <v>15028</v>
      </c>
      <c r="C4879" t="s">
        <v>16</v>
      </c>
      <c r="D4879">
        <v>129.06</v>
      </c>
    </row>
    <row r="4880" spans="1:4" x14ac:dyDescent="0.2">
      <c r="A4880">
        <v>10492</v>
      </c>
      <c r="B4880" t="s">
        <v>15029</v>
      </c>
      <c r="C4880" t="s">
        <v>16</v>
      </c>
      <c r="D4880">
        <v>147.5</v>
      </c>
    </row>
    <row r="4881" spans="1:4" x14ac:dyDescent="0.2">
      <c r="A4881">
        <v>10493</v>
      </c>
      <c r="B4881" t="s">
        <v>15030</v>
      </c>
      <c r="C4881" t="s">
        <v>16</v>
      </c>
      <c r="D4881">
        <v>172.08</v>
      </c>
    </row>
    <row r="4882" spans="1:4" x14ac:dyDescent="0.2">
      <c r="A4882">
        <v>10491</v>
      </c>
      <c r="B4882" t="s">
        <v>15031</v>
      </c>
      <c r="C4882" t="s">
        <v>16</v>
      </c>
      <c r="D4882">
        <v>208.95</v>
      </c>
    </row>
    <row r="4883" spans="1:4" x14ac:dyDescent="0.2">
      <c r="A4883">
        <v>34385</v>
      </c>
      <c r="B4883" t="s">
        <v>19988</v>
      </c>
      <c r="C4883" t="s">
        <v>16</v>
      </c>
      <c r="D4883">
        <v>304.83</v>
      </c>
    </row>
    <row r="4884" spans="1:4" x14ac:dyDescent="0.2">
      <c r="A4884">
        <v>10499</v>
      </c>
      <c r="B4884" t="s">
        <v>15032</v>
      </c>
      <c r="C4884" t="s">
        <v>16</v>
      </c>
      <c r="D4884">
        <v>122.91</v>
      </c>
    </row>
    <row r="4885" spans="1:4" x14ac:dyDescent="0.2">
      <c r="A4885">
        <v>34384</v>
      </c>
      <c r="B4885" t="s">
        <v>15033</v>
      </c>
      <c r="C4885" t="s">
        <v>16</v>
      </c>
      <c r="D4885">
        <v>368.75</v>
      </c>
    </row>
    <row r="4886" spans="1:4" x14ac:dyDescent="0.2">
      <c r="A4886">
        <v>11185</v>
      </c>
      <c r="B4886" t="s">
        <v>15034</v>
      </c>
      <c r="C4886" t="s">
        <v>16</v>
      </c>
      <c r="D4886">
        <v>381.04</v>
      </c>
    </row>
    <row r="4887" spans="1:4" x14ac:dyDescent="0.2">
      <c r="A4887">
        <v>10507</v>
      </c>
      <c r="B4887" t="s">
        <v>15035</v>
      </c>
      <c r="C4887" t="s">
        <v>16</v>
      </c>
      <c r="D4887">
        <v>545.48</v>
      </c>
    </row>
    <row r="4888" spans="1:4" x14ac:dyDescent="0.2">
      <c r="A4888">
        <v>10505</v>
      </c>
      <c r="B4888" t="s">
        <v>15036</v>
      </c>
      <c r="C4888" t="s">
        <v>16</v>
      </c>
      <c r="D4888">
        <v>321.87</v>
      </c>
    </row>
    <row r="4889" spans="1:4" x14ac:dyDescent="0.2">
      <c r="A4889">
        <v>10506</v>
      </c>
      <c r="B4889" t="s">
        <v>15037</v>
      </c>
      <c r="C4889" t="s">
        <v>16</v>
      </c>
      <c r="D4889">
        <v>420.18</v>
      </c>
    </row>
    <row r="4890" spans="1:4" x14ac:dyDescent="0.2">
      <c r="A4890">
        <v>5031</v>
      </c>
      <c r="B4890" t="s">
        <v>15038</v>
      </c>
      <c r="C4890" t="s">
        <v>16</v>
      </c>
      <c r="D4890">
        <v>590</v>
      </c>
    </row>
    <row r="4891" spans="1:4" x14ac:dyDescent="0.2">
      <c r="A4891">
        <v>10502</v>
      </c>
      <c r="B4891" t="s">
        <v>15039</v>
      </c>
      <c r="C4891" t="s">
        <v>16</v>
      </c>
      <c r="D4891">
        <v>687.49</v>
      </c>
    </row>
    <row r="4892" spans="1:4" x14ac:dyDescent="0.2">
      <c r="A4892">
        <v>10501</v>
      </c>
      <c r="B4892" t="s">
        <v>15040</v>
      </c>
      <c r="C4892" t="s">
        <v>16</v>
      </c>
      <c r="D4892">
        <v>388.41</v>
      </c>
    </row>
    <row r="4893" spans="1:4" x14ac:dyDescent="0.2">
      <c r="A4893">
        <v>10503</v>
      </c>
      <c r="B4893" t="s">
        <v>15041</v>
      </c>
      <c r="C4893" t="s">
        <v>16</v>
      </c>
      <c r="D4893">
        <v>524.74</v>
      </c>
    </row>
    <row r="4894" spans="1:4" x14ac:dyDescent="0.2">
      <c r="A4894">
        <v>4500</v>
      </c>
      <c r="B4894" t="s">
        <v>15042</v>
      </c>
      <c r="C4894" t="s">
        <v>270</v>
      </c>
      <c r="D4894">
        <v>16.66</v>
      </c>
    </row>
    <row r="4895" spans="1:4" x14ac:dyDescent="0.2">
      <c r="A4895">
        <v>4448</v>
      </c>
      <c r="B4895" t="s">
        <v>15043</v>
      </c>
      <c r="C4895" t="s">
        <v>270</v>
      </c>
      <c r="D4895">
        <v>22.88</v>
      </c>
    </row>
    <row r="4896" spans="1:4" x14ac:dyDescent="0.2">
      <c r="A4896">
        <v>20213</v>
      </c>
      <c r="B4896" t="s">
        <v>15044</v>
      </c>
      <c r="C4896" t="s">
        <v>270</v>
      </c>
      <c r="D4896">
        <v>30.73</v>
      </c>
    </row>
    <row r="4897" spans="1:4" x14ac:dyDescent="0.2">
      <c r="A4897">
        <v>20211</v>
      </c>
      <c r="B4897" t="s">
        <v>15045</v>
      </c>
      <c r="C4897" t="s">
        <v>270</v>
      </c>
      <c r="D4897">
        <v>40.69</v>
      </c>
    </row>
    <row r="4898" spans="1:4" x14ac:dyDescent="0.2">
      <c r="A4898">
        <v>40270</v>
      </c>
      <c r="B4898" t="s">
        <v>15046</v>
      </c>
      <c r="C4898" t="s">
        <v>270</v>
      </c>
    </row>
    <row r="4899" spans="1:4" x14ac:dyDescent="0.2">
      <c r="A4899">
        <v>4425</v>
      </c>
      <c r="B4899" t="s">
        <v>15047</v>
      </c>
      <c r="C4899" t="s">
        <v>270</v>
      </c>
      <c r="D4899">
        <v>33.630000000000003</v>
      </c>
    </row>
    <row r="4900" spans="1:4" x14ac:dyDescent="0.2">
      <c r="A4900">
        <v>4472</v>
      </c>
      <c r="B4900" t="s">
        <v>15048</v>
      </c>
      <c r="C4900" t="s">
        <v>270</v>
      </c>
      <c r="D4900">
        <v>42.01</v>
      </c>
    </row>
    <row r="4901" spans="1:4" x14ac:dyDescent="0.2">
      <c r="A4901">
        <v>35272</v>
      </c>
      <c r="B4901" t="s">
        <v>15049</v>
      </c>
      <c r="C4901" t="s">
        <v>270</v>
      </c>
      <c r="D4901">
        <v>60.73</v>
      </c>
    </row>
    <row r="4902" spans="1:4" x14ac:dyDescent="0.2">
      <c r="A4902">
        <v>4481</v>
      </c>
      <c r="B4902" t="s">
        <v>15050</v>
      </c>
      <c r="C4902" t="s">
        <v>270</v>
      </c>
      <c r="D4902">
        <v>65</v>
      </c>
    </row>
    <row r="4903" spans="1:4" x14ac:dyDescent="0.2">
      <c r="A4903">
        <v>34345</v>
      </c>
      <c r="B4903" t="s">
        <v>15051</v>
      </c>
      <c r="C4903" t="s">
        <v>181</v>
      </c>
      <c r="D4903">
        <v>11.04</v>
      </c>
    </row>
    <row r="4904" spans="1:4" x14ac:dyDescent="0.2">
      <c r="A4904">
        <v>41096</v>
      </c>
      <c r="B4904" t="s">
        <v>15052</v>
      </c>
      <c r="C4904" t="s">
        <v>7331</v>
      </c>
      <c r="D4904">
        <v>2430.54</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EEA03-7C41-4571-9839-233713BEBBE8}">
  <sheetPr>
    <pageSetUpPr fitToPage="1"/>
  </sheetPr>
  <dimension ref="A1:AR938"/>
  <sheetViews>
    <sheetView view="pageBreakPreview" zoomScale="55" zoomScaleNormal="100" zoomScaleSheetLayoutView="55" workbookViewId="0">
      <selection activeCell="E20" sqref="E20"/>
    </sheetView>
  </sheetViews>
  <sheetFormatPr defaultRowHeight="12.75" x14ac:dyDescent="0.2"/>
  <cols>
    <col min="1" max="1" width="14.7109375" customWidth="1"/>
    <col min="2" max="2" width="51" customWidth="1"/>
    <col min="3" max="3" width="5.5703125" customWidth="1"/>
    <col min="4" max="4" width="8.5703125" customWidth="1"/>
    <col min="5" max="5" width="59.85546875" customWidth="1"/>
    <col min="6" max="6" width="21.140625" customWidth="1"/>
    <col min="7" max="7" width="76.42578125" style="31" customWidth="1"/>
    <col min="8" max="8" width="16.85546875" customWidth="1"/>
    <col min="9" max="9" width="15.7109375" customWidth="1"/>
    <col min="10" max="10" width="12.140625" hidden="1" customWidth="1"/>
    <col min="11" max="11" width="14.85546875" hidden="1" customWidth="1"/>
    <col min="12" max="12" width="13.140625" hidden="1" customWidth="1"/>
    <col min="13" max="13" width="14.85546875" hidden="1" customWidth="1"/>
    <col min="14" max="14" width="9" hidden="1" customWidth="1"/>
    <col min="15" max="15" width="9.140625" hidden="1" customWidth="1"/>
    <col min="16" max="17" width="14.85546875" hidden="1" customWidth="1"/>
    <col min="18" max="18" width="9.140625" hidden="1" customWidth="1"/>
    <col min="19" max="19" width="27.85546875" hidden="1" customWidth="1"/>
    <col min="20" max="20" width="14.85546875" hidden="1" customWidth="1"/>
    <col min="21" max="21" width="9.140625" hidden="1" customWidth="1"/>
    <col min="22" max="22" width="14.85546875" hidden="1" customWidth="1"/>
    <col min="23" max="23" width="1.5703125" customWidth="1"/>
    <col min="24" max="24" width="14.85546875" bestFit="1" customWidth="1"/>
    <col min="25" max="25" width="1.5703125" customWidth="1"/>
    <col min="26" max="26" width="18.42578125" bestFit="1" customWidth="1"/>
    <col min="28" max="28" width="10" hidden="1" customWidth="1"/>
    <col min="29" max="29" width="93.140625" style="676" hidden="1" customWidth="1"/>
    <col min="30" max="30" width="0" hidden="1" customWidth="1"/>
    <col min="31" max="31" width="15.5703125" hidden="1" customWidth="1"/>
    <col min="32" max="32" width="0" hidden="1" customWidth="1"/>
  </cols>
  <sheetData>
    <row r="1" spans="1:44" ht="13.5" thickBot="1" x14ac:dyDescent="0.25"/>
    <row r="2" spans="1:44" ht="23.25" thickBot="1" x14ac:dyDescent="0.25">
      <c r="A2" s="765"/>
      <c r="B2" s="766"/>
      <c r="C2" s="766"/>
      <c r="D2" s="766"/>
      <c r="E2" s="766" t="s">
        <v>20591</v>
      </c>
      <c r="F2" s="766"/>
      <c r="G2" s="942"/>
      <c r="H2" s="766"/>
      <c r="I2" s="766"/>
      <c r="J2" s="766"/>
      <c r="K2" s="766"/>
      <c r="L2" s="766"/>
      <c r="M2" s="766"/>
      <c r="N2" s="766"/>
      <c r="O2" s="766"/>
      <c r="P2" s="766"/>
      <c r="Q2" s="766"/>
      <c r="R2" s="766"/>
      <c r="S2" s="766"/>
      <c r="T2" s="766"/>
      <c r="U2" s="766"/>
      <c r="V2" s="766"/>
      <c r="W2" s="766"/>
      <c r="X2" s="766"/>
      <c r="Y2" s="766"/>
      <c r="Z2" s="767"/>
      <c r="AA2" s="768"/>
      <c r="AB2" s="768"/>
      <c r="AC2" s="740"/>
      <c r="AD2" s="768"/>
      <c r="AE2" s="768"/>
      <c r="AF2" s="768"/>
      <c r="AG2" s="768"/>
      <c r="AH2" s="768"/>
      <c r="AI2" s="768"/>
      <c r="AJ2" s="768"/>
      <c r="AK2" s="768"/>
      <c r="AL2" s="768"/>
      <c r="AM2" s="768"/>
      <c r="AN2" s="768"/>
      <c r="AO2" s="768"/>
      <c r="AP2" s="768"/>
      <c r="AQ2" s="768"/>
      <c r="AR2" s="768"/>
    </row>
    <row r="3" spans="1:44" ht="23.25" thickBot="1" x14ac:dyDescent="0.35">
      <c r="A3" s="769"/>
      <c r="B3" s="770"/>
      <c r="C3" s="771"/>
      <c r="D3" s="771"/>
      <c r="E3" s="771"/>
      <c r="F3" s="771"/>
      <c r="G3" s="772"/>
      <c r="H3" s="771"/>
      <c r="I3" s="771"/>
      <c r="J3" s="771"/>
      <c r="K3" s="771"/>
      <c r="L3" s="771"/>
      <c r="M3" s="771"/>
      <c r="N3" s="771"/>
      <c r="O3" s="771"/>
      <c r="P3" s="771"/>
      <c r="Q3" s="771"/>
      <c r="R3" s="771"/>
      <c r="S3" s="771"/>
      <c r="T3" s="771"/>
      <c r="U3" s="771"/>
      <c r="V3" s="771"/>
      <c r="W3" s="771"/>
      <c r="X3" s="771"/>
      <c r="Y3" s="771"/>
      <c r="Z3" s="771"/>
    </row>
    <row r="4" spans="1:44" ht="48" thickBot="1" x14ac:dyDescent="0.35">
      <c r="A4" s="773" t="s">
        <v>19996</v>
      </c>
      <c r="B4" s="774" t="s">
        <v>19997</v>
      </c>
      <c r="C4" s="775" t="s">
        <v>13</v>
      </c>
      <c r="D4" s="776" t="s">
        <v>19998</v>
      </c>
      <c r="E4" s="775" t="s">
        <v>19999</v>
      </c>
      <c r="F4" s="775" t="s">
        <v>20000</v>
      </c>
      <c r="G4" s="777" t="s">
        <v>20001</v>
      </c>
      <c r="H4" s="778" t="s">
        <v>20002</v>
      </c>
      <c r="I4" s="778" t="s">
        <v>20003</v>
      </c>
      <c r="J4" s="779" t="s">
        <v>20004</v>
      </c>
      <c r="K4" s="779" t="s">
        <v>20005</v>
      </c>
      <c r="L4" s="779" t="s">
        <v>20006</v>
      </c>
      <c r="M4" s="779" t="s">
        <v>111</v>
      </c>
      <c r="N4" s="780" t="s">
        <v>20007</v>
      </c>
      <c r="O4" s="781"/>
      <c r="P4" s="782" t="s">
        <v>20008</v>
      </c>
      <c r="Q4" s="779" t="s">
        <v>20009</v>
      </c>
      <c r="R4" s="783"/>
      <c r="S4" s="1035" t="s">
        <v>20010</v>
      </c>
      <c r="T4" s="1036"/>
      <c r="U4" s="784"/>
      <c r="V4" s="778" t="s">
        <v>20011</v>
      </c>
      <c r="W4" s="784"/>
      <c r="X4" s="779" t="s">
        <v>20012</v>
      </c>
      <c r="Y4" s="784"/>
      <c r="Z4" s="780" t="s">
        <v>20013</v>
      </c>
    </row>
    <row r="5" spans="1:44" ht="23.25" thickBot="1" x14ac:dyDescent="0.25">
      <c r="A5" s="785" t="s">
        <v>20014</v>
      </c>
      <c r="B5" s="786"/>
      <c r="C5" s="786"/>
      <c r="D5" s="786"/>
      <c r="E5" s="786"/>
      <c r="F5" s="786"/>
      <c r="G5" s="943"/>
      <c r="H5" s="786"/>
      <c r="I5" s="786"/>
      <c r="J5" s="786"/>
      <c r="K5" s="786"/>
      <c r="L5" s="786"/>
      <c r="M5" s="786"/>
      <c r="N5" s="786"/>
      <c r="O5" s="786"/>
      <c r="P5" s="786"/>
      <c r="Q5" s="786"/>
      <c r="R5" s="786"/>
      <c r="S5" s="786"/>
      <c r="T5" s="786"/>
      <c r="U5" s="786"/>
      <c r="V5" s="786"/>
      <c r="W5" s="786"/>
      <c r="X5" s="786"/>
      <c r="Y5" s="786"/>
      <c r="Z5" s="787"/>
    </row>
    <row r="6" spans="1:44" ht="23.25" thickBot="1" x14ac:dyDescent="0.25">
      <c r="A6" s="785"/>
      <c r="B6" s="786"/>
      <c r="C6" s="786"/>
      <c r="D6" s="786"/>
      <c r="E6" s="786"/>
      <c r="F6" s="786"/>
      <c r="G6" s="943"/>
      <c r="H6" s="786"/>
      <c r="I6" s="786"/>
      <c r="J6" s="786"/>
      <c r="K6" s="786"/>
      <c r="L6" s="786"/>
      <c r="M6" s="786"/>
      <c r="N6" s="786"/>
      <c r="O6" s="786"/>
      <c r="P6" s="786"/>
      <c r="Q6" s="786"/>
      <c r="R6" s="786"/>
      <c r="S6" s="786"/>
      <c r="T6" s="786"/>
      <c r="U6" s="786"/>
      <c r="V6" s="786"/>
      <c r="W6" s="786"/>
      <c r="X6" s="786"/>
      <c r="Y6" s="786"/>
      <c r="Z6" s="787"/>
    </row>
    <row r="7" spans="1:44" ht="22.5" x14ac:dyDescent="0.3">
      <c r="A7" s="788"/>
      <c r="B7" s="1037" t="s">
        <v>20015</v>
      </c>
      <c r="C7" s="789"/>
      <c r="D7" s="790"/>
      <c r="E7" s="791" t="s">
        <v>20016</v>
      </c>
      <c r="F7" s="792" t="s">
        <v>20017</v>
      </c>
      <c r="G7" s="793" t="s">
        <v>20018</v>
      </c>
      <c r="H7" s="794">
        <v>0</v>
      </c>
      <c r="I7" s="794">
        <v>0</v>
      </c>
      <c r="J7" s="794">
        <v>0</v>
      </c>
      <c r="K7" s="794">
        <v>0</v>
      </c>
      <c r="L7" s="1040">
        <v>513203.17</v>
      </c>
      <c r="M7" s="1040">
        <v>884698.83</v>
      </c>
      <c r="N7" s="1043">
        <v>0.57999999999999996</v>
      </c>
      <c r="O7" s="795"/>
      <c r="P7" s="796"/>
      <c r="Q7" s="796"/>
      <c r="R7" s="797"/>
      <c r="S7" s="798" t="s">
        <v>20583</v>
      </c>
      <c r="T7" s="798">
        <v>0</v>
      </c>
      <c r="U7" s="799"/>
      <c r="V7" s="1040">
        <v>884698.83</v>
      </c>
      <c r="W7" s="799"/>
      <c r="X7" s="800"/>
      <c r="Y7" s="799"/>
      <c r="Z7" s="1046">
        <v>884698.83</v>
      </c>
    </row>
    <row r="8" spans="1:44" ht="22.5" x14ac:dyDescent="0.3">
      <c r="A8" s="801" t="s">
        <v>15773</v>
      </c>
      <c r="B8" s="1038"/>
      <c r="C8" s="802" t="s">
        <v>15121</v>
      </c>
      <c r="D8" s="803">
        <v>1</v>
      </c>
      <c r="E8" s="804" t="s">
        <v>20019</v>
      </c>
      <c r="F8" s="805" t="s">
        <v>20020</v>
      </c>
      <c r="G8" s="806" t="s">
        <v>20021</v>
      </c>
      <c r="H8" s="807">
        <v>826137.27</v>
      </c>
      <c r="I8" s="807">
        <v>8760.39</v>
      </c>
      <c r="J8" s="807">
        <v>8760.39</v>
      </c>
      <c r="K8" s="807">
        <v>834897.66</v>
      </c>
      <c r="L8" s="1041"/>
      <c r="M8" s="1041"/>
      <c r="N8" s="1044"/>
      <c r="O8" s="808"/>
      <c r="P8" s="809">
        <v>1397902</v>
      </c>
      <c r="Q8" s="809">
        <v>371495.66</v>
      </c>
      <c r="R8" s="771"/>
      <c r="S8" s="810" t="s">
        <v>20584</v>
      </c>
      <c r="T8" s="810">
        <v>834897.66</v>
      </c>
      <c r="U8" s="811"/>
      <c r="V8" s="1041"/>
      <c r="W8" s="811"/>
      <c r="X8" s="812">
        <v>884698.83</v>
      </c>
      <c r="Y8" s="811"/>
      <c r="Z8" s="1047"/>
      <c r="AB8" t="s">
        <v>15773</v>
      </c>
      <c r="AC8" s="676" t="s">
        <v>20015</v>
      </c>
      <c r="AD8" t="s">
        <v>15121</v>
      </c>
      <c r="AE8" s="813">
        <v>884698.83</v>
      </c>
    </row>
    <row r="9" spans="1:44" ht="23.25" thickBot="1" x14ac:dyDescent="0.35">
      <c r="A9" s="814"/>
      <c r="B9" s="1039"/>
      <c r="C9" s="815"/>
      <c r="D9" s="816"/>
      <c r="E9" s="817" t="s">
        <v>20022</v>
      </c>
      <c r="F9" s="818" t="s">
        <v>20023</v>
      </c>
      <c r="G9" s="818" t="s">
        <v>20024</v>
      </c>
      <c r="H9" s="819">
        <v>925000</v>
      </c>
      <c r="I9" s="819">
        <v>9500</v>
      </c>
      <c r="J9" s="819">
        <v>9500</v>
      </c>
      <c r="K9" s="819">
        <v>934500</v>
      </c>
      <c r="L9" s="1042"/>
      <c r="M9" s="1042"/>
      <c r="N9" s="1045"/>
      <c r="O9" s="808"/>
      <c r="P9" s="820"/>
      <c r="Q9" s="820"/>
      <c r="R9" s="771"/>
      <c r="S9" s="821" t="s">
        <v>20584</v>
      </c>
      <c r="T9" s="821">
        <v>934500</v>
      </c>
      <c r="U9" s="811"/>
      <c r="V9" s="1042"/>
      <c r="W9" s="811"/>
      <c r="X9" s="822"/>
      <c r="Y9" s="811"/>
      <c r="Z9" s="1048"/>
    </row>
    <row r="10" spans="1:44" ht="23.25" thickTop="1" x14ac:dyDescent="0.3">
      <c r="A10" s="801"/>
      <c r="B10" s="1049" t="s">
        <v>20025</v>
      </c>
      <c r="C10" s="823"/>
      <c r="D10" s="824"/>
      <c r="E10" s="825" t="s">
        <v>20026</v>
      </c>
      <c r="F10" s="826" t="s">
        <v>20027</v>
      </c>
      <c r="G10" s="827" t="s">
        <v>20028</v>
      </c>
      <c r="H10" s="828">
        <v>41801.56</v>
      </c>
      <c r="I10" s="828">
        <v>437.5</v>
      </c>
      <c r="J10" s="828">
        <v>437.5</v>
      </c>
      <c r="K10" s="828">
        <v>42239.06</v>
      </c>
      <c r="L10" s="1050">
        <v>20895.79</v>
      </c>
      <c r="M10" s="1050">
        <v>38062.82</v>
      </c>
      <c r="N10" s="1051">
        <v>0.55000000000000004</v>
      </c>
      <c r="O10" s="808"/>
      <c r="P10" s="829"/>
      <c r="Q10" s="829"/>
      <c r="R10" s="771"/>
      <c r="S10" s="830" t="s">
        <v>20584</v>
      </c>
      <c r="T10" s="830">
        <v>42239.06</v>
      </c>
      <c r="U10" s="811"/>
      <c r="V10" s="1050">
        <v>49397.09</v>
      </c>
      <c r="W10" s="811"/>
      <c r="X10" s="812"/>
      <c r="Y10" s="811"/>
      <c r="Z10" s="1052">
        <v>49397.09</v>
      </c>
    </row>
    <row r="11" spans="1:44" ht="27" x14ac:dyDescent="0.3">
      <c r="A11" s="801" t="s">
        <v>15774</v>
      </c>
      <c r="B11" s="1038"/>
      <c r="C11" s="802" t="s">
        <v>15121</v>
      </c>
      <c r="D11" s="803">
        <v>1</v>
      </c>
      <c r="E11" s="804" t="s">
        <v>20029</v>
      </c>
      <c r="F11" s="805" t="s">
        <v>20030</v>
      </c>
      <c r="G11" s="806" t="s">
        <v>20031</v>
      </c>
      <c r="H11" s="807">
        <v>15394.29</v>
      </c>
      <c r="I11" s="807">
        <v>0</v>
      </c>
      <c r="J11" s="807">
        <v>0</v>
      </c>
      <c r="K11" s="807">
        <v>15394.29</v>
      </c>
      <c r="L11" s="1041"/>
      <c r="M11" s="1041"/>
      <c r="N11" s="1044"/>
      <c r="O11" s="808"/>
      <c r="P11" s="809">
        <v>58958.61</v>
      </c>
      <c r="Q11" s="809">
        <v>17167.03</v>
      </c>
      <c r="R11" s="771"/>
      <c r="S11" s="810" t="s">
        <v>20583</v>
      </c>
      <c r="T11" s="810">
        <v>0</v>
      </c>
      <c r="U11" s="811"/>
      <c r="V11" s="1041"/>
      <c r="W11" s="811"/>
      <c r="X11" s="812">
        <v>49397.09</v>
      </c>
      <c r="Y11" s="811"/>
      <c r="Z11" s="1047"/>
      <c r="AB11" t="s">
        <v>15774</v>
      </c>
      <c r="AC11" s="676" t="s">
        <v>20025</v>
      </c>
      <c r="AD11" t="s">
        <v>15121</v>
      </c>
      <c r="AE11" s="813">
        <v>49397.09</v>
      </c>
    </row>
    <row r="12" spans="1:44" ht="23.25" thickBot="1" x14ac:dyDescent="0.35">
      <c r="A12" s="814"/>
      <c r="B12" s="1039"/>
      <c r="C12" s="815"/>
      <c r="D12" s="816"/>
      <c r="E12" s="817" t="s">
        <v>20032</v>
      </c>
      <c r="F12" s="818" t="s">
        <v>20033</v>
      </c>
      <c r="G12" s="818" t="s">
        <v>20034</v>
      </c>
      <c r="H12" s="819">
        <v>55935.61</v>
      </c>
      <c r="I12" s="819">
        <v>619.5</v>
      </c>
      <c r="J12" s="819">
        <v>619.5</v>
      </c>
      <c r="K12" s="819">
        <v>56555.11</v>
      </c>
      <c r="L12" s="1042"/>
      <c r="M12" s="1042"/>
      <c r="N12" s="1045"/>
      <c r="O12" s="808"/>
      <c r="P12" s="820"/>
      <c r="Q12" s="820"/>
      <c r="R12" s="771"/>
      <c r="S12" s="821" t="s">
        <v>20584</v>
      </c>
      <c r="T12" s="821">
        <v>56555.11</v>
      </c>
      <c r="U12" s="811"/>
      <c r="V12" s="1042"/>
      <c r="W12" s="811"/>
      <c r="X12" s="822"/>
      <c r="Y12" s="811"/>
      <c r="Z12" s="1048"/>
    </row>
    <row r="13" spans="1:44" ht="23.25" thickTop="1" x14ac:dyDescent="0.3">
      <c r="A13" s="801"/>
      <c r="B13" s="1049" t="s">
        <v>20035</v>
      </c>
      <c r="C13" s="823"/>
      <c r="D13" s="824"/>
      <c r="E13" s="825" t="s">
        <v>20016</v>
      </c>
      <c r="F13" s="826" t="s">
        <v>20017</v>
      </c>
      <c r="G13" s="806" t="s">
        <v>20036</v>
      </c>
      <c r="H13" s="828">
        <v>10773.58</v>
      </c>
      <c r="I13" s="828">
        <v>102.84</v>
      </c>
      <c r="J13" s="828">
        <v>102.84</v>
      </c>
      <c r="K13" s="828">
        <v>10876.42</v>
      </c>
      <c r="L13" s="1050">
        <v>1088.6199999999999</v>
      </c>
      <c r="M13" s="1050">
        <v>10556.9</v>
      </c>
      <c r="N13" s="1051">
        <v>0.1</v>
      </c>
      <c r="O13" s="808"/>
      <c r="P13" s="829"/>
      <c r="Q13" s="829"/>
      <c r="R13" s="771"/>
      <c r="S13" s="830" t="s">
        <v>20584</v>
      </c>
      <c r="T13" s="830">
        <v>10876.42</v>
      </c>
      <c r="U13" s="811"/>
      <c r="V13" s="1050">
        <v>10556.9</v>
      </c>
      <c r="W13" s="811"/>
      <c r="X13" s="812"/>
      <c r="Y13" s="811"/>
      <c r="Z13" s="1052">
        <v>10556.9</v>
      </c>
    </row>
    <row r="14" spans="1:44" ht="22.5" x14ac:dyDescent="0.3">
      <c r="A14" s="801" t="s">
        <v>15775</v>
      </c>
      <c r="B14" s="1038"/>
      <c r="C14" s="802" t="s">
        <v>15121</v>
      </c>
      <c r="D14" s="803">
        <v>1</v>
      </c>
      <c r="E14" s="804" t="s">
        <v>20019</v>
      </c>
      <c r="F14" s="805" t="s">
        <v>20020</v>
      </c>
      <c r="G14" s="806" t="s">
        <v>20037</v>
      </c>
      <c r="H14" s="807">
        <v>9227.6200000000008</v>
      </c>
      <c r="I14" s="807">
        <v>116.65</v>
      </c>
      <c r="J14" s="807">
        <v>116.65</v>
      </c>
      <c r="K14" s="807">
        <v>9344.27</v>
      </c>
      <c r="L14" s="1041"/>
      <c r="M14" s="1041"/>
      <c r="N14" s="1044"/>
      <c r="O14" s="808"/>
      <c r="P14" s="809" t="s">
        <v>20585</v>
      </c>
      <c r="Q14" s="809" t="s">
        <v>20585</v>
      </c>
      <c r="R14" s="771"/>
      <c r="S14" s="810" t="s">
        <v>20584</v>
      </c>
      <c r="T14" s="810">
        <v>9344.27</v>
      </c>
      <c r="U14" s="811"/>
      <c r="V14" s="1041"/>
      <c r="W14" s="811"/>
      <c r="X14" s="812">
        <v>10556.9</v>
      </c>
      <c r="Y14" s="811"/>
      <c r="Z14" s="1047"/>
      <c r="AB14" t="s">
        <v>15775</v>
      </c>
      <c r="AC14" s="676" t="s">
        <v>20035</v>
      </c>
      <c r="AD14" t="s">
        <v>15121</v>
      </c>
      <c r="AE14" s="813">
        <v>10556.9</v>
      </c>
    </row>
    <row r="15" spans="1:44" ht="23.25" thickBot="1" x14ac:dyDescent="0.35">
      <c r="A15" s="814"/>
      <c r="B15" s="1039"/>
      <c r="C15" s="815"/>
      <c r="D15" s="816"/>
      <c r="E15" s="817" t="s">
        <v>20022</v>
      </c>
      <c r="F15" s="818" t="s">
        <v>20023</v>
      </c>
      <c r="G15" s="818" t="s">
        <v>20038</v>
      </c>
      <c r="H15" s="819">
        <v>11330</v>
      </c>
      <c r="I15" s="819">
        <v>120</v>
      </c>
      <c r="J15" s="819">
        <v>120</v>
      </c>
      <c r="K15" s="819">
        <v>11450</v>
      </c>
      <c r="L15" s="1042"/>
      <c r="M15" s="1042"/>
      <c r="N15" s="1045"/>
      <c r="O15" s="808"/>
      <c r="P15" s="820"/>
      <c r="Q15" s="820"/>
      <c r="R15" s="771"/>
      <c r="S15" s="821" t="s">
        <v>20584</v>
      </c>
      <c r="T15" s="821">
        <v>11450</v>
      </c>
      <c r="U15" s="811"/>
      <c r="V15" s="1042"/>
      <c r="W15" s="811"/>
      <c r="X15" s="822"/>
      <c r="Y15" s="811"/>
      <c r="Z15" s="1048"/>
    </row>
    <row r="16" spans="1:44" ht="23.25" thickTop="1" x14ac:dyDescent="0.3">
      <c r="A16" s="801"/>
      <c r="B16" s="1049" t="s">
        <v>20039</v>
      </c>
      <c r="C16" s="823"/>
      <c r="D16" s="824"/>
      <c r="E16" s="825" t="s">
        <v>20040</v>
      </c>
      <c r="F16" s="826" t="s">
        <v>20041</v>
      </c>
      <c r="G16" s="669" t="s">
        <v>20042</v>
      </c>
      <c r="H16" s="828">
        <v>36459.699999999997</v>
      </c>
      <c r="I16" s="828">
        <v>0</v>
      </c>
      <c r="J16" s="828">
        <v>0</v>
      </c>
      <c r="K16" s="828">
        <v>36459.699999999997</v>
      </c>
      <c r="L16" s="1050">
        <v>18412.05</v>
      </c>
      <c r="M16" s="1050">
        <v>29582.46</v>
      </c>
      <c r="N16" s="1051">
        <v>0.62</v>
      </c>
      <c r="O16" s="808"/>
      <c r="P16" s="829"/>
      <c r="Q16" s="829"/>
      <c r="R16" s="771"/>
      <c r="S16" s="830" t="s">
        <v>20584</v>
      </c>
      <c r="T16" s="830">
        <v>36459.699999999997</v>
      </c>
      <c r="U16" s="811"/>
      <c r="V16" s="1050">
        <v>29582.46</v>
      </c>
      <c r="W16" s="811"/>
      <c r="X16" s="812"/>
      <c r="Y16" s="811"/>
      <c r="Z16" s="1052">
        <v>147912.29999999999</v>
      </c>
    </row>
    <row r="17" spans="1:31" ht="22.5" x14ac:dyDescent="0.3">
      <c r="A17" s="801" t="s">
        <v>15776</v>
      </c>
      <c r="B17" s="1038"/>
      <c r="C17" s="802" t="s">
        <v>15121</v>
      </c>
      <c r="D17" s="803">
        <v>5</v>
      </c>
      <c r="E17" s="804" t="s">
        <v>20043</v>
      </c>
      <c r="F17" s="805" t="s">
        <v>20044</v>
      </c>
      <c r="G17" s="806" t="s">
        <v>20045</v>
      </c>
      <c r="H17" s="807">
        <v>22569.79</v>
      </c>
      <c r="I17" s="807">
        <v>677.09</v>
      </c>
      <c r="J17" s="807">
        <v>135.41999999999999</v>
      </c>
      <c r="K17" s="807">
        <v>22705.21</v>
      </c>
      <c r="L17" s="1041"/>
      <c r="M17" s="1041"/>
      <c r="N17" s="1044"/>
      <c r="O17" s="808"/>
      <c r="P17" s="809">
        <v>47994.51</v>
      </c>
      <c r="Q17" s="809">
        <v>11170.41</v>
      </c>
      <c r="R17" s="771"/>
      <c r="S17" s="810" t="s">
        <v>20584</v>
      </c>
      <c r="T17" s="810">
        <v>22705.21</v>
      </c>
      <c r="U17" s="811"/>
      <c r="V17" s="1041"/>
      <c r="W17" s="811"/>
      <c r="X17" s="812">
        <v>29582.46</v>
      </c>
      <c r="Y17" s="811"/>
      <c r="Z17" s="1047"/>
      <c r="AB17" t="s">
        <v>15776</v>
      </c>
      <c r="AC17" s="676" t="s">
        <v>20039</v>
      </c>
      <c r="AD17" t="s">
        <v>15121</v>
      </c>
      <c r="AE17" s="813">
        <v>29582.46</v>
      </c>
    </row>
    <row r="18" spans="1:31" ht="23.25" thickBot="1" x14ac:dyDescent="0.35">
      <c r="A18" s="814"/>
      <c r="B18" s="1039"/>
      <c r="C18" s="815"/>
      <c r="D18" s="816"/>
      <c r="E18" s="831" t="s">
        <v>20046</v>
      </c>
      <c r="F18" s="832"/>
      <c r="G18" s="832" t="s">
        <v>20047</v>
      </c>
      <c r="H18" s="819">
        <v>0</v>
      </c>
      <c r="I18" s="819">
        <v>0</v>
      </c>
      <c r="J18" s="819">
        <v>0</v>
      </c>
      <c r="K18" s="819">
        <v>0</v>
      </c>
      <c r="L18" s="1042"/>
      <c r="M18" s="1042"/>
      <c r="N18" s="1045"/>
      <c r="O18" s="808"/>
      <c r="P18" s="820"/>
      <c r="Q18" s="820"/>
      <c r="R18" s="771"/>
      <c r="S18" s="821" t="s">
        <v>20583</v>
      </c>
      <c r="T18" s="821">
        <v>0</v>
      </c>
      <c r="U18" s="811"/>
      <c r="V18" s="1042"/>
      <c r="W18" s="811"/>
      <c r="X18" s="822"/>
      <c r="Y18" s="811"/>
      <c r="Z18" s="1048"/>
    </row>
    <row r="19" spans="1:31" ht="23.25" thickTop="1" x14ac:dyDescent="0.3">
      <c r="A19" s="801"/>
      <c r="B19" s="1049" t="s">
        <v>15735</v>
      </c>
      <c r="C19" s="823"/>
      <c r="D19" s="824"/>
      <c r="E19" s="825" t="s">
        <v>20016</v>
      </c>
      <c r="F19" s="826" t="s">
        <v>20017</v>
      </c>
      <c r="G19" s="806" t="s">
        <v>20036</v>
      </c>
      <c r="H19" s="828">
        <v>7985.96</v>
      </c>
      <c r="I19" s="828">
        <v>75.59</v>
      </c>
      <c r="J19" s="828">
        <v>75.59</v>
      </c>
      <c r="K19" s="828">
        <v>8061.55</v>
      </c>
      <c r="L19" s="1050">
        <v>859.81</v>
      </c>
      <c r="M19" s="1050">
        <v>8228.84</v>
      </c>
      <c r="N19" s="1051">
        <v>0.1</v>
      </c>
      <c r="O19" s="808"/>
      <c r="P19" s="829"/>
      <c r="Q19" s="829"/>
      <c r="R19" s="771"/>
      <c r="S19" s="830" t="s">
        <v>20584</v>
      </c>
      <c r="T19" s="830">
        <v>8061.55</v>
      </c>
      <c r="U19" s="811"/>
      <c r="V19" s="1050">
        <v>8228.84</v>
      </c>
      <c r="W19" s="811"/>
      <c r="X19" s="812"/>
      <c r="Y19" s="811"/>
      <c r="Z19" s="1052">
        <v>8228.84</v>
      </c>
    </row>
    <row r="20" spans="1:31" ht="27" x14ac:dyDescent="0.3">
      <c r="A20" s="801" t="s">
        <v>15777</v>
      </c>
      <c r="B20" s="1038"/>
      <c r="C20" s="802" t="s">
        <v>15121</v>
      </c>
      <c r="D20" s="803">
        <v>1</v>
      </c>
      <c r="E20" s="804" t="s">
        <v>20019</v>
      </c>
      <c r="F20" s="805" t="s">
        <v>20020</v>
      </c>
      <c r="G20" s="806" t="s">
        <v>20037</v>
      </c>
      <c r="H20" s="807">
        <v>7371.77</v>
      </c>
      <c r="I20" s="807">
        <v>93.19</v>
      </c>
      <c r="J20" s="807">
        <v>93.19</v>
      </c>
      <c r="K20" s="807">
        <v>7464.96</v>
      </c>
      <c r="L20" s="1041"/>
      <c r="M20" s="1041"/>
      <c r="N20" s="1044"/>
      <c r="O20" s="808"/>
      <c r="P20" s="809" t="s">
        <v>20585</v>
      </c>
      <c r="Q20" s="809" t="s">
        <v>20585</v>
      </c>
      <c r="R20" s="771"/>
      <c r="S20" s="810" t="s">
        <v>20584</v>
      </c>
      <c r="T20" s="810">
        <v>7464.96</v>
      </c>
      <c r="U20" s="811"/>
      <c r="V20" s="1041"/>
      <c r="W20" s="811"/>
      <c r="X20" s="812">
        <v>8228.84</v>
      </c>
      <c r="Y20" s="811"/>
      <c r="Z20" s="1047"/>
      <c r="AB20" t="s">
        <v>15777</v>
      </c>
      <c r="AC20" s="676" t="s">
        <v>15735</v>
      </c>
      <c r="AD20" t="s">
        <v>15121</v>
      </c>
      <c r="AE20" s="813">
        <v>8228.84</v>
      </c>
    </row>
    <row r="21" spans="1:31" ht="23.25" thickBot="1" x14ac:dyDescent="0.35">
      <c r="A21" s="814"/>
      <c r="B21" s="1039"/>
      <c r="C21" s="815"/>
      <c r="D21" s="816"/>
      <c r="E21" s="817" t="s">
        <v>20022</v>
      </c>
      <c r="F21" s="818" t="s">
        <v>20023</v>
      </c>
      <c r="G21" s="818" t="s">
        <v>20038</v>
      </c>
      <c r="H21" s="819">
        <v>9060</v>
      </c>
      <c r="I21" s="819">
        <v>100</v>
      </c>
      <c r="J21" s="819">
        <v>100</v>
      </c>
      <c r="K21" s="819">
        <v>9160</v>
      </c>
      <c r="L21" s="1042"/>
      <c r="M21" s="1042"/>
      <c r="N21" s="1045"/>
      <c r="O21" s="808"/>
      <c r="P21" s="820"/>
      <c r="Q21" s="820"/>
      <c r="R21" s="771"/>
      <c r="S21" s="821" t="s">
        <v>20584</v>
      </c>
      <c r="T21" s="821">
        <v>9160</v>
      </c>
      <c r="U21" s="811"/>
      <c r="V21" s="1042"/>
      <c r="W21" s="811"/>
      <c r="X21" s="822"/>
      <c r="Y21" s="811"/>
      <c r="Z21" s="1048"/>
    </row>
    <row r="22" spans="1:31" ht="23.25" thickTop="1" x14ac:dyDescent="0.3">
      <c r="A22" s="801"/>
      <c r="B22" s="1049" t="s">
        <v>20048</v>
      </c>
      <c r="C22" s="823"/>
      <c r="D22" s="824"/>
      <c r="E22" s="825" t="s">
        <v>20016</v>
      </c>
      <c r="F22" s="826" t="s">
        <v>20017</v>
      </c>
      <c r="G22" s="806" t="s">
        <v>20036</v>
      </c>
      <c r="H22" s="828">
        <v>9512.18</v>
      </c>
      <c r="I22" s="828">
        <v>102.84</v>
      </c>
      <c r="J22" s="828">
        <v>102.84</v>
      </c>
      <c r="K22" s="828">
        <v>9615.02</v>
      </c>
      <c r="L22" s="1050">
        <v>1041.97</v>
      </c>
      <c r="M22" s="1050">
        <v>9371.42</v>
      </c>
      <c r="N22" s="1051">
        <v>0.11</v>
      </c>
      <c r="O22" s="808"/>
      <c r="P22" s="829"/>
      <c r="Q22" s="829"/>
      <c r="R22" s="771"/>
      <c r="S22" s="830" t="s">
        <v>20584</v>
      </c>
      <c r="T22" s="830">
        <v>9615.02</v>
      </c>
      <c r="U22" s="811"/>
      <c r="V22" s="1050">
        <v>9371.42</v>
      </c>
      <c r="W22" s="811"/>
      <c r="X22" s="812"/>
      <c r="Y22" s="811"/>
      <c r="Z22" s="1052">
        <v>9371.42</v>
      </c>
    </row>
    <row r="23" spans="1:31" ht="22.5" x14ac:dyDescent="0.3">
      <c r="A23" s="801" t="s">
        <v>15418</v>
      </c>
      <c r="B23" s="1038"/>
      <c r="C23" s="802" t="s">
        <v>15121</v>
      </c>
      <c r="D23" s="803">
        <v>1</v>
      </c>
      <c r="E23" s="804" t="s">
        <v>20019</v>
      </c>
      <c r="F23" s="805" t="s">
        <v>20020</v>
      </c>
      <c r="G23" s="806" t="s">
        <v>20037</v>
      </c>
      <c r="H23" s="807">
        <v>8126.5</v>
      </c>
      <c r="I23" s="807">
        <v>102.73</v>
      </c>
      <c r="J23" s="807">
        <v>102.73</v>
      </c>
      <c r="K23" s="807">
        <v>8229.23</v>
      </c>
      <c r="L23" s="1041"/>
      <c r="M23" s="1041"/>
      <c r="N23" s="1044"/>
      <c r="O23" s="808"/>
      <c r="P23" s="809" t="s">
        <v>20585</v>
      </c>
      <c r="Q23" s="809" t="s">
        <v>20585</v>
      </c>
      <c r="R23" s="771"/>
      <c r="S23" s="810" t="s">
        <v>20584</v>
      </c>
      <c r="T23" s="810">
        <v>8229.23</v>
      </c>
      <c r="U23" s="811"/>
      <c r="V23" s="1041"/>
      <c r="W23" s="811"/>
      <c r="X23" s="812">
        <v>9371.42</v>
      </c>
      <c r="Y23" s="811"/>
      <c r="Z23" s="1047"/>
      <c r="AB23" t="s">
        <v>15418</v>
      </c>
      <c r="AC23" s="676" t="s">
        <v>20048</v>
      </c>
      <c r="AD23" t="s">
        <v>15121</v>
      </c>
      <c r="AE23" s="813">
        <v>9371.42</v>
      </c>
    </row>
    <row r="24" spans="1:31" ht="23.25" thickBot="1" x14ac:dyDescent="0.35">
      <c r="A24" s="814"/>
      <c r="B24" s="1039"/>
      <c r="C24" s="815"/>
      <c r="D24" s="816"/>
      <c r="E24" s="817" t="s">
        <v>20022</v>
      </c>
      <c r="F24" s="818" t="s">
        <v>20023</v>
      </c>
      <c r="G24" s="818" t="s">
        <v>20038</v>
      </c>
      <c r="H24" s="819">
        <v>10170</v>
      </c>
      <c r="I24" s="819">
        <v>100</v>
      </c>
      <c r="J24" s="819">
        <v>100</v>
      </c>
      <c r="K24" s="819">
        <v>10270</v>
      </c>
      <c r="L24" s="1042"/>
      <c r="M24" s="1042"/>
      <c r="N24" s="1045"/>
      <c r="O24" s="808"/>
      <c r="P24" s="820"/>
      <c r="Q24" s="820"/>
      <c r="R24" s="771"/>
      <c r="S24" s="821" t="s">
        <v>20584</v>
      </c>
      <c r="T24" s="821">
        <v>10270</v>
      </c>
      <c r="U24" s="811"/>
      <c r="V24" s="1042"/>
      <c r="W24" s="811"/>
      <c r="X24" s="822"/>
      <c r="Y24" s="811"/>
      <c r="Z24" s="1048"/>
    </row>
    <row r="25" spans="1:31" ht="23.25" thickTop="1" x14ac:dyDescent="0.3">
      <c r="A25" s="801"/>
      <c r="B25" s="1049" t="s">
        <v>19364</v>
      </c>
      <c r="C25" s="823"/>
      <c r="D25" s="824"/>
      <c r="E25" s="825" t="s">
        <v>20049</v>
      </c>
      <c r="F25" s="826" t="s">
        <v>20050</v>
      </c>
      <c r="G25" s="669" t="s">
        <v>20051</v>
      </c>
      <c r="H25" s="833">
        <v>81170</v>
      </c>
      <c r="I25" s="828">
        <v>0</v>
      </c>
      <c r="J25" s="828">
        <v>0</v>
      </c>
      <c r="K25" s="828">
        <v>81170</v>
      </c>
      <c r="L25" s="1050">
        <v>15288.56</v>
      </c>
      <c r="M25" s="1050">
        <v>82963</v>
      </c>
      <c r="N25" s="1051">
        <v>0.18</v>
      </c>
      <c r="O25" s="808"/>
      <c r="P25" s="829"/>
      <c r="Q25" s="829"/>
      <c r="R25" s="771"/>
      <c r="S25" s="830" t="s">
        <v>20584</v>
      </c>
      <c r="T25" s="830">
        <v>81170</v>
      </c>
      <c r="U25" s="811"/>
      <c r="V25" s="1050">
        <v>82963</v>
      </c>
      <c r="W25" s="811"/>
      <c r="X25" s="812"/>
      <c r="Y25" s="811"/>
      <c r="Z25" s="1052">
        <v>82963</v>
      </c>
    </row>
    <row r="26" spans="1:31" ht="27" x14ac:dyDescent="0.3">
      <c r="A26" s="801" t="s">
        <v>19363</v>
      </c>
      <c r="B26" s="1038"/>
      <c r="C26" s="802" t="s">
        <v>15121</v>
      </c>
      <c r="D26" s="803">
        <v>1</v>
      </c>
      <c r="E26" s="804" t="s">
        <v>20052</v>
      </c>
      <c r="F26" s="805" t="s">
        <v>20053</v>
      </c>
      <c r="G26" s="806" t="s">
        <v>20054</v>
      </c>
      <c r="H26" s="807">
        <v>99069</v>
      </c>
      <c r="I26" s="807">
        <v>0</v>
      </c>
      <c r="J26" s="807">
        <v>0</v>
      </c>
      <c r="K26" s="807">
        <v>99069</v>
      </c>
      <c r="L26" s="1041"/>
      <c r="M26" s="1041"/>
      <c r="N26" s="1044"/>
      <c r="O26" s="808"/>
      <c r="P26" s="809" t="s">
        <v>20585</v>
      </c>
      <c r="Q26" s="809" t="s">
        <v>20585</v>
      </c>
      <c r="R26" s="771"/>
      <c r="S26" s="810" t="s">
        <v>20584</v>
      </c>
      <c r="T26" s="810">
        <v>99069</v>
      </c>
      <c r="U26" s="811"/>
      <c r="V26" s="1041"/>
      <c r="W26" s="811"/>
      <c r="X26" s="812">
        <v>82963</v>
      </c>
      <c r="Y26" s="811"/>
      <c r="Z26" s="1047"/>
      <c r="AB26" t="s">
        <v>19363</v>
      </c>
      <c r="AC26" s="676" t="s">
        <v>19364</v>
      </c>
      <c r="AD26" t="s">
        <v>15121</v>
      </c>
      <c r="AE26" s="813">
        <v>82963</v>
      </c>
    </row>
    <row r="27" spans="1:31" ht="23.25" thickBot="1" x14ac:dyDescent="0.35">
      <c r="A27" s="814"/>
      <c r="B27" s="1039"/>
      <c r="C27" s="815"/>
      <c r="D27" s="816"/>
      <c r="E27" s="817" t="s">
        <v>20055</v>
      </c>
      <c r="F27" s="818" t="s">
        <v>20056</v>
      </c>
      <c r="G27" s="818" t="s">
        <v>20057</v>
      </c>
      <c r="H27" s="834">
        <v>68650</v>
      </c>
      <c r="I27" s="819">
        <v>0</v>
      </c>
      <c r="J27" s="819">
        <v>0</v>
      </c>
      <c r="K27" s="819">
        <v>68650</v>
      </c>
      <c r="L27" s="1042"/>
      <c r="M27" s="1042"/>
      <c r="N27" s="1045"/>
      <c r="O27" s="808"/>
      <c r="P27" s="820"/>
      <c r="Q27" s="820"/>
      <c r="R27" s="771"/>
      <c r="S27" s="821" t="s">
        <v>20584</v>
      </c>
      <c r="T27" s="821">
        <v>68650</v>
      </c>
      <c r="U27" s="811"/>
      <c r="V27" s="1042"/>
      <c r="W27" s="811"/>
      <c r="X27" s="822"/>
      <c r="Y27" s="811"/>
      <c r="Z27" s="1048"/>
    </row>
    <row r="28" spans="1:31" ht="24" thickTop="1" thickBot="1" x14ac:dyDescent="0.25">
      <c r="A28" s="785" t="s">
        <v>18910</v>
      </c>
      <c r="B28" s="786"/>
      <c r="C28" s="786"/>
      <c r="D28" s="786"/>
      <c r="E28" s="786"/>
      <c r="F28" s="786"/>
      <c r="G28" s="943"/>
      <c r="H28" s="786"/>
      <c r="I28" s="786"/>
      <c r="J28" s="786"/>
      <c r="K28" s="786"/>
      <c r="L28" s="786"/>
      <c r="M28" s="786"/>
      <c r="N28" s="786"/>
      <c r="O28" s="786"/>
      <c r="P28" s="786"/>
      <c r="Q28" s="786"/>
      <c r="R28" s="786"/>
      <c r="S28" s="786"/>
      <c r="T28" s="786"/>
      <c r="U28" s="786"/>
      <c r="V28" s="786"/>
      <c r="W28" s="786"/>
      <c r="X28" s="786"/>
      <c r="Y28" s="786"/>
      <c r="Z28" s="787"/>
    </row>
    <row r="29" spans="1:31" ht="22.5" x14ac:dyDescent="0.3">
      <c r="A29" s="835"/>
      <c r="B29" s="1038" t="s">
        <v>20058</v>
      </c>
      <c r="C29" s="802"/>
      <c r="D29" s="803"/>
      <c r="E29" s="836" t="s">
        <v>20016</v>
      </c>
      <c r="F29" s="837" t="s">
        <v>20017</v>
      </c>
      <c r="G29" s="838" t="s">
        <v>20018</v>
      </c>
      <c r="H29" s="839">
        <v>0</v>
      </c>
      <c r="I29" s="839">
        <v>0</v>
      </c>
      <c r="J29" s="839">
        <v>0</v>
      </c>
      <c r="K29" s="839">
        <v>0</v>
      </c>
      <c r="L29" s="1041">
        <v>513913.93</v>
      </c>
      <c r="M29" s="1041">
        <v>886182.11</v>
      </c>
      <c r="N29" s="1044">
        <v>0.57999999999999996</v>
      </c>
      <c r="O29" s="808"/>
      <c r="P29" s="840"/>
      <c r="Q29" s="840"/>
      <c r="R29" s="771"/>
      <c r="S29" s="841" t="s">
        <v>20583</v>
      </c>
      <c r="T29" s="841">
        <v>0</v>
      </c>
      <c r="U29" s="811"/>
      <c r="V29" s="1041">
        <v>886182.11</v>
      </c>
      <c r="W29" s="811"/>
      <c r="X29" s="842"/>
      <c r="Y29" s="811"/>
      <c r="Z29" s="1047">
        <v>886182.11</v>
      </c>
    </row>
    <row r="30" spans="1:31" ht="22.5" x14ac:dyDescent="0.3">
      <c r="A30" s="835" t="s">
        <v>15778</v>
      </c>
      <c r="B30" s="1038"/>
      <c r="C30" s="802" t="s">
        <v>15121</v>
      </c>
      <c r="D30" s="803">
        <v>1</v>
      </c>
      <c r="E30" s="804" t="s">
        <v>20019</v>
      </c>
      <c r="F30" s="805" t="s">
        <v>20020</v>
      </c>
      <c r="G30" s="806" t="s">
        <v>20021</v>
      </c>
      <c r="H30" s="807">
        <v>829072.7</v>
      </c>
      <c r="I30" s="807">
        <v>8791.52</v>
      </c>
      <c r="J30" s="807">
        <v>8791.52</v>
      </c>
      <c r="K30" s="807">
        <v>837864.22</v>
      </c>
      <c r="L30" s="1041"/>
      <c r="M30" s="1041"/>
      <c r="N30" s="1044"/>
      <c r="O30" s="808"/>
      <c r="P30" s="809">
        <v>1400096.04</v>
      </c>
      <c r="Q30" s="809">
        <v>372268.18</v>
      </c>
      <c r="R30" s="771"/>
      <c r="S30" s="810" t="s">
        <v>20584</v>
      </c>
      <c r="T30" s="810">
        <v>837864.22</v>
      </c>
      <c r="U30" s="811"/>
      <c r="V30" s="1041"/>
      <c r="W30" s="811"/>
      <c r="X30" s="843">
        <v>886182.11</v>
      </c>
      <c r="Y30" s="811"/>
      <c r="Z30" s="1047"/>
      <c r="AB30" t="s">
        <v>15778</v>
      </c>
      <c r="AC30" s="676" t="s">
        <v>20058</v>
      </c>
      <c r="AD30" t="s">
        <v>15121</v>
      </c>
      <c r="AE30" s="813">
        <v>886182.11</v>
      </c>
    </row>
    <row r="31" spans="1:31" ht="23.25" thickBot="1" x14ac:dyDescent="0.35">
      <c r="A31" s="844"/>
      <c r="B31" s="1039"/>
      <c r="C31" s="815"/>
      <c r="D31" s="816"/>
      <c r="E31" s="845" t="s">
        <v>20022</v>
      </c>
      <c r="F31" s="846" t="s">
        <v>20023</v>
      </c>
      <c r="G31" s="846" t="s">
        <v>20059</v>
      </c>
      <c r="H31" s="847">
        <v>925000</v>
      </c>
      <c r="I31" s="847">
        <v>9500</v>
      </c>
      <c r="J31" s="847">
        <v>9500</v>
      </c>
      <c r="K31" s="847">
        <v>934500</v>
      </c>
      <c r="L31" s="1042"/>
      <c r="M31" s="1042"/>
      <c r="N31" s="1045"/>
      <c r="O31" s="808"/>
      <c r="P31" s="820"/>
      <c r="Q31" s="820"/>
      <c r="R31" s="771"/>
      <c r="S31" s="848" t="s">
        <v>20584</v>
      </c>
      <c r="T31" s="821">
        <v>934500</v>
      </c>
      <c r="U31" s="811"/>
      <c r="V31" s="1042"/>
      <c r="W31" s="811"/>
      <c r="X31" s="849"/>
      <c r="Y31" s="811"/>
      <c r="Z31" s="1048"/>
    </row>
    <row r="32" spans="1:31" ht="23.25" thickTop="1" x14ac:dyDescent="0.3">
      <c r="A32" s="835"/>
      <c r="B32" s="1049" t="s">
        <v>20060</v>
      </c>
      <c r="C32" s="823"/>
      <c r="D32" s="824"/>
      <c r="E32" s="825" t="s">
        <v>20016</v>
      </c>
      <c r="F32" s="826" t="s">
        <v>20017</v>
      </c>
      <c r="G32" s="669" t="s">
        <v>20036</v>
      </c>
      <c r="H32" s="828">
        <v>1872402.05</v>
      </c>
      <c r="I32" s="828">
        <v>13116.9</v>
      </c>
      <c r="J32" s="828">
        <v>13116.9</v>
      </c>
      <c r="K32" s="828">
        <v>1885518.95</v>
      </c>
      <c r="L32" s="1050">
        <v>82308.39</v>
      </c>
      <c r="M32" s="1050">
        <v>1835830.44</v>
      </c>
      <c r="N32" s="1051">
        <v>0.04</v>
      </c>
      <c r="O32" s="808"/>
      <c r="P32" s="829"/>
      <c r="Q32" s="829"/>
      <c r="R32" s="771"/>
      <c r="S32" s="830" t="s">
        <v>20584</v>
      </c>
      <c r="T32" s="830">
        <v>1885518.95</v>
      </c>
      <c r="U32" s="811"/>
      <c r="V32" s="1050">
        <v>1835830.44</v>
      </c>
      <c r="W32" s="811"/>
      <c r="X32" s="850"/>
      <c r="Y32" s="811"/>
      <c r="Z32" s="1052">
        <v>1835830.44</v>
      </c>
    </row>
    <row r="33" spans="1:31" ht="22.5" x14ac:dyDescent="0.3">
      <c r="A33" s="835" t="s">
        <v>15779</v>
      </c>
      <c r="B33" s="1038"/>
      <c r="C33" s="802" t="s">
        <v>15121</v>
      </c>
      <c r="D33" s="803">
        <v>1</v>
      </c>
      <c r="E33" s="804" t="s">
        <v>20019</v>
      </c>
      <c r="F33" s="805" t="s">
        <v>20020</v>
      </c>
      <c r="G33" s="806" t="s">
        <v>20061</v>
      </c>
      <c r="H33" s="807">
        <v>1718672.51</v>
      </c>
      <c r="I33" s="807">
        <v>22149.87</v>
      </c>
      <c r="J33" s="807">
        <v>22149.87</v>
      </c>
      <c r="K33" s="807">
        <v>1740822.38</v>
      </c>
      <c r="L33" s="1041"/>
      <c r="M33" s="1041"/>
      <c r="N33" s="1044"/>
      <c r="O33" s="808"/>
      <c r="P33" s="809" t="s">
        <v>20585</v>
      </c>
      <c r="Q33" s="809" t="s">
        <v>20585</v>
      </c>
      <c r="R33" s="771"/>
      <c r="S33" s="810" t="s">
        <v>20584</v>
      </c>
      <c r="T33" s="810">
        <v>1740822.38</v>
      </c>
      <c r="U33" s="811"/>
      <c r="V33" s="1041"/>
      <c r="W33" s="811"/>
      <c r="X33" s="843">
        <v>1835830.44</v>
      </c>
      <c r="Y33" s="811"/>
      <c r="Z33" s="1047"/>
      <c r="AB33" t="s">
        <v>15779</v>
      </c>
      <c r="AC33" s="676" t="s">
        <v>20060</v>
      </c>
      <c r="AD33" t="s">
        <v>15121</v>
      </c>
      <c r="AE33" s="813">
        <v>1835830.44</v>
      </c>
    </row>
    <row r="34" spans="1:31" ht="23.25" thickBot="1" x14ac:dyDescent="0.35">
      <c r="A34" s="844"/>
      <c r="B34" s="1039"/>
      <c r="C34" s="815"/>
      <c r="D34" s="816"/>
      <c r="E34" s="845" t="s">
        <v>20022</v>
      </c>
      <c r="F34" s="846" t="s">
        <v>20023</v>
      </c>
      <c r="G34" s="846" t="s">
        <v>20062</v>
      </c>
      <c r="H34" s="847">
        <v>1859000</v>
      </c>
      <c r="I34" s="847">
        <v>22150</v>
      </c>
      <c r="J34" s="847">
        <v>22150</v>
      </c>
      <c r="K34" s="847">
        <v>1881150</v>
      </c>
      <c r="L34" s="1042"/>
      <c r="M34" s="1042"/>
      <c r="N34" s="1045"/>
      <c r="O34" s="808"/>
      <c r="P34" s="820"/>
      <c r="Q34" s="820"/>
      <c r="R34" s="771"/>
      <c r="S34" s="821" t="s">
        <v>20584</v>
      </c>
      <c r="T34" s="821">
        <v>1881150</v>
      </c>
      <c r="U34" s="811"/>
      <c r="V34" s="1042"/>
      <c r="W34" s="811"/>
      <c r="X34" s="849"/>
      <c r="Y34" s="811"/>
      <c r="Z34" s="1048"/>
    </row>
    <row r="35" spans="1:31" ht="23.25" thickTop="1" x14ac:dyDescent="0.3">
      <c r="A35" s="835"/>
      <c r="B35" s="1049" t="s">
        <v>19370</v>
      </c>
      <c r="C35" s="823"/>
      <c r="D35" s="824"/>
      <c r="E35" s="825" t="s">
        <v>20063</v>
      </c>
      <c r="F35" s="826" t="s">
        <v>20064</v>
      </c>
      <c r="G35" s="669" t="s">
        <v>20065</v>
      </c>
      <c r="H35" s="833">
        <v>2037656.31</v>
      </c>
      <c r="I35" s="828">
        <v>0</v>
      </c>
      <c r="J35" s="828">
        <v>0</v>
      </c>
      <c r="K35" s="828">
        <v>2037656.31</v>
      </c>
      <c r="L35" s="1050">
        <v>228000.87</v>
      </c>
      <c r="M35" s="1050">
        <v>2185904.1</v>
      </c>
      <c r="N35" s="1051">
        <v>0.1</v>
      </c>
      <c r="O35" s="808"/>
      <c r="P35" s="829"/>
      <c r="Q35" s="829"/>
      <c r="R35" s="771"/>
      <c r="S35" s="830" t="s">
        <v>20584</v>
      </c>
      <c r="T35" s="830">
        <v>2037656.31</v>
      </c>
      <c r="U35" s="811"/>
      <c r="V35" s="1050">
        <v>2185904.1</v>
      </c>
      <c r="W35" s="811"/>
      <c r="X35" s="850"/>
      <c r="Y35" s="811"/>
      <c r="Z35" s="1052">
        <v>2185904.1</v>
      </c>
    </row>
    <row r="36" spans="1:31" ht="22.5" x14ac:dyDescent="0.3">
      <c r="A36" s="835" t="s">
        <v>19239</v>
      </c>
      <c r="B36" s="1038"/>
      <c r="C36" s="802" t="s">
        <v>15121</v>
      </c>
      <c r="D36" s="803">
        <v>1</v>
      </c>
      <c r="E36" s="804" t="s">
        <v>20066</v>
      </c>
      <c r="F36" s="805" t="s">
        <v>20067</v>
      </c>
      <c r="G36" s="806" t="s">
        <v>20068</v>
      </c>
      <c r="H36" s="807">
        <v>2071610</v>
      </c>
      <c r="I36" s="807">
        <v>0</v>
      </c>
      <c r="J36" s="807">
        <v>0</v>
      </c>
      <c r="K36" s="807">
        <v>2071610</v>
      </c>
      <c r="L36" s="1041"/>
      <c r="M36" s="1041"/>
      <c r="N36" s="1044"/>
      <c r="O36" s="808"/>
      <c r="P36" s="809" t="s">
        <v>20585</v>
      </c>
      <c r="Q36" s="809" t="s">
        <v>20585</v>
      </c>
      <c r="R36" s="771"/>
      <c r="S36" s="810" t="s">
        <v>20584</v>
      </c>
      <c r="T36" s="810">
        <v>2071610</v>
      </c>
      <c r="U36" s="811"/>
      <c r="V36" s="1041"/>
      <c r="W36" s="811"/>
      <c r="X36" s="843">
        <v>2185904.1</v>
      </c>
      <c r="Y36" s="811"/>
      <c r="Z36" s="1047"/>
      <c r="AB36" t="s">
        <v>19239</v>
      </c>
      <c r="AC36" s="676" t="s">
        <v>19370</v>
      </c>
      <c r="AD36" t="s">
        <v>15121</v>
      </c>
      <c r="AE36" s="813">
        <v>2185904.1</v>
      </c>
    </row>
    <row r="37" spans="1:31" ht="23.25" thickBot="1" x14ac:dyDescent="0.35">
      <c r="A37" s="844"/>
      <c r="B37" s="1039"/>
      <c r="C37" s="802"/>
      <c r="D37" s="851"/>
      <c r="E37" s="852" t="s">
        <v>20069</v>
      </c>
      <c r="F37" s="853" t="s">
        <v>20070</v>
      </c>
      <c r="G37" s="806" t="s">
        <v>20071</v>
      </c>
      <c r="H37" s="854">
        <v>2448446</v>
      </c>
      <c r="I37" s="839">
        <v>0</v>
      </c>
      <c r="J37" s="839">
        <v>0</v>
      </c>
      <c r="K37" s="839">
        <v>2448446</v>
      </c>
      <c r="L37" s="1042"/>
      <c r="M37" s="1042"/>
      <c r="N37" s="1045"/>
      <c r="O37" s="808"/>
      <c r="P37" s="855"/>
      <c r="Q37" s="855"/>
      <c r="R37" s="771"/>
      <c r="S37" s="856" t="s">
        <v>20584</v>
      </c>
      <c r="T37" s="856">
        <v>2448446</v>
      </c>
      <c r="U37" s="811"/>
      <c r="V37" s="1042"/>
      <c r="W37" s="811"/>
      <c r="X37" s="849"/>
      <c r="Y37" s="811"/>
      <c r="Z37" s="1048"/>
    </row>
    <row r="38" spans="1:31" ht="23.25" thickTop="1" x14ac:dyDescent="0.3">
      <c r="A38" s="835"/>
      <c r="B38" s="1049" t="s">
        <v>20072</v>
      </c>
      <c r="C38" s="823"/>
      <c r="D38" s="824"/>
      <c r="E38" s="825" t="s">
        <v>20026</v>
      </c>
      <c r="F38" s="826" t="s">
        <v>20027</v>
      </c>
      <c r="G38" s="827" t="s">
        <v>20028</v>
      </c>
      <c r="H38" s="828">
        <v>41801.56</v>
      </c>
      <c r="I38" s="828">
        <v>437.5</v>
      </c>
      <c r="J38" s="828">
        <v>437.5</v>
      </c>
      <c r="K38" s="828">
        <v>42239.06</v>
      </c>
      <c r="L38" s="1050">
        <v>20895.79</v>
      </c>
      <c r="M38" s="1050">
        <v>38062.82</v>
      </c>
      <c r="N38" s="1051">
        <v>0.55000000000000004</v>
      </c>
      <c r="O38" s="808"/>
      <c r="P38" s="829"/>
      <c r="Q38" s="829"/>
      <c r="R38" s="771"/>
      <c r="S38" s="830" t="s">
        <v>20584</v>
      </c>
      <c r="T38" s="830">
        <v>42239.06</v>
      </c>
      <c r="U38" s="811"/>
      <c r="V38" s="1050">
        <v>49397.09</v>
      </c>
      <c r="W38" s="811"/>
      <c r="X38" s="850"/>
      <c r="Y38" s="811"/>
      <c r="Z38" s="1052">
        <v>49397.09</v>
      </c>
    </row>
    <row r="39" spans="1:31" ht="27" x14ac:dyDescent="0.3">
      <c r="A39" s="835" t="s">
        <v>15780</v>
      </c>
      <c r="B39" s="1038"/>
      <c r="C39" s="802" t="s">
        <v>15121</v>
      </c>
      <c r="D39" s="803">
        <v>1</v>
      </c>
      <c r="E39" s="804" t="s">
        <v>20029</v>
      </c>
      <c r="F39" s="805" t="s">
        <v>20030</v>
      </c>
      <c r="G39" s="806" t="s">
        <v>20031</v>
      </c>
      <c r="H39" s="807">
        <v>15394.29</v>
      </c>
      <c r="I39" s="807">
        <v>0</v>
      </c>
      <c r="J39" s="807">
        <v>0</v>
      </c>
      <c r="K39" s="807">
        <v>15394.29</v>
      </c>
      <c r="L39" s="1041"/>
      <c r="M39" s="1041"/>
      <c r="N39" s="1044"/>
      <c r="O39" s="808"/>
      <c r="P39" s="809">
        <v>58958.61</v>
      </c>
      <c r="Q39" s="809">
        <v>17167.03</v>
      </c>
      <c r="R39" s="771"/>
      <c r="S39" s="810" t="s">
        <v>20583</v>
      </c>
      <c r="T39" s="810">
        <v>0</v>
      </c>
      <c r="U39" s="811"/>
      <c r="V39" s="1041"/>
      <c r="W39" s="811"/>
      <c r="X39" s="843">
        <v>49397.09</v>
      </c>
      <c r="Y39" s="811"/>
      <c r="Z39" s="1047"/>
      <c r="AB39" t="s">
        <v>15780</v>
      </c>
      <c r="AC39" s="676" t="s">
        <v>20072</v>
      </c>
      <c r="AD39" t="s">
        <v>15121</v>
      </c>
      <c r="AE39" s="813">
        <v>49397.09</v>
      </c>
    </row>
    <row r="40" spans="1:31" ht="23.25" thickBot="1" x14ac:dyDescent="0.35">
      <c r="A40" s="844"/>
      <c r="B40" s="1039"/>
      <c r="C40" s="815"/>
      <c r="D40" s="816"/>
      <c r="E40" s="817" t="s">
        <v>20032</v>
      </c>
      <c r="F40" s="818" t="s">
        <v>20033</v>
      </c>
      <c r="G40" s="818" t="s">
        <v>20034</v>
      </c>
      <c r="H40" s="819">
        <v>55935.61</v>
      </c>
      <c r="I40" s="819">
        <v>619.5</v>
      </c>
      <c r="J40" s="819">
        <v>619.5</v>
      </c>
      <c r="K40" s="819">
        <v>56555.11</v>
      </c>
      <c r="L40" s="1042"/>
      <c r="M40" s="1042"/>
      <c r="N40" s="1045"/>
      <c r="O40" s="808"/>
      <c r="P40" s="820"/>
      <c r="Q40" s="820"/>
      <c r="R40" s="771"/>
      <c r="S40" s="821" t="s">
        <v>20584</v>
      </c>
      <c r="T40" s="821">
        <v>56555.11</v>
      </c>
      <c r="U40" s="811"/>
      <c r="V40" s="1042"/>
      <c r="W40" s="811"/>
      <c r="X40" s="849"/>
      <c r="Y40" s="811"/>
      <c r="Z40" s="1048"/>
    </row>
    <row r="41" spans="1:31" ht="23.25" thickTop="1" x14ac:dyDescent="0.3">
      <c r="A41" s="835"/>
      <c r="B41" s="1049" t="s">
        <v>20073</v>
      </c>
      <c r="C41" s="823"/>
      <c r="D41" s="824"/>
      <c r="E41" s="825" t="s">
        <v>20016</v>
      </c>
      <c r="F41" s="826" t="s">
        <v>20017</v>
      </c>
      <c r="G41" s="669" t="s">
        <v>20036</v>
      </c>
      <c r="H41" s="833">
        <v>17168.13</v>
      </c>
      <c r="I41" s="828">
        <v>111.41</v>
      </c>
      <c r="J41" s="828">
        <v>111.41</v>
      </c>
      <c r="K41" s="828">
        <v>17279.54</v>
      </c>
      <c r="L41" s="1050">
        <v>1593.94</v>
      </c>
      <c r="M41" s="1050">
        <v>15804.39</v>
      </c>
      <c r="N41" s="1051">
        <v>0.1</v>
      </c>
      <c r="O41" s="808"/>
      <c r="P41" s="829"/>
      <c r="Q41" s="829"/>
      <c r="R41" s="771"/>
      <c r="S41" s="830" t="s">
        <v>20584</v>
      </c>
      <c r="T41" s="830">
        <v>17279.54</v>
      </c>
      <c r="U41" s="811"/>
      <c r="V41" s="1050">
        <v>15804.39</v>
      </c>
      <c r="W41" s="811"/>
      <c r="X41" s="850"/>
      <c r="Y41" s="811"/>
      <c r="Z41" s="1052">
        <v>15804.39</v>
      </c>
    </row>
    <row r="42" spans="1:31" ht="22.5" x14ac:dyDescent="0.3">
      <c r="A42" s="835" t="s">
        <v>423</v>
      </c>
      <c r="B42" s="1038"/>
      <c r="C42" s="802" t="s">
        <v>15121</v>
      </c>
      <c r="D42" s="803">
        <v>1</v>
      </c>
      <c r="E42" s="804" t="s">
        <v>20019</v>
      </c>
      <c r="F42" s="805" t="s">
        <v>20020</v>
      </c>
      <c r="G42" s="806" t="s">
        <v>20074</v>
      </c>
      <c r="H42" s="807">
        <v>13950.84</v>
      </c>
      <c r="I42" s="807">
        <v>162.78</v>
      </c>
      <c r="J42" s="807">
        <v>162.78</v>
      </c>
      <c r="K42" s="807">
        <v>14113.62</v>
      </c>
      <c r="L42" s="1041"/>
      <c r="M42" s="1041"/>
      <c r="N42" s="1044"/>
      <c r="O42" s="808"/>
      <c r="P42" s="809" t="s">
        <v>20585</v>
      </c>
      <c r="Q42" s="809" t="s">
        <v>20585</v>
      </c>
      <c r="R42" s="771"/>
      <c r="S42" s="810" t="s">
        <v>20584</v>
      </c>
      <c r="T42" s="810">
        <v>14113.62</v>
      </c>
      <c r="U42" s="811"/>
      <c r="V42" s="1041"/>
      <c r="W42" s="811"/>
      <c r="X42" s="843">
        <v>15804.39</v>
      </c>
      <c r="Y42" s="811"/>
      <c r="Z42" s="1047"/>
      <c r="AB42" t="s">
        <v>423</v>
      </c>
      <c r="AC42" s="676" t="s">
        <v>20073</v>
      </c>
      <c r="AD42" t="s">
        <v>15121</v>
      </c>
      <c r="AE42" s="813">
        <v>15804.39</v>
      </c>
    </row>
    <row r="43" spans="1:31" ht="23.25" thickBot="1" x14ac:dyDescent="0.35">
      <c r="A43" s="844"/>
      <c r="B43" s="1039"/>
      <c r="C43" s="817"/>
      <c r="D43" s="817"/>
      <c r="E43" s="845" t="s">
        <v>20022</v>
      </c>
      <c r="F43" s="846" t="s">
        <v>20023</v>
      </c>
      <c r="G43" s="846" t="s">
        <v>20062</v>
      </c>
      <c r="H43" s="857">
        <v>15850</v>
      </c>
      <c r="I43" s="857">
        <v>170</v>
      </c>
      <c r="J43" s="857">
        <v>170</v>
      </c>
      <c r="K43" s="857">
        <v>16020</v>
      </c>
      <c r="L43" s="1042"/>
      <c r="M43" s="1042"/>
      <c r="N43" s="1045"/>
      <c r="O43" s="808"/>
      <c r="P43" s="857"/>
      <c r="Q43" s="857"/>
      <c r="R43" s="771"/>
      <c r="S43" s="821" t="s">
        <v>20584</v>
      </c>
      <c r="T43" s="821">
        <v>16020</v>
      </c>
      <c r="U43" s="811"/>
      <c r="V43" s="1042"/>
      <c r="W43" s="811"/>
      <c r="X43" s="849"/>
      <c r="Y43" s="811"/>
      <c r="Z43" s="1048"/>
    </row>
    <row r="44" spans="1:31" ht="23.25" thickTop="1" x14ac:dyDescent="0.3">
      <c r="A44" s="835"/>
      <c r="B44" s="1049" t="s">
        <v>20075</v>
      </c>
      <c r="C44" s="823"/>
      <c r="D44" s="824"/>
      <c r="E44" s="825" t="s">
        <v>20016</v>
      </c>
      <c r="F44" s="826" t="s">
        <v>20017</v>
      </c>
      <c r="G44" s="669" t="s">
        <v>20036</v>
      </c>
      <c r="H44" s="833">
        <v>10992.93</v>
      </c>
      <c r="I44" s="828">
        <v>75.69</v>
      </c>
      <c r="J44" s="828">
        <v>75.69</v>
      </c>
      <c r="K44" s="828">
        <v>11068.62</v>
      </c>
      <c r="L44" s="1050">
        <v>711.69</v>
      </c>
      <c r="M44" s="1050">
        <v>10368.120000000001</v>
      </c>
      <c r="N44" s="1051">
        <v>7.0000000000000007E-2</v>
      </c>
      <c r="O44" s="808"/>
      <c r="P44" s="829"/>
      <c r="Q44" s="829"/>
      <c r="R44" s="771"/>
      <c r="S44" s="830" t="s">
        <v>20584</v>
      </c>
      <c r="T44" s="830">
        <v>11068.62</v>
      </c>
      <c r="U44" s="811"/>
      <c r="V44" s="1050">
        <v>10368.120000000001</v>
      </c>
      <c r="W44" s="811"/>
      <c r="X44" s="850"/>
      <c r="Y44" s="811"/>
      <c r="Z44" s="1052">
        <v>10368.120000000001</v>
      </c>
    </row>
    <row r="45" spans="1:31" ht="27" x14ac:dyDescent="0.3">
      <c r="A45" s="835" t="s">
        <v>15781</v>
      </c>
      <c r="B45" s="1038"/>
      <c r="C45" s="802" t="s">
        <v>15121</v>
      </c>
      <c r="D45" s="803">
        <v>1</v>
      </c>
      <c r="E45" s="804" t="s">
        <v>20019</v>
      </c>
      <c r="F45" s="805" t="s">
        <v>20020</v>
      </c>
      <c r="G45" s="806" t="s">
        <v>20061</v>
      </c>
      <c r="H45" s="807">
        <v>9534.5</v>
      </c>
      <c r="I45" s="807">
        <v>111.25</v>
      </c>
      <c r="J45" s="807">
        <v>111.25</v>
      </c>
      <c r="K45" s="807">
        <v>9645.75</v>
      </c>
      <c r="L45" s="1041"/>
      <c r="M45" s="1041"/>
      <c r="N45" s="1044"/>
      <c r="O45" s="808"/>
      <c r="P45" s="809" t="s">
        <v>20585</v>
      </c>
      <c r="Q45" s="809" t="s">
        <v>20585</v>
      </c>
      <c r="R45" s="771"/>
      <c r="S45" s="810" t="s">
        <v>20584</v>
      </c>
      <c r="T45" s="810">
        <v>9645.75</v>
      </c>
      <c r="U45" s="811"/>
      <c r="V45" s="1041"/>
      <c r="W45" s="811"/>
      <c r="X45" s="843">
        <v>10368.120000000001</v>
      </c>
      <c r="Y45" s="811"/>
      <c r="Z45" s="1047"/>
      <c r="AB45" t="s">
        <v>15781</v>
      </c>
      <c r="AC45" s="676" t="s">
        <v>20075</v>
      </c>
      <c r="AD45" t="s">
        <v>15121</v>
      </c>
      <c r="AE45" s="813">
        <v>10368.120000000001</v>
      </c>
    </row>
    <row r="46" spans="1:31" ht="23.25" thickBot="1" x14ac:dyDescent="0.35">
      <c r="A46" s="844"/>
      <c r="B46" s="1039"/>
      <c r="C46" s="802"/>
      <c r="D46" s="851"/>
      <c r="E46" s="817" t="s">
        <v>20022</v>
      </c>
      <c r="F46" s="818" t="s">
        <v>20023</v>
      </c>
      <c r="G46" s="818" t="s">
        <v>20062</v>
      </c>
      <c r="H46" s="854">
        <v>10270</v>
      </c>
      <c r="I46" s="839">
        <v>120</v>
      </c>
      <c r="J46" s="839">
        <v>120</v>
      </c>
      <c r="K46" s="839">
        <v>10390</v>
      </c>
      <c r="L46" s="1042"/>
      <c r="M46" s="1042"/>
      <c r="N46" s="1045"/>
      <c r="O46" s="808"/>
      <c r="P46" s="855"/>
      <c r="Q46" s="855"/>
      <c r="R46" s="771"/>
      <c r="S46" s="856" t="s">
        <v>20584</v>
      </c>
      <c r="T46" s="856">
        <v>10390</v>
      </c>
      <c r="U46" s="811"/>
      <c r="V46" s="1042"/>
      <c r="W46" s="811"/>
      <c r="X46" s="849"/>
      <c r="Y46" s="811"/>
      <c r="Z46" s="1048"/>
    </row>
    <row r="47" spans="1:31" ht="23.25" thickTop="1" x14ac:dyDescent="0.3">
      <c r="A47" s="835"/>
      <c r="B47" s="1049" t="s">
        <v>20076</v>
      </c>
      <c r="C47" s="823"/>
      <c r="D47" s="824"/>
      <c r="E47" s="825" t="s">
        <v>20016</v>
      </c>
      <c r="F47" s="826" t="s">
        <v>20017</v>
      </c>
      <c r="G47" s="669" t="s">
        <v>20036</v>
      </c>
      <c r="H47" s="828">
        <v>15014.37</v>
      </c>
      <c r="I47" s="828">
        <v>1501.44</v>
      </c>
      <c r="J47" s="828">
        <v>1501.44</v>
      </c>
      <c r="K47" s="828">
        <v>16515.810000000001</v>
      </c>
      <c r="L47" s="1050">
        <v>4884.47</v>
      </c>
      <c r="M47" s="1050">
        <v>22014.83</v>
      </c>
      <c r="N47" s="1051">
        <v>0.22</v>
      </c>
      <c r="O47" s="808"/>
      <c r="P47" s="829"/>
      <c r="Q47" s="829"/>
      <c r="R47" s="771"/>
      <c r="S47" s="830" t="s">
        <v>20584</v>
      </c>
      <c r="T47" s="830">
        <v>16515.810000000001</v>
      </c>
      <c r="U47" s="811"/>
      <c r="V47" s="1050">
        <v>22014.83</v>
      </c>
      <c r="W47" s="811"/>
      <c r="X47" s="850"/>
      <c r="Y47" s="811"/>
      <c r="Z47" s="1052">
        <v>22014.83</v>
      </c>
    </row>
    <row r="48" spans="1:31" ht="27" x14ac:dyDescent="0.3">
      <c r="A48" s="835" t="s">
        <v>15782</v>
      </c>
      <c r="B48" s="1038"/>
      <c r="C48" s="802" t="s">
        <v>15121</v>
      </c>
      <c r="D48" s="803">
        <v>1</v>
      </c>
      <c r="E48" s="804" t="s">
        <v>20019</v>
      </c>
      <c r="F48" s="805" t="s">
        <v>20020</v>
      </c>
      <c r="G48" s="806" t="s">
        <v>20061</v>
      </c>
      <c r="H48" s="807">
        <v>23387.49</v>
      </c>
      <c r="I48" s="807">
        <v>291.18</v>
      </c>
      <c r="J48" s="807">
        <v>291.18</v>
      </c>
      <c r="K48" s="807">
        <v>23678.67</v>
      </c>
      <c r="L48" s="1041"/>
      <c r="M48" s="1041"/>
      <c r="N48" s="1044"/>
      <c r="O48" s="808"/>
      <c r="P48" s="809" t="s">
        <v>20585</v>
      </c>
      <c r="Q48" s="809" t="s">
        <v>20585</v>
      </c>
      <c r="R48" s="771"/>
      <c r="S48" s="810" t="s">
        <v>20584</v>
      </c>
      <c r="T48" s="810">
        <v>23678.67</v>
      </c>
      <c r="U48" s="811"/>
      <c r="V48" s="1041"/>
      <c r="W48" s="811"/>
      <c r="X48" s="843">
        <v>22014.83</v>
      </c>
      <c r="Y48" s="811"/>
      <c r="Z48" s="1047"/>
      <c r="AB48" t="s">
        <v>15782</v>
      </c>
      <c r="AC48" s="676" t="s">
        <v>20076</v>
      </c>
      <c r="AD48" t="s">
        <v>15121</v>
      </c>
      <c r="AE48" s="813">
        <v>22014.83</v>
      </c>
    </row>
    <row r="49" spans="1:31" ht="23.25" thickBot="1" x14ac:dyDescent="0.35">
      <c r="A49" s="844"/>
      <c r="B49" s="1039"/>
      <c r="C49" s="815"/>
      <c r="D49" s="816"/>
      <c r="E49" s="817" t="s">
        <v>20022</v>
      </c>
      <c r="F49" s="818" t="s">
        <v>20023</v>
      </c>
      <c r="G49" s="818" t="s">
        <v>20062</v>
      </c>
      <c r="H49" s="819">
        <v>25550</v>
      </c>
      <c r="I49" s="819">
        <v>300</v>
      </c>
      <c r="J49" s="819">
        <v>300</v>
      </c>
      <c r="K49" s="819">
        <v>25850</v>
      </c>
      <c r="L49" s="1042"/>
      <c r="M49" s="1042"/>
      <c r="N49" s="1045"/>
      <c r="O49" s="808"/>
      <c r="P49" s="820"/>
      <c r="Q49" s="820"/>
      <c r="R49" s="771"/>
      <c r="S49" s="821" t="s">
        <v>20584</v>
      </c>
      <c r="T49" s="821">
        <v>25850</v>
      </c>
      <c r="U49" s="811"/>
      <c r="V49" s="1042"/>
      <c r="W49" s="811"/>
      <c r="X49" s="849"/>
      <c r="Y49" s="811"/>
      <c r="Z49" s="1048"/>
    </row>
    <row r="50" spans="1:31" ht="23.25" thickTop="1" x14ac:dyDescent="0.3">
      <c r="A50" s="835"/>
      <c r="B50" s="1049" t="s">
        <v>20077</v>
      </c>
      <c r="C50" s="823"/>
      <c r="D50" s="824"/>
      <c r="E50" s="825" t="s">
        <v>20016</v>
      </c>
      <c r="F50" s="826" t="s">
        <v>20017</v>
      </c>
      <c r="G50" s="669" t="s">
        <v>20036</v>
      </c>
      <c r="H50" s="833">
        <v>86917.21</v>
      </c>
      <c r="I50" s="828">
        <v>8691.7199999999993</v>
      </c>
      <c r="J50" s="828">
        <v>8691.7199999999993</v>
      </c>
      <c r="K50" s="828">
        <v>95608.93</v>
      </c>
      <c r="L50" s="1050">
        <v>55199.839999999997</v>
      </c>
      <c r="M50" s="1050">
        <v>95608.93</v>
      </c>
      <c r="N50" s="1051">
        <v>0.57999999999999996</v>
      </c>
      <c r="O50" s="808"/>
      <c r="P50" s="829"/>
      <c r="Q50" s="829"/>
      <c r="R50" s="771"/>
      <c r="S50" s="830" t="s">
        <v>20584</v>
      </c>
      <c r="T50" s="830">
        <v>95608.93</v>
      </c>
      <c r="U50" s="811"/>
      <c r="V50" s="1050">
        <v>95608.93</v>
      </c>
      <c r="W50" s="811"/>
      <c r="X50" s="850"/>
      <c r="Y50" s="811"/>
      <c r="Z50" s="1052">
        <v>95608.93</v>
      </c>
    </row>
    <row r="51" spans="1:31" ht="154.5" x14ac:dyDescent="0.3">
      <c r="A51" s="835" t="s">
        <v>15783</v>
      </c>
      <c r="B51" s="1038"/>
      <c r="C51" s="802" t="s">
        <v>15121</v>
      </c>
      <c r="D51" s="803">
        <v>1</v>
      </c>
      <c r="E51" s="858" t="s">
        <v>20019</v>
      </c>
      <c r="F51" s="838" t="s">
        <v>20020</v>
      </c>
      <c r="G51" s="859" t="s">
        <v>20078</v>
      </c>
      <c r="H51" s="807">
        <v>0</v>
      </c>
      <c r="I51" s="807">
        <v>0</v>
      </c>
      <c r="J51" s="807">
        <v>0</v>
      </c>
      <c r="K51" s="807">
        <v>0</v>
      </c>
      <c r="L51" s="1041"/>
      <c r="M51" s="1041"/>
      <c r="N51" s="1044"/>
      <c r="O51" s="808"/>
      <c r="P51" s="809">
        <v>150808.76999999999</v>
      </c>
      <c r="Q51" s="809">
        <v>40409.089999999997</v>
      </c>
      <c r="R51" s="771"/>
      <c r="S51" s="810" t="s">
        <v>20583</v>
      </c>
      <c r="T51" s="810">
        <v>0</v>
      </c>
      <c r="U51" s="811"/>
      <c r="V51" s="1041"/>
      <c r="W51" s="811"/>
      <c r="X51" s="843">
        <v>95608.93</v>
      </c>
      <c r="Y51" s="811"/>
      <c r="Z51" s="1047"/>
      <c r="AB51" t="s">
        <v>15783</v>
      </c>
      <c r="AC51" s="676" t="s">
        <v>20077</v>
      </c>
      <c r="AD51" t="s">
        <v>15121</v>
      </c>
      <c r="AE51" s="860">
        <v>95608.93</v>
      </c>
    </row>
    <row r="52" spans="1:31" ht="23.25" thickBot="1" x14ac:dyDescent="0.35">
      <c r="A52" s="844"/>
      <c r="B52" s="1039"/>
      <c r="C52" s="817"/>
      <c r="D52" s="817"/>
      <c r="E52" s="831" t="s">
        <v>20022</v>
      </c>
      <c r="F52" s="832" t="s">
        <v>20023</v>
      </c>
      <c r="G52" s="832" t="s">
        <v>20078</v>
      </c>
      <c r="H52" s="857">
        <v>0</v>
      </c>
      <c r="I52" s="857">
        <v>0</v>
      </c>
      <c r="J52" s="857">
        <v>0</v>
      </c>
      <c r="K52" s="857">
        <v>0</v>
      </c>
      <c r="L52" s="1042"/>
      <c r="M52" s="1042"/>
      <c r="N52" s="1045"/>
      <c r="O52" s="808"/>
      <c r="P52" s="857"/>
      <c r="Q52" s="857"/>
      <c r="R52" s="771"/>
      <c r="S52" s="821" t="s">
        <v>20583</v>
      </c>
      <c r="T52" s="821">
        <v>0</v>
      </c>
      <c r="U52" s="811"/>
      <c r="V52" s="1042"/>
      <c r="W52" s="811"/>
      <c r="X52" s="849"/>
      <c r="Y52" s="811"/>
      <c r="Z52" s="1048"/>
    </row>
    <row r="53" spans="1:31" ht="24" thickTop="1" thickBot="1" x14ac:dyDescent="0.25">
      <c r="A53" s="785" t="s">
        <v>18913</v>
      </c>
      <c r="B53" s="786"/>
      <c r="C53" s="786"/>
      <c r="D53" s="786"/>
      <c r="E53" s="786"/>
      <c r="F53" s="786"/>
      <c r="G53" s="943"/>
      <c r="H53" s="786"/>
      <c r="I53" s="786"/>
      <c r="J53" s="786"/>
      <c r="K53" s="786"/>
      <c r="L53" s="786"/>
      <c r="M53" s="786"/>
      <c r="N53" s="786"/>
      <c r="O53" s="786"/>
      <c r="P53" s="786"/>
      <c r="Q53" s="786"/>
      <c r="R53" s="786"/>
      <c r="S53" s="786"/>
      <c r="T53" s="786"/>
      <c r="U53" s="786"/>
      <c r="V53" s="786"/>
      <c r="W53" s="786"/>
      <c r="X53" s="786"/>
      <c r="Y53" s="786"/>
      <c r="Z53" s="787"/>
    </row>
    <row r="54" spans="1:31" ht="22.5" x14ac:dyDescent="0.3">
      <c r="A54" s="861"/>
      <c r="B54" s="1038" t="s">
        <v>20079</v>
      </c>
      <c r="C54" s="802"/>
      <c r="D54" s="803"/>
      <c r="E54" s="836" t="s">
        <v>20016</v>
      </c>
      <c r="F54" s="837" t="s">
        <v>20017</v>
      </c>
      <c r="G54" s="838" t="s">
        <v>20018</v>
      </c>
      <c r="H54" s="839">
        <v>0</v>
      </c>
      <c r="I54" s="839">
        <v>0</v>
      </c>
      <c r="J54" s="839">
        <v>0</v>
      </c>
      <c r="K54" s="839">
        <v>0</v>
      </c>
      <c r="L54" s="1041">
        <v>117113.82</v>
      </c>
      <c r="M54" s="1041">
        <v>201493.6</v>
      </c>
      <c r="N54" s="1044">
        <v>0.57999999999999996</v>
      </c>
      <c r="O54" s="808"/>
      <c r="P54" s="840"/>
      <c r="Q54" s="840"/>
      <c r="R54" s="771"/>
      <c r="S54" s="841" t="s">
        <v>20583</v>
      </c>
      <c r="T54" s="841">
        <v>0</v>
      </c>
      <c r="U54" s="811"/>
      <c r="V54" s="1041">
        <v>201493.6</v>
      </c>
      <c r="W54" s="811"/>
      <c r="X54" s="842"/>
      <c r="Y54" s="811"/>
      <c r="Z54" s="1047">
        <v>201493.6</v>
      </c>
    </row>
    <row r="55" spans="1:31" ht="22.5" x14ac:dyDescent="0.3">
      <c r="A55" s="861" t="s">
        <v>15784</v>
      </c>
      <c r="B55" s="1038"/>
      <c r="C55" s="802" t="s">
        <v>15121</v>
      </c>
      <c r="D55" s="803">
        <v>1</v>
      </c>
      <c r="E55" s="804" t="s">
        <v>20019</v>
      </c>
      <c r="F55" s="805" t="s">
        <v>20020</v>
      </c>
      <c r="G55" s="806" t="s">
        <v>20080</v>
      </c>
      <c r="H55" s="807">
        <v>186086.43</v>
      </c>
      <c r="I55" s="807">
        <v>1900.76</v>
      </c>
      <c r="J55" s="807">
        <v>1900.76</v>
      </c>
      <c r="K55" s="807">
        <v>187987.19</v>
      </c>
      <c r="L55" s="1041"/>
      <c r="M55" s="1041"/>
      <c r="N55" s="1044"/>
      <c r="O55" s="808"/>
      <c r="P55" s="809">
        <v>318607.42</v>
      </c>
      <c r="Q55" s="809">
        <v>84379.78</v>
      </c>
      <c r="R55" s="771"/>
      <c r="S55" s="810" t="s">
        <v>20584</v>
      </c>
      <c r="T55" s="810">
        <v>187987.19</v>
      </c>
      <c r="U55" s="811"/>
      <c r="V55" s="1041"/>
      <c r="W55" s="811"/>
      <c r="X55" s="843">
        <v>201493.6</v>
      </c>
      <c r="Y55" s="811"/>
      <c r="Z55" s="1047"/>
      <c r="AB55" t="s">
        <v>15784</v>
      </c>
      <c r="AC55" s="676" t="s">
        <v>20079</v>
      </c>
      <c r="AD55" t="s">
        <v>15121</v>
      </c>
      <c r="AE55" s="813">
        <v>201493.6</v>
      </c>
    </row>
    <row r="56" spans="1:31" ht="23.25" thickBot="1" x14ac:dyDescent="0.35">
      <c r="A56" s="862"/>
      <c r="B56" s="1039"/>
      <c r="C56" s="815"/>
      <c r="D56" s="816"/>
      <c r="E56" s="845" t="s">
        <v>20022</v>
      </c>
      <c r="F56" s="846" t="s">
        <v>20023</v>
      </c>
      <c r="G56" s="846" t="s">
        <v>20059</v>
      </c>
      <c r="H56" s="847">
        <v>213000</v>
      </c>
      <c r="I56" s="847">
        <v>2000</v>
      </c>
      <c r="J56" s="847">
        <v>2000</v>
      </c>
      <c r="K56" s="847">
        <v>215000</v>
      </c>
      <c r="L56" s="1042"/>
      <c r="M56" s="1042"/>
      <c r="N56" s="1045"/>
      <c r="O56" s="808"/>
      <c r="P56" s="820"/>
      <c r="Q56" s="820"/>
      <c r="R56" s="771"/>
      <c r="S56" s="848" t="s">
        <v>20584</v>
      </c>
      <c r="T56" s="821">
        <v>215000</v>
      </c>
      <c r="U56" s="811"/>
      <c r="V56" s="1042"/>
      <c r="W56" s="811"/>
      <c r="X56" s="849"/>
      <c r="Y56" s="811"/>
      <c r="Z56" s="1048"/>
    </row>
    <row r="57" spans="1:31" ht="23.25" thickTop="1" x14ac:dyDescent="0.3">
      <c r="A57" s="861"/>
      <c r="B57" s="1049" t="s">
        <v>20081</v>
      </c>
      <c r="C57" s="823"/>
      <c r="D57" s="824"/>
      <c r="E57" s="836" t="s">
        <v>20016</v>
      </c>
      <c r="F57" s="837" t="s">
        <v>20017</v>
      </c>
      <c r="G57" s="838" t="s">
        <v>20018</v>
      </c>
      <c r="H57" s="828">
        <v>0</v>
      </c>
      <c r="I57" s="828">
        <v>0</v>
      </c>
      <c r="J57" s="828">
        <v>0</v>
      </c>
      <c r="K57" s="828">
        <v>0</v>
      </c>
      <c r="L57" s="1050">
        <v>625488.88</v>
      </c>
      <c r="M57" s="1050">
        <v>1077734.08</v>
      </c>
      <c r="N57" s="1051">
        <v>0.57999999999999996</v>
      </c>
      <c r="O57" s="808"/>
      <c r="P57" s="829"/>
      <c r="Q57" s="829"/>
      <c r="R57" s="771"/>
      <c r="S57" s="830" t="s">
        <v>20583</v>
      </c>
      <c r="T57" s="830">
        <v>0</v>
      </c>
      <c r="U57" s="811"/>
      <c r="V57" s="1050">
        <v>1077734.08</v>
      </c>
      <c r="W57" s="811"/>
      <c r="X57" s="850"/>
      <c r="Y57" s="811"/>
      <c r="Z57" s="1052">
        <v>1077734.08</v>
      </c>
    </row>
    <row r="58" spans="1:31" ht="22.5" x14ac:dyDescent="0.3">
      <c r="A58" s="861" t="s">
        <v>15785</v>
      </c>
      <c r="B58" s="1038"/>
      <c r="C58" s="802" t="s">
        <v>15121</v>
      </c>
      <c r="D58" s="803">
        <v>1</v>
      </c>
      <c r="E58" s="804" t="s">
        <v>20019</v>
      </c>
      <c r="F58" s="805" t="s">
        <v>20020</v>
      </c>
      <c r="G58" s="806" t="s">
        <v>20080</v>
      </c>
      <c r="H58" s="807">
        <v>1003328.82</v>
      </c>
      <c r="I58" s="807">
        <v>10639.33</v>
      </c>
      <c r="J58" s="807">
        <v>10639.33</v>
      </c>
      <c r="K58" s="807">
        <v>1013968.15</v>
      </c>
      <c r="L58" s="1041"/>
      <c r="M58" s="1041"/>
      <c r="N58" s="1044"/>
      <c r="O58" s="808"/>
      <c r="P58" s="809">
        <v>1703222.96</v>
      </c>
      <c r="Q58" s="809">
        <v>452245.2</v>
      </c>
      <c r="R58" s="771"/>
      <c r="S58" s="810" t="s">
        <v>20584</v>
      </c>
      <c r="T58" s="810">
        <v>1013968.15</v>
      </c>
      <c r="U58" s="811"/>
      <c r="V58" s="1041"/>
      <c r="W58" s="811"/>
      <c r="X58" s="843">
        <v>1077734.08</v>
      </c>
      <c r="Y58" s="811"/>
      <c r="Z58" s="1047"/>
      <c r="AB58" t="s">
        <v>15785</v>
      </c>
      <c r="AC58" s="676" t="s">
        <v>20081</v>
      </c>
      <c r="AD58" t="s">
        <v>15121</v>
      </c>
      <c r="AE58" s="813">
        <v>1077734.08</v>
      </c>
    </row>
    <row r="59" spans="1:31" ht="23.25" thickBot="1" x14ac:dyDescent="0.35">
      <c r="A59" s="862"/>
      <c r="B59" s="1039"/>
      <c r="C59" s="815"/>
      <c r="D59" s="816"/>
      <c r="E59" s="845" t="s">
        <v>20022</v>
      </c>
      <c r="F59" s="846" t="s">
        <v>20023</v>
      </c>
      <c r="G59" s="846" t="s">
        <v>20059</v>
      </c>
      <c r="H59" s="847">
        <v>1130000</v>
      </c>
      <c r="I59" s="847">
        <v>11500</v>
      </c>
      <c r="J59" s="847">
        <v>11500</v>
      </c>
      <c r="K59" s="847">
        <v>1141500</v>
      </c>
      <c r="L59" s="1042"/>
      <c r="M59" s="1042"/>
      <c r="N59" s="1045"/>
      <c r="O59" s="808"/>
      <c r="P59" s="820"/>
      <c r="Q59" s="820"/>
      <c r="R59" s="771"/>
      <c r="S59" s="821" t="s">
        <v>20584</v>
      </c>
      <c r="T59" s="821">
        <v>1141500</v>
      </c>
      <c r="U59" s="811"/>
      <c r="V59" s="1042"/>
      <c r="W59" s="811"/>
      <c r="X59" s="849"/>
      <c r="Y59" s="811"/>
      <c r="Z59" s="1048"/>
    </row>
    <row r="60" spans="1:31" ht="23.25" thickTop="1" x14ac:dyDescent="0.3">
      <c r="A60" s="861"/>
      <c r="B60" s="1049" t="s">
        <v>20082</v>
      </c>
      <c r="C60" s="823"/>
      <c r="D60" s="824"/>
      <c r="E60" s="825" t="s">
        <v>20016</v>
      </c>
      <c r="F60" s="826" t="s">
        <v>20017</v>
      </c>
      <c r="G60" s="669" t="s">
        <v>20036</v>
      </c>
      <c r="H60" s="833">
        <v>1338560.8899999999</v>
      </c>
      <c r="I60" s="828">
        <v>9377.14</v>
      </c>
      <c r="J60" s="828">
        <v>9377.14</v>
      </c>
      <c r="K60" s="828">
        <v>1347938.03</v>
      </c>
      <c r="L60" s="1050">
        <v>283602.26</v>
      </c>
      <c r="M60" s="1050">
        <v>1665097.77</v>
      </c>
      <c r="N60" s="1051">
        <v>0.17</v>
      </c>
      <c r="O60" s="808"/>
      <c r="P60" s="829"/>
      <c r="Q60" s="829"/>
      <c r="R60" s="771"/>
      <c r="S60" s="830" t="s">
        <v>20584</v>
      </c>
      <c r="T60" s="830">
        <v>1347938.03</v>
      </c>
      <c r="U60" s="811"/>
      <c r="V60" s="1050">
        <v>1665097.77</v>
      </c>
      <c r="W60" s="811"/>
      <c r="X60" s="850"/>
      <c r="Y60" s="811"/>
      <c r="Z60" s="1052">
        <v>1665097.77</v>
      </c>
    </row>
    <row r="61" spans="1:31" ht="22.5" x14ac:dyDescent="0.3">
      <c r="A61" s="861" t="s">
        <v>15786</v>
      </c>
      <c r="B61" s="1038"/>
      <c r="C61" s="802" t="s">
        <v>15121</v>
      </c>
      <c r="D61" s="803">
        <v>1</v>
      </c>
      <c r="E61" s="804" t="s">
        <v>20019</v>
      </c>
      <c r="F61" s="805" t="s">
        <v>20020</v>
      </c>
      <c r="G61" s="806" t="s">
        <v>20061</v>
      </c>
      <c r="H61" s="807">
        <v>1730749.77</v>
      </c>
      <c r="I61" s="807">
        <v>22305.51</v>
      </c>
      <c r="J61" s="807">
        <v>22305.51</v>
      </c>
      <c r="K61" s="807">
        <v>1753055.28</v>
      </c>
      <c r="L61" s="1041"/>
      <c r="M61" s="1041"/>
      <c r="N61" s="1044"/>
      <c r="O61" s="808"/>
      <c r="P61" s="809" t="s">
        <v>20585</v>
      </c>
      <c r="Q61" s="809" t="s">
        <v>20585</v>
      </c>
      <c r="R61" s="771"/>
      <c r="S61" s="810" t="s">
        <v>20584</v>
      </c>
      <c r="T61" s="810">
        <v>1753055.28</v>
      </c>
      <c r="U61" s="811"/>
      <c r="V61" s="1041"/>
      <c r="W61" s="811"/>
      <c r="X61" s="843">
        <v>1665097.77</v>
      </c>
      <c r="Y61" s="811"/>
      <c r="Z61" s="1047"/>
      <c r="AB61" t="s">
        <v>15786</v>
      </c>
      <c r="AC61" s="676" t="s">
        <v>20082</v>
      </c>
      <c r="AD61" t="s">
        <v>15121</v>
      </c>
      <c r="AE61" s="813">
        <v>1665097.77</v>
      </c>
    </row>
    <row r="62" spans="1:31" ht="23.25" thickBot="1" x14ac:dyDescent="0.35">
      <c r="A62" s="862"/>
      <c r="B62" s="1039"/>
      <c r="C62" s="802"/>
      <c r="D62" s="851"/>
      <c r="E62" s="817" t="s">
        <v>20022</v>
      </c>
      <c r="F62" s="818" t="s">
        <v>20023</v>
      </c>
      <c r="G62" s="818" t="s">
        <v>20062</v>
      </c>
      <c r="H62" s="854">
        <v>1872000</v>
      </c>
      <c r="I62" s="839">
        <v>22300</v>
      </c>
      <c r="J62" s="839">
        <v>22300</v>
      </c>
      <c r="K62" s="839">
        <v>1894300</v>
      </c>
      <c r="L62" s="1042"/>
      <c r="M62" s="1042"/>
      <c r="N62" s="1045"/>
      <c r="O62" s="808"/>
      <c r="P62" s="855"/>
      <c r="Q62" s="855"/>
      <c r="R62" s="771"/>
      <c r="S62" s="856" t="s">
        <v>20584</v>
      </c>
      <c r="T62" s="856">
        <v>1894300</v>
      </c>
      <c r="U62" s="811"/>
      <c r="V62" s="1042"/>
      <c r="W62" s="811"/>
      <c r="X62" s="849"/>
      <c r="Y62" s="811"/>
      <c r="Z62" s="1048"/>
    </row>
    <row r="63" spans="1:31" ht="23.25" thickTop="1" x14ac:dyDescent="0.3">
      <c r="A63" s="861"/>
      <c r="B63" s="1049" t="s">
        <v>20083</v>
      </c>
      <c r="C63" s="823"/>
      <c r="D63" s="824"/>
      <c r="E63" s="825" t="s">
        <v>20016</v>
      </c>
      <c r="F63" s="826" t="s">
        <v>20017</v>
      </c>
      <c r="G63" s="669" t="s">
        <v>20036</v>
      </c>
      <c r="H63" s="828">
        <v>978616.29</v>
      </c>
      <c r="I63" s="828">
        <v>6855.59</v>
      </c>
      <c r="J63" s="828">
        <v>6855.59</v>
      </c>
      <c r="K63" s="828">
        <v>985471.88</v>
      </c>
      <c r="L63" s="1050">
        <v>60779.91</v>
      </c>
      <c r="M63" s="1050">
        <v>1036947.73</v>
      </c>
      <c r="N63" s="1051">
        <v>0.06</v>
      </c>
      <c r="O63" s="808"/>
      <c r="P63" s="829"/>
      <c r="Q63" s="829"/>
      <c r="R63" s="771"/>
      <c r="S63" s="830" t="s">
        <v>20584</v>
      </c>
      <c r="T63" s="830">
        <v>985471.88</v>
      </c>
      <c r="U63" s="811"/>
      <c r="V63" s="1050">
        <v>1036947.73</v>
      </c>
      <c r="W63" s="811"/>
      <c r="X63" s="850"/>
      <c r="Y63" s="811"/>
      <c r="Z63" s="1052">
        <v>1036947.73</v>
      </c>
    </row>
    <row r="64" spans="1:31" ht="22.5" x14ac:dyDescent="0.3">
      <c r="A64" s="861" t="s">
        <v>15787</v>
      </c>
      <c r="B64" s="1038"/>
      <c r="C64" s="802" t="s">
        <v>15121</v>
      </c>
      <c r="D64" s="803">
        <v>1</v>
      </c>
      <c r="E64" s="804" t="s">
        <v>20019</v>
      </c>
      <c r="F64" s="805" t="s">
        <v>20020</v>
      </c>
      <c r="G64" s="806" t="s">
        <v>20061</v>
      </c>
      <c r="H64" s="807">
        <v>1008375.6</v>
      </c>
      <c r="I64" s="807">
        <v>12995.72</v>
      </c>
      <c r="J64" s="807">
        <v>12995.72</v>
      </c>
      <c r="K64" s="807">
        <v>1021371.32</v>
      </c>
      <c r="L64" s="1041"/>
      <c r="M64" s="1041"/>
      <c r="N64" s="1044"/>
      <c r="O64" s="808"/>
      <c r="P64" s="809" t="s">
        <v>20585</v>
      </c>
      <c r="Q64" s="809" t="s">
        <v>20585</v>
      </c>
      <c r="R64" s="771"/>
      <c r="S64" s="810" t="s">
        <v>20584</v>
      </c>
      <c r="T64" s="810">
        <v>1021371.32</v>
      </c>
      <c r="U64" s="811"/>
      <c r="V64" s="1041"/>
      <c r="W64" s="811"/>
      <c r="X64" s="843">
        <v>1036947.73</v>
      </c>
      <c r="Y64" s="811"/>
      <c r="Z64" s="1047"/>
      <c r="AB64" t="s">
        <v>15787</v>
      </c>
      <c r="AC64" s="676" t="s">
        <v>20083</v>
      </c>
      <c r="AD64" t="s">
        <v>15121</v>
      </c>
      <c r="AE64" s="813">
        <v>1036947.73</v>
      </c>
    </row>
    <row r="65" spans="1:31" ht="23.25" thickBot="1" x14ac:dyDescent="0.35">
      <c r="A65" s="862"/>
      <c r="B65" s="1039"/>
      <c r="C65" s="815"/>
      <c r="D65" s="816"/>
      <c r="E65" s="817" t="s">
        <v>20022</v>
      </c>
      <c r="F65" s="818" t="s">
        <v>20023</v>
      </c>
      <c r="G65" s="818" t="s">
        <v>20062</v>
      </c>
      <c r="H65" s="819">
        <v>1091000</v>
      </c>
      <c r="I65" s="819">
        <v>13000</v>
      </c>
      <c r="J65" s="819">
        <v>13000</v>
      </c>
      <c r="K65" s="819">
        <v>1104000</v>
      </c>
      <c r="L65" s="1042"/>
      <c r="M65" s="1042"/>
      <c r="N65" s="1045"/>
      <c r="O65" s="808"/>
      <c r="P65" s="820"/>
      <c r="Q65" s="820"/>
      <c r="R65" s="771"/>
      <c r="S65" s="848" t="s">
        <v>20584</v>
      </c>
      <c r="T65" s="821">
        <v>1104000</v>
      </c>
      <c r="U65" s="811"/>
      <c r="V65" s="1042"/>
      <c r="W65" s="811"/>
      <c r="X65" s="849"/>
      <c r="Y65" s="811"/>
      <c r="Z65" s="1048"/>
    </row>
    <row r="66" spans="1:31" ht="23.25" thickTop="1" x14ac:dyDescent="0.3">
      <c r="A66" s="861"/>
      <c r="B66" s="1049" t="s">
        <v>15759</v>
      </c>
      <c r="C66" s="823"/>
      <c r="D66" s="824"/>
      <c r="E66" s="825" t="s">
        <v>20049</v>
      </c>
      <c r="F66" s="826" t="s">
        <v>20050</v>
      </c>
      <c r="G66" s="669" t="s">
        <v>20084</v>
      </c>
      <c r="H66" s="828">
        <v>126130</v>
      </c>
      <c r="I66" s="828">
        <v>0</v>
      </c>
      <c r="J66" s="828">
        <v>0</v>
      </c>
      <c r="K66" s="828">
        <v>126130</v>
      </c>
      <c r="L66" s="1050">
        <v>3688.42</v>
      </c>
      <c r="M66" s="1050">
        <v>126838.67</v>
      </c>
      <c r="N66" s="1051">
        <v>0.03</v>
      </c>
      <c r="O66" s="808"/>
      <c r="P66" s="829"/>
      <c r="Q66" s="829"/>
      <c r="R66" s="771"/>
      <c r="S66" s="830" t="s">
        <v>20584</v>
      </c>
      <c r="T66" s="830">
        <v>126130</v>
      </c>
      <c r="U66" s="811"/>
      <c r="V66" s="1050">
        <v>126838.67</v>
      </c>
      <c r="W66" s="811"/>
      <c r="X66" s="850"/>
      <c r="Y66" s="811"/>
      <c r="Z66" s="1052">
        <v>253677.34</v>
      </c>
    </row>
    <row r="67" spans="1:31" ht="39.75" x14ac:dyDescent="0.3">
      <c r="A67" s="861" t="s">
        <v>19379</v>
      </c>
      <c r="B67" s="1038"/>
      <c r="C67" s="802" t="s">
        <v>15121</v>
      </c>
      <c r="D67" s="803">
        <v>2</v>
      </c>
      <c r="E67" s="804" t="s">
        <v>20052</v>
      </c>
      <c r="F67" s="805" t="s">
        <v>20053</v>
      </c>
      <c r="G67" s="806" t="s">
        <v>20085</v>
      </c>
      <c r="H67" s="807">
        <v>123556</v>
      </c>
      <c r="I67" s="807">
        <v>0</v>
      </c>
      <c r="J67" s="807">
        <v>0</v>
      </c>
      <c r="K67" s="807">
        <v>123556</v>
      </c>
      <c r="L67" s="1041"/>
      <c r="M67" s="1041"/>
      <c r="N67" s="1044"/>
      <c r="O67" s="808"/>
      <c r="P67" s="809" t="s">
        <v>20585</v>
      </c>
      <c r="Q67" s="809" t="s">
        <v>20585</v>
      </c>
      <c r="R67" s="771"/>
      <c r="S67" s="810" t="s">
        <v>20584</v>
      </c>
      <c r="T67" s="810">
        <v>123556</v>
      </c>
      <c r="U67" s="811"/>
      <c r="V67" s="1041"/>
      <c r="W67" s="811"/>
      <c r="X67" s="843">
        <v>126838.67</v>
      </c>
      <c r="Y67" s="811"/>
      <c r="Z67" s="1047"/>
      <c r="AB67" t="s">
        <v>19379</v>
      </c>
      <c r="AC67" s="676" t="s">
        <v>15759</v>
      </c>
      <c r="AD67" t="s">
        <v>15121</v>
      </c>
      <c r="AE67" s="813">
        <v>126838.67</v>
      </c>
    </row>
    <row r="68" spans="1:31" ht="23.25" thickBot="1" x14ac:dyDescent="0.35">
      <c r="A68" s="862"/>
      <c r="B68" s="1039"/>
      <c r="C68" s="815"/>
      <c r="D68" s="816"/>
      <c r="E68" s="817" t="s">
        <v>20055</v>
      </c>
      <c r="F68" s="818" t="s">
        <v>20056</v>
      </c>
      <c r="G68" s="818" t="s">
        <v>20086</v>
      </c>
      <c r="H68" s="819">
        <v>130830</v>
      </c>
      <c r="I68" s="819">
        <v>0</v>
      </c>
      <c r="J68" s="819">
        <v>0</v>
      </c>
      <c r="K68" s="819">
        <v>130830</v>
      </c>
      <c r="L68" s="1042"/>
      <c r="M68" s="1042"/>
      <c r="N68" s="1045"/>
      <c r="O68" s="808"/>
      <c r="P68" s="820"/>
      <c r="Q68" s="820"/>
      <c r="R68" s="771"/>
      <c r="S68" s="821" t="s">
        <v>20584</v>
      </c>
      <c r="T68" s="821">
        <v>130830</v>
      </c>
      <c r="U68" s="811"/>
      <c r="V68" s="1042"/>
      <c r="W68" s="811"/>
      <c r="X68" s="849"/>
      <c r="Y68" s="811"/>
      <c r="Z68" s="1048"/>
    </row>
    <row r="69" spans="1:31" ht="23.25" thickTop="1" x14ac:dyDescent="0.3">
      <c r="A69" s="861"/>
      <c r="B69" s="1049" t="s">
        <v>20072</v>
      </c>
      <c r="C69" s="823"/>
      <c r="D69" s="824"/>
      <c r="E69" s="825" t="s">
        <v>20026</v>
      </c>
      <c r="F69" s="826" t="s">
        <v>20027</v>
      </c>
      <c r="G69" s="827" t="s">
        <v>20028</v>
      </c>
      <c r="H69" s="828">
        <v>41801.56</v>
      </c>
      <c r="I69" s="828">
        <v>437.5</v>
      </c>
      <c r="J69" s="828">
        <v>437.5</v>
      </c>
      <c r="K69" s="828">
        <v>42239.06</v>
      </c>
      <c r="L69" s="1050">
        <v>20895.79</v>
      </c>
      <c r="M69" s="1050">
        <v>38062.82</v>
      </c>
      <c r="N69" s="1051">
        <v>0.55000000000000004</v>
      </c>
      <c r="O69" s="808"/>
      <c r="P69" s="829"/>
      <c r="Q69" s="829"/>
      <c r="R69" s="771"/>
      <c r="S69" s="830" t="s">
        <v>20584</v>
      </c>
      <c r="T69" s="830">
        <v>42239.06</v>
      </c>
      <c r="U69" s="811"/>
      <c r="V69" s="1050">
        <v>49397.09</v>
      </c>
      <c r="W69" s="811"/>
      <c r="X69" s="850"/>
      <c r="Y69" s="811"/>
      <c r="Z69" s="1052">
        <v>49397.09</v>
      </c>
    </row>
    <row r="70" spans="1:31" ht="27" x14ac:dyDescent="0.3">
      <c r="A70" s="861" t="s">
        <v>15789</v>
      </c>
      <c r="B70" s="1038"/>
      <c r="C70" s="802" t="s">
        <v>15121</v>
      </c>
      <c r="D70" s="803">
        <v>1</v>
      </c>
      <c r="E70" s="804" t="s">
        <v>20029</v>
      </c>
      <c r="F70" s="805" t="s">
        <v>20030</v>
      </c>
      <c r="G70" s="806" t="s">
        <v>20031</v>
      </c>
      <c r="H70" s="807">
        <v>15394.29</v>
      </c>
      <c r="I70" s="807">
        <v>0</v>
      </c>
      <c r="J70" s="807">
        <v>0</v>
      </c>
      <c r="K70" s="807">
        <v>15394.29</v>
      </c>
      <c r="L70" s="1041"/>
      <c r="M70" s="1041"/>
      <c r="N70" s="1044"/>
      <c r="O70" s="808"/>
      <c r="P70" s="809">
        <v>58958.61</v>
      </c>
      <c r="Q70" s="809">
        <v>17167.03</v>
      </c>
      <c r="R70" s="771"/>
      <c r="S70" s="810" t="s">
        <v>20583</v>
      </c>
      <c r="T70" s="810">
        <v>0</v>
      </c>
      <c r="U70" s="811"/>
      <c r="V70" s="1041"/>
      <c r="W70" s="811"/>
      <c r="X70" s="843">
        <v>49397.09</v>
      </c>
      <c r="Y70" s="811"/>
      <c r="Z70" s="1047"/>
      <c r="AB70" t="s">
        <v>15789</v>
      </c>
      <c r="AC70" s="676" t="s">
        <v>20072</v>
      </c>
      <c r="AD70" t="s">
        <v>15121</v>
      </c>
      <c r="AE70" s="813">
        <v>49397.09</v>
      </c>
    </row>
    <row r="71" spans="1:31" ht="23.25" thickBot="1" x14ac:dyDescent="0.35">
      <c r="A71" s="862"/>
      <c r="B71" s="1039"/>
      <c r="C71" s="815"/>
      <c r="D71" s="816"/>
      <c r="E71" s="817" t="s">
        <v>20032</v>
      </c>
      <c r="F71" s="818" t="s">
        <v>20033</v>
      </c>
      <c r="G71" s="818" t="s">
        <v>20034</v>
      </c>
      <c r="H71" s="819">
        <v>55935.61</v>
      </c>
      <c r="I71" s="819">
        <v>619.5</v>
      </c>
      <c r="J71" s="819">
        <v>619.5</v>
      </c>
      <c r="K71" s="819">
        <v>56555.11</v>
      </c>
      <c r="L71" s="1042"/>
      <c r="M71" s="1042"/>
      <c r="N71" s="1045"/>
      <c r="O71" s="808"/>
      <c r="P71" s="820"/>
      <c r="Q71" s="820"/>
      <c r="R71" s="771"/>
      <c r="S71" s="848" t="s">
        <v>20584</v>
      </c>
      <c r="T71" s="821">
        <v>56555.11</v>
      </c>
      <c r="U71" s="811"/>
      <c r="V71" s="1042"/>
      <c r="W71" s="811"/>
      <c r="X71" s="849"/>
      <c r="Y71" s="811"/>
      <c r="Z71" s="1048"/>
    </row>
    <row r="72" spans="1:31" ht="23.25" thickTop="1" x14ac:dyDescent="0.3">
      <c r="A72" s="861"/>
      <c r="B72" s="1049" t="s">
        <v>20087</v>
      </c>
      <c r="C72" s="823"/>
      <c r="D72" s="824"/>
      <c r="E72" s="836" t="s">
        <v>20016</v>
      </c>
      <c r="F72" s="837" t="s">
        <v>20017</v>
      </c>
      <c r="G72" s="838" t="s">
        <v>20018</v>
      </c>
      <c r="H72" s="828">
        <v>0</v>
      </c>
      <c r="I72" s="828">
        <v>0</v>
      </c>
      <c r="J72" s="828">
        <v>0</v>
      </c>
      <c r="K72" s="828">
        <v>0</v>
      </c>
      <c r="L72" s="1050">
        <v>258354.21</v>
      </c>
      <c r="M72" s="1050">
        <v>446408.28</v>
      </c>
      <c r="N72" s="1051">
        <v>0.57999999999999996</v>
      </c>
      <c r="O72" s="808"/>
      <c r="P72" s="829"/>
      <c r="Q72" s="829"/>
      <c r="R72" s="771"/>
      <c r="S72" s="830" t="s">
        <v>20583</v>
      </c>
      <c r="T72" s="830">
        <v>0</v>
      </c>
      <c r="U72" s="811"/>
      <c r="V72" s="1050">
        <v>446408.28</v>
      </c>
      <c r="W72" s="811"/>
      <c r="X72" s="850"/>
      <c r="Y72" s="811"/>
      <c r="Z72" s="1052">
        <v>446408.28</v>
      </c>
    </row>
    <row r="73" spans="1:31" ht="27" x14ac:dyDescent="0.3">
      <c r="A73" s="861" t="s">
        <v>15790</v>
      </c>
      <c r="B73" s="1038"/>
      <c r="C73" s="802" t="s">
        <v>15121</v>
      </c>
      <c r="D73" s="803">
        <v>1</v>
      </c>
      <c r="E73" s="804" t="s">
        <v>20019</v>
      </c>
      <c r="F73" s="805" t="s">
        <v>20020</v>
      </c>
      <c r="G73" s="806" t="s">
        <v>20061</v>
      </c>
      <c r="H73" s="807">
        <v>423245.56</v>
      </c>
      <c r="I73" s="807">
        <v>5271</v>
      </c>
      <c r="J73" s="807">
        <v>5271</v>
      </c>
      <c r="K73" s="807">
        <v>428516.56</v>
      </c>
      <c r="L73" s="1041"/>
      <c r="M73" s="1041"/>
      <c r="N73" s="1044"/>
      <c r="O73" s="808"/>
      <c r="P73" s="809">
        <v>704762.49</v>
      </c>
      <c r="Q73" s="809">
        <v>188054.07</v>
      </c>
      <c r="R73" s="771"/>
      <c r="S73" s="810" t="s">
        <v>20584</v>
      </c>
      <c r="T73" s="810">
        <v>428516.56</v>
      </c>
      <c r="U73" s="811"/>
      <c r="V73" s="1041"/>
      <c r="W73" s="811"/>
      <c r="X73" s="843">
        <v>446408.28</v>
      </c>
      <c r="Y73" s="811"/>
      <c r="Z73" s="1047"/>
      <c r="AB73" t="s">
        <v>15790</v>
      </c>
      <c r="AC73" s="676" t="s">
        <v>20087</v>
      </c>
      <c r="AD73" t="s">
        <v>15121</v>
      </c>
      <c r="AE73" s="813">
        <v>446408.28</v>
      </c>
    </row>
    <row r="74" spans="1:31" ht="23.25" thickBot="1" x14ac:dyDescent="0.35">
      <c r="A74" s="862"/>
      <c r="B74" s="1039"/>
      <c r="C74" s="815"/>
      <c r="D74" s="816"/>
      <c r="E74" s="817" t="s">
        <v>20022</v>
      </c>
      <c r="F74" s="818" t="s">
        <v>20023</v>
      </c>
      <c r="G74" s="818" t="s">
        <v>20062</v>
      </c>
      <c r="H74" s="819">
        <v>459000</v>
      </c>
      <c r="I74" s="819">
        <v>5300</v>
      </c>
      <c r="J74" s="819">
        <v>5300</v>
      </c>
      <c r="K74" s="819">
        <v>464300</v>
      </c>
      <c r="L74" s="1042"/>
      <c r="M74" s="1042"/>
      <c r="N74" s="1045"/>
      <c r="O74" s="808"/>
      <c r="P74" s="820"/>
      <c r="Q74" s="820"/>
      <c r="R74" s="771"/>
      <c r="S74" s="821" t="s">
        <v>20584</v>
      </c>
      <c r="T74" s="821">
        <v>464300</v>
      </c>
      <c r="U74" s="811"/>
      <c r="V74" s="1042"/>
      <c r="W74" s="811"/>
      <c r="X74" s="849"/>
      <c r="Y74" s="811"/>
      <c r="Z74" s="1048"/>
    </row>
    <row r="75" spans="1:31" ht="23.25" thickTop="1" x14ac:dyDescent="0.3">
      <c r="A75" s="861"/>
      <c r="B75" s="1049" t="s">
        <v>20073</v>
      </c>
      <c r="C75" s="823"/>
      <c r="D75" s="824"/>
      <c r="E75" s="825" t="s">
        <v>20016</v>
      </c>
      <c r="F75" s="826" t="s">
        <v>20017</v>
      </c>
      <c r="G75" s="669" t="s">
        <v>20036</v>
      </c>
      <c r="H75" s="833">
        <v>18949.669999999998</v>
      </c>
      <c r="I75" s="828">
        <v>98.67</v>
      </c>
      <c r="J75" s="828">
        <v>98.67</v>
      </c>
      <c r="K75" s="828">
        <v>19048.34</v>
      </c>
      <c r="L75" s="1050">
        <v>3418.42</v>
      </c>
      <c r="M75" s="1050">
        <v>15160.9</v>
      </c>
      <c r="N75" s="1051">
        <v>0.23</v>
      </c>
      <c r="O75" s="808"/>
      <c r="P75" s="829"/>
      <c r="Q75" s="829"/>
      <c r="R75" s="771"/>
      <c r="S75" s="830" t="s">
        <v>20584</v>
      </c>
      <c r="T75" s="830">
        <v>19048.34</v>
      </c>
      <c r="U75" s="811"/>
      <c r="V75" s="1050">
        <v>15160.9</v>
      </c>
      <c r="W75" s="811"/>
      <c r="X75" s="850"/>
      <c r="Y75" s="811"/>
      <c r="Z75" s="1052">
        <v>15160.9</v>
      </c>
    </row>
    <row r="76" spans="1:31" ht="22.5" x14ac:dyDescent="0.3">
      <c r="A76" s="861" t="s">
        <v>15791</v>
      </c>
      <c r="B76" s="1038"/>
      <c r="C76" s="802" t="s">
        <v>15121</v>
      </c>
      <c r="D76" s="803">
        <v>1</v>
      </c>
      <c r="E76" s="804" t="s">
        <v>20019</v>
      </c>
      <c r="F76" s="805" t="s">
        <v>20020</v>
      </c>
      <c r="G76" s="806" t="s">
        <v>20061</v>
      </c>
      <c r="H76" s="807">
        <v>12478.74</v>
      </c>
      <c r="I76" s="807">
        <v>145.61000000000001</v>
      </c>
      <c r="J76" s="807">
        <v>145.61000000000001</v>
      </c>
      <c r="K76" s="807">
        <v>12624.35</v>
      </c>
      <c r="L76" s="1041"/>
      <c r="M76" s="1041"/>
      <c r="N76" s="1044"/>
      <c r="O76" s="808"/>
      <c r="P76" s="809" t="s">
        <v>20585</v>
      </c>
      <c r="Q76" s="809" t="s">
        <v>20585</v>
      </c>
      <c r="R76" s="771"/>
      <c r="S76" s="810" t="s">
        <v>20584</v>
      </c>
      <c r="T76" s="810">
        <v>12624.35</v>
      </c>
      <c r="U76" s="811"/>
      <c r="V76" s="1041"/>
      <c r="W76" s="811"/>
      <c r="X76" s="843">
        <v>15160.9</v>
      </c>
      <c r="Y76" s="811"/>
      <c r="Z76" s="1047"/>
      <c r="AB76" t="s">
        <v>15791</v>
      </c>
      <c r="AC76" s="676" t="s">
        <v>20073</v>
      </c>
      <c r="AD76" t="s">
        <v>15121</v>
      </c>
      <c r="AE76" s="813">
        <v>15160.9</v>
      </c>
    </row>
    <row r="77" spans="1:31" ht="23.25" thickBot="1" x14ac:dyDescent="0.35">
      <c r="A77" s="862"/>
      <c r="B77" s="1039"/>
      <c r="C77" s="815"/>
      <c r="D77" s="816"/>
      <c r="E77" s="817" t="s">
        <v>20022</v>
      </c>
      <c r="F77" s="818" t="s">
        <v>20023</v>
      </c>
      <c r="G77" s="818" t="s">
        <v>20062</v>
      </c>
      <c r="H77" s="819">
        <v>13660</v>
      </c>
      <c r="I77" s="819">
        <v>150</v>
      </c>
      <c r="J77" s="819">
        <v>150</v>
      </c>
      <c r="K77" s="819">
        <v>13810</v>
      </c>
      <c r="L77" s="1042"/>
      <c r="M77" s="1042"/>
      <c r="N77" s="1045"/>
      <c r="O77" s="808"/>
      <c r="P77" s="820"/>
      <c r="Q77" s="820"/>
      <c r="R77" s="771"/>
      <c r="S77" s="821" t="s">
        <v>20584</v>
      </c>
      <c r="T77" s="821">
        <v>13810</v>
      </c>
      <c r="U77" s="811"/>
      <c r="V77" s="1042"/>
      <c r="W77" s="811"/>
      <c r="X77" s="849"/>
      <c r="Y77" s="811"/>
      <c r="Z77" s="1048"/>
    </row>
    <row r="78" spans="1:31" ht="23.25" thickTop="1" x14ac:dyDescent="0.3">
      <c r="A78" s="861"/>
      <c r="B78" s="1049" t="s">
        <v>20088</v>
      </c>
      <c r="C78" s="823"/>
      <c r="D78" s="824"/>
      <c r="E78" s="825" t="s">
        <v>20016</v>
      </c>
      <c r="F78" s="826" t="s">
        <v>20017</v>
      </c>
      <c r="G78" s="669" t="s">
        <v>20036</v>
      </c>
      <c r="H78" s="833">
        <v>5757.77</v>
      </c>
      <c r="I78" s="828">
        <v>75.69</v>
      </c>
      <c r="J78" s="828">
        <v>75.69</v>
      </c>
      <c r="K78" s="828">
        <v>5833.46</v>
      </c>
      <c r="L78" s="1050">
        <v>2884.77</v>
      </c>
      <c r="M78" s="1050">
        <v>8989.74</v>
      </c>
      <c r="N78" s="1051">
        <v>0.32</v>
      </c>
      <c r="O78" s="808"/>
      <c r="P78" s="829"/>
      <c r="Q78" s="829"/>
      <c r="R78" s="771"/>
      <c r="S78" s="830" t="s">
        <v>20583</v>
      </c>
      <c r="T78" s="830">
        <v>0</v>
      </c>
      <c r="U78" s="811"/>
      <c r="V78" s="1050">
        <v>10567.88</v>
      </c>
      <c r="W78" s="811"/>
      <c r="X78" s="850"/>
      <c r="Y78" s="811"/>
      <c r="Z78" s="1052">
        <v>10567.88</v>
      </c>
    </row>
    <row r="79" spans="1:31" ht="27" x14ac:dyDescent="0.3">
      <c r="A79" s="861" t="s">
        <v>15792</v>
      </c>
      <c r="B79" s="1038"/>
      <c r="C79" s="802" t="s">
        <v>15121</v>
      </c>
      <c r="D79" s="803">
        <v>1</v>
      </c>
      <c r="E79" s="804" t="s">
        <v>20019</v>
      </c>
      <c r="F79" s="805" t="s">
        <v>20020</v>
      </c>
      <c r="G79" s="806" t="s">
        <v>20061</v>
      </c>
      <c r="H79" s="807">
        <v>9534.5</v>
      </c>
      <c r="I79" s="807">
        <v>111.25</v>
      </c>
      <c r="J79" s="807">
        <v>111.25</v>
      </c>
      <c r="K79" s="807">
        <v>9645.75</v>
      </c>
      <c r="L79" s="1041"/>
      <c r="M79" s="1041"/>
      <c r="N79" s="1044"/>
      <c r="O79" s="808"/>
      <c r="P79" s="809">
        <v>11874.51</v>
      </c>
      <c r="Q79" s="809">
        <v>6104.97</v>
      </c>
      <c r="R79" s="771"/>
      <c r="S79" s="810" t="s">
        <v>20584</v>
      </c>
      <c r="T79" s="810">
        <v>9645.75</v>
      </c>
      <c r="U79" s="811"/>
      <c r="V79" s="1041"/>
      <c r="W79" s="811"/>
      <c r="X79" s="843">
        <v>10567.88</v>
      </c>
      <c r="Y79" s="811"/>
      <c r="Z79" s="1047"/>
      <c r="AB79" t="s">
        <v>15792</v>
      </c>
      <c r="AC79" s="676" t="s">
        <v>20088</v>
      </c>
      <c r="AD79" t="s">
        <v>15121</v>
      </c>
      <c r="AE79" s="813">
        <v>10567.88</v>
      </c>
    </row>
    <row r="80" spans="1:31" ht="23.25" thickBot="1" x14ac:dyDescent="0.35">
      <c r="A80" s="862"/>
      <c r="B80" s="1039"/>
      <c r="C80" s="815"/>
      <c r="D80" s="816"/>
      <c r="E80" s="817" t="s">
        <v>20022</v>
      </c>
      <c r="F80" s="818" t="s">
        <v>20023</v>
      </c>
      <c r="G80" s="818" t="s">
        <v>20062</v>
      </c>
      <c r="H80" s="819">
        <v>10270</v>
      </c>
      <c r="I80" s="819">
        <v>1220</v>
      </c>
      <c r="J80" s="819">
        <v>1220</v>
      </c>
      <c r="K80" s="819">
        <v>11490</v>
      </c>
      <c r="L80" s="1042"/>
      <c r="M80" s="1042"/>
      <c r="N80" s="1045"/>
      <c r="O80" s="808"/>
      <c r="P80" s="820"/>
      <c r="Q80" s="820"/>
      <c r="R80" s="771"/>
      <c r="S80" s="821" t="s">
        <v>20584</v>
      </c>
      <c r="T80" s="821">
        <v>11490</v>
      </c>
      <c r="U80" s="811"/>
      <c r="V80" s="1042"/>
      <c r="W80" s="811"/>
      <c r="X80" s="849"/>
      <c r="Y80" s="811"/>
      <c r="Z80" s="1048"/>
    </row>
    <row r="81" spans="1:31" ht="24" thickTop="1" thickBot="1" x14ac:dyDescent="0.25">
      <c r="A81" s="785" t="s">
        <v>20089</v>
      </c>
      <c r="B81" s="786"/>
      <c r="C81" s="786"/>
      <c r="D81" s="786"/>
      <c r="E81" s="786"/>
      <c r="F81" s="786"/>
      <c r="G81" s="943"/>
      <c r="H81" s="786"/>
      <c r="I81" s="786"/>
      <c r="J81" s="786"/>
      <c r="K81" s="786"/>
      <c r="L81" s="786"/>
      <c r="M81" s="786"/>
      <c r="N81" s="786"/>
      <c r="O81" s="786"/>
      <c r="P81" s="786"/>
      <c r="Q81" s="786"/>
      <c r="R81" s="786"/>
      <c r="S81" s="786"/>
      <c r="T81" s="786"/>
      <c r="U81" s="786"/>
      <c r="V81" s="786"/>
      <c r="W81" s="786"/>
      <c r="X81" s="786"/>
      <c r="Y81" s="786"/>
      <c r="Z81" s="787"/>
    </row>
    <row r="82" spans="1:31" ht="23.25" thickTop="1" x14ac:dyDescent="0.3">
      <c r="A82" s="863"/>
      <c r="B82" s="1038" t="s">
        <v>20090</v>
      </c>
      <c r="C82" s="802"/>
      <c r="D82" s="803"/>
      <c r="E82" s="825" t="s">
        <v>20016</v>
      </c>
      <c r="F82" s="826" t="s">
        <v>20017</v>
      </c>
      <c r="G82" s="669" t="s">
        <v>20036</v>
      </c>
      <c r="H82" s="839">
        <v>566724.06999999995</v>
      </c>
      <c r="I82" s="839">
        <v>3970.12</v>
      </c>
      <c r="J82" s="839">
        <v>3970.12</v>
      </c>
      <c r="K82" s="839">
        <v>570694.18999999994</v>
      </c>
      <c r="L82" s="1040">
        <v>56838.91</v>
      </c>
      <c r="M82" s="1040">
        <v>508784.74</v>
      </c>
      <c r="N82" s="1043">
        <v>0.11</v>
      </c>
      <c r="O82" s="808"/>
      <c r="P82" s="840"/>
      <c r="Q82" s="840"/>
      <c r="R82" s="771"/>
      <c r="S82" s="841" t="s">
        <v>20584</v>
      </c>
      <c r="T82" s="841">
        <v>570694.18999999994</v>
      </c>
      <c r="U82" s="811"/>
      <c r="V82" s="1040">
        <v>508784.74</v>
      </c>
      <c r="W82" s="811"/>
      <c r="X82" s="812"/>
      <c r="Y82" s="811"/>
      <c r="Z82" s="1047">
        <v>508784.74</v>
      </c>
    </row>
    <row r="83" spans="1:31" ht="27" x14ac:dyDescent="0.3">
      <c r="A83" s="801" t="s">
        <v>15805</v>
      </c>
      <c r="B83" s="1038"/>
      <c r="C83" s="802" t="s">
        <v>15121</v>
      </c>
      <c r="D83" s="803">
        <v>1</v>
      </c>
      <c r="E83" s="804" t="s">
        <v>20019</v>
      </c>
      <c r="F83" s="805" t="s">
        <v>20020</v>
      </c>
      <c r="G83" s="806" t="s">
        <v>20061</v>
      </c>
      <c r="H83" s="807">
        <v>453314.54</v>
      </c>
      <c r="I83" s="807">
        <v>5645.48</v>
      </c>
      <c r="J83" s="807">
        <v>5645.48</v>
      </c>
      <c r="K83" s="807">
        <v>458960.02</v>
      </c>
      <c r="L83" s="1041"/>
      <c r="M83" s="1041"/>
      <c r="N83" s="1044"/>
      <c r="O83" s="808"/>
      <c r="P83" s="809" t="s">
        <v>20585</v>
      </c>
      <c r="Q83" s="809" t="s">
        <v>20585</v>
      </c>
      <c r="R83" s="771"/>
      <c r="S83" s="810" t="s">
        <v>20584</v>
      </c>
      <c r="T83" s="810">
        <v>458960.02</v>
      </c>
      <c r="U83" s="811"/>
      <c r="V83" s="1041"/>
      <c r="W83" s="811"/>
      <c r="X83" s="812">
        <v>508784.74</v>
      </c>
      <c r="Y83" s="811"/>
      <c r="Z83" s="1047"/>
      <c r="AB83" t="s">
        <v>15805</v>
      </c>
      <c r="AC83" s="676" t="s">
        <v>20090</v>
      </c>
      <c r="AD83" t="s">
        <v>15121</v>
      </c>
      <c r="AE83" s="813">
        <v>508784.74</v>
      </c>
    </row>
    <row r="84" spans="1:31" ht="23.25" thickBot="1" x14ac:dyDescent="0.35">
      <c r="A84" s="814"/>
      <c r="B84" s="1039"/>
      <c r="C84" s="815"/>
      <c r="D84" s="816"/>
      <c r="E84" s="817" t="s">
        <v>20022</v>
      </c>
      <c r="F84" s="818" t="s">
        <v>20023</v>
      </c>
      <c r="G84" s="818" t="s">
        <v>20062</v>
      </c>
      <c r="H84" s="819">
        <v>491000</v>
      </c>
      <c r="I84" s="819">
        <v>5700</v>
      </c>
      <c r="J84" s="819">
        <v>5700</v>
      </c>
      <c r="K84" s="819">
        <v>496700</v>
      </c>
      <c r="L84" s="1042"/>
      <c r="M84" s="1042"/>
      <c r="N84" s="1045"/>
      <c r="O84" s="808"/>
      <c r="P84" s="820"/>
      <c r="Q84" s="820"/>
      <c r="R84" s="771"/>
      <c r="S84" s="821" t="s">
        <v>20584</v>
      </c>
      <c r="T84" s="821">
        <v>496700</v>
      </c>
      <c r="U84" s="811"/>
      <c r="V84" s="1042"/>
      <c r="W84" s="811"/>
      <c r="X84" s="822"/>
      <c r="Y84" s="811"/>
      <c r="Z84" s="1048"/>
    </row>
    <row r="85" spans="1:31" ht="23.25" thickTop="1" x14ac:dyDescent="0.3">
      <c r="A85" s="863"/>
      <c r="B85" s="1049" t="s">
        <v>20091</v>
      </c>
      <c r="C85" s="823"/>
      <c r="D85" s="824"/>
      <c r="E85" s="825" t="s">
        <v>20016</v>
      </c>
      <c r="F85" s="826" t="s">
        <v>20017</v>
      </c>
      <c r="G85" s="669" t="s">
        <v>20036</v>
      </c>
      <c r="H85" s="828">
        <v>576493.19999999995</v>
      </c>
      <c r="I85" s="828">
        <v>4038.56</v>
      </c>
      <c r="J85" s="828">
        <v>4038.56</v>
      </c>
      <c r="K85" s="828">
        <v>580531.76</v>
      </c>
      <c r="L85" s="1050">
        <v>37999.9</v>
      </c>
      <c r="M85" s="1050">
        <v>543792.73</v>
      </c>
      <c r="N85" s="1051">
        <v>7.0000000000000007E-2</v>
      </c>
      <c r="O85" s="808"/>
      <c r="P85" s="829"/>
      <c r="Q85" s="829"/>
      <c r="R85" s="771"/>
      <c r="S85" s="830" t="s">
        <v>20584</v>
      </c>
      <c r="T85" s="830">
        <v>580531.76</v>
      </c>
      <c r="U85" s="811"/>
      <c r="V85" s="1050">
        <v>543792.73</v>
      </c>
      <c r="W85" s="811"/>
      <c r="X85" s="812"/>
      <c r="Y85" s="811"/>
      <c r="Z85" s="1052">
        <v>543792.73</v>
      </c>
    </row>
    <row r="86" spans="1:31" ht="27" x14ac:dyDescent="0.3">
      <c r="A86" s="801" t="s">
        <v>15806</v>
      </c>
      <c r="B86" s="1038"/>
      <c r="C86" s="802" t="s">
        <v>15121</v>
      </c>
      <c r="D86" s="803">
        <v>1</v>
      </c>
      <c r="E86" s="804" t="s">
        <v>20019</v>
      </c>
      <c r="F86" s="805" t="s">
        <v>20020</v>
      </c>
      <c r="G86" s="806" t="s">
        <v>20061</v>
      </c>
      <c r="H86" s="807">
        <v>498438.97</v>
      </c>
      <c r="I86" s="807">
        <v>6207.45</v>
      </c>
      <c r="J86" s="807">
        <v>6207.45</v>
      </c>
      <c r="K86" s="807">
        <v>504646.42</v>
      </c>
      <c r="L86" s="1041"/>
      <c r="M86" s="1041"/>
      <c r="N86" s="1044"/>
      <c r="O86" s="808"/>
      <c r="P86" s="809" t="s">
        <v>20585</v>
      </c>
      <c r="Q86" s="809" t="s">
        <v>20585</v>
      </c>
      <c r="R86" s="771"/>
      <c r="S86" s="810" t="s">
        <v>20584</v>
      </c>
      <c r="T86" s="810">
        <v>504646.42</v>
      </c>
      <c r="U86" s="811"/>
      <c r="V86" s="1041"/>
      <c r="W86" s="811"/>
      <c r="X86" s="812">
        <v>543792.73</v>
      </c>
      <c r="Y86" s="811"/>
      <c r="Z86" s="1047"/>
      <c r="AB86" t="s">
        <v>15806</v>
      </c>
      <c r="AC86" s="676" t="s">
        <v>20091</v>
      </c>
      <c r="AD86" t="s">
        <v>15121</v>
      </c>
      <c r="AE86" s="813">
        <v>543792.73</v>
      </c>
    </row>
    <row r="87" spans="1:31" ht="23.25" thickBot="1" x14ac:dyDescent="0.35">
      <c r="A87" s="814"/>
      <c r="B87" s="1039"/>
      <c r="C87" s="815"/>
      <c r="D87" s="816"/>
      <c r="E87" s="817" t="s">
        <v>20022</v>
      </c>
      <c r="F87" s="818" t="s">
        <v>20023</v>
      </c>
      <c r="G87" s="818" t="s">
        <v>20062</v>
      </c>
      <c r="H87" s="819">
        <v>540000</v>
      </c>
      <c r="I87" s="819">
        <v>6200</v>
      </c>
      <c r="J87" s="819">
        <v>6200</v>
      </c>
      <c r="K87" s="819">
        <v>546200</v>
      </c>
      <c r="L87" s="1042"/>
      <c r="M87" s="1042"/>
      <c r="N87" s="1045"/>
      <c r="O87" s="808"/>
      <c r="P87" s="820"/>
      <c r="Q87" s="820"/>
      <c r="R87" s="771"/>
      <c r="S87" s="821" t="s">
        <v>20584</v>
      </c>
      <c r="T87" s="821">
        <v>546200</v>
      </c>
      <c r="U87" s="811"/>
      <c r="V87" s="1042"/>
      <c r="W87" s="811"/>
      <c r="X87" s="822"/>
      <c r="Y87" s="811"/>
      <c r="Z87" s="1048"/>
    </row>
    <row r="88" spans="1:31" ht="23.25" thickTop="1" x14ac:dyDescent="0.3">
      <c r="A88" s="863"/>
      <c r="B88" s="1049" t="s">
        <v>20092</v>
      </c>
      <c r="C88" s="823"/>
      <c r="D88" s="824"/>
      <c r="E88" s="825" t="s">
        <v>20016</v>
      </c>
      <c r="F88" s="826" t="s">
        <v>20017</v>
      </c>
      <c r="G88" s="669" t="s">
        <v>20036</v>
      </c>
      <c r="H88" s="833">
        <v>14679.71</v>
      </c>
      <c r="I88" s="828">
        <v>102.84</v>
      </c>
      <c r="J88" s="828">
        <v>102.84</v>
      </c>
      <c r="K88" s="828">
        <v>14782.55</v>
      </c>
      <c r="L88" s="1050">
        <v>1469.27</v>
      </c>
      <c r="M88" s="1050">
        <v>13448.8</v>
      </c>
      <c r="N88" s="1051">
        <v>0.11</v>
      </c>
      <c r="O88" s="808"/>
      <c r="P88" s="829"/>
      <c r="Q88" s="829"/>
      <c r="R88" s="771"/>
      <c r="S88" s="830" t="s">
        <v>20584</v>
      </c>
      <c r="T88" s="830">
        <v>14782.55</v>
      </c>
      <c r="U88" s="811"/>
      <c r="V88" s="1050">
        <v>13448.8</v>
      </c>
      <c r="W88" s="811"/>
      <c r="X88" s="812"/>
      <c r="Y88" s="811"/>
      <c r="Z88" s="1052">
        <v>13448.8</v>
      </c>
    </row>
    <row r="89" spans="1:31" ht="27" x14ac:dyDescent="0.3">
      <c r="A89" s="801" t="s">
        <v>15807</v>
      </c>
      <c r="B89" s="1038"/>
      <c r="C89" s="802" t="s">
        <v>15121</v>
      </c>
      <c r="D89" s="803">
        <v>1</v>
      </c>
      <c r="E89" s="804" t="s">
        <v>20019</v>
      </c>
      <c r="F89" s="805" t="s">
        <v>20020</v>
      </c>
      <c r="G89" s="806" t="s">
        <v>20061</v>
      </c>
      <c r="H89" s="807">
        <v>11736.91</v>
      </c>
      <c r="I89" s="807">
        <v>136.94</v>
      </c>
      <c r="J89" s="807">
        <v>136.94</v>
      </c>
      <c r="K89" s="807">
        <v>11873.85</v>
      </c>
      <c r="L89" s="1041"/>
      <c r="M89" s="1041"/>
      <c r="N89" s="1044"/>
      <c r="O89" s="808"/>
      <c r="P89" s="809" t="s">
        <v>20585</v>
      </c>
      <c r="Q89" s="809" t="s">
        <v>20585</v>
      </c>
      <c r="R89" s="771"/>
      <c r="S89" s="810" t="s">
        <v>20584</v>
      </c>
      <c r="T89" s="810">
        <v>11873.85</v>
      </c>
      <c r="U89" s="811"/>
      <c r="V89" s="1041"/>
      <c r="W89" s="811"/>
      <c r="X89" s="812">
        <v>13448.8</v>
      </c>
      <c r="Y89" s="811"/>
      <c r="Z89" s="1047"/>
      <c r="AB89" t="s">
        <v>15807</v>
      </c>
      <c r="AC89" s="676" t="s">
        <v>20092</v>
      </c>
      <c r="AD89" t="s">
        <v>15121</v>
      </c>
      <c r="AE89" s="813">
        <v>13448.8</v>
      </c>
    </row>
    <row r="90" spans="1:31" ht="23.25" thickBot="1" x14ac:dyDescent="0.35">
      <c r="A90" s="814"/>
      <c r="B90" s="1039"/>
      <c r="C90" s="815"/>
      <c r="D90" s="816"/>
      <c r="E90" s="817" t="s">
        <v>20022</v>
      </c>
      <c r="F90" s="818" t="s">
        <v>20023</v>
      </c>
      <c r="G90" s="818" t="s">
        <v>20062</v>
      </c>
      <c r="H90" s="834">
        <v>13550</v>
      </c>
      <c r="I90" s="819">
        <v>140</v>
      </c>
      <c r="J90" s="819">
        <v>140</v>
      </c>
      <c r="K90" s="819">
        <v>13690</v>
      </c>
      <c r="L90" s="1042"/>
      <c r="M90" s="1042"/>
      <c r="N90" s="1045"/>
      <c r="O90" s="808"/>
      <c r="P90" s="820"/>
      <c r="Q90" s="820"/>
      <c r="R90" s="771"/>
      <c r="S90" s="821" t="s">
        <v>20584</v>
      </c>
      <c r="T90" s="821">
        <v>13690</v>
      </c>
      <c r="U90" s="811"/>
      <c r="V90" s="1042"/>
      <c r="W90" s="811"/>
      <c r="X90" s="822"/>
      <c r="Y90" s="811"/>
      <c r="Z90" s="1048"/>
    </row>
    <row r="91" spans="1:31" ht="23.25" thickTop="1" x14ac:dyDescent="0.3">
      <c r="A91" s="863"/>
      <c r="B91" s="1049" t="s">
        <v>20093</v>
      </c>
      <c r="C91" s="823"/>
      <c r="D91" s="824"/>
      <c r="E91" s="825" t="s">
        <v>20016</v>
      </c>
      <c r="F91" s="826" t="s">
        <v>20017</v>
      </c>
      <c r="G91" s="669" t="s">
        <v>20036</v>
      </c>
      <c r="H91" s="833">
        <v>10789.86</v>
      </c>
      <c r="I91" s="828">
        <v>75.59</v>
      </c>
      <c r="J91" s="828">
        <v>75.59</v>
      </c>
      <c r="K91" s="828">
        <v>10865.45</v>
      </c>
      <c r="L91" s="1050">
        <v>937.99</v>
      </c>
      <c r="M91" s="1050">
        <v>10667.07</v>
      </c>
      <c r="N91" s="1051">
        <v>0.09</v>
      </c>
      <c r="O91" s="808"/>
      <c r="P91" s="829"/>
      <c r="Q91" s="829"/>
      <c r="R91" s="771"/>
      <c r="S91" s="830" t="s">
        <v>20584</v>
      </c>
      <c r="T91" s="830">
        <v>10865.45</v>
      </c>
      <c r="U91" s="811"/>
      <c r="V91" s="1050">
        <v>10667.07</v>
      </c>
      <c r="W91" s="811"/>
      <c r="X91" s="812"/>
      <c r="Y91" s="811"/>
      <c r="Z91" s="1052">
        <v>10667.07</v>
      </c>
    </row>
    <row r="92" spans="1:31" ht="27" x14ac:dyDescent="0.3">
      <c r="A92" s="801" t="s">
        <v>15808</v>
      </c>
      <c r="B92" s="1038"/>
      <c r="C92" s="802" t="s">
        <v>15121</v>
      </c>
      <c r="D92" s="803">
        <v>1</v>
      </c>
      <c r="E92" s="804" t="s">
        <v>20019</v>
      </c>
      <c r="F92" s="805" t="s">
        <v>20020</v>
      </c>
      <c r="G92" s="806" t="s">
        <v>20061</v>
      </c>
      <c r="H92" s="807">
        <v>9534.5</v>
      </c>
      <c r="I92" s="807">
        <v>111.25</v>
      </c>
      <c r="J92" s="807">
        <v>111.25</v>
      </c>
      <c r="K92" s="807">
        <v>9645.75</v>
      </c>
      <c r="L92" s="1041"/>
      <c r="M92" s="1041"/>
      <c r="N92" s="1044"/>
      <c r="O92" s="808"/>
      <c r="P92" s="809" t="s">
        <v>20585</v>
      </c>
      <c r="Q92" s="809" t="s">
        <v>20585</v>
      </c>
      <c r="R92" s="771"/>
      <c r="S92" s="810" t="s">
        <v>20584</v>
      </c>
      <c r="T92" s="810">
        <v>9645.75</v>
      </c>
      <c r="U92" s="811"/>
      <c r="V92" s="1041"/>
      <c r="W92" s="811"/>
      <c r="X92" s="812">
        <v>10667.07</v>
      </c>
      <c r="Y92" s="811"/>
      <c r="Z92" s="1047"/>
      <c r="AB92" t="s">
        <v>15808</v>
      </c>
      <c r="AC92" s="676" t="s">
        <v>20093</v>
      </c>
      <c r="AD92" t="s">
        <v>15121</v>
      </c>
      <c r="AE92" s="813">
        <v>10667.07</v>
      </c>
    </row>
    <row r="93" spans="1:31" ht="23.25" thickBot="1" x14ac:dyDescent="0.35">
      <c r="A93" s="814"/>
      <c r="B93" s="1039"/>
      <c r="C93" s="815"/>
      <c r="D93" s="816"/>
      <c r="E93" s="817" t="s">
        <v>20022</v>
      </c>
      <c r="F93" s="818" t="s">
        <v>20023</v>
      </c>
      <c r="G93" s="818" t="s">
        <v>20062</v>
      </c>
      <c r="H93" s="834">
        <v>10270</v>
      </c>
      <c r="I93" s="819">
        <v>1220</v>
      </c>
      <c r="J93" s="819">
        <v>1220</v>
      </c>
      <c r="K93" s="819">
        <v>11490</v>
      </c>
      <c r="L93" s="1042"/>
      <c r="M93" s="1042"/>
      <c r="N93" s="1045"/>
      <c r="O93" s="808"/>
      <c r="P93" s="820"/>
      <c r="Q93" s="820"/>
      <c r="R93" s="771"/>
      <c r="S93" s="821" t="s">
        <v>20584</v>
      </c>
      <c r="T93" s="821">
        <v>11490</v>
      </c>
      <c r="U93" s="811"/>
      <c r="V93" s="1042"/>
      <c r="W93" s="811"/>
      <c r="X93" s="822"/>
      <c r="Y93" s="811"/>
      <c r="Z93" s="1048"/>
    </row>
    <row r="94" spans="1:31" ht="24" thickTop="1" thickBot="1" x14ac:dyDescent="0.25">
      <c r="A94" s="785" t="s">
        <v>18918</v>
      </c>
      <c r="B94" s="786"/>
      <c r="C94" s="786"/>
      <c r="D94" s="786"/>
      <c r="E94" s="786"/>
      <c r="F94" s="786"/>
      <c r="G94" s="943"/>
      <c r="H94" s="786"/>
      <c r="I94" s="786"/>
      <c r="J94" s="786"/>
      <c r="K94" s="786"/>
      <c r="L94" s="786"/>
      <c r="M94" s="786"/>
      <c r="N94" s="786"/>
      <c r="O94" s="786"/>
      <c r="P94" s="786"/>
      <c r="Q94" s="786"/>
      <c r="R94" s="786"/>
      <c r="S94" s="786"/>
      <c r="T94" s="786"/>
      <c r="U94" s="786"/>
      <c r="V94" s="786"/>
      <c r="W94" s="786"/>
      <c r="X94" s="786"/>
      <c r="Y94" s="786"/>
      <c r="Z94" s="787"/>
    </row>
    <row r="95" spans="1:31" ht="22.5" x14ac:dyDescent="0.3">
      <c r="A95" s="801"/>
      <c r="B95" s="1038" t="s">
        <v>20094</v>
      </c>
      <c r="C95" s="802"/>
      <c r="D95" s="803"/>
      <c r="E95" s="836" t="s">
        <v>20016</v>
      </c>
      <c r="F95" s="837" t="s">
        <v>20017</v>
      </c>
      <c r="G95" s="838" t="s">
        <v>20018</v>
      </c>
      <c r="H95" s="839">
        <v>0</v>
      </c>
      <c r="I95" s="839">
        <v>0</v>
      </c>
      <c r="J95" s="839">
        <v>0</v>
      </c>
      <c r="K95" s="839">
        <v>0</v>
      </c>
      <c r="L95" s="1041">
        <v>786225.92</v>
      </c>
      <c r="M95" s="1041">
        <v>1350208.47</v>
      </c>
      <c r="N95" s="1044">
        <v>0.57999999999999996</v>
      </c>
      <c r="O95" s="808"/>
      <c r="P95" s="840"/>
      <c r="Q95" s="840"/>
      <c r="R95" s="771"/>
      <c r="S95" s="841" t="s">
        <v>20583</v>
      </c>
      <c r="T95" s="841">
        <v>0</v>
      </c>
      <c r="U95" s="811"/>
      <c r="V95" s="1041">
        <v>1350208.47</v>
      </c>
      <c r="W95" s="811"/>
      <c r="X95" s="812"/>
      <c r="Y95" s="811"/>
      <c r="Z95" s="1047">
        <v>1350208.47</v>
      </c>
    </row>
    <row r="96" spans="1:31" ht="22.5" x14ac:dyDescent="0.3">
      <c r="A96" s="801" t="s">
        <v>15811</v>
      </c>
      <c r="B96" s="1038"/>
      <c r="C96" s="802" t="s">
        <v>15121</v>
      </c>
      <c r="D96" s="803">
        <v>1</v>
      </c>
      <c r="E96" s="864" t="s">
        <v>20019</v>
      </c>
      <c r="F96" s="865" t="s">
        <v>20020</v>
      </c>
      <c r="G96" s="866" t="s">
        <v>20080</v>
      </c>
      <c r="H96" s="867">
        <v>1234822.83</v>
      </c>
      <c r="I96" s="867">
        <v>13094.1</v>
      </c>
      <c r="J96" s="867">
        <v>13094.1</v>
      </c>
      <c r="K96" s="867">
        <v>1247916.93</v>
      </c>
      <c r="L96" s="1041"/>
      <c r="M96" s="1041"/>
      <c r="N96" s="1044"/>
      <c r="O96" s="808"/>
      <c r="P96" s="809">
        <v>2136434.39</v>
      </c>
      <c r="Q96" s="809">
        <v>563982.55000000005</v>
      </c>
      <c r="R96" s="771"/>
      <c r="S96" s="810" t="s">
        <v>20584</v>
      </c>
      <c r="T96" s="810">
        <v>1247916.93</v>
      </c>
      <c r="U96" s="811"/>
      <c r="V96" s="1041"/>
      <c r="W96" s="811"/>
      <c r="X96" s="812">
        <v>1350208.47</v>
      </c>
      <c r="Y96" s="811"/>
      <c r="Z96" s="1047"/>
      <c r="AB96" t="s">
        <v>15811</v>
      </c>
      <c r="AC96" s="676" t="s">
        <v>20094</v>
      </c>
      <c r="AD96" t="s">
        <v>15121</v>
      </c>
      <c r="AE96" s="813">
        <v>1350208.47</v>
      </c>
    </row>
    <row r="97" spans="1:31" ht="23.25" thickBot="1" x14ac:dyDescent="0.35">
      <c r="A97" s="814"/>
      <c r="B97" s="1039"/>
      <c r="C97" s="815"/>
      <c r="D97" s="816"/>
      <c r="E97" s="817" t="s">
        <v>20022</v>
      </c>
      <c r="F97" s="818" t="s">
        <v>20023</v>
      </c>
      <c r="G97" s="818" t="s">
        <v>20059</v>
      </c>
      <c r="H97" s="847">
        <v>1438000</v>
      </c>
      <c r="I97" s="847">
        <v>14500</v>
      </c>
      <c r="J97" s="847">
        <v>14500</v>
      </c>
      <c r="K97" s="847">
        <v>1452500</v>
      </c>
      <c r="L97" s="1042"/>
      <c r="M97" s="1042"/>
      <c r="N97" s="1045"/>
      <c r="O97" s="808"/>
      <c r="P97" s="820"/>
      <c r="Q97" s="820"/>
      <c r="R97" s="771"/>
      <c r="S97" s="848" t="s">
        <v>20584</v>
      </c>
      <c r="T97" s="821">
        <v>1452500</v>
      </c>
      <c r="U97" s="811"/>
      <c r="V97" s="1042"/>
      <c r="W97" s="811"/>
      <c r="X97" s="822"/>
      <c r="Y97" s="811"/>
      <c r="Z97" s="1048"/>
    </row>
    <row r="98" spans="1:31" ht="23.25" thickTop="1" x14ac:dyDescent="0.3">
      <c r="A98" s="801"/>
      <c r="B98" s="1049" t="s">
        <v>20095</v>
      </c>
      <c r="C98" s="823"/>
      <c r="D98" s="824"/>
      <c r="E98" s="825" t="s">
        <v>20016</v>
      </c>
      <c r="F98" s="826" t="s">
        <v>20017</v>
      </c>
      <c r="G98" s="669" t="s">
        <v>20036</v>
      </c>
      <c r="H98" s="828">
        <v>1027806.73</v>
      </c>
      <c r="I98" s="828">
        <v>7200.19</v>
      </c>
      <c r="J98" s="828">
        <v>7200.19</v>
      </c>
      <c r="K98" s="828">
        <v>1035006.92</v>
      </c>
      <c r="L98" s="1050">
        <v>316787.59999999998</v>
      </c>
      <c r="M98" s="1050">
        <v>1394000.85</v>
      </c>
      <c r="N98" s="1051">
        <v>0.23</v>
      </c>
      <c r="O98" s="808"/>
      <c r="P98" s="829"/>
      <c r="Q98" s="829"/>
      <c r="R98" s="771"/>
      <c r="S98" s="830" t="s">
        <v>20584</v>
      </c>
      <c r="T98" s="830">
        <v>1035006.92</v>
      </c>
      <c r="U98" s="811"/>
      <c r="V98" s="1050">
        <v>1394000.85</v>
      </c>
      <c r="W98" s="811"/>
      <c r="X98" s="868"/>
      <c r="Y98" s="811"/>
      <c r="Z98" s="1052">
        <v>1394000.85</v>
      </c>
    </row>
    <row r="99" spans="1:31" ht="22.5" x14ac:dyDescent="0.3">
      <c r="A99" s="801" t="s">
        <v>15814</v>
      </c>
      <c r="B99" s="1038"/>
      <c r="C99" s="802" t="s">
        <v>15121</v>
      </c>
      <c r="D99" s="803">
        <v>1</v>
      </c>
      <c r="E99" s="864" t="s">
        <v>20019</v>
      </c>
      <c r="F99" s="865" t="s">
        <v>20020</v>
      </c>
      <c r="G99" s="866" t="s">
        <v>20074</v>
      </c>
      <c r="H99" s="867">
        <v>1493448.39</v>
      </c>
      <c r="I99" s="867">
        <v>19247.23</v>
      </c>
      <c r="J99" s="867">
        <v>19247.23</v>
      </c>
      <c r="K99" s="867">
        <v>1512695.62</v>
      </c>
      <c r="L99" s="1041"/>
      <c r="M99" s="1041"/>
      <c r="N99" s="1044"/>
      <c r="O99" s="808"/>
      <c r="P99" s="809" t="s">
        <v>20585</v>
      </c>
      <c r="Q99" s="809" t="s">
        <v>20585</v>
      </c>
      <c r="R99" s="771"/>
      <c r="S99" s="810" t="s">
        <v>20584</v>
      </c>
      <c r="T99" s="810">
        <v>1512695.62</v>
      </c>
      <c r="U99" s="811"/>
      <c r="V99" s="1041"/>
      <c r="W99" s="811"/>
      <c r="X99" s="812">
        <v>1394000.85</v>
      </c>
      <c r="Y99" s="811"/>
      <c r="Z99" s="1047"/>
      <c r="AB99" t="s">
        <v>15814</v>
      </c>
      <c r="AC99" s="676" t="s">
        <v>20095</v>
      </c>
      <c r="AD99" t="s">
        <v>15121</v>
      </c>
      <c r="AE99" s="813">
        <v>1394000.85</v>
      </c>
    </row>
    <row r="100" spans="1:31" ht="23.25" thickBot="1" x14ac:dyDescent="0.35">
      <c r="A100" s="814"/>
      <c r="B100" s="1039"/>
      <c r="C100" s="815"/>
      <c r="D100" s="816"/>
      <c r="E100" s="817" t="s">
        <v>20022</v>
      </c>
      <c r="F100" s="818" t="s">
        <v>20023</v>
      </c>
      <c r="G100" s="818" t="s">
        <v>20062</v>
      </c>
      <c r="H100" s="819">
        <v>1615000</v>
      </c>
      <c r="I100" s="819">
        <v>19300</v>
      </c>
      <c r="J100" s="819">
        <v>19300</v>
      </c>
      <c r="K100" s="819">
        <v>1634300</v>
      </c>
      <c r="L100" s="1042"/>
      <c r="M100" s="1042"/>
      <c r="N100" s="1045"/>
      <c r="O100" s="808"/>
      <c r="P100" s="820"/>
      <c r="Q100" s="820"/>
      <c r="R100" s="771"/>
      <c r="S100" s="848" t="s">
        <v>20584</v>
      </c>
      <c r="T100" s="821">
        <v>1634300</v>
      </c>
      <c r="U100" s="811"/>
      <c r="V100" s="1042"/>
      <c r="W100" s="811"/>
      <c r="X100" s="822"/>
      <c r="Y100" s="811"/>
      <c r="Z100" s="1048"/>
    </row>
    <row r="101" spans="1:31" ht="23.25" thickTop="1" x14ac:dyDescent="0.3">
      <c r="A101" s="801"/>
      <c r="B101" s="1049" t="s">
        <v>20096</v>
      </c>
      <c r="C101" s="823"/>
      <c r="D101" s="824"/>
      <c r="E101" s="825" t="s">
        <v>20016</v>
      </c>
      <c r="F101" s="826" t="s">
        <v>20017</v>
      </c>
      <c r="G101" s="669" t="s">
        <v>20036</v>
      </c>
      <c r="H101" s="828">
        <v>856427.43</v>
      </c>
      <c r="I101" s="828">
        <v>5999.61</v>
      </c>
      <c r="J101" s="828">
        <v>5999.61</v>
      </c>
      <c r="K101" s="828">
        <v>862427.04</v>
      </c>
      <c r="L101" s="1050">
        <v>135027.29</v>
      </c>
      <c r="M101" s="1050">
        <v>709190.84</v>
      </c>
      <c r="N101" s="1051">
        <v>0.19</v>
      </c>
      <c r="O101" s="808"/>
      <c r="P101" s="829"/>
      <c r="Q101" s="829"/>
      <c r="R101" s="771"/>
      <c r="S101" s="830" t="s">
        <v>20584</v>
      </c>
      <c r="T101" s="830">
        <v>862427.04</v>
      </c>
      <c r="U101" s="811"/>
      <c r="V101" s="1050">
        <v>709190.84</v>
      </c>
      <c r="W101" s="811"/>
      <c r="X101" s="868"/>
      <c r="Y101" s="811"/>
      <c r="Z101" s="1052">
        <v>709190.84</v>
      </c>
    </row>
    <row r="102" spans="1:31" ht="27" x14ac:dyDescent="0.3">
      <c r="A102" s="801" t="s">
        <v>15817</v>
      </c>
      <c r="B102" s="1038"/>
      <c r="C102" s="802" t="s">
        <v>15121</v>
      </c>
      <c r="D102" s="803">
        <v>1</v>
      </c>
      <c r="E102" s="864" t="s">
        <v>20019</v>
      </c>
      <c r="F102" s="865" t="s">
        <v>20020</v>
      </c>
      <c r="G102" s="866" t="s">
        <v>20074</v>
      </c>
      <c r="H102" s="867">
        <v>600171.47</v>
      </c>
      <c r="I102" s="867">
        <v>7474</v>
      </c>
      <c r="J102" s="867">
        <v>7474</v>
      </c>
      <c r="K102" s="867">
        <v>607645.47</v>
      </c>
      <c r="L102" s="1041"/>
      <c r="M102" s="1041"/>
      <c r="N102" s="1044"/>
      <c r="O102" s="808"/>
      <c r="P102" s="809" t="s">
        <v>20585</v>
      </c>
      <c r="Q102" s="809" t="s">
        <v>20585</v>
      </c>
      <c r="R102" s="771"/>
      <c r="S102" s="810" t="s">
        <v>20584</v>
      </c>
      <c r="T102" s="810">
        <v>607645.47</v>
      </c>
      <c r="U102" s="811"/>
      <c r="V102" s="1041"/>
      <c r="W102" s="811"/>
      <c r="X102" s="812">
        <v>709190.84</v>
      </c>
      <c r="Y102" s="811"/>
      <c r="Z102" s="1047"/>
      <c r="AB102" t="s">
        <v>15817</v>
      </c>
      <c r="AC102" s="676" t="s">
        <v>20096</v>
      </c>
      <c r="AD102" t="s">
        <v>15121</v>
      </c>
      <c r="AE102" s="813">
        <v>709190.84</v>
      </c>
    </row>
    <row r="103" spans="1:31" ht="23.25" thickBot="1" x14ac:dyDescent="0.35">
      <c r="A103" s="814"/>
      <c r="B103" s="1039"/>
      <c r="C103" s="815"/>
      <c r="D103" s="816"/>
      <c r="E103" s="817" t="s">
        <v>20022</v>
      </c>
      <c r="F103" s="818" t="s">
        <v>20023</v>
      </c>
      <c r="G103" s="818" t="s">
        <v>20062</v>
      </c>
      <c r="H103" s="819">
        <v>650000</v>
      </c>
      <c r="I103" s="819">
        <v>7500</v>
      </c>
      <c r="J103" s="819">
        <v>7500</v>
      </c>
      <c r="K103" s="819">
        <v>657500</v>
      </c>
      <c r="L103" s="1042"/>
      <c r="M103" s="1042"/>
      <c r="N103" s="1045"/>
      <c r="O103" s="808"/>
      <c r="P103" s="820"/>
      <c r="Q103" s="820"/>
      <c r="R103" s="771"/>
      <c r="S103" s="821" t="s">
        <v>20584</v>
      </c>
      <c r="T103" s="821">
        <v>657500</v>
      </c>
      <c r="U103" s="811"/>
      <c r="V103" s="1042"/>
      <c r="W103" s="811"/>
      <c r="X103" s="822"/>
      <c r="Y103" s="811"/>
      <c r="Z103" s="1048"/>
    </row>
    <row r="104" spans="1:31" ht="23.25" thickTop="1" x14ac:dyDescent="0.3">
      <c r="A104" s="801"/>
      <c r="B104" s="1049" t="s">
        <v>20097</v>
      </c>
      <c r="C104" s="823"/>
      <c r="D104" s="824"/>
      <c r="E104" s="825" t="s">
        <v>20016</v>
      </c>
      <c r="F104" s="826" t="s">
        <v>20017</v>
      </c>
      <c r="G104" s="669" t="s">
        <v>20036</v>
      </c>
      <c r="H104" s="828">
        <v>724381.92</v>
      </c>
      <c r="I104" s="828">
        <v>5074.57</v>
      </c>
      <c r="J104" s="828">
        <v>5074.57</v>
      </c>
      <c r="K104" s="828">
        <v>729456.49</v>
      </c>
      <c r="L104" s="1050">
        <v>31534.82</v>
      </c>
      <c r="M104" s="1050">
        <v>741977.59999999998</v>
      </c>
      <c r="N104" s="1051">
        <v>0.04</v>
      </c>
      <c r="O104" s="808"/>
      <c r="P104" s="829"/>
      <c r="Q104" s="829"/>
      <c r="R104" s="771"/>
      <c r="S104" s="830" t="s">
        <v>20584</v>
      </c>
      <c r="T104" s="830">
        <v>729456.49</v>
      </c>
      <c r="U104" s="811"/>
      <c r="V104" s="1050">
        <v>741977.59999999998</v>
      </c>
      <c r="W104" s="811"/>
      <c r="X104" s="868"/>
      <c r="Y104" s="811"/>
      <c r="Z104" s="1052">
        <v>741977.59999999998</v>
      </c>
    </row>
    <row r="105" spans="1:31" ht="22.5" x14ac:dyDescent="0.3">
      <c r="A105" s="801" t="s">
        <v>15820</v>
      </c>
      <c r="B105" s="1038"/>
      <c r="C105" s="802" t="s">
        <v>15121</v>
      </c>
      <c r="D105" s="803">
        <v>1</v>
      </c>
      <c r="E105" s="864" t="s">
        <v>20019</v>
      </c>
      <c r="F105" s="865" t="s">
        <v>20020</v>
      </c>
      <c r="G105" s="866" t="s">
        <v>20074</v>
      </c>
      <c r="H105" s="867">
        <v>709786.79</v>
      </c>
      <c r="I105" s="867">
        <v>8839.5300000000007</v>
      </c>
      <c r="J105" s="867">
        <v>8839.5300000000007</v>
      </c>
      <c r="K105" s="867">
        <v>718626.32</v>
      </c>
      <c r="L105" s="1041"/>
      <c r="M105" s="1041"/>
      <c r="N105" s="1044"/>
      <c r="O105" s="808"/>
      <c r="P105" s="809" t="s">
        <v>20585</v>
      </c>
      <c r="Q105" s="809" t="s">
        <v>20585</v>
      </c>
      <c r="R105" s="771"/>
      <c r="S105" s="810" t="s">
        <v>20584</v>
      </c>
      <c r="T105" s="810">
        <v>718626.32</v>
      </c>
      <c r="U105" s="811"/>
      <c r="V105" s="1041"/>
      <c r="W105" s="811"/>
      <c r="X105" s="812">
        <v>741977.59999999998</v>
      </c>
      <c r="Y105" s="811"/>
      <c r="Z105" s="1047"/>
      <c r="AB105" t="s">
        <v>15820</v>
      </c>
      <c r="AC105" s="676" t="s">
        <v>20097</v>
      </c>
      <c r="AD105" t="s">
        <v>15121</v>
      </c>
      <c r="AE105" s="813">
        <v>741977.59999999998</v>
      </c>
    </row>
    <row r="106" spans="1:31" ht="23.25" thickBot="1" x14ac:dyDescent="0.35">
      <c r="A106" s="814"/>
      <c r="B106" s="1039"/>
      <c r="C106" s="815"/>
      <c r="D106" s="816"/>
      <c r="E106" s="817" t="s">
        <v>20022</v>
      </c>
      <c r="F106" s="818" t="s">
        <v>20023</v>
      </c>
      <c r="G106" s="818" t="s">
        <v>20062</v>
      </c>
      <c r="H106" s="819">
        <v>769000</v>
      </c>
      <c r="I106" s="819">
        <v>8850</v>
      </c>
      <c r="J106" s="819">
        <v>8850</v>
      </c>
      <c r="K106" s="819">
        <v>777850</v>
      </c>
      <c r="L106" s="1042"/>
      <c r="M106" s="1042"/>
      <c r="N106" s="1045"/>
      <c r="O106" s="808"/>
      <c r="P106" s="820"/>
      <c r="Q106" s="820"/>
      <c r="R106" s="771"/>
      <c r="S106" s="856" t="s">
        <v>20584</v>
      </c>
      <c r="T106" s="856">
        <v>777850</v>
      </c>
      <c r="U106" s="811"/>
      <c r="V106" s="1042"/>
      <c r="W106" s="811"/>
      <c r="X106" s="822"/>
      <c r="Y106" s="811"/>
      <c r="Z106" s="1048"/>
    </row>
    <row r="107" spans="1:31" ht="23.25" thickTop="1" x14ac:dyDescent="0.3">
      <c r="A107" s="801"/>
      <c r="B107" s="1049" t="s">
        <v>20098</v>
      </c>
      <c r="C107" s="823"/>
      <c r="D107" s="824"/>
      <c r="E107" s="825" t="s">
        <v>20016</v>
      </c>
      <c r="F107" s="826" t="s">
        <v>20017</v>
      </c>
      <c r="G107" s="669" t="s">
        <v>20036</v>
      </c>
      <c r="H107" s="828">
        <v>879042.29</v>
      </c>
      <c r="I107" s="828">
        <v>6158.03</v>
      </c>
      <c r="J107" s="828">
        <v>6158.03</v>
      </c>
      <c r="K107" s="828">
        <v>885200.32</v>
      </c>
      <c r="L107" s="1050">
        <v>116971.1</v>
      </c>
      <c r="M107" s="1050">
        <v>753796.43</v>
      </c>
      <c r="N107" s="1051">
        <v>0.16</v>
      </c>
      <c r="O107" s="808"/>
      <c r="P107" s="829"/>
      <c r="Q107" s="829"/>
      <c r="R107" s="771"/>
      <c r="S107" s="830" t="s">
        <v>20584</v>
      </c>
      <c r="T107" s="830">
        <v>885200.32</v>
      </c>
      <c r="U107" s="811"/>
      <c r="V107" s="1050">
        <v>753796.43</v>
      </c>
      <c r="W107" s="811"/>
      <c r="X107" s="868"/>
      <c r="Y107" s="811"/>
      <c r="Z107" s="1052">
        <v>753796.43</v>
      </c>
    </row>
    <row r="108" spans="1:31" ht="27" x14ac:dyDescent="0.3">
      <c r="A108" s="801" t="s">
        <v>15823</v>
      </c>
      <c r="B108" s="1038"/>
      <c r="C108" s="802" t="s">
        <v>15121</v>
      </c>
      <c r="D108" s="803">
        <v>1</v>
      </c>
      <c r="E108" s="864" t="s">
        <v>20019</v>
      </c>
      <c r="F108" s="865" t="s">
        <v>20020</v>
      </c>
      <c r="G108" s="866" t="s">
        <v>20061</v>
      </c>
      <c r="H108" s="867">
        <v>652907.79</v>
      </c>
      <c r="I108" s="867">
        <v>8131.17</v>
      </c>
      <c r="J108" s="867">
        <v>8131.17</v>
      </c>
      <c r="K108" s="867">
        <v>661038.96</v>
      </c>
      <c r="L108" s="1041"/>
      <c r="M108" s="1041"/>
      <c r="N108" s="1044"/>
      <c r="O108" s="808"/>
      <c r="P108" s="809" t="s">
        <v>20585</v>
      </c>
      <c r="Q108" s="809" t="s">
        <v>20585</v>
      </c>
      <c r="R108" s="771"/>
      <c r="S108" s="810" t="s">
        <v>20584</v>
      </c>
      <c r="T108" s="810">
        <v>661038.96</v>
      </c>
      <c r="U108" s="811"/>
      <c r="V108" s="1041"/>
      <c r="W108" s="811"/>
      <c r="X108" s="812">
        <v>753796.43</v>
      </c>
      <c r="Y108" s="811"/>
      <c r="Z108" s="1047"/>
      <c r="AB108" t="s">
        <v>15823</v>
      </c>
      <c r="AC108" s="676" t="s">
        <v>20098</v>
      </c>
      <c r="AD108" t="s">
        <v>15121</v>
      </c>
      <c r="AE108" s="813">
        <v>753796.43</v>
      </c>
    </row>
    <row r="109" spans="1:31" ht="23.25" thickBot="1" x14ac:dyDescent="0.35">
      <c r="A109" s="814"/>
      <c r="B109" s="1039"/>
      <c r="C109" s="815"/>
      <c r="D109" s="816"/>
      <c r="E109" s="817" t="s">
        <v>20022</v>
      </c>
      <c r="F109" s="818" t="s">
        <v>20023</v>
      </c>
      <c r="G109" s="818" t="s">
        <v>20062</v>
      </c>
      <c r="H109" s="819">
        <v>707000</v>
      </c>
      <c r="I109" s="819">
        <v>8150</v>
      </c>
      <c r="J109" s="819">
        <v>8150</v>
      </c>
      <c r="K109" s="819">
        <v>715150</v>
      </c>
      <c r="L109" s="1042"/>
      <c r="M109" s="1042"/>
      <c r="N109" s="1045"/>
      <c r="O109" s="808"/>
      <c r="P109" s="820"/>
      <c r="Q109" s="820"/>
      <c r="R109" s="771"/>
      <c r="S109" s="848" t="s">
        <v>20584</v>
      </c>
      <c r="T109" s="821">
        <v>715150</v>
      </c>
      <c r="U109" s="811"/>
      <c r="V109" s="1042"/>
      <c r="W109" s="811"/>
      <c r="X109" s="822"/>
      <c r="Y109" s="811"/>
      <c r="Z109" s="1048"/>
    </row>
    <row r="110" spans="1:31" ht="23.25" thickTop="1" x14ac:dyDescent="0.3">
      <c r="A110" s="801"/>
      <c r="B110" s="1049" t="s">
        <v>20072</v>
      </c>
      <c r="C110" s="823"/>
      <c r="D110" s="824"/>
      <c r="E110" s="825" t="s">
        <v>20026</v>
      </c>
      <c r="F110" s="869" t="s">
        <v>20027</v>
      </c>
      <c r="G110" s="870" t="s">
        <v>20028</v>
      </c>
      <c r="H110" s="871">
        <v>41801.56</v>
      </c>
      <c r="I110" s="828">
        <v>437.5</v>
      </c>
      <c r="J110" s="828">
        <v>437.5</v>
      </c>
      <c r="K110" s="828">
        <v>42239.06</v>
      </c>
      <c r="L110" s="1050">
        <v>20895.79</v>
      </c>
      <c r="M110" s="1050">
        <v>38062.82</v>
      </c>
      <c r="N110" s="1051">
        <v>0.55000000000000004</v>
      </c>
      <c r="O110" s="808"/>
      <c r="P110" s="829"/>
      <c r="Q110" s="829"/>
      <c r="R110" s="771"/>
      <c r="S110" s="830" t="s">
        <v>20584</v>
      </c>
      <c r="T110" s="830">
        <v>42239.06</v>
      </c>
      <c r="U110" s="811"/>
      <c r="V110" s="1050">
        <v>49397.09</v>
      </c>
      <c r="W110" s="811"/>
      <c r="X110" s="868"/>
      <c r="Y110" s="811"/>
      <c r="Z110" s="1052">
        <v>49397.09</v>
      </c>
    </row>
    <row r="111" spans="1:31" ht="27" x14ac:dyDescent="0.3">
      <c r="A111" s="801" t="s">
        <v>15826</v>
      </c>
      <c r="B111" s="1038"/>
      <c r="C111" s="802" t="s">
        <v>15121</v>
      </c>
      <c r="D111" s="803">
        <v>1</v>
      </c>
      <c r="E111" s="804" t="s">
        <v>20029</v>
      </c>
      <c r="F111" s="805" t="s">
        <v>20030</v>
      </c>
      <c r="G111" s="806" t="s">
        <v>20031</v>
      </c>
      <c r="H111" s="807">
        <v>15394.29</v>
      </c>
      <c r="I111" s="807">
        <v>0</v>
      </c>
      <c r="J111" s="807">
        <v>0</v>
      </c>
      <c r="K111" s="807">
        <v>15394.29</v>
      </c>
      <c r="L111" s="1041"/>
      <c r="M111" s="1041"/>
      <c r="N111" s="1044"/>
      <c r="O111" s="808"/>
      <c r="P111" s="809">
        <v>58958.61</v>
      </c>
      <c r="Q111" s="809">
        <v>17167.03</v>
      </c>
      <c r="R111" s="771"/>
      <c r="S111" s="810" t="s">
        <v>20583</v>
      </c>
      <c r="T111" s="810">
        <v>0</v>
      </c>
      <c r="U111" s="811"/>
      <c r="V111" s="1041"/>
      <c r="W111" s="811"/>
      <c r="X111" s="812">
        <v>49397.09</v>
      </c>
      <c r="Y111" s="811"/>
      <c r="Z111" s="1047"/>
      <c r="AB111" t="s">
        <v>15826</v>
      </c>
      <c r="AC111" s="676" t="s">
        <v>20072</v>
      </c>
      <c r="AD111" t="s">
        <v>15121</v>
      </c>
      <c r="AE111" s="813">
        <v>49397.09</v>
      </c>
    </row>
    <row r="112" spans="1:31" ht="23.25" thickBot="1" x14ac:dyDescent="0.35">
      <c r="A112" s="814"/>
      <c r="B112" s="1039"/>
      <c r="C112" s="815"/>
      <c r="D112" s="816"/>
      <c r="E112" s="817" t="s">
        <v>20032</v>
      </c>
      <c r="F112" s="872" t="s">
        <v>20033</v>
      </c>
      <c r="G112" s="872" t="s">
        <v>20034</v>
      </c>
      <c r="H112" s="873">
        <v>55935.61</v>
      </c>
      <c r="I112" s="819">
        <v>619.5</v>
      </c>
      <c r="J112" s="819">
        <v>619.5</v>
      </c>
      <c r="K112" s="819">
        <v>56555.11</v>
      </c>
      <c r="L112" s="1042"/>
      <c r="M112" s="1042"/>
      <c r="N112" s="1045"/>
      <c r="O112" s="808"/>
      <c r="P112" s="820"/>
      <c r="Q112" s="820"/>
      <c r="R112" s="771"/>
      <c r="S112" s="821" t="s">
        <v>20584</v>
      </c>
      <c r="T112" s="821">
        <v>56555.11</v>
      </c>
      <c r="U112" s="811"/>
      <c r="V112" s="1042"/>
      <c r="W112" s="811"/>
      <c r="X112" s="822"/>
      <c r="Y112" s="811"/>
      <c r="Z112" s="1048"/>
    </row>
    <row r="113" spans="1:31" ht="23.25" thickTop="1" x14ac:dyDescent="0.3">
      <c r="A113" s="801"/>
      <c r="B113" s="1049" t="s">
        <v>20073</v>
      </c>
      <c r="C113" s="823"/>
      <c r="D113" s="824"/>
      <c r="E113" s="825" t="s">
        <v>20016</v>
      </c>
      <c r="F113" s="826" t="s">
        <v>20017</v>
      </c>
      <c r="G113" s="669" t="s">
        <v>20036</v>
      </c>
      <c r="H113" s="828">
        <v>9927.33</v>
      </c>
      <c r="I113" s="828">
        <v>95.08</v>
      </c>
      <c r="J113" s="828">
        <v>95.08</v>
      </c>
      <c r="K113" s="828">
        <v>10022.41</v>
      </c>
      <c r="L113" s="1050">
        <v>1917.86</v>
      </c>
      <c r="M113" s="1050">
        <v>11719.18</v>
      </c>
      <c r="N113" s="1051">
        <v>0.16</v>
      </c>
      <c r="O113" s="808"/>
      <c r="P113" s="829"/>
      <c r="Q113" s="829"/>
      <c r="R113" s="771"/>
      <c r="S113" s="830" t="s">
        <v>20584</v>
      </c>
      <c r="T113" s="830">
        <v>10022.41</v>
      </c>
      <c r="U113" s="811"/>
      <c r="V113" s="1050">
        <v>11719.18</v>
      </c>
      <c r="W113" s="811"/>
      <c r="X113" s="868"/>
      <c r="Y113" s="811"/>
      <c r="Z113" s="1052">
        <v>11719.18</v>
      </c>
    </row>
    <row r="114" spans="1:31" ht="22.5" x14ac:dyDescent="0.3">
      <c r="A114" s="801" t="s">
        <v>15829</v>
      </c>
      <c r="B114" s="1038"/>
      <c r="C114" s="802" t="s">
        <v>15121</v>
      </c>
      <c r="D114" s="803">
        <v>1</v>
      </c>
      <c r="E114" s="804" t="s">
        <v>20019</v>
      </c>
      <c r="F114" s="805" t="s">
        <v>20020</v>
      </c>
      <c r="G114" s="806" t="s">
        <v>20061</v>
      </c>
      <c r="H114" s="807">
        <v>11204.39</v>
      </c>
      <c r="I114" s="807">
        <v>130.72999999999999</v>
      </c>
      <c r="J114" s="807">
        <v>130.72999999999999</v>
      </c>
      <c r="K114" s="807">
        <v>11335.12</v>
      </c>
      <c r="L114" s="1041"/>
      <c r="M114" s="1041"/>
      <c r="N114" s="1044"/>
      <c r="O114" s="808"/>
      <c r="P114" s="809" t="s">
        <v>20585</v>
      </c>
      <c r="Q114" s="809" t="s">
        <v>20585</v>
      </c>
      <c r="R114" s="771"/>
      <c r="S114" s="810" t="s">
        <v>20584</v>
      </c>
      <c r="T114" s="810">
        <v>11335.12</v>
      </c>
      <c r="U114" s="811"/>
      <c r="V114" s="1041"/>
      <c r="W114" s="811"/>
      <c r="X114" s="812">
        <v>11719.18</v>
      </c>
      <c r="Y114" s="811"/>
      <c r="Z114" s="1047"/>
      <c r="AB114" t="s">
        <v>15829</v>
      </c>
      <c r="AC114" s="676" t="s">
        <v>20073</v>
      </c>
      <c r="AD114" t="s">
        <v>15121</v>
      </c>
      <c r="AE114" s="813">
        <v>11719.18</v>
      </c>
    </row>
    <row r="115" spans="1:31" ht="23.25" thickBot="1" x14ac:dyDescent="0.35">
      <c r="A115" s="814"/>
      <c r="B115" s="1053"/>
      <c r="C115" s="874"/>
      <c r="D115" s="875"/>
      <c r="E115" s="817" t="s">
        <v>20022</v>
      </c>
      <c r="F115" s="818" t="s">
        <v>20023</v>
      </c>
      <c r="G115" s="818" t="s">
        <v>20062</v>
      </c>
      <c r="H115" s="876">
        <v>12490</v>
      </c>
      <c r="I115" s="876">
        <v>1310</v>
      </c>
      <c r="J115" s="876">
        <v>1310</v>
      </c>
      <c r="K115" s="876">
        <v>13800</v>
      </c>
      <c r="L115" s="1054"/>
      <c r="M115" s="1054"/>
      <c r="N115" s="1055"/>
      <c r="O115" s="877"/>
      <c r="P115" s="878"/>
      <c r="Q115" s="878"/>
      <c r="R115" s="879"/>
      <c r="S115" s="880" t="s">
        <v>20584</v>
      </c>
      <c r="T115" s="881">
        <v>13800</v>
      </c>
      <c r="U115" s="882"/>
      <c r="V115" s="1054"/>
      <c r="W115" s="882"/>
      <c r="X115" s="883"/>
      <c r="Y115" s="882"/>
      <c r="Z115" s="1056"/>
    </row>
    <row r="116" spans="1:31" ht="23.25" thickTop="1" x14ac:dyDescent="0.3">
      <c r="A116" s="801"/>
      <c r="B116" s="1049" t="s">
        <v>20099</v>
      </c>
      <c r="C116" s="823"/>
      <c r="D116" s="824"/>
      <c r="E116" s="825" t="s">
        <v>20016</v>
      </c>
      <c r="F116" s="826" t="s">
        <v>20017</v>
      </c>
      <c r="G116" s="669" t="s">
        <v>20036</v>
      </c>
      <c r="H116" s="884">
        <v>5227.3500000000004</v>
      </c>
      <c r="I116" s="828">
        <v>522.73</v>
      </c>
      <c r="J116" s="828">
        <v>522.73</v>
      </c>
      <c r="K116" s="828">
        <v>5750.08</v>
      </c>
      <c r="L116" s="1050">
        <v>3857.69</v>
      </c>
      <c r="M116" s="1050">
        <v>10157.6</v>
      </c>
      <c r="N116" s="1051">
        <v>0.38</v>
      </c>
      <c r="O116" s="808"/>
      <c r="P116" s="829"/>
      <c r="Q116" s="829"/>
      <c r="R116" s="771"/>
      <c r="S116" s="830" t="s">
        <v>20583</v>
      </c>
      <c r="T116" s="830">
        <v>0</v>
      </c>
      <c r="U116" s="811"/>
      <c r="V116" s="1050">
        <v>12361.37</v>
      </c>
      <c r="W116" s="811"/>
      <c r="X116" s="868"/>
      <c r="Y116" s="811"/>
      <c r="Z116" s="1052">
        <v>12361.37</v>
      </c>
    </row>
    <row r="117" spans="1:31" ht="27" x14ac:dyDescent="0.3">
      <c r="A117" s="801" t="s">
        <v>15832</v>
      </c>
      <c r="B117" s="1038"/>
      <c r="C117" s="802" t="s">
        <v>15121</v>
      </c>
      <c r="D117" s="803">
        <v>1</v>
      </c>
      <c r="E117" s="864" t="s">
        <v>20019</v>
      </c>
      <c r="F117" s="865" t="s">
        <v>20020</v>
      </c>
      <c r="G117" s="866" t="s">
        <v>20074</v>
      </c>
      <c r="H117" s="867">
        <v>11657.59</v>
      </c>
      <c r="I117" s="867">
        <v>145.13999999999999</v>
      </c>
      <c r="J117" s="867">
        <v>145.13999999999999</v>
      </c>
      <c r="K117" s="867">
        <v>11802.73</v>
      </c>
      <c r="L117" s="1041"/>
      <c r="M117" s="1041"/>
      <c r="N117" s="1044"/>
      <c r="O117" s="808"/>
      <c r="P117" s="809">
        <v>14015.29</v>
      </c>
      <c r="Q117" s="809">
        <v>6299.91</v>
      </c>
      <c r="R117" s="771"/>
      <c r="S117" s="810" t="s">
        <v>20584</v>
      </c>
      <c r="T117" s="810">
        <v>11802.73</v>
      </c>
      <c r="U117" s="811"/>
      <c r="V117" s="1041"/>
      <c r="W117" s="811"/>
      <c r="X117" s="812">
        <v>12361.37</v>
      </c>
      <c r="Y117" s="811"/>
      <c r="Z117" s="1047"/>
      <c r="AB117" t="s">
        <v>15832</v>
      </c>
      <c r="AC117" s="676" t="s">
        <v>20099</v>
      </c>
      <c r="AD117" t="s">
        <v>15121</v>
      </c>
      <c r="AE117" s="813">
        <v>12361.37</v>
      </c>
    </row>
    <row r="118" spans="1:31" ht="23.25" thickBot="1" x14ac:dyDescent="0.35">
      <c r="A118" s="814"/>
      <c r="B118" s="1053"/>
      <c r="C118" s="874"/>
      <c r="D118" s="875"/>
      <c r="E118" s="817" t="s">
        <v>20022</v>
      </c>
      <c r="F118" s="818" t="s">
        <v>20023</v>
      </c>
      <c r="G118" s="818" t="s">
        <v>20062</v>
      </c>
      <c r="H118" s="876">
        <v>12770</v>
      </c>
      <c r="I118" s="876">
        <v>150</v>
      </c>
      <c r="J118" s="876">
        <v>150</v>
      </c>
      <c r="K118" s="876">
        <v>12920</v>
      </c>
      <c r="L118" s="1054"/>
      <c r="M118" s="1054"/>
      <c r="N118" s="1055"/>
      <c r="O118" s="877"/>
      <c r="P118" s="878"/>
      <c r="Q118" s="878"/>
      <c r="R118" s="879"/>
      <c r="S118" s="880" t="s">
        <v>20584</v>
      </c>
      <c r="T118" s="881">
        <v>12920</v>
      </c>
      <c r="U118" s="882"/>
      <c r="V118" s="1054"/>
      <c r="W118" s="882"/>
      <c r="X118" s="883"/>
      <c r="Y118" s="882"/>
      <c r="Z118" s="1056"/>
    </row>
    <row r="119" spans="1:31" ht="23.25" thickTop="1" x14ac:dyDescent="0.3">
      <c r="A119" s="801"/>
      <c r="B119" s="1049" t="s">
        <v>20100</v>
      </c>
      <c r="C119" s="823"/>
      <c r="D119" s="824"/>
      <c r="E119" s="825" t="s">
        <v>20016</v>
      </c>
      <c r="F119" s="826" t="s">
        <v>20017</v>
      </c>
      <c r="G119" s="669" t="s">
        <v>20036</v>
      </c>
      <c r="H119" s="828">
        <v>7022.66</v>
      </c>
      <c r="I119" s="828">
        <v>81.260000000000005</v>
      </c>
      <c r="J119" s="828">
        <v>81.260000000000005</v>
      </c>
      <c r="K119" s="828">
        <v>7103.92</v>
      </c>
      <c r="L119" s="1050">
        <v>2253.27</v>
      </c>
      <c r="M119" s="1050">
        <v>9609.23</v>
      </c>
      <c r="N119" s="1051">
        <v>0.23</v>
      </c>
      <c r="O119" s="808"/>
      <c r="P119" s="829"/>
      <c r="Q119" s="829"/>
      <c r="R119" s="771"/>
      <c r="S119" s="830" t="s">
        <v>20584</v>
      </c>
      <c r="T119" s="830">
        <v>7103.92</v>
      </c>
      <c r="U119" s="811"/>
      <c r="V119" s="1050">
        <v>9609.23</v>
      </c>
      <c r="W119" s="811"/>
      <c r="X119" s="868"/>
      <c r="Y119" s="811"/>
      <c r="Z119" s="1052">
        <v>9609.23</v>
      </c>
    </row>
    <row r="120" spans="1:31" ht="27" x14ac:dyDescent="0.3">
      <c r="A120" s="801" t="s">
        <v>15835</v>
      </c>
      <c r="B120" s="1038"/>
      <c r="C120" s="802" t="s">
        <v>15121</v>
      </c>
      <c r="D120" s="803">
        <v>1</v>
      </c>
      <c r="E120" s="864" t="s">
        <v>20019</v>
      </c>
      <c r="F120" s="865" t="s">
        <v>20020</v>
      </c>
      <c r="G120" s="866" t="s">
        <v>20074</v>
      </c>
      <c r="H120" s="867">
        <v>10135.52</v>
      </c>
      <c r="I120" s="867">
        <v>118.26</v>
      </c>
      <c r="J120" s="867">
        <v>118.26</v>
      </c>
      <c r="K120" s="867">
        <v>10253.780000000001</v>
      </c>
      <c r="L120" s="1041"/>
      <c r="M120" s="1041"/>
      <c r="N120" s="1044"/>
      <c r="O120" s="808"/>
      <c r="P120" s="809" t="s">
        <v>20585</v>
      </c>
      <c r="Q120" s="809" t="s">
        <v>20585</v>
      </c>
      <c r="R120" s="771"/>
      <c r="S120" s="810" t="s">
        <v>20584</v>
      </c>
      <c r="T120" s="810">
        <v>10253.780000000001</v>
      </c>
      <c r="U120" s="811"/>
      <c r="V120" s="1041"/>
      <c r="W120" s="811"/>
      <c r="X120" s="812">
        <v>9609.23</v>
      </c>
      <c r="Y120" s="811"/>
      <c r="Z120" s="1047"/>
      <c r="AB120" t="s">
        <v>15835</v>
      </c>
      <c r="AC120" s="676" t="s">
        <v>20100</v>
      </c>
      <c r="AD120" t="s">
        <v>15121</v>
      </c>
      <c r="AE120" s="813">
        <v>9609.23</v>
      </c>
    </row>
    <row r="121" spans="1:31" ht="23.25" thickBot="1" x14ac:dyDescent="0.35">
      <c r="A121" s="885"/>
      <c r="B121" s="1053"/>
      <c r="C121" s="874"/>
      <c r="D121" s="875"/>
      <c r="E121" s="817" t="s">
        <v>20022</v>
      </c>
      <c r="F121" s="818" t="s">
        <v>20023</v>
      </c>
      <c r="G121" s="818" t="s">
        <v>20062</v>
      </c>
      <c r="H121" s="876">
        <v>11350</v>
      </c>
      <c r="I121" s="876">
        <v>120</v>
      </c>
      <c r="J121" s="876">
        <v>120</v>
      </c>
      <c r="K121" s="876">
        <v>11470</v>
      </c>
      <c r="L121" s="1054"/>
      <c r="M121" s="1054"/>
      <c r="N121" s="1055"/>
      <c r="O121" s="877"/>
      <c r="P121" s="878"/>
      <c r="Q121" s="878"/>
      <c r="R121" s="879"/>
      <c r="S121" s="880" t="s">
        <v>20584</v>
      </c>
      <c r="T121" s="881">
        <v>11470</v>
      </c>
      <c r="U121" s="882"/>
      <c r="V121" s="1054"/>
      <c r="W121" s="882"/>
      <c r="X121" s="883"/>
      <c r="Y121" s="882"/>
      <c r="Z121" s="1056"/>
    </row>
    <row r="122" spans="1:31" ht="23.25" thickBot="1" x14ac:dyDescent="0.35">
      <c r="A122" s="886"/>
      <c r="B122" s="887"/>
      <c r="C122" s="888"/>
      <c r="D122" s="889"/>
      <c r="E122" s="890"/>
      <c r="F122" s="891"/>
      <c r="G122" s="891"/>
      <c r="H122" s="892"/>
      <c r="I122" s="892"/>
      <c r="J122" s="892"/>
      <c r="K122" s="892"/>
      <c r="L122" s="892"/>
      <c r="M122" s="892"/>
      <c r="N122" s="893"/>
      <c r="O122" s="893"/>
      <c r="P122" s="894"/>
      <c r="Q122" s="894"/>
      <c r="R122" s="771"/>
      <c r="S122" s="895"/>
      <c r="T122" s="896"/>
      <c r="U122" s="896"/>
      <c r="V122" s="892"/>
      <c r="W122" s="896"/>
      <c r="X122" s="892"/>
      <c r="Y122" s="896"/>
      <c r="Z122" s="897"/>
    </row>
    <row r="123" spans="1:31" ht="23.25" thickBot="1" x14ac:dyDescent="0.25">
      <c r="A123" s="785" t="s">
        <v>20101</v>
      </c>
      <c r="B123" s="786"/>
      <c r="C123" s="786"/>
      <c r="D123" s="786"/>
      <c r="E123" s="786"/>
      <c r="F123" s="786"/>
      <c r="G123" s="943"/>
      <c r="H123" s="786"/>
      <c r="I123" s="786"/>
      <c r="J123" s="786"/>
      <c r="K123" s="786"/>
      <c r="L123" s="786"/>
      <c r="M123" s="786"/>
      <c r="N123" s="786"/>
      <c r="O123" s="786"/>
      <c r="P123" s="786"/>
      <c r="Q123" s="786"/>
      <c r="R123" s="786"/>
      <c r="S123" s="786"/>
      <c r="T123" s="786"/>
      <c r="U123" s="786"/>
      <c r="V123" s="786"/>
      <c r="W123" s="786"/>
      <c r="X123" s="786"/>
      <c r="Y123" s="786"/>
      <c r="Z123" s="787"/>
    </row>
    <row r="124" spans="1:31" ht="23.25" thickBot="1" x14ac:dyDescent="0.25">
      <c r="A124" s="785"/>
      <c r="B124" s="786"/>
      <c r="C124" s="786"/>
      <c r="D124" s="786"/>
      <c r="E124" s="786"/>
      <c r="F124" s="786"/>
      <c r="G124" s="943"/>
      <c r="H124" s="786"/>
      <c r="I124" s="786"/>
      <c r="J124" s="786"/>
      <c r="K124" s="786"/>
      <c r="L124" s="786"/>
      <c r="M124" s="786"/>
      <c r="N124" s="786"/>
      <c r="O124" s="786"/>
      <c r="P124" s="786"/>
      <c r="Q124" s="786"/>
      <c r="R124" s="786"/>
      <c r="S124" s="786"/>
      <c r="T124" s="786"/>
      <c r="U124" s="786"/>
      <c r="V124" s="786"/>
      <c r="W124" s="786"/>
      <c r="X124" s="786"/>
      <c r="Y124" s="786"/>
      <c r="Z124" s="787"/>
    </row>
    <row r="125" spans="1:31" ht="23.25" thickTop="1" x14ac:dyDescent="0.3">
      <c r="A125" s="898"/>
      <c r="B125" s="1049" t="s">
        <v>20102</v>
      </c>
      <c r="C125" s="823"/>
      <c r="D125" s="826"/>
      <c r="E125" s="899" t="s">
        <v>20103</v>
      </c>
      <c r="F125" s="826" t="s">
        <v>20104</v>
      </c>
      <c r="G125" s="900" t="s">
        <v>20105</v>
      </c>
      <c r="H125" s="833">
        <v>64382.49</v>
      </c>
      <c r="I125" s="828">
        <v>3046.42</v>
      </c>
      <c r="J125" s="828">
        <v>3046.42</v>
      </c>
      <c r="K125" s="828">
        <v>67428.91</v>
      </c>
      <c r="L125" s="1050">
        <v>54724.92</v>
      </c>
      <c r="M125" s="1050">
        <v>87902.83</v>
      </c>
      <c r="N125" s="1051">
        <v>0.62</v>
      </c>
      <c r="O125" s="808"/>
      <c r="P125" s="829"/>
      <c r="Q125" s="829"/>
      <c r="R125" s="771"/>
      <c r="S125" s="830" t="s">
        <v>20584</v>
      </c>
      <c r="T125" s="830">
        <v>67428.91</v>
      </c>
      <c r="U125" s="811"/>
      <c r="V125" s="1050">
        <v>87902.83</v>
      </c>
      <c r="W125" s="811"/>
      <c r="X125" s="850"/>
      <c r="Y125" s="811"/>
      <c r="Z125" s="1052">
        <v>87902.83</v>
      </c>
    </row>
    <row r="126" spans="1:31" ht="22.5" x14ac:dyDescent="0.3">
      <c r="A126" s="898" t="s">
        <v>20106</v>
      </c>
      <c r="B126" s="1038"/>
      <c r="C126" s="802" t="s">
        <v>15121</v>
      </c>
      <c r="D126" s="901">
        <v>1</v>
      </c>
      <c r="E126" s="804" t="s">
        <v>20107</v>
      </c>
      <c r="F126" s="805" t="s">
        <v>20108</v>
      </c>
      <c r="G126" s="806" t="s">
        <v>20109</v>
      </c>
      <c r="H126" s="807">
        <v>104876.75</v>
      </c>
      <c r="I126" s="807">
        <v>3500</v>
      </c>
      <c r="J126" s="902">
        <v>3500</v>
      </c>
      <c r="K126" s="807">
        <v>108376.75</v>
      </c>
      <c r="L126" s="1041"/>
      <c r="M126" s="1041"/>
      <c r="N126" s="1044"/>
      <c r="O126" s="808"/>
      <c r="P126" s="809">
        <v>142627.75</v>
      </c>
      <c r="Q126" s="809">
        <v>33177.910000000003</v>
      </c>
      <c r="R126" s="771"/>
      <c r="S126" s="810" t="s">
        <v>20584</v>
      </c>
      <c r="T126" s="810">
        <v>108376.75</v>
      </c>
      <c r="U126" s="811"/>
      <c r="V126" s="1041"/>
      <c r="W126" s="811"/>
      <c r="X126" s="843">
        <v>87902.83</v>
      </c>
      <c r="Y126" s="811"/>
      <c r="Z126" s="1047"/>
      <c r="AB126" t="s">
        <v>20106</v>
      </c>
      <c r="AC126" s="676" t="s">
        <v>20102</v>
      </c>
      <c r="AD126" t="s">
        <v>15121</v>
      </c>
      <c r="AE126" s="813">
        <v>87902.83</v>
      </c>
    </row>
    <row r="127" spans="1:31" ht="23.25" thickBot="1" x14ac:dyDescent="0.35">
      <c r="A127" s="903"/>
      <c r="B127" s="1039"/>
      <c r="C127" s="815"/>
      <c r="D127" s="818"/>
      <c r="E127" s="904" t="s">
        <v>20110</v>
      </c>
      <c r="F127" s="905" t="s">
        <v>20111</v>
      </c>
      <c r="G127" s="906" t="s">
        <v>20112</v>
      </c>
      <c r="H127" s="907">
        <v>0</v>
      </c>
      <c r="I127" s="908">
        <v>0</v>
      </c>
      <c r="J127" s="908">
        <v>0</v>
      </c>
      <c r="K127" s="908">
        <v>0</v>
      </c>
      <c r="L127" s="1042"/>
      <c r="M127" s="1042"/>
      <c r="N127" s="1045"/>
      <c r="O127" s="808"/>
      <c r="P127" s="820"/>
      <c r="Q127" s="820"/>
      <c r="R127" s="771"/>
      <c r="S127" s="821" t="s">
        <v>20583</v>
      </c>
      <c r="T127" s="821">
        <v>0</v>
      </c>
      <c r="U127" s="811"/>
      <c r="V127" s="1042"/>
      <c r="W127" s="811"/>
      <c r="X127" s="849"/>
      <c r="Y127" s="811"/>
      <c r="Z127" s="1048"/>
    </row>
    <row r="128" spans="1:31" ht="23.25" thickTop="1" x14ac:dyDescent="0.3">
      <c r="A128" s="898"/>
      <c r="B128" s="1049" t="s">
        <v>20113</v>
      </c>
      <c r="C128" s="823"/>
      <c r="D128" s="826"/>
      <c r="E128" s="804" t="s">
        <v>20103</v>
      </c>
      <c r="F128" s="826" t="s">
        <v>20104</v>
      </c>
      <c r="G128" s="805" t="s">
        <v>20105</v>
      </c>
      <c r="H128" s="833">
        <v>141258.76</v>
      </c>
      <c r="I128" s="828">
        <v>3046.42</v>
      </c>
      <c r="J128" s="828">
        <v>3046.42</v>
      </c>
      <c r="K128" s="828">
        <v>144305.18</v>
      </c>
      <c r="L128" s="1050">
        <v>166603.82</v>
      </c>
      <c r="M128" s="1050">
        <v>238279.37</v>
      </c>
      <c r="N128" s="1051">
        <v>0.7</v>
      </c>
      <c r="O128" s="808"/>
      <c r="P128" s="829"/>
      <c r="Q128" s="829"/>
      <c r="R128" s="771"/>
      <c r="S128" s="830" t="s">
        <v>20584</v>
      </c>
      <c r="T128" s="830">
        <v>144305.18</v>
      </c>
      <c r="U128" s="811"/>
      <c r="V128" s="1050">
        <v>238279.37</v>
      </c>
      <c r="W128" s="811"/>
      <c r="X128" s="850"/>
      <c r="Y128" s="811"/>
      <c r="Z128" s="1052">
        <v>238279.37</v>
      </c>
    </row>
    <row r="129" spans="1:31" ht="22.5" x14ac:dyDescent="0.3">
      <c r="A129" s="898" t="s">
        <v>20114</v>
      </c>
      <c r="B129" s="1038"/>
      <c r="C129" s="802" t="s">
        <v>15121</v>
      </c>
      <c r="D129" s="901">
        <v>1</v>
      </c>
      <c r="E129" s="804" t="s">
        <v>20107</v>
      </c>
      <c r="F129" s="805" t="s">
        <v>20108</v>
      </c>
      <c r="G129" s="806" t="s">
        <v>20109</v>
      </c>
      <c r="H129" s="807">
        <v>328753.55</v>
      </c>
      <c r="I129" s="807">
        <v>3500</v>
      </c>
      <c r="J129" s="902">
        <v>3500</v>
      </c>
      <c r="K129" s="807">
        <v>332253.55</v>
      </c>
      <c r="L129" s="1041"/>
      <c r="M129" s="1041"/>
      <c r="N129" s="1044"/>
      <c r="O129" s="808"/>
      <c r="P129" s="809">
        <v>404883.19</v>
      </c>
      <c r="Q129" s="809">
        <v>71675.55</v>
      </c>
      <c r="R129" s="771"/>
      <c r="S129" s="810" t="s">
        <v>20584</v>
      </c>
      <c r="T129" s="810">
        <v>332253.55</v>
      </c>
      <c r="U129" s="811"/>
      <c r="V129" s="1041"/>
      <c r="W129" s="811"/>
      <c r="X129" s="843">
        <v>238279.37</v>
      </c>
      <c r="Y129" s="811"/>
      <c r="Z129" s="1047"/>
      <c r="AB129" t="s">
        <v>20114</v>
      </c>
      <c r="AC129" s="676" t="s">
        <v>20113</v>
      </c>
      <c r="AD129" t="s">
        <v>15121</v>
      </c>
      <c r="AE129" s="813">
        <v>238279.37</v>
      </c>
    </row>
    <row r="130" spans="1:31" ht="23.25" thickBot="1" x14ac:dyDescent="0.35">
      <c r="A130" s="903"/>
      <c r="B130" s="1039"/>
      <c r="C130" s="815"/>
      <c r="D130" s="818"/>
      <c r="E130" s="904" t="s">
        <v>20110</v>
      </c>
      <c r="F130" s="818" t="s">
        <v>20111</v>
      </c>
      <c r="G130" s="906" t="s">
        <v>20112</v>
      </c>
      <c r="H130" s="907">
        <v>0</v>
      </c>
      <c r="I130" s="908">
        <v>0</v>
      </c>
      <c r="J130" s="908">
        <v>0</v>
      </c>
      <c r="K130" s="908">
        <v>0</v>
      </c>
      <c r="L130" s="1042"/>
      <c r="M130" s="1042"/>
      <c r="N130" s="1045"/>
      <c r="O130" s="808"/>
      <c r="P130" s="820"/>
      <c r="Q130" s="820"/>
      <c r="R130" s="771"/>
      <c r="S130" s="821" t="s">
        <v>20583</v>
      </c>
      <c r="T130" s="821">
        <v>0</v>
      </c>
      <c r="U130" s="811"/>
      <c r="V130" s="1042"/>
      <c r="W130" s="811"/>
      <c r="X130" s="849"/>
      <c r="Y130" s="811"/>
      <c r="Z130" s="1048"/>
    </row>
    <row r="131" spans="1:31" ht="24" thickTop="1" thickBot="1" x14ac:dyDescent="0.25">
      <c r="A131" s="785" t="s">
        <v>20115</v>
      </c>
      <c r="B131" s="786"/>
      <c r="C131" s="786"/>
      <c r="D131" s="786"/>
      <c r="E131" s="786"/>
      <c r="F131" s="786"/>
      <c r="G131" s="943"/>
      <c r="H131" s="786"/>
      <c r="I131" s="786"/>
      <c r="J131" s="786"/>
      <c r="K131" s="786"/>
      <c r="L131" s="786"/>
      <c r="M131" s="786"/>
      <c r="N131" s="786"/>
      <c r="O131" s="786"/>
      <c r="P131" s="786"/>
      <c r="Q131" s="786"/>
      <c r="R131" s="786"/>
      <c r="S131" s="786"/>
      <c r="T131" s="786"/>
      <c r="U131" s="786"/>
      <c r="V131" s="786"/>
      <c r="W131" s="786"/>
      <c r="X131" s="786"/>
      <c r="Y131" s="786"/>
      <c r="Z131" s="787"/>
    </row>
    <row r="132" spans="1:31" ht="23.25" thickTop="1" x14ac:dyDescent="0.3">
      <c r="A132" s="898"/>
      <c r="B132" s="1049" t="s">
        <v>17228</v>
      </c>
      <c r="C132" s="823"/>
      <c r="D132" s="826"/>
      <c r="E132" s="899" t="s">
        <v>20103</v>
      </c>
      <c r="F132" s="826" t="s">
        <v>20104</v>
      </c>
      <c r="G132" s="900" t="s">
        <v>20116</v>
      </c>
      <c r="H132" s="833">
        <v>65792.160000000003</v>
      </c>
      <c r="I132" s="828">
        <v>3046.42</v>
      </c>
      <c r="J132" s="828">
        <v>3046.42</v>
      </c>
      <c r="K132" s="828">
        <v>68838.58</v>
      </c>
      <c r="L132" s="1050">
        <v>56732.77</v>
      </c>
      <c r="M132" s="1050">
        <v>90685.82</v>
      </c>
      <c r="N132" s="1051">
        <v>0.63</v>
      </c>
      <c r="O132" s="808"/>
      <c r="P132" s="829"/>
      <c r="Q132" s="829"/>
      <c r="R132" s="771"/>
      <c r="S132" s="830" t="s">
        <v>20584</v>
      </c>
      <c r="T132" s="830">
        <v>68838.58</v>
      </c>
      <c r="U132" s="811"/>
      <c r="V132" s="1050">
        <v>90685.82</v>
      </c>
      <c r="W132" s="811"/>
      <c r="X132" s="850"/>
      <c r="Y132" s="811"/>
      <c r="Z132" s="1052">
        <v>90685.82</v>
      </c>
    </row>
    <row r="133" spans="1:31" ht="22.5" x14ac:dyDescent="0.3">
      <c r="A133" s="898" t="s">
        <v>17227</v>
      </c>
      <c r="B133" s="1038"/>
      <c r="C133" s="802" t="s">
        <v>15121</v>
      </c>
      <c r="D133" s="901">
        <v>1</v>
      </c>
      <c r="E133" s="804" t="s">
        <v>20107</v>
      </c>
      <c r="F133" s="805" t="s">
        <v>20108</v>
      </c>
      <c r="G133" s="806" t="s">
        <v>20117</v>
      </c>
      <c r="H133" s="807">
        <v>109033.05</v>
      </c>
      <c r="I133" s="807">
        <v>3500</v>
      </c>
      <c r="J133" s="902">
        <v>3500</v>
      </c>
      <c r="K133" s="807">
        <v>112533.05</v>
      </c>
      <c r="L133" s="1041"/>
      <c r="M133" s="1041"/>
      <c r="N133" s="1044"/>
      <c r="O133" s="808"/>
      <c r="P133" s="809">
        <v>147418.59</v>
      </c>
      <c r="Q133" s="809">
        <v>33953.050000000003</v>
      </c>
      <c r="R133" s="771"/>
      <c r="S133" s="810" t="s">
        <v>20584</v>
      </c>
      <c r="T133" s="810">
        <v>112533.05</v>
      </c>
      <c r="U133" s="811"/>
      <c r="V133" s="1041"/>
      <c r="W133" s="811"/>
      <c r="X133" s="843">
        <v>90685.82</v>
      </c>
      <c r="Y133" s="811"/>
      <c r="Z133" s="1047"/>
      <c r="AB133" t="s">
        <v>17227</v>
      </c>
      <c r="AC133" s="676" t="s">
        <v>17228</v>
      </c>
      <c r="AD133" t="s">
        <v>15121</v>
      </c>
      <c r="AE133" s="813">
        <v>90685.82</v>
      </c>
    </row>
    <row r="134" spans="1:31" ht="23.25" thickBot="1" x14ac:dyDescent="0.35">
      <c r="A134" s="903"/>
      <c r="B134" s="1039"/>
      <c r="C134" s="815"/>
      <c r="D134" s="818"/>
      <c r="E134" s="904" t="s">
        <v>20110</v>
      </c>
      <c r="F134" s="905" t="s">
        <v>20111</v>
      </c>
      <c r="G134" s="906" t="s">
        <v>20112</v>
      </c>
      <c r="H134" s="907">
        <v>0</v>
      </c>
      <c r="I134" s="908">
        <v>0</v>
      </c>
      <c r="J134" s="908">
        <v>0</v>
      </c>
      <c r="K134" s="908">
        <v>0</v>
      </c>
      <c r="L134" s="1042"/>
      <c r="M134" s="1042"/>
      <c r="N134" s="1045"/>
      <c r="O134" s="808"/>
      <c r="P134" s="820"/>
      <c r="Q134" s="820"/>
      <c r="R134" s="771"/>
      <c r="S134" s="821" t="s">
        <v>20583</v>
      </c>
      <c r="T134" s="821">
        <v>0</v>
      </c>
      <c r="U134" s="811"/>
      <c r="V134" s="1042"/>
      <c r="W134" s="811"/>
      <c r="X134" s="849"/>
      <c r="Y134" s="811"/>
      <c r="Z134" s="1048"/>
    </row>
    <row r="135" spans="1:31" ht="23.25" thickTop="1" x14ac:dyDescent="0.3">
      <c r="A135" s="898"/>
      <c r="B135" s="1049" t="s">
        <v>17230</v>
      </c>
      <c r="C135" s="823"/>
      <c r="D135" s="826"/>
      <c r="E135" s="804" t="s">
        <v>20103</v>
      </c>
      <c r="F135" s="826" t="s">
        <v>20104</v>
      </c>
      <c r="G135" s="669" t="s">
        <v>20116</v>
      </c>
      <c r="H135" s="833">
        <v>150964.59</v>
      </c>
      <c r="I135" s="828">
        <v>3046.42</v>
      </c>
      <c r="J135" s="828">
        <v>3046.42</v>
      </c>
      <c r="K135" s="828">
        <v>154011.01</v>
      </c>
      <c r="L135" s="1050">
        <v>188754.84</v>
      </c>
      <c r="M135" s="1050">
        <v>264752.71000000002</v>
      </c>
      <c r="N135" s="1051">
        <v>0.71</v>
      </c>
      <c r="O135" s="808"/>
      <c r="P135" s="829"/>
      <c r="Q135" s="829"/>
      <c r="R135" s="771"/>
      <c r="S135" s="830" t="s">
        <v>20584</v>
      </c>
      <c r="T135" s="830">
        <v>154011.01</v>
      </c>
      <c r="U135" s="811"/>
      <c r="V135" s="1050">
        <v>264752.71000000002</v>
      </c>
      <c r="W135" s="811"/>
      <c r="X135" s="850"/>
      <c r="Y135" s="811"/>
      <c r="Z135" s="1052">
        <v>264752.71000000002</v>
      </c>
    </row>
    <row r="136" spans="1:31" ht="22.5" x14ac:dyDescent="0.3">
      <c r="A136" s="898" t="s">
        <v>17229</v>
      </c>
      <c r="B136" s="1038"/>
      <c r="C136" s="802" t="s">
        <v>15121</v>
      </c>
      <c r="D136" s="901">
        <v>1</v>
      </c>
      <c r="E136" s="804" t="s">
        <v>20107</v>
      </c>
      <c r="F136" s="805" t="s">
        <v>20108</v>
      </c>
      <c r="G136" s="806" t="s">
        <v>20117</v>
      </c>
      <c r="H136" s="807">
        <v>371994.4</v>
      </c>
      <c r="I136" s="807">
        <v>3500</v>
      </c>
      <c r="J136" s="902">
        <v>3500</v>
      </c>
      <c r="K136" s="807">
        <v>375494.40000000002</v>
      </c>
      <c r="L136" s="1041"/>
      <c r="M136" s="1041"/>
      <c r="N136" s="1044"/>
      <c r="O136" s="808"/>
      <c r="P136" s="809">
        <v>453507.55</v>
      </c>
      <c r="Q136" s="809">
        <v>75997.87</v>
      </c>
      <c r="R136" s="771"/>
      <c r="S136" s="810" t="s">
        <v>20584</v>
      </c>
      <c r="T136" s="810">
        <v>375494.40000000002</v>
      </c>
      <c r="U136" s="811"/>
      <c r="V136" s="1041"/>
      <c r="W136" s="811"/>
      <c r="X136" s="843">
        <v>264752.71000000002</v>
      </c>
      <c r="Y136" s="811"/>
      <c r="Z136" s="1047"/>
      <c r="AB136" t="s">
        <v>17229</v>
      </c>
      <c r="AC136" s="676" t="s">
        <v>17230</v>
      </c>
      <c r="AD136" t="s">
        <v>15121</v>
      </c>
      <c r="AE136" s="813">
        <v>264752.71000000002</v>
      </c>
    </row>
    <row r="137" spans="1:31" ht="23.25" thickBot="1" x14ac:dyDescent="0.35">
      <c r="A137" s="903"/>
      <c r="B137" s="1039"/>
      <c r="C137" s="815"/>
      <c r="D137" s="818"/>
      <c r="E137" s="904" t="s">
        <v>20110</v>
      </c>
      <c r="F137" s="906" t="s">
        <v>20111</v>
      </c>
      <c r="G137" s="906" t="s">
        <v>20112</v>
      </c>
      <c r="H137" s="907">
        <v>0</v>
      </c>
      <c r="I137" s="908">
        <v>0</v>
      </c>
      <c r="J137" s="908">
        <v>0</v>
      </c>
      <c r="K137" s="908">
        <v>0</v>
      </c>
      <c r="L137" s="1042"/>
      <c r="M137" s="1042"/>
      <c r="N137" s="1045"/>
      <c r="O137" s="808"/>
      <c r="P137" s="820"/>
      <c r="Q137" s="820"/>
      <c r="R137" s="771"/>
      <c r="S137" s="821" t="s">
        <v>20583</v>
      </c>
      <c r="T137" s="821">
        <v>0</v>
      </c>
      <c r="U137" s="811"/>
      <c r="V137" s="1042"/>
      <c r="W137" s="811"/>
      <c r="X137" s="849"/>
      <c r="Y137" s="811"/>
      <c r="Z137" s="1048"/>
    </row>
    <row r="138" spans="1:31" ht="24" thickTop="1" thickBot="1" x14ac:dyDescent="0.25">
      <c r="A138" s="785" t="s">
        <v>20118</v>
      </c>
      <c r="B138" s="786"/>
      <c r="C138" s="786"/>
      <c r="D138" s="786"/>
      <c r="E138" s="786"/>
      <c r="F138" s="786"/>
      <c r="G138" s="943"/>
      <c r="H138" s="786"/>
      <c r="I138" s="786"/>
      <c r="J138" s="786"/>
      <c r="K138" s="786"/>
      <c r="L138" s="786"/>
      <c r="M138" s="786"/>
      <c r="N138" s="786"/>
      <c r="O138" s="786"/>
      <c r="P138" s="786"/>
      <c r="Q138" s="786"/>
      <c r="R138" s="786"/>
      <c r="S138" s="786"/>
      <c r="T138" s="786"/>
      <c r="U138" s="786"/>
      <c r="V138" s="786"/>
      <c r="W138" s="786"/>
      <c r="X138" s="786"/>
      <c r="Y138" s="786"/>
      <c r="Z138" s="787"/>
    </row>
    <row r="139" spans="1:31" ht="23.25" thickTop="1" x14ac:dyDescent="0.3">
      <c r="A139" s="898"/>
      <c r="B139" s="1049" t="s">
        <v>17348</v>
      </c>
      <c r="C139" s="823"/>
      <c r="D139" s="826"/>
      <c r="E139" s="899" t="s">
        <v>20119</v>
      </c>
      <c r="F139" s="826" t="s">
        <v>20104</v>
      </c>
      <c r="G139" s="900" t="s">
        <v>20120</v>
      </c>
      <c r="H139" s="833">
        <v>65792.160000000003</v>
      </c>
      <c r="I139" s="828">
        <v>3046.42</v>
      </c>
      <c r="J139" s="828">
        <v>3046.42</v>
      </c>
      <c r="K139" s="828">
        <v>68838.58</v>
      </c>
      <c r="L139" s="1050">
        <v>56732.77</v>
      </c>
      <c r="M139" s="1050">
        <v>90685.82</v>
      </c>
      <c r="N139" s="1051">
        <v>0.63</v>
      </c>
      <c r="O139" s="808"/>
      <c r="P139" s="829"/>
      <c r="Q139" s="829"/>
      <c r="R139" s="771"/>
      <c r="S139" s="830" t="s">
        <v>20584</v>
      </c>
      <c r="T139" s="830">
        <v>68838.58</v>
      </c>
      <c r="U139" s="811"/>
      <c r="V139" s="1050">
        <v>90685.82</v>
      </c>
      <c r="W139" s="811"/>
      <c r="X139" s="850"/>
      <c r="Y139" s="811"/>
      <c r="Z139" s="1052">
        <v>90685.82</v>
      </c>
    </row>
    <row r="140" spans="1:31" ht="22.5" x14ac:dyDescent="0.3">
      <c r="A140" s="898" t="s">
        <v>17346</v>
      </c>
      <c r="B140" s="1038"/>
      <c r="C140" s="802" t="s">
        <v>15121</v>
      </c>
      <c r="D140" s="901">
        <v>1</v>
      </c>
      <c r="E140" s="804" t="s">
        <v>20107</v>
      </c>
      <c r="F140" s="805" t="s">
        <v>20108</v>
      </c>
      <c r="G140" s="806" t="s">
        <v>20117</v>
      </c>
      <c r="H140" s="807">
        <v>109033.05</v>
      </c>
      <c r="I140" s="807">
        <v>3500</v>
      </c>
      <c r="J140" s="902">
        <v>3500</v>
      </c>
      <c r="K140" s="807">
        <v>112533.05</v>
      </c>
      <c r="L140" s="1041"/>
      <c r="M140" s="1041"/>
      <c r="N140" s="1044"/>
      <c r="O140" s="808"/>
      <c r="P140" s="809">
        <v>147418.59</v>
      </c>
      <c r="Q140" s="809">
        <v>33953.050000000003</v>
      </c>
      <c r="R140" s="771"/>
      <c r="S140" s="810" t="s">
        <v>20584</v>
      </c>
      <c r="T140" s="810">
        <v>112533.05</v>
      </c>
      <c r="U140" s="811"/>
      <c r="V140" s="1041"/>
      <c r="W140" s="811"/>
      <c r="X140" s="843">
        <v>90685.82</v>
      </c>
      <c r="Y140" s="811"/>
      <c r="Z140" s="1047"/>
      <c r="AB140" t="s">
        <v>17346</v>
      </c>
      <c r="AC140" s="676" t="s">
        <v>17348</v>
      </c>
      <c r="AD140" t="s">
        <v>15121</v>
      </c>
      <c r="AE140" s="813">
        <v>90685.82</v>
      </c>
    </row>
    <row r="141" spans="1:31" ht="23.25" thickBot="1" x14ac:dyDescent="0.35">
      <c r="A141" s="903"/>
      <c r="B141" s="1039"/>
      <c r="C141" s="815"/>
      <c r="D141" s="818"/>
      <c r="E141" s="904" t="s">
        <v>20110</v>
      </c>
      <c r="F141" s="905" t="s">
        <v>20111</v>
      </c>
      <c r="G141" s="906" t="s">
        <v>20112</v>
      </c>
      <c r="H141" s="907">
        <v>0</v>
      </c>
      <c r="I141" s="908">
        <v>0</v>
      </c>
      <c r="J141" s="908">
        <v>0</v>
      </c>
      <c r="K141" s="908">
        <v>0</v>
      </c>
      <c r="L141" s="1042"/>
      <c r="M141" s="1042"/>
      <c r="N141" s="1045"/>
      <c r="O141" s="808"/>
      <c r="P141" s="820"/>
      <c r="Q141" s="820"/>
      <c r="R141" s="771"/>
      <c r="S141" s="821" t="s">
        <v>20583</v>
      </c>
      <c r="T141" s="821">
        <v>0</v>
      </c>
      <c r="U141" s="811"/>
      <c r="V141" s="1042"/>
      <c r="W141" s="811"/>
      <c r="X141" s="849"/>
      <c r="Y141" s="811"/>
      <c r="Z141" s="1048"/>
    </row>
    <row r="142" spans="1:31" ht="23.25" thickTop="1" x14ac:dyDescent="0.3">
      <c r="A142" s="898"/>
      <c r="B142" s="1049" t="s">
        <v>17351</v>
      </c>
      <c r="C142" s="823"/>
      <c r="D142" s="826"/>
      <c r="E142" s="899" t="s">
        <v>20119</v>
      </c>
      <c r="F142" s="826" t="s">
        <v>20104</v>
      </c>
      <c r="G142" s="669" t="s">
        <v>20120</v>
      </c>
      <c r="H142" s="833">
        <v>165795.35</v>
      </c>
      <c r="I142" s="828">
        <v>3046.42</v>
      </c>
      <c r="J142" s="828">
        <v>3046.42</v>
      </c>
      <c r="K142" s="828">
        <v>168841.77</v>
      </c>
      <c r="L142" s="1050">
        <v>200567.59</v>
      </c>
      <c r="M142" s="1050">
        <v>284191.96999999997</v>
      </c>
      <c r="N142" s="1051">
        <v>0.71</v>
      </c>
      <c r="O142" s="808"/>
      <c r="P142" s="829"/>
      <c r="Q142" s="829"/>
      <c r="R142" s="771"/>
      <c r="S142" s="830" t="s">
        <v>20584</v>
      </c>
      <c r="T142" s="830">
        <v>168841.77</v>
      </c>
      <c r="U142" s="811"/>
      <c r="V142" s="1050">
        <v>284191.96999999997</v>
      </c>
      <c r="W142" s="811"/>
      <c r="X142" s="850"/>
      <c r="Y142" s="811"/>
      <c r="Z142" s="1052">
        <v>284191.96999999997</v>
      </c>
    </row>
    <row r="143" spans="1:31" ht="22.5" x14ac:dyDescent="0.3">
      <c r="A143" s="898" t="s">
        <v>17349</v>
      </c>
      <c r="B143" s="1038"/>
      <c r="C143" s="802" t="s">
        <v>15121</v>
      </c>
      <c r="D143" s="901">
        <v>1</v>
      </c>
      <c r="E143" s="804" t="s">
        <v>20107</v>
      </c>
      <c r="F143" s="805" t="s">
        <v>20108</v>
      </c>
      <c r="G143" s="806" t="s">
        <v>20117</v>
      </c>
      <c r="H143" s="807">
        <v>396042.16</v>
      </c>
      <c r="I143" s="807">
        <v>3500</v>
      </c>
      <c r="J143" s="902">
        <v>3500</v>
      </c>
      <c r="K143" s="807">
        <v>399542.16</v>
      </c>
      <c r="L143" s="1041"/>
      <c r="M143" s="1041"/>
      <c r="N143" s="1044"/>
      <c r="O143" s="808"/>
      <c r="P143" s="809">
        <v>484759.56</v>
      </c>
      <c r="Q143" s="809">
        <v>83624.38</v>
      </c>
      <c r="R143" s="771"/>
      <c r="S143" s="810" t="s">
        <v>20584</v>
      </c>
      <c r="T143" s="810">
        <v>399542.16</v>
      </c>
      <c r="U143" s="811"/>
      <c r="V143" s="1041"/>
      <c r="W143" s="811"/>
      <c r="X143" s="843">
        <v>284191.96999999997</v>
      </c>
      <c r="Y143" s="811"/>
      <c r="Z143" s="1047"/>
      <c r="AB143" t="s">
        <v>17349</v>
      </c>
      <c r="AC143" s="676" t="s">
        <v>17351</v>
      </c>
      <c r="AD143" t="s">
        <v>15121</v>
      </c>
      <c r="AE143" s="813">
        <v>284191.96999999997</v>
      </c>
    </row>
    <row r="144" spans="1:31" ht="23.25" thickBot="1" x14ac:dyDescent="0.35">
      <c r="A144" s="903"/>
      <c r="B144" s="1039"/>
      <c r="C144" s="815"/>
      <c r="D144" s="818"/>
      <c r="E144" s="904" t="s">
        <v>20110</v>
      </c>
      <c r="F144" s="906" t="s">
        <v>20111</v>
      </c>
      <c r="G144" s="906" t="s">
        <v>20112</v>
      </c>
      <c r="H144" s="907">
        <v>0</v>
      </c>
      <c r="I144" s="908">
        <v>0</v>
      </c>
      <c r="J144" s="908">
        <v>0</v>
      </c>
      <c r="K144" s="908">
        <v>0</v>
      </c>
      <c r="L144" s="1042"/>
      <c r="M144" s="1042"/>
      <c r="N144" s="1045"/>
      <c r="O144" s="808"/>
      <c r="P144" s="820"/>
      <c r="Q144" s="820"/>
      <c r="R144" s="771"/>
      <c r="S144" s="821" t="s">
        <v>20583</v>
      </c>
      <c r="T144" s="821">
        <v>0</v>
      </c>
      <c r="U144" s="811"/>
      <c r="V144" s="1042"/>
      <c r="W144" s="811"/>
      <c r="X144" s="849"/>
      <c r="Y144" s="811"/>
      <c r="Z144" s="1048"/>
    </row>
    <row r="145" spans="1:44" ht="24" thickTop="1" thickBot="1" x14ac:dyDescent="0.25">
      <c r="A145" s="785" t="s">
        <v>20121</v>
      </c>
      <c r="B145" s="786"/>
      <c r="C145" s="786"/>
      <c r="D145" s="786"/>
      <c r="E145" s="786"/>
      <c r="F145" s="786"/>
      <c r="G145" s="943"/>
      <c r="H145" s="786"/>
      <c r="I145" s="786"/>
      <c r="J145" s="786"/>
      <c r="K145" s="786"/>
      <c r="L145" s="786"/>
      <c r="M145" s="786"/>
      <c r="N145" s="786"/>
      <c r="O145" s="786"/>
      <c r="P145" s="786"/>
      <c r="Q145" s="786"/>
      <c r="R145" s="786"/>
      <c r="S145" s="786"/>
      <c r="T145" s="786"/>
      <c r="U145" s="786"/>
      <c r="V145" s="786"/>
      <c r="W145" s="786"/>
      <c r="X145" s="786"/>
      <c r="Y145" s="786"/>
      <c r="Z145" s="787"/>
    </row>
    <row r="146" spans="1:44" ht="23.25" thickTop="1" x14ac:dyDescent="0.3">
      <c r="A146" s="909"/>
      <c r="B146" s="1049" t="s">
        <v>17454</v>
      </c>
      <c r="C146" s="823"/>
      <c r="D146" s="826"/>
      <c r="E146" s="899" t="s">
        <v>20103</v>
      </c>
      <c r="F146" s="826" t="s">
        <v>20104</v>
      </c>
      <c r="G146" s="900" t="s">
        <v>20122</v>
      </c>
      <c r="H146" s="833">
        <v>65792.160000000003</v>
      </c>
      <c r="I146" s="828">
        <v>3046.42</v>
      </c>
      <c r="J146" s="828">
        <v>3046.42</v>
      </c>
      <c r="K146" s="828">
        <v>68838.58</v>
      </c>
      <c r="L146" s="1050">
        <v>56732.77</v>
      </c>
      <c r="M146" s="1050">
        <v>90685.82</v>
      </c>
      <c r="N146" s="1051">
        <v>0.63</v>
      </c>
      <c r="O146" s="808"/>
      <c r="P146" s="829"/>
      <c r="Q146" s="829"/>
      <c r="R146" s="771"/>
      <c r="S146" s="830" t="s">
        <v>20584</v>
      </c>
      <c r="T146" s="830">
        <v>68838.58</v>
      </c>
      <c r="U146" s="811"/>
      <c r="V146" s="1050">
        <v>90685.82</v>
      </c>
      <c r="W146" s="811"/>
      <c r="X146" s="812"/>
      <c r="Y146" s="811"/>
      <c r="Z146" s="1052">
        <v>90685.82</v>
      </c>
    </row>
    <row r="147" spans="1:44" ht="22.5" x14ac:dyDescent="0.3">
      <c r="A147" s="910" t="s">
        <v>17452</v>
      </c>
      <c r="B147" s="1038"/>
      <c r="C147" s="802" t="s">
        <v>15121</v>
      </c>
      <c r="D147" s="901">
        <v>1</v>
      </c>
      <c r="E147" s="804" t="s">
        <v>20107</v>
      </c>
      <c r="F147" s="805" t="s">
        <v>20108</v>
      </c>
      <c r="G147" s="806" t="s">
        <v>20117</v>
      </c>
      <c r="H147" s="807">
        <v>109033.05</v>
      </c>
      <c r="I147" s="807">
        <v>3500</v>
      </c>
      <c r="J147" s="902">
        <v>3500</v>
      </c>
      <c r="K147" s="807">
        <v>112533.05</v>
      </c>
      <c r="L147" s="1041"/>
      <c r="M147" s="1041"/>
      <c r="N147" s="1044"/>
      <c r="O147" s="808"/>
      <c r="P147" s="809">
        <v>147418.59</v>
      </c>
      <c r="Q147" s="809">
        <v>33953.050000000003</v>
      </c>
      <c r="R147" s="771"/>
      <c r="S147" s="810" t="s">
        <v>20584</v>
      </c>
      <c r="T147" s="810">
        <v>112533.05</v>
      </c>
      <c r="U147" s="811"/>
      <c r="V147" s="1041"/>
      <c r="W147" s="811"/>
      <c r="X147" s="812">
        <v>90685.82</v>
      </c>
      <c r="Y147" s="811"/>
      <c r="Z147" s="1047"/>
      <c r="AB147" t="s">
        <v>17452</v>
      </c>
      <c r="AC147" s="676" t="s">
        <v>17454</v>
      </c>
      <c r="AD147" t="s">
        <v>15121</v>
      </c>
      <c r="AE147" s="813">
        <v>90685.82</v>
      </c>
    </row>
    <row r="148" spans="1:44" ht="23.25" thickBot="1" x14ac:dyDescent="0.35">
      <c r="A148" s="911"/>
      <c r="B148" s="1039"/>
      <c r="C148" s="815"/>
      <c r="D148" s="818"/>
      <c r="E148" s="904" t="s">
        <v>20110</v>
      </c>
      <c r="F148" s="905" t="s">
        <v>20111</v>
      </c>
      <c r="G148" s="906" t="s">
        <v>20112</v>
      </c>
      <c r="H148" s="907">
        <v>0</v>
      </c>
      <c r="I148" s="908">
        <v>0</v>
      </c>
      <c r="J148" s="908">
        <v>0</v>
      </c>
      <c r="K148" s="908">
        <v>0</v>
      </c>
      <c r="L148" s="1042"/>
      <c r="M148" s="1042"/>
      <c r="N148" s="1045"/>
      <c r="O148" s="808"/>
      <c r="P148" s="820"/>
      <c r="Q148" s="820"/>
      <c r="R148" s="771"/>
      <c r="S148" s="821" t="s">
        <v>20583</v>
      </c>
      <c r="T148" s="821">
        <v>0</v>
      </c>
      <c r="U148" s="811"/>
      <c r="V148" s="1042"/>
      <c r="W148" s="811"/>
      <c r="X148" s="822"/>
      <c r="Y148" s="811"/>
      <c r="Z148" s="1048"/>
    </row>
    <row r="149" spans="1:44" ht="23.25" thickTop="1" x14ac:dyDescent="0.3">
      <c r="A149" s="909"/>
      <c r="B149" s="1049" t="s">
        <v>17457</v>
      </c>
      <c r="C149" s="823"/>
      <c r="D149" s="826"/>
      <c r="E149" s="804" t="s">
        <v>20103</v>
      </c>
      <c r="F149" s="826" t="s">
        <v>20104</v>
      </c>
      <c r="G149" s="900" t="s">
        <v>20122</v>
      </c>
      <c r="H149" s="833">
        <v>165795.35</v>
      </c>
      <c r="I149" s="828">
        <v>3046.42</v>
      </c>
      <c r="J149" s="828">
        <v>3046.42</v>
      </c>
      <c r="K149" s="828">
        <v>168841.77</v>
      </c>
      <c r="L149" s="1050">
        <v>225281.84</v>
      </c>
      <c r="M149" s="1050">
        <v>307514.63</v>
      </c>
      <c r="N149" s="1051">
        <v>0.73</v>
      </c>
      <c r="O149" s="808"/>
      <c r="P149" s="829"/>
      <c r="Q149" s="829"/>
      <c r="R149" s="771"/>
      <c r="S149" s="830" t="s">
        <v>20584</v>
      </c>
      <c r="T149" s="830">
        <v>168841.77</v>
      </c>
      <c r="U149" s="811"/>
      <c r="V149" s="1050">
        <v>307514.63</v>
      </c>
      <c r="W149" s="811"/>
      <c r="X149" s="812"/>
      <c r="Y149" s="811"/>
      <c r="Z149" s="1052">
        <v>307514.63</v>
      </c>
    </row>
    <row r="150" spans="1:44" ht="22.5" x14ac:dyDescent="0.3">
      <c r="A150" s="910" t="s">
        <v>17455</v>
      </c>
      <c r="B150" s="1038"/>
      <c r="C150" s="802" t="s">
        <v>15121</v>
      </c>
      <c r="D150" s="901">
        <v>1</v>
      </c>
      <c r="E150" s="804" t="s">
        <v>20107</v>
      </c>
      <c r="F150" s="805" t="s">
        <v>20108</v>
      </c>
      <c r="G150" s="806" t="s">
        <v>20109</v>
      </c>
      <c r="H150" s="807">
        <v>442687.48</v>
      </c>
      <c r="I150" s="807">
        <v>3500</v>
      </c>
      <c r="J150" s="902">
        <v>3500</v>
      </c>
      <c r="K150" s="807">
        <v>446187.48</v>
      </c>
      <c r="L150" s="1041"/>
      <c r="M150" s="1041"/>
      <c r="N150" s="1044"/>
      <c r="O150" s="808"/>
      <c r="P150" s="809">
        <v>532796.47</v>
      </c>
      <c r="Q150" s="809">
        <v>82232.789999999994</v>
      </c>
      <c r="R150" s="771"/>
      <c r="S150" s="810" t="s">
        <v>20584</v>
      </c>
      <c r="T150" s="810">
        <v>446187.48</v>
      </c>
      <c r="U150" s="811"/>
      <c r="V150" s="1041"/>
      <c r="W150" s="811"/>
      <c r="X150" s="812">
        <v>307514.63</v>
      </c>
      <c r="Y150" s="811"/>
      <c r="Z150" s="1047"/>
      <c r="AB150" t="s">
        <v>17455</v>
      </c>
      <c r="AC150" s="676" t="s">
        <v>17457</v>
      </c>
      <c r="AD150" t="s">
        <v>15121</v>
      </c>
      <c r="AE150" s="813">
        <v>307514.63</v>
      </c>
    </row>
    <row r="151" spans="1:44" ht="23.25" thickBot="1" x14ac:dyDescent="0.35">
      <c r="A151" s="911"/>
      <c r="B151" s="1039"/>
      <c r="C151" s="815"/>
      <c r="D151" s="818"/>
      <c r="E151" s="904" t="s">
        <v>20110</v>
      </c>
      <c r="F151" s="906" t="s">
        <v>20111</v>
      </c>
      <c r="G151" s="906" t="s">
        <v>20112</v>
      </c>
      <c r="H151" s="907">
        <v>0</v>
      </c>
      <c r="I151" s="908">
        <v>0</v>
      </c>
      <c r="J151" s="908">
        <v>0</v>
      </c>
      <c r="K151" s="908">
        <v>0</v>
      </c>
      <c r="L151" s="1042"/>
      <c r="M151" s="1042"/>
      <c r="N151" s="1045"/>
      <c r="O151" s="808"/>
      <c r="P151" s="820"/>
      <c r="Q151" s="820"/>
      <c r="R151" s="771"/>
      <c r="S151" s="821" t="s">
        <v>20583</v>
      </c>
      <c r="T151" s="821">
        <v>0</v>
      </c>
      <c r="U151" s="811"/>
      <c r="V151" s="1042"/>
      <c r="W151" s="811"/>
      <c r="X151" s="822"/>
      <c r="Y151" s="811"/>
      <c r="Z151" s="1048"/>
    </row>
    <row r="152" spans="1:44" ht="24" thickTop="1" thickBot="1" x14ac:dyDescent="0.25">
      <c r="A152" s="785" t="s">
        <v>20123</v>
      </c>
      <c r="B152" s="786"/>
      <c r="C152" s="786"/>
      <c r="D152" s="786"/>
      <c r="E152" s="786"/>
      <c r="F152" s="786"/>
      <c r="G152" s="943"/>
      <c r="H152" s="786"/>
      <c r="I152" s="786"/>
      <c r="J152" s="786"/>
      <c r="K152" s="786"/>
      <c r="L152" s="786"/>
      <c r="M152" s="786"/>
      <c r="N152" s="786"/>
      <c r="O152" s="786"/>
      <c r="P152" s="786"/>
      <c r="Q152" s="786"/>
      <c r="R152" s="786"/>
      <c r="S152" s="786"/>
      <c r="T152" s="786"/>
      <c r="U152" s="786"/>
      <c r="V152" s="786"/>
      <c r="W152" s="786"/>
      <c r="X152" s="786"/>
      <c r="Y152" s="786"/>
      <c r="Z152" s="787"/>
    </row>
    <row r="153" spans="1:44" ht="23.25" thickTop="1" x14ac:dyDescent="0.3">
      <c r="A153" s="912"/>
      <c r="B153" s="1049" t="s">
        <v>17551</v>
      </c>
      <c r="C153" s="823"/>
      <c r="D153" s="826"/>
      <c r="E153" s="899" t="s">
        <v>20103</v>
      </c>
      <c r="F153" s="826" t="s">
        <v>20104</v>
      </c>
      <c r="G153" s="900" t="s">
        <v>20124</v>
      </c>
      <c r="H153" s="833">
        <v>65792.160000000003</v>
      </c>
      <c r="I153" s="828">
        <v>3046.42</v>
      </c>
      <c r="J153" s="828">
        <v>3046.42</v>
      </c>
      <c r="K153" s="828">
        <v>68838.58</v>
      </c>
      <c r="L153" s="1050">
        <v>56732.77</v>
      </c>
      <c r="M153" s="1050">
        <v>90685.82</v>
      </c>
      <c r="N153" s="1051">
        <v>0.63</v>
      </c>
      <c r="O153" s="808"/>
      <c r="P153" s="829"/>
      <c r="Q153" s="829"/>
      <c r="R153" s="771"/>
      <c r="S153" s="830" t="s">
        <v>20584</v>
      </c>
      <c r="T153" s="830">
        <v>68838.58</v>
      </c>
      <c r="U153" s="811"/>
      <c r="V153" s="1050">
        <v>90685.82</v>
      </c>
      <c r="W153" s="811"/>
      <c r="X153" s="868"/>
      <c r="Y153" s="811"/>
      <c r="Z153" s="1052">
        <v>90685.82</v>
      </c>
    </row>
    <row r="154" spans="1:44" ht="27" x14ac:dyDescent="0.3">
      <c r="A154" s="898" t="s">
        <v>17549</v>
      </c>
      <c r="B154" s="1038"/>
      <c r="C154" s="802" t="s">
        <v>15121</v>
      </c>
      <c r="D154" s="901">
        <v>1</v>
      </c>
      <c r="E154" s="804" t="s">
        <v>20107</v>
      </c>
      <c r="F154" s="805" t="s">
        <v>20108</v>
      </c>
      <c r="G154" s="806" t="s">
        <v>20117</v>
      </c>
      <c r="H154" s="807">
        <v>109033.05</v>
      </c>
      <c r="I154" s="807">
        <v>3500</v>
      </c>
      <c r="J154" s="902">
        <v>3500</v>
      </c>
      <c r="K154" s="807">
        <v>112533.05</v>
      </c>
      <c r="L154" s="1041"/>
      <c r="M154" s="1041"/>
      <c r="N154" s="1044"/>
      <c r="O154" s="808"/>
      <c r="P154" s="809">
        <v>147418.59</v>
      </c>
      <c r="Q154" s="809">
        <v>33953.050000000003</v>
      </c>
      <c r="R154" s="771"/>
      <c r="S154" s="810" t="s">
        <v>20584</v>
      </c>
      <c r="T154" s="810">
        <v>112533.05</v>
      </c>
      <c r="U154" s="811"/>
      <c r="V154" s="1041"/>
      <c r="W154" s="811"/>
      <c r="X154" s="812">
        <v>90685.82</v>
      </c>
      <c r="Y154" s="811"/>
      <c r="Z154" s="1047"/>
      <c r="AB154" t="s">
        <v>17549</v>
      </c>
      <c r="AC154" s="676" t="s">
        <v>17551</v>
      </c>
      <c r="AD154" t="s">
        <v>15121</v>
      </c>
      <c r="AE154" s="813">
        <v>90685.82</v>
      </c>
    </row>
    <row r="155" spans="1:44" ht="23.25" thickBot="1" x14ac:dyDescent="0.35">
      <c r="A155" s="903"/>
      <c r="B155" s="1039"/>
      <c r="C155" s="815"/>
      <c r="D155" s="818"/>
      <c r="E155" s="904" t="s">
        <v>20110</v>
      </c>
      <c r="F155" s="906" t="s">
        <v>20111</v>
      </c>
      <c r="G155" s="906" t="s">
        <v>20112</v>
      </c>
      <c r="H155" s="907">
        <v>0</v>
      </c>
      <c r="I155" s="908">
        <v>0</v>
      </c>
      <c r="J155" s="819">
        <v>0</v>
      </c>
      <c r="K155" s="819">
        <v>0</v>
      </c>
      <c r="L155" s="1042"/>
      <c r="M155" s="1042"/>
      <c r="N155" s="1045"/>
      <c r="O155" s="808"/>
      <c r="P155" s="820"/>
      <c r="Q155" s="820"/>
      <c r="R155" s="771"/>
      <c r="S155" s="821" t="s">
        <v>20583</v>
      </c>
      <c r="T155" s="821">
        <v>0</v>
      </c>
      <c r="U155" s="811"/>
      <c r="V155" s="1042"/>
      <c r="W155" s="811"/>
      <c r="X155" s="822"/>
      <c r="Y155" s="811"/>
      <c r="Z155" s="1048"/>
    </row>
    <row r="156" spans="1:44" ht="23.25" thickTop="1" x14ac:dyDescent="0.3">
      <c r="A156" s="912"/>
      <c r="B156" s="1049" t="s">
        <v>17554</v>
      </c>
      <c r="C156" s="823"/>
      <c r="D156" s="826"/>
      <c r="E156" s="804" t="s">
        <v>20103</v>
      </c>
      <c r="F156" s="826" t="s">
        <v>20104</v>
      </c>
      <c r="G156" s="900" t="s">
        <v>20124</v>
      </c>
      <c r="H156" s="833">
        <v>165795.35</v>
      </c>
      <c r="I156" s="828">
        <v>3046.42</v>
      </c>
      <c r="J156" s="828">
        <v>3046.42</v>
      </c>
      <c r="K156" s="828">
        <v>168841.77</v>
      </c>
      <c r="L156" s="1050">
        <v>225281.84</v>
      </c>
      <c r="M156" s="1050">
        <v>307514.63</v>
      </c>
      <c r="N156" s="1051">
        <v>0.73</v>
      </c>
      <c r="O156" s="808"/>
      <c r="P156" s="829"/>
      <c r="Q156" s="829"/>
      <c r="R156" s="771"/>
      <c r="S156" s="830" t="s">
        <v>20584</v>
      </c>
      <c r="T156" s="830">
        <v>168841.77</v>
      </c>
      <c r="U156" s="811"/>
      <c r="V156" s="1050">
        <v>307514.63</v>
      </c>
      <c r="W156" s="811"/>
      <c r="X156" s="868"/>
      <c r="Y156" s="811"/>
      <c r="Z156" s="1052">
        <v>307514.63</v>
      </c>
    </row>
    <row r="157" spans="1:44" ht="27" x14ac:dyDescent="0.3">
      <c r="A157" s="898" t="s">
        <v>17552</v>
      </c>
      <c r="B157" s="1038"/>
      <c r="C157" s="802" t="s">
        <v>15121</v>
      </c>
      <c r="D157" s="901">
        <v>1</v>
      </c>
      <c r="E157" s="804" t="s">
        <v>20107</v>
      </c>
      <c r="F157" s="805" t="s">
        <v>20108</v>
      </c>
      <c r="G157" s="806" t="s">
        <v>20117</v>
      </c>
      <c r="H157" s="807">
        <v>442687.48</v>
      </c>
      <c r="I157" s="807">
        <v>3500</v>
      </c>
      <c r="J157" s="902">
        <v>3500</v>
      </c>
      <c r="K157" s="807">
        <v>446187.48</v>
      </c>
      <c r="L157" s="1041"/>
      <c r="M157" s="1041"/>
      <c r="N157" s="1044"/>
      <c r="O157" s="808"/>
      <c r="P157" s="809">
        <v>532796.47</v>
      </c>
      <c r="Q157" s="809">
        <v>82232.789999999994</v>
      </c>
      <c r="R157" s="771"/>
      <c r="S157" s="810" t="s">
        <v>20584</v>
      </c>
      <c r="T157" s="810">
        <v>446187.48</v>
      </c>
      <c r="U157" s="811"/>
      <c r="V157" s="1041"/>
      <c r="W157" s="811"/>
      <c r="X157" s="812">
        <v>307514.63</v>
      </c>
      <c r="Y157" s="811"/>
      <c r="Z157" s="1047"/>
      <c r="AB157" t="s">
        <v>17552</v>
      </c>
      <c r="AC157" s="676" t="s">
        <v>17554</v>
      </c>
      <c r="AD157" t="s">
        <v>15121</v>
      </c>
      <c r="AE157" s="813">
        <v>307514.63</v>
      </c>
    </row>
    <row r="158" spans="1:44" ht="23.25" thickBot="1" x14ac:dyDescent="0.35">
      <c r="A158" s="903"/>
      <c r="B158" s="1039"/>
      <c r="C158" s="815"/>
      <c r="D158" s="818"/>
      <c r="E158" s="904" t="s">
        <v>20110</v>
      </c>
      <c r="F158" s="906" t="s">
        <v>20111</v>
      </c>
      <c r="G158" s="906" t="s">
        <v>20112</v>
      </c>
      <c r="H158" s="907">
        <v>0</v>
      </c>
      <c r="I158" s="908">
        <v>0</v>
      </c>
      <c r="J158" s="819">
        <v>0</v>
      </c>
      <c r="K158" s="819">
        <v>0</v>
      </c>
      <c r="L158" s="1042"/>
      <c r="M158" s="1042"/>
      <c r="N158" s="1045"/>
      <c r="O158" s="808"/>
      <c r="P158" s="820"/>
      <c r="Q158" s="820"/>
      <c r="R158" s="771"/>
      <c r="S158" s="821" t="s">
        <v>20583</v>
      </c>
      <c r="T158" s="821">
        <v>0</v>
      </c>
      <c r="U158" s="811"/>
      <c r="V158" s="1042"/>
      <c r="W158" s="811"/>
      <c r="X158" s="822"/>
      <c r="Y158" s="811"/>
      <c r="Z158" s="1048"/>
    </row>
    <row r="159" spans="1:44" ht="15.75" thickTop="1" thickBot="1" x14ac:dyDescent="0.25">
      <c r="A159" s="913"/>
      <c r="B159" s="913"/>
      <c r="C159" s="913"/>
      <c r="D159" s="913"/>
      <c r="E159" s="913"/>
      <c r="F159" s="913"/>
      <c r="H159" s="913"/>
      <c r="I159" s="913"/>
      <c r="J159" s="913"/>
      <c r="K159" s="913"/>
      <c r="L159" s="913"/>
      <c r="M159" s="913"/>
      <c r="N159" s="913"/>
      <c r="O159" s="913"/>
      <c r="P159" s="913"/>
      <c r="Q159" s="913"/>
      <c r="R159" s="913"/>
      <c r="S159" s="913"/>
      <c r="T159" s="913"/>
      <c r="U159" s="913"/>
      <c r="V159" s="913"/>
      <c r="W159" s="913"/>
      <c r="X159" s="913"/>
      <c r="Y159" s="913"/>
      <c r="Z159" s="913"/>
      <c r="AA159" s="913"/>
      <c r="AB159" s="913"/>
      <c r="AC159" s="914"/>
      <c r="AD159" s="913"/>
      <c r="AE159" s="913"/>
      <c r="AF159" s="913"/>
      <c r="AG159" s="913"/>
      <c r="AH159" s="913"/>
      <c r="AI159" s="913"/>
      <c r="AJ159" s="913"/>
      <c r="AK159" s="913"/>
      <c r="AL159" s="913"/>
      <c r="AM159" s="913"/>
      <c r="AN159" s="913"/>
      <c r="AO159" s="913"/>
      <c r="AP159" s="913"/>
      <c r="AQ159" s="913"/>
      <c r="AR159" s="913"/>
    </row>
    <row r="160" spans="1:44" ht="23.25" thickBot="1" x14ac:dyDescent="0.25">
      <c r="A160" s="785" t="s">
        <v>108</v>
      </c>
      <c r="B160" s="786"/>
      <c r="C160" s="786"/>
      <c r="D160" s="786"/>
      <c r="E160" s="786"/>
      <c r="F160" s="786"/>
      <c r="G160" s="943"/>
      <c r="H160" s="786"/>
      <c r="I160" s="786"/>
      <c r="J160" s="786"/>
      <c r="K160" s="786"/>
      <c r="L160" s="786"/>
      <c r="M160" s="786"/>
      <c r="N160" s="786"/>
      <c r="O160" s="786"/>
      <c r="P160" s="786"/>
      <c r="Q160" s="786"/>
      <c r="R160" s="786"/>
      <c r="S160" s="786"/>
      <c r="T160" s="786"/>
      <c r="U160" s="786"/>
      <c r="V160" s="786"/>
      <c r="W160" s="786"/>
      <c r="X160" s="786"/>
      <c r="Y160" s="786"/>
      <c r="Z160" s="787"/>
    </row>
    <row r="161" spans="1:31" ht="22.5" x14ac:dyDescent="0.3">
      <c r="A161" s="898"/>
      <c r="B161" s="1038" t="s">
        <v>15420</v>
      </c>
      <c r="C161" s="802"/>
      <c r="D161" s="853"/>
      <c r="E161" s="915" t="s">
        <v>20125</v>
      </c>
      <c r="F161" s="853" t="s">
        <v>20126</v>
      </c>
      <c r="G161" s="916" t="s">
        <v>20127</v>
      </c>
      <c r="H161" s="917">
        <v>1106.55</v>
      </c>
      <c r="I161" s="839">
        <v>73.72</v>
      </c>
      <c r="J161" s="839">
        <v>73.72</v>
      </c>
      <c r="K161" s="839">
        <v>1180.27</v>
      </c>
      <c r="L161" s="1041">
        <v>116.52</v>
      </c>
      <c r="M161" s="1041">
        <v>1303.3499999999999</v>
      </c>
      <c r="N161" s="1044">
        <v>0.09</v>
      </c>
      <c r="O161" s="808"/>
      <c r="P161" s="840"/>
      <c r="Q161" s="840"/>
      <c r="R161" s="771"/>
      <c r="S161" s="841" t="s">
        <v>20584</v>
      </c>
      <c r="T161" s="841">
        <v>1180.27</v>
      </c>
      <c r="U161" s="811"/>
      <c r="V161" s="1041">
        <v>1303.3499999999999</v>
      </c>
      <c r="W161" s="811"/>
      <c r="X161" s="842"/>
      <c r="Y161" s="811"/>
      <c r="Z161" s="1047">
        <v>1303.3499999999999</v>
      </c>
    </row>
    <row r="162" spans="1:31" ht="22.5" x14ac:dyDescent="0.3">
      <c r="A162" s="898" t="s">
        <v>15475</v>
      </c>
      <c r="B162" s="1038"/>
      <c r="C162" s="802" t="s">
        <v>15111</v>
      </c>
      <c r="D162" s="901">
        <v>1</v>
      </c>
      <c r="E162" s="804" t="s">
        <v>20032</v>
      </c>
      <c r="F162" s="805" t="s">
        <v>20033</v>
      </c>
      <c r="G162" s="805" t="s">
        <v>20128</v>
      </c>
      <c r="H162" s="807">
        <v>1323.49</v>
      </c>
      <c r="I162" s="807">
        <v>88.46</v>
      </c>
      <c r="J162" s="902">
        <v>88.46</v>
      </c>
      <c r="K162" s="807">
        <v>1411.95</v>
      </c>
      <c r="L162" s="1041"/>
      <c r="M162" s="1041"/>
      <c r="N162" s="1044"/>
      <c r="O162" s="808"/>
      <c r="P162" s="809" t="s">
        <v>20585</v>
      </c>
      <c r="Q162" s="809" t="s">
        <v>20585</v>
      </c>
      <c r="R162" s="771"/>
      <c r="S162" s="810" t="s">
        <v>20584</v>
      </c>
      <c r="T162" s="810">
        <v>1411.95</v>
      </c>
      <c r="U162" s="811"/>
      <c r="V162" s="1041"/>
      <c r="W162" s="811"/>
      <c r="X162" s="843">
        <v>1303.3499999999999</v>
      </c>
      <c r="Y162" s="811"/>
      <c r="Z162" s="1047"/>
      <c r="AB162" t="s">
        <v>15475</v>
      </c>
      <c r="AC162" s="676" t="s">
        <v>15420</v>
      </c>
      <c r="AD162" t="s">
        <v>15111</v>
      </c>
      <c r="AE162" s="813">
        <v>1303.3499999999999</v>
      </c>
    </row>
    <row r="163" spans="1:31" ht="23.25" thickBot="1" x14ac:dyDescent="0.35">
      <c r="A163" s="903"/>
      <c r="B163" s="1039"/>
      <c r="C163" s="815"/>
      <c r="D163" s="818"/>
      <c r="E163" s="918" t="s">
        <v>20129</v>
      </c>
      <c r="F163" s="919" t="s">
        <v>20130</v>
      </c>
      <c r="G163" s="818" t="s">
        <v>20131</v>
      </c>
      <c r="H163" s="834">
        <v>1235.26</v>
      </c>
      <c r="I163" s="819">
        <v>82.56</v>
      </c>
      <c r="J163" s="819">
        <v>82.56</v>
      </c>
      <c r="K163" s="819">
        <v>1317.82</v>
      </c>
      <c r="L163" s="1042"/>
      <c r="M163" s="1042"/>
      <c r="N163" s="1045"/>
      <c r="O163" s="808"/>
      <c r="P163" s="820"/>
      <c r="Q163" s="820"/>
      <c r="R163" s="771"/>
      <c r="S163" s="821" t="s">
        <v>20584</v>
      </c>
      <c r="T163" s="821">
        <v>1317.82</v>
      </c>
      <c r="U163" s="811"/>
      <c r="V163" s="1042"/>
      <c r="W163" s="811"/>
      <c r="X163" s="849"/>
      <c r="Y163" s="811"/>
      <c r="Z163" s="1048"/>
    </row>
    <row r="164" spans="1:31" ht="23.25" thickTop="1" x14ac:dyDescent="0.3">
      <c r="A164" s="898"/>
      <c r="B164" s="1038" t="s">
        <v>15485</v>
      </c>
      <c r="C164" s="802"/>
      <c r="D164" s="853"/>
      <c r="E164" s="915" t="s">
        <v>20132</v>
      </c>
      <c r="F164" s="853" t="s">
        <v>20133</v>
      </c>
      <c r="G164" s="916" t="s">
        <v>20134</v>
      </c>
      <c r="H164" s="917">
        <v>2040.2</v>
      </c>
      <c r="I164" s="839">
        <v>0</v>
      </c>
      <c r="J164" s="839">
        <v>0</v>
      </c>
      <c r="K164" s="839">
        <v>2040.2</v>
      </c>
      <c r="L164" s="1041">
        <v>1365.46</v>
      </c>
      <c r="M164" s="1041">
        <v>2741.4</v>
      </c>
      <c r="N164" s="1044">
        <v>0.5</v>
      </c>
      <c r="O164" s="808"/>
      <c r="P164" s="840"/>
      <c r="Q164" s="840"/>
      <c r="R164" s="771"/>
      <c r="S164" s="841" t="s">
        <v>20584</v>
      </c>
      <c r="T164" s="841">
        <v>2040.2</v>
      </c>
      <c r="U164" s="811"/>
      <c r="V164" s="1041">
        <v>1954.6</v>
      </c>
      <c r="W164" s="811"/>
      <c r="X164" s="842"/>
      <c r="Y164" s="811"/>
      <c r="Z164" s="1047">
        <v>3909.2</v>
      </c>
    </row>
    <row r="165" spans="1:31" ht="39.75" x14ac:dyDescent="0.3">
      <c r="A165" s="898" t="s">
        <v>15433</v>
      </c>
      <c r="B165" s="1038"/>
      <c r="C165" s="802" t="s">
        <v>15121</v>
      </c>
      <c r="D165" s="901">
        <v>2</v>
      </c>
      <c r="E165" s="804" t="s">
        <v>20135</v>
      </c>
      <c r="F165" s="805" t="s">
        <v>20136</v>
      </c>
      <c r="G165" s="805" t="s">
        <v>20137</v>
      </c>
      <c r="H165" s="807">
        <v>1869</v>
      </c>
      <c r="I165" s="807">
        <v>0</v>
      </c>
      <c r="J165" s="902">
        <v>0</v>
      </c>
      <c r="K165" s="807">
        <v>1869</v>
      </c>
      <c r="L165" s="1041"/>
      <c r="M165" s="1041"/>
      <c r="N165" s="1044"/>
      <c r="O165" s="808"/>
      <c r="P165" s="809">
        <v>4106.8599999999997</v>
      </c>
      <c r="Q165" s="809">
        <v>1375.94</v>
      </c>
      <c r="R165" s="771"/>
      <c r="S165" s="810" t="s">
        <v>20584</v>
      </c>
      <c r="T165" s="810">
        <v>1869</v>
      </c>
      <c r="U165" s="811"/>
      <c r="V165" s="1041"/>
      <c r="W165" s="811"/>
      <c r="X165" s="843">
        <v>1954.6</v>
      </c>
      <c r="Y165" s="811"/>
      <c r="Z165" s="1047"/>
      <c r="AB165" t="s">
        <v>15433</v>
      </c>
      <c r="AC165" s="676" t="s">
        <v>15485</v>
      </c>
      <c r="AD165" t="s">
        <v>15121</v>
      </c>
      <c r="AE165" s="813">
        <v>1954.6</v>
      </c>
    </row>
    <row r="166" spans="1:31" ht="23.25" thickBot="1" x14ac:dyDescent="0.35">
      <c r="A166" s="903"/>
      <c r="B166" s="1039"/>
      <c r="C166" s="815"/>
      <c r="D166" s="818"/>
      <c r="E166" s="920" t="s">
        <v>20138</v>
      </c>
      <c r="F166" s="805" t="s">
        <v>20139</v>
      </c>
      <c r="G166" s="818" t="s">
        <v>20140</v>
      </c>
      <c r="H166" s="834">
        <v>4315</v>
      </c>
      <c r="I166" s="819">
        <v>0</v>
      </c>
      <c r="J166" s="819">
        <v>0</v>
      </c>
      <c r="K166" s="819">
        <v>4315</v>
      </c>
      <c r="L166" s="1042"/>
      <c r="M166" s="1042"/>
      <c r="N166" s="1045"/>
      <c r="O166" s="808"/>
      <c r="P166" s="820"/>
      <c r="Q166" s="820"/>
      <c r="R166" s="771"/>
      <c r="S166" s="821" t="s">
        <v>20583</v>
      </c>
      <c r="T166" s="821">
        <v>0</v>
      </c>
      <c r="U166" s="811"/>
      <c r="V166" s="1042"/>
      <c r="W166" s="811"/>
      <c r="X166" s="849"/>
      <c r="Y166" s="811"/>
      <c r="Z166" s="1048"/>
    </row>
    <row r="167" spans="1:31" ht="23.25" thickTop="1" x14ac:dyDescent="0.3">
      <c r="A167" s="898"/>
      <c r="B167" s="1049" t="s">
        <v>15487</v>
      </c>
      <c r="C167" s="823"/>
      <c r="D167" s="826"/>
      <c r="E167" s="915" t="s">
        <v>20132</v>
      </c>
      <c r="F167" s="826" t="s">
        <v>20133</v>
      </c>
      <c r="G167" s="916" t="s">
        <v>20134</v>
      </c>
      <c r="H167" s="833">
        <v>1560</v>
      </c>
      <c r="I167" s="828">
        <v>0</v>
      </c>
      <c r="J167" s="828">
        <v>0</v>
      </c>
      <c r="K167" s="828">
        <v>1560</v>
      </c>
      <c r="L167" s="1050">
        <v>755.1</v>
      </c>
      <c r="M167" s="1050">
        <v>1945</v>
      </c>
      <c r="N167" s="1051">
        <v>0.39</v>
      </c>
      <c r="O167" s="808"/>
      <c r="P167" s="829"/>
      <c r="Q167" s="829"/>
      <c r="R167" s="771"/>
      <c r="S167" s="830" t="s">
        <v>20584</v>
      </c>
      <c r="T167" s="830">
        <v>1560</v>
      </c>
      <c r="U167" s="811"/>
      <c r="V167" s="1050">
        <v>1510</v>
      </c>
      <c r="W167" s="811"/>
      <c r="X167" s="850"/>
      <c r="Y167" s="811"/>
      <c r="Z167" s="1052">
        <v>6040</v>
      </c>
    </row>
    <row r="168" spans="1:31" ht="39.75" x14ac:dyDescent="0.3">
      <c r="A168" s="898" t="s">
        <v>15436</v>
      </c>
      <c r="B168" s="1038"/>
      <c r="C168" s="802" t="s">
        <v>15121</v>
      </c>
      <c r="D168" s="901">
        <v>4</v>
      </c>
      <c r="E168" s="804" t="s">
        <v>20135</v>
      </c>
      <c r="F168" s="805" t="s">
        <v>20136</v>
      </c>
      <c r="G168" s="805" t="s">
        <v>20137</v>
      </c>
      <c r="H168" s="807">
        <v>1460</v>
      </c>
      <c r="I168" s="807">
        <v>0</v>
      </c>
      <c r="J168" s="902">
        <v>0</v>
      </c>
      <c r="K168" s="807">
        <v>1460</v>
      </c>
      <c r="L168" s="1041"/>
      <c r="M168" s="1041"/>
      <c r="N168" s="1044"/>
      <c r="O168" s="808"/>
      <c r="P168" s="809">
        <v>2700.1</v>
      </c>
      <c r="Q168" s="809">
        <v>1189.9000000000001</v>
      </c>
      <c r="R168" s="771"/>
      <c r="S168" s="810" t="s">
        <v>20584</v>
      </c>
      <c r="T168" s="810">
        <v>1460</v>
      </c>
      <c r="U168" s="811"/>
      <c r="V168" s="1041"/>
      <c r="W168" s="811"/>
      <c r="X168" s="843">
        <v>1510</v>
      </c>
      <c r="Y168" s="811"/>
      <c r="Z168" s="1047"/>
      <c r="AB168" t="s">
        <v>15436</v>
      </c>
      <c r="AC168" s="676" t="s">
        <v>15487</v>
      </c>
      <c r="AD168" t="s">
        <v>15121</v>
      </c>
      <c r="AE168" s="813">
        <v>1510</v>
      </c>
    </row>
    <row r="169" spans="1:31" ht="23.25" thickBot="1" x14ac:dyDescent="0.35">
      <c r="A169" s="903"/>
      <c r="B169" s="1039"/>
      <c r="C169" s="815"/>
      <c r="D169" s="818"/>
      <c r="E169" s="920" t="s">
        <v>20138</v>
      </c>
      <c r="F169" s="916" t="s">
        <v>20139</v>
      </c>
      <c r="G169" s="818" t="s">
        <v>20140</v>
      </c>
      <c r="H169" s="834">
        <v>2815</v>
      </c>
      <c r="I169" s="819">
        <v>0</v>
      </c>
      <c r="J169" s="819">
        <v>0</v>
      </c>
      <c r="K169" s="819">
        <v>2815</v>
      </c>
      <c r="L169" s="1042"/>
      <c r="M169" s="1042"/>
      <c r="N169" s="1045"/>
      <c r="O169" s="808"/>
      <c r="P169" s="820"/>
      <c r="Q169" s="820"/>
      <c r="R169" s="771"/>
      <c r="S169" s="821" t="s">
        <v>20583</v>
      </c>
      <c r="T169" s="821">
        <v>0</v>
      </c>
      <c r="U169" s="811"/>
      <c r="V169" s="1042"/>
      <c r="W169" s="811"/>
      <c r="X169" s="849"/>
      <c r="Y169" s="811"/>
      <c r="Z169" s="1048"/>
    </row>
    <row r="170" spans="1:31" ht="23.25" thickTop="1" x14ac:dyDescent="0.3">
      <c r="A170" s="898"/>
      <c r="B170" s="1049" t="s">
        <v>15489</v>
      </c>
      <c r="C170" s="823"/>
      <c r="D170" s="826"/>
      <c r="E170" s="915" t="s">
        <v>20132</v>
      </c>
      <c r="F170" s="826" t="s">
        <v>20133</v>
      </c>
      <c r="G170" s="916" t="s">
        <v>20134</v>
      </c>
      <c r="H170" s="833">
        <v>1990</v>
      </c>
      <c r="I170" s="828">
        <v>0</v>
      </c>
      <c r="J170" s="828">
        <v>0</v>
      </c>
      <c r="K170" s="828">
        <v>1990</v>
      </c>
      <c r="L170" s="1050">
        <v>1030.58</v>
      </c>
      <c r="M170" s="1050">
        <v>1725</v>
      </c>
      <c r="N170" s="1051">
        <v>0.6</v>
      </c>
      <c r="O170" s="808"/>
      <c r="P170" s="829"/>
      <c r="Q170" s="829"/>
      <c r="R170" s="771"/>
      <c r="S170" s="830" t="s">
        <v>20584</v>
      </c>
      <c r="T170" s="830">
        <v>1990</v>
      </c>
      <c r="U170" s="811"/>
      <c r="V170" s="1050">
        <v>1725</v>
      </c>
      <c r="W170" s="811"/>
      <c r="X170" s="850"/>
      <c r="Y170" s="811"/>
      <c r="Z170" s="1052">
        <v>3450</v>
      </c>
    </row>
    <row r="171" spans="1:31" ht="39.75" x14ac:dyDescent="0.3">
      <c r="A171" s="898" t="s">
        <v>15439</v>
      </c>
      <c r="B171" s="1038"/>
      <c r="C171" s="802" t="s">
        <v>15121</v>
      </c>
      <c r="D171" s="901">
        <v>2</v>
      </c>
      <c r="E171" s="804" t="s">
        <v>20135</v>
      </c>
      <c r="F171" s="805" t="s">
        <v>20136</v>
      </c>
      <c r="G171" s="805" t="s">
        <v>20137</v>
      </c>
      <c r="H171" s="807">
        <v>1460</v>
      </c>
      <c r="I171" s="807">
        <v>0</v>
      </c>
      <c r="J171" s="902">
        <v>0</v>
      </c>
      <c r="K171" s="807">
        <v>1460</v>
      </c>
      <c r="L171" s="1041"/>
      <c r="M171" s="1041"/>
      <c r="N171" s="1044"/>
      <c r="O171" s="808"/>
      <c r="P171" s="809">
        <v>2755.58</v>
      </c>
      <c r="Q171" s="809">
        <v>694.42</v>
      </c>
      <c r="R171" s="771"/>
      <c r="S171" s="810" t="s">
        <v>20584</v>
      </c>
      <c r="T171" s="810">
        <v>1460</v>
      </c>
      <c r="U171" s="811"/>
      <c r="V171" s="1041"/>
      <c r="W171" s="811"/>
      <c r="X171" s="843">
        <v>1725</v>
      </c>
      <c r="Y171" s="811"/>
      <c r="Z171" s="1047"/>
      <c r="AB171" t="s">
        <v>15439</v>
      </c>
      <c r="AC171" s="676" t="s">
        <v>15489</v>
      </c>
      <c r="AD171" t="s">
        <v>15121</v>
      </c>
      <c r="AE171" s="813">
        <v>1725</v>
      </c>
    </row>
    <row r="172" spans="1:31" ht="23.25" thickBot="1" x14ac:dyDescent="0.35">
      <c r="A172" s="903"/>
      <c r="B172" s="1039"/>
      <c r="C172" s="815"/>
      <c r="D172" s="818"/>
      <c r="E172" s="904" t="s">
        <v>20138</v>
      </c>
      <c r="F172" s="905" t="s">
        <v>20139</v>
      </c>
      <c r="G172" s="838" t="s">
        <v>20112</v>
      </c>
      <c r="H172" s="834">
        <v>0</v>
      </c>
      <c r="I172" s="819">
        <v>0</v>
      </c>
      <c r="J172" s="819">
        <v>0</v>
      </c>
      <c r="K172" s="819">
        <v>0</v>
      </c>
      <c r="L172" s="1042"/>
      <c r="M172" s="1042"/>
      <c r="N172" s="1045"/>
      <c r="O172" s="808"/>
      <c r="P172" s="820"/>
      <c r="Q172" s="820"/>
      <c r="R172" s="771"/>
      <c r="S172" s="821" t="s">
        <v>20583</v>
      </c>
      <c r="T172" s="821">
        <v>0</v>
      </c>
      <c r="U172" s="811"/>
      <c r="V172" s="1042"/>
      <c r="W172" s="811"/>
      <c r="X172" s="849"/>
      <c r="Y172" s="811"/>
      <c r="Z172" s="1048"/>
    </row>
    <row r="173" spans="1:31" ht="23.25" thickTop="1" x14ac:dyDescent="0.3">
      <c r="A173" s="898"/>
      <c r="B173" s="1038" t="s">
        <v>20141</v>
      </c>
      <c r="C173" s="802"/>
      <c r="D173" s="803"/>
      <c r="E173" s="915" t="s">
        <v>20132</v>
      </c>
      <c r="F173" s="826" t="s">
        <v>20133</v>
      </c>
      <c r="G173" s="916" t="s">
        <v>20134</v>
      </c>
      <c r="H173" s="833">
        <v>5480</v>
      </c>
      <c r="I173" s="828">
        <v>0</v>
      </c>
      <c r="J173" s="839">
        <v>0</v>
      </c>
      <c r="K173" s="839">
        <v>5480</v>
      </c>
      <c r="L173" s="1040">
        <v>2131.27</v>
      </c>
      <c r="M173" s="1040">
        <v>5060</v>
      </c>
      <c r="N173" s="1043">
        <v>0.42</v>
      </c>
      <c r="O173" s="808"/>
      <c r="P173" s="840"/>
      <c r="Q173" s="840"/>
      <c r="R173" s="771"/>
      <c r="S173" s="841" t="s">
        <v>20584</v>
      </c>
      <c r="T173" s="841">
        <v>5480</v>
      </c>
      <c r="U173" s="811"/>
      <c r="V173" s="1040">
        <v>6215</v>
      </c>
      <c r="W173" s="811"/>
      <c r="X173" s="812"/>
      <c r="Y173" s="811"/>
      <c r="Z173" s="1047">
        <v>6215</v>
      </c>
    </row>
    <row r="174" spans="1:31" ht="27" x14ac:dyDescent="0.3">
      <c r="A174" s="898" t="s">
        <v>15528</v>
      </c>
      <c r="B174" s="1038"/>
      <c r="C174" s="802" t="s">
        <v>15121</v>
      </c>
      <c r="D174" s="901">
        <v>1</v>
      </c>
      <c r="E174" s="804" t="s">
        <v>20135</v>
      </c>
      <c r="F174" s="805" t="s">
        <v>20136</v>
      </c>
      <c r="G174" s="805" t="s">
        <v>20142</v>
      </c>
      <c r="H174" s="807">
        <v>2750</v>
      </c>
      <c r="I174" s="807">
        <v>0</v>
      </c>
      <c r="J174" s="902">
        <v>0</v>
      </c>
      <c r="K174" s="807">
        <v>2750</v>
      </c>
      <c r="L174" s="1041"/>
      <c r="M174" s="1041"/>
      <c r="N174" s="1044"/>
      <c r="O174" s="808"/>
      <c r="P174" s="809">
        <v>7191.27</v>
      </c>
      <c r="Q174" s="809">
        <v>2928.73</v>
      </c>
      <c r="R174" s="771"/>
      <c r="S174" s="810" t="s">
        <v>20583</v>
      </c>
      <c r="T174" s="810">
        <v>0</v>
      </c>
      <c r="U174" s="811"/>
      <c r="V174" s="1041"/>
      <c r="W174" s="811"/>
      <c r="X174" s="812">
        <v>6215</v>
      </c>
      <c r="Y174" s="811"/>
      <c r="Z174" s="1047"/>
      <c r="AB174" t="s">
        <v>15528</v>
      </c>
      <c r="AC174" s="676" t="s">
        <v>20141</v>
      </c>
      <c r="AD174" t="s">
        <v>15121</v>
      </c>
      <c r="AE174" s="813">
        <v>6215</v>
      </c>
    </row>
    <row r="175" spans="1:31" ht="23.25" thickBot="1" x14ac:dyDescent="0.35">
      <c r="A175" s="903"/>
      <c r="B175" s="1039"/>
      <c r="C175" s="815"/>
      <c r="D175" s="818"/>
      <c r="E175" s="920" t="s">
        <v>20138</v>
      </c>
      <c r="F175" s="916" t="s">
        <v>20139</v>
      </c>
      <c r="G175" s="818" t="s">
        <v>20140</v>
      </c>
      <c r="H175" s="834">
        <v>6950</v>
      </c>
      <c r="I175" s="819">
        <v>0</v>
      </c>
      <c r="J175" s="819">
        <v>0</v>
      </c>
      <c r="K175" s="819">
        <v>6950</v>
      </c>
      <c r="L175" s="1042"/>
      <c r="M175" s="1042"/>
      <c r="N175" s="1045"/>
      <c r="O175" s="808"/>
      <c r="P175" s="820"/>
      <c r="Q175" s="820"/>
      <c r="R175" s="771"/>
      <c r="S175" s="848" t="s">
        <v>20584</v>
      </c>
      <c r="T175" s="821">
        <v>6950</v>
      </c>
      <c r="U175" s="811"/>
      <c r="V175" s="1042"/>
      <c r="W175" s="811"/>
      <c r="X175" s="822"/>
      <c r="Y175" s="811"/>
      <c r="Z175" s="1048"/>
    </row>
    <row r="176" spans="1:31" ht="23.25" thickTop="1" x14ac:dyDescent="0.3">
      <c r="A176" s="898"/>
      <c r="B176" s="1038" t="s">
        <v>20143</v>
      </c>
      <c r="C176" s="802"/>
      <c r="D176" s="853"/>
      <c r="E176" s="915" t="s">
        <v>20132</v>
      </c>
      <c r="F176" s="826" t="s">
        <v>20133</v>
      </c>
      <c r="G176" s="916" t="s">
        <v>20134</v>
      </c>
      <c r="H176" s="917">
        <v>5480</v>
      </c>
      <c r="I176" s="839">
        <v>0</v>
      </c>
      <c r="J176" s="839">
        <v>0</v>
      </c>
      <c r="K176" s="839">
        <v>5480</v>
      </c>
      <c r="L176" s="1041">
        <v>2740.01</v>
      </c>
      <c r="M176" s="1041">
        <v>4115</v>
      </c>
      <c r="N176" s="1044">
        <v>0.67</v>
      </c>
      <c r="O176" s="808"/>
      <c r="P176" s="840"/>
      <c r="Q176" s="840"/>
      <c r="R176" s="771"/>
      <c r="S176" s="841" t="s">
        <v>20584</v>
      </c>
      <c r="T176" s="841">
        <v>5480</v>
      </c>
      <c r="U176" s="811"/>
      <c r="V176" s="1041">
        <v>4115</v>
      </c>
      <c r="W176" s="811"/>
      <c r="X176" s="812"/>
      <c r="Y176" s="811"/>
      <c r="Z176" s="1047">
        <v>4115</v>
      </c>
    </row>
    <row r="177" spans="1:31" ht="27" x14ac:dyDescent="0.3">
      <c r="A177" s="898" t="s">
        <v>15558</v>
      </c>
      <c r="B177" s="1038"/>
      <c r="C177" s="802" t="s">
        <v>15121</v>
      </c>
      <c r="D177" s="901">
        <v>1</v>
      </c>
      <c r="E177" s="915" t="s">
        <v>20135</v>
      </c>
      <c r="F177" s="805" t="s">
        <v>20136</v>
      </c>
      <c r="G177" s="916" t="s">
        <v>20142</v>
      </c>
      <c r="H177" s="917">
        <v>2750</v>
      </c>
      <c r="I177" s="807">
        <v>0</v>
      </c>
      <c r="J177" s="902">
        <v>0</v>
      </c>
      <c r="K177" s="807">
        <v>2750</v>
      </c>
      <c r="L177" s="1041"/>
      <c r="M177" s="1041"/>
      <c r="N177" s="1044"/>
      <c r="O177" s="808"/>
      <c r="P177" s="809">
        <v>6855.01</v>
      </c>
      <c r="Q177" s="809">
        <v>1374.99</v>
      </c>
      <c r="R177" s="771"/>
      <c r="S177" s="810" t="s">
        <v>20584</v>
      </c>
      <c r="T177" s="810">
        <v>2750</v>
      </c>
      <c r="U177" s="811"/>
      <c r="V177" s="1041"/>
      <c r="W177" s="811"/>
      <c r="X177" s="812">
        <v>4115</v>
      </c>
      <c r="Y177" s="811"/>
      <c r="Z177" s="1047"/>
      <c r="AB177" t="s">
        <v>15558</v>
      </c>
      <c r="AC177" s="676" t="s">
        <v>20143</v>
      </c>
      <c r="AD177" t="s">
        <v>15121</v>
      </c>
      <c r="AE177" s="813">
        <v>4115</v>
      </c>
    </row>
    <row r="178" spans="1:31" ht="23.25" thickBot="1" x14ac:dyDescent="0.35">
      <c r="A178" s="903"/>
      <c r="B178" s="1039"/>
      <c r="C178" s="815"/>
      <c r="D178" s="818"/>
      <c r="E178" s="904" t="s">
        <v>20138</v>
      </c>
      <c r="F178" s="916" t="s">
        <v>20139</v>
      </c>
      <c r="G178" s="906" t="s">
        <v>20112</v>
      </c>
      <c r="H178" s="834">
        <v>0</v>
      </c>
      <c r="I178" s="819">
        <v>0</v>
      </c>
      <c r="J178" s="819">
        <v>0</v>
      </c>
      <c r="K178" s="819">
        <v>0</v>
      </c>
      <c r="L178" s="1042"/>
      <c r="M178" s="1042"/>
      <c r="N178" s="1045"/>
      <c r="O178" s="808"/>
      <c r="P178" s="820"/>
      <c r="Q178" s="820"/>
      <c r="R178" s="771"/>
      <c r="S178" s="821" t="s">
        <v>20583</v>
      </c>
      <c r="T178" s="821">
        <v>0</v>
      </c>
      <c r="U178" s="811"/>
      <c r="V178" s="1042"/>
      <c r="W178" s="811"/>
      <c r="X178" s="822"/>
      <c r="Y178" s="811"/>
      <c r="Z178" s="1048"/>
    </row>
    <row r="179" spans="1:31" ht="23.25" thickTop="1" x14ac:dyDescent="0.3">
      <c r="A179" s="898"/>
      <c r="B179" s="1038" t="s">
        <v>20144</v>
      </c>
      <c r="C179" s="802"/>
      <c r="D179" s="853"/>
      <c r="E179" s="915" t="s">
        <v>20132</v>
      </c>
      <c r="F179" s="826" t="s">
        <v>20133</v>
      </c>
      <c r="G179" s="916" t="s">
        <v>20134</v>
      </c>
      <c r="H179" s="917">
        <v>6240</v>
      </c>
      <c r="I179" s="839">
        <v>0</v>
      </c>
      <c r="J179" s="839">
        <v>0</v>
      </c>
      <c r="K179" s="839">
        <v>6240</v>
      </c>
      <c r="L179" s="1041">
        <v>3127.3</v>
      </c>
      <c r="M179" s="1041">
        <v>4495</v>
      </c>
      <c r="N179" s="1044">
        <v>0.7</v>
      </c>
      <c r="O179" s="808"/>
      <c r="P179" s="840"/>
      <c r="Q179" s="840"/>
      <c r="R179" s="771"/>
      <c r="S179" s="841" t="s">
        <v>20584</v>
      </c>
      <c r="T179" s="841">
        <v>6240</v>
      </c>
      <c r="U179" s="811"/>
      <c r="V179" s="1041">
        <v>4495</v>
      </c>
      <c r="W179" s="811"/>
      <c r="X179" s="812"/>
      <c r="Y179" s="811"/>
      <c r="Z179" s="1047">
        <v>4495</v>
      </c>
    </row>
    <row r="180" spans="1:31" ht="27" x14ac:dyDescent="0.3">
      <c r="A180" s="898" t="s">
        <v>15561</v>
      </c>
      <c r="B180" s="1038"/>
      <c r="C180" s="802" t="s">
        <v>15121</v>
      </c>
      <c r="D180" s="901">
        <v>1</v>
      </c>
      <c r="E180" s="915" t="s">
        <v>20135</v>
      </c>
      <c r="F180" s="805" t="s">
        <v>20136</v>
      </c>
      <c r="G180" s="916" t="s">
        <v>20142</v>
      </c>
      <c r="H180" s="917">
        <v>2750</v>
      </c>
      <c r="I180" s="807">
        <v>0</v>
      </c>
      <c r="J180" s="902">
        <v>0</v>
      </c>
      <c r="K180" s="807">
        <v>2750</v>
      </c>
      <c r="L180" s="1041"/>
      <c r="M180" s="1041"/>
      <c r="N180" s="1044"/>
      <c r="O180" s="808"/>
      <c r="P180" s="809">
        <v>7622.3</v>
      </c>
      <c r="Q180" s="809">
        <v>1367.7</v>
      </c>
      <c r="R180" s="771"/>
      <c r="S180" s="810" t="s">
        <v>20584</v>
      </c>
      <c r="T180" s="810">
        <v>2750</v>
      </c>
      <c r="U180" s="811"/>
      <c r="V180" s="1041"/>
      <c r="W180" s="811"/>
      <c r="X180" s="812">
        <v>4495</v>
      </c>
      <c r="Y180" s="811"/>
      <c r="Z180" s="1047"/>
      <c r="AB180" t="s">
        <v>15561</v>
      </c>
      <c r="AC180" s="676" t="s">
        <v>20144</v>
      </c>
      <c r="AD180" t="s">
        <v>15121</v>
      </c>
      <c r="AE180" s="813">
        <v>4495</v>
      </c>
    </row>
    <row r="181" spans="1:31" ht="23.25" thickBot="1" x14ac:dyDescent="0.35">
      <c r="A181" s="903"/>
      <c r="B181" s="1039"/>
      <c r="C181" s="815"/>
      <c r="D181" s="818"/>
      <c r="E181" s="904" t="s">
        <v>20138</v>
      </c>
      <c r="F181" s="838" t="s">
        <v>20139</v>
      </c>
      <c r="G181" s="906" t="s">
        <v>20112</v>
      </c>
      <c r="H181" s="834">
        <v>0</v>
      </c>
      <c r="I181" s="819">
        <v>0</v>
      </c>
      <c r="J181" s="819">
        <v>0</v>
      </c>
      <c r="K181" s="819">
        <v>0</v>
      </c>
      <c r="L181" s="1042"/>
      <c r="M181" s="1042"/>
      <c r="N181" s="1045"/>
      <c r="O181" s="808"/>
      <c r="P181" s="820"/>
      <c r="Q181" s="820"/>
      <c r="R181" s="771"/>
      <c r="S181" s="821" t="s">
        <v>20583</v>
      </c>
      <c r="T181" s="821">
        <v>0</v>
      </c>
      <c r="U181" s="811"/>
      <c r="V181" s="1042"/>
      <c r="W181" s="811"/>
      <c r="X181" s="822"/>
      <c r="Y181" s="811"/>
      <c r="Z181" s="1048"/>
    </row>
    <row r="182" spans="1:31" ht="23.25" thickTop="1" x14ac:dyDescent="0.3">
      <c r="A182" s="898"/>
      <c r="B182" s="1049" t="s">
        <v>20145</v>
      </c>
      <c r="C182" s="823"/>
      <c r="D182" s="826"/>
      <c r="E182" s="804" t="s">
        <v>20146</v>
      </c>
      <c r="F182" s="826" t="s">
        <v>20147</v>
      </c>
      <c r="G182" s="805" t="s">
        <v>20148</v>
      </c>
      <c r="H182" s="833">
        <v>2030.17</v>
      </c>
      <c r="I182" s="828">
        <v>60.91</v>
      </c>
      <c r="J182" s="828">
        <v>8.6999999999999993</v>
      </c>
      <c r="K182" s="828">
        <v>2038.87</v>
      </c>
      <c r="L182" s="1050">
        <v>1036.69</v>
      </c>
      <c r="M182" s="1050">
        <v>1366.01</v>
      </c>
      <c r="N182" s="1051">
        <v>0.76</v>
      </c>
      <c r="O182" s="808"/>
      <c r="P182" s="829"/>
      <c r="Q182" s="829"/>
      <c r="R182" s="771"/>
      <c r="S182" s="830" t="s">
        <v>20584</v>
      </c>
      <c r="T182" s="830">
        <v>2038.87</v>
      </c>
      <c r="U182" s="811"/>
      <c r="V182" s="1050">
        <v>1366.01</v>
      </c>
      <c r="W182" s="811"/>
      <c r="X182" s="850"/>
      <c r="Y182" s="811"/>
      <c r="Z182" s="1052">
        <v>9562.07</v>
      </c>
    </row>
    <row r="183" spans="1:31" ht="27" x14ac:dyDescent="0.3">
      <c r="A183" s="898" t="s">
        <v>15443</v>
      </c>
      <c r="B183" s="1038"/>
      <c r="C183" s="802" t="s">
        <v>15121</v>
      </c>
      <c r="D183" s="901">
        <v>7</v>
      </c>
      <c r="E183" s="858" t="s">
        <v>20149</v>
      </c>
      <c r="F183" s="838" t="s">
        <v>20150</v>
      </c>
      <c r="G183" s="838" t="s">
        <v>20112</v>
      </c>
      <c r="H183" s="807">
        <v>0</v>
      </c>
      <c r="I183" s="807">
        <v>0</v>
      </c>
      <c r="J183" s="902">
        <v>0</v>
      </c>
      <c r="K183" s="807">
        <v>0</v>
      </c>
      <c r="L183" s="1041"/>
      <c r="M183" s="1041"/>
      <c r="N183" s="1044"/>
      <c r="O183" s="808"/>
      <c r="P183" s="809">
        <v>2402.6999999999998</v>
      </c>
      <c r="Q183" s="809">
        <v>329.32</v>
      </c>
      <c r="R183" s="771"/>
      <c r="S183" s="810" t="s">
        <v>20583</v>
      </c>
      <c r="T183" s="810">
        <v>0</v>
      </c>
      <c r="U183" s="811"/>
      <c r="V183" s="1041"/>
      <c r="W183" s="811"/>
      <c r="X183" s="843">
        <v>1366.01</v>
      </c>
      <c r="Y183" s="811"/>
      <c r="Z183" s="1047"/>
      <c r="AB183" t="s">
        <v>15443</v>
      </c>
      <c r="AC183" s="676" t="s">
        <v>20145</v>
      </c>
      <c r="AD183" t="s">
        <v>15121</v>
      </c>
      <c r="AE183" s="813">
        <v>1366.01</v>
      </c>
    </row>
    <row r="184" spans="1:31" ht="23.25" thickBot="1" x14ac:dyDescent="0.35">
      <c r="A184" s="903"/>
      <c r="B184" s="1039"/>
      <c r="C184" s="815"/>
      <c r="D184" s="818"/>
      <c r="E184" s="920" t="s">
        <v>20151</v>
      </c>
      <c r="F184" s="916" t="s">
        <v>20152</v>
      </c>
      <c r="G184" s="818" t="s">
        <v>20153</v>
      </c>
      <c r="H184" s="834">
        <v>690.19</v>
      </c>
      <c r="I184" s="819">
        <v>20.71</v>
      </c>
      <c r="J184" s="819">
        <v>2.96</v>
      </c>
      <c r="K184" s="819">
        <v>693.15</v>
      </c>
      <c r="L184" s="1042"/>
      <c r="M184" s="1042"/>
      <c r="N184" s="1045"/>
      <c r="O184" s="808"/>
      <c r="P184" s="820"/>
      <c r="Q184" s="820"/>
      <c r="R184" s="771"/>
      <c r="S184" s="821" t="s">
        <v>20584</v>
      </c>
      <c r="T184" s="821">
        <v>693.15</v>
      </c>
      <c r="U184" s="811"/>
      <c r="V184" s="1042"/>
      <c r="W184" s="811"/>
      <c r="X184" s="849"/>
      <c r="Y184" s="811"/>
      <c r="Z184" s="1048"/>
    </row>
    <row r="185" spans="1:31" ht="23.25" thickTop="1" x14ac:dyDescent="0.3">
      <c r="A185" s="898"/>
      <c r="B185" s="1049" t="s">
        <v>20154</v>
      </c>
      <c r="C185" s="823"/>
      <c r="D185" s="826"/>
      <c r="E185" s="804" t="s">
        <v>20146</v>
      </c>
      <c r="F185" s="826" t="s">
        <v>20147</v>
      </c>
      <c r="G185" s="805" t="s">
        <v>20148</v>
      </c>
      <c r="H185" s="833">
        <v>3927.74</v>
      </c>
      <c r="I185" s="828">
        <v>117.83</v>
      </c>
      <c r="J185" s="828">
        <v>58.92</v>
      </c>
      <c r="K185" s="828">
        <v>3986.66</v>
      </c>
      <c r="L185" s="1050">
        <v>2033.31</v>
      </c>
      <c r="M185" s="1050">
        <v>2642.53</v>
      </c>
      <c r="N185" s="1051">
        <v>0.77</v>
      </c>
      <c r="O185" s="808"/>
      <c r="P185" s="829"/>
      <c r="Q185" s="829"/>
      <c r="R185" s="771"/>
      <c r="S185" s="830" t="s">
        <v>20584</v>
      </c>
      <c r="T185" s="830">
        <v>3986.66</v>
      </c>
      <c r="U185" s="811"/>
      <c r="V185" s="1050">
        <v>2642.53</v>
      </c>
      <c r="W185" s="811"/>
      <c r="X185" s="850"/>
      <c r="Y185" s="811"/>
      <c r="Z185" s="1052">
        <v>5285.06</v>
      </c>
    </row>
    <row r="186" spans="1:31" ht="39.75" x14ac:dyDescent="0.3">
      <c r="A186" s="898" t="s">
        <v>15446</v>
      </c>
      <c r="B186" s="1038"/>
      <c r="C186" s="802" t="s">
        <v>15121</v>
      </c>
      <c r="D186" s="901">
        <v>2</v>
      </c>
      <c r="E186" s="858" t="s">
        <v>20149</v>
      </c>
      <c r="F186" s="838" t="s">
        <v>20150</v>
      </c>
      <c r="G186" s="838" t="s">
        <v>20112</v>
      </c>
      <c r="H186" s="807">
        <v>0</v>
      </c>
      <c r="I186" s="807">
        <v>0</v>
      </c>
      <c r="J186" s="902">
        <v>0</v>
      </c>
      <c r="K186" s="807">
        <v>0</v>
      </c>
      <c r="L186" s="1041"/>
      <c r="M186" s="1041"/>
      <c r="N186" s="1044"/>
      <c r="O186" s="808"/>
      <c r="P186" s="809">
        <v>4675.84</v>
      </c>
      <c r="Q186" s="809">
        <v>609.22</v>
      </c>
      <c r="R186" s="771"/>
      <c r="S186" s="810" t="s">
        <v>20583</v>
      </c>
      <c r="T186" s="810">
        <v>0</v>
      </c>
      <c r="U186" s="811"/>
      <c r="V186" s="1041"/>
      <c r="W186" s="811"/>
      <c r="X186" s="843">
        <v>2642.53</v>
      </c>
      <c r="Y186" s="811"/>
      <c r="Z186" s="1047"/>
      <c r="AB186" t="s">
        <v>15446</v>
      </c>
      <c r="AC186" s="676" t="s">
        <v>20154</v>
      </c>
      <c r="AD186" t="s">
        <v>15121</v>
      </c>
      <c r="AE186" s="813">
        <v>2642.53</v>
      </c>
    </row>
    <row r="187" spans="1:31" ht="23.25" thickBot="1" x14ac:dyDescent="0.35">
      <c r="A187" s="903"/>
      <c r="B187" s="1039"/>
      <c r="C187" s="815"/>
      <c r="D187" s="818"/>
      <c r="E187" s="920" t="s">
        <v>20151</v>
      </c>
      <c r="F187" s="916" t="s">
        <v>20152</v>
      </c>
      <c r="G187" s="818" t="s">
        <v>20153</v>
      </c>
      <c r="H187" s="834">
        <v>1279.2</v>
      </c>
      <c r="I187" s="819">
        <v>38.380000000000003</v>
      </c>
      <c r="J187" s="819">
        <v>19.190000000000001</v>
      </c>
      <c r="K187" s="819">
        <v>1298.3900000000001</v>
      </c>
      <c r="L187" s="1042"/>
      <c r="M187" s="1042"/>
      <c r="N187" s="1045"/>
      <c r="O187" s="808"/>
      <c r="P187" s="820"/>
      <c r="Q187" s="820"/>
      <c r="R187" s="771"/>
      <c r="S187" s="821" t="s">
        <v>20584</v>
      </c>
      <c r="T187" s="821">
        <v>1298.3900000000001</v>
      </c>
      <c r="U187" s="811"/>
      <c r="V187" s="1042"/>
      <c r="W187" s="811"/>
      <c r="X187" s="849"/>
      <c r="Y187" s="811"/>
      <c r="Z187" s="1048"/>
    </row>
    <row r="188" spans="1:31" ht="23.25" thickTop="1" x14ac:dyDescent="0.3">
      <c r="A188" s="898"/>
      <c r="B188" s="1049" t="s">
        <v>20155</v>
      </c>
      <c r="C188" s="823"/>
      <c r="D188" s="826"/>
      <c r="E188" s="804" t="s">
        <v>20146</v>
      </c>
      <c r="F188" s="826" t="s">
        <v>20147</v>
      </c>
      <c r="G188" s="805" t="s">
        <v>20148</v>
      </c>
      <c r="H188" s="833">
        <v>3021.03</v>
      </c>
      <c r="I188" s="828">
        <v>90.63</v>
      </c>
      <c r="J188" s="828">
        <v>45.32</v>
      </c>
      <c r="K188" s="828">
        <v>3066.35</v>
      </c>
      <c r="L188" s="1050">
        <v>1561.04</v>
      </c>
      <c r="M188" s="1050">
        <v>2045.46</v>
      </c>
      <c r="N188" s="1051">
        <v>0.76</v>
      </c>
      <c r="O188" s="808"/>
      <c r="P188" s="829"/>
      <c r="Q188" s="829"/>
      <c r="R188" s="771"/>
      <c r="S188" s="830" t="s">
        <v>20584</v>
      </c>
      <c r="T188" s="830">
        <v>3066.35</v>
      </c>
      <c r="U188" s="811"/>
      <c r="V188" s="1050">
        <v>2045.46</v>
      </c>
      <c r="W188" s="811"/>
      <c r="X188" s="850"/>
      <c r="Y188" s="811"/>
      <c r="Z188" s="1052">
        <v>4090.92</v>
      </c>
    </row>
    <row r="189" spans="1:31" ht="39.75" x14ac:dyDescent="0.3">
      <c r="A189" s="898" t="s">
        <v>15497</v>
      </c>
      <c r="B189" s="1038"/>
      <c r="C189" s="802" t="s">
        <v>15121</v>
      </c>
      <c r="D189" s="901">
        <v>2</v>
      </c>
      <c r="E189" s="858" t="s">
        <v>20149</v>
      </c>
      <c r="F189" s="838" t="s">
        <v>20150</v>
      </c>
      <c r="G189" s="838" t="s">
        <v>20112</v>
      </c>
      <c r="H189" s="807">
        <v>0</v>
      </c>
      <c r="I189" s="807">
        <v>0</v>
      </c>
      <c r="J189" s="902">
        <v>0</v>
      </c>
      <c r="K189" s="807">
        <v>0</v>
      </c>
      <c r="L189" s="1041"/>
      <c r="M189" s="1041"/>
      <c r="N189" s="1044"/>
      <c r="O189" s="808"/>
      <c r="P189" s="809">
        <v>3606.5</v>
      </c>
      <c r="Q189" s="809">
        <v>484.42</v>
      </c>
      <c r="R189" s="771"/>
      <c r="S189" s="810" t="s">
        <v>20583</v>
      </c>
      <c r="T189" s="810">
        <v>0</v>
      </c>
      <c r="U189" s="811"/>
      <c r="V189" s="1041"/>
      <c r="W189" s="811"/>
      <c r="X189" s="843">
        <v>2045.46</v>
      </c>
      <c r="Y189" s="811"/>
      <c r="Z189" s="1047"/>
      <c r="AB189" t="s">
        <v>15497</v>
      </c>
      <c r="AC189" s="676" t="s">
        <v>20155</v>
      </c>
      <c r="AD189" t="s">
        <v>15121</v>
      </c>
      <c r="AE189" s="813">
        <v>2045.46</v>
      </c>
    </row>
    <row r="190" spans="1:31" ht="23.25" thickBot="1" x14ac:dyDescent="0.35">
      <c r="A190" s="903"/>
      <c r="B190" s="1039"/>
      <c r="C190" s="815"/>
      <c r="D190" s="818"/>
      <c r="E190" s="920" t="s">
        <v>20151</v>
      </c>
      <c r="F190" s="916" t="s">
        <v>20152</v>
      </c>
      <c r="G190" s="818" t="s">
        <v>20153</v>
      </c>
      <c r="H190" s="834">
        <v>1009.43</v>
      </c>
      <c r="I190" s="819">
        <v>30.28</v>
      </c>
      <c r="J190" s="819">
        <v>15.14</v>
      </c>
      <c r="K190" s="819">
        <v>1024.57</v>
      </c>
      <c r="L190" s="1042"/>
      <c r="M190" s="1042"/>
      <c r="N190" s="1045"/>
      <c r="O190" s="808"/>
      <c r="P190" s="820"/>
      <c r="Q190" s="820"/>
      <c r="R190" s="771"/>
      <c r="S190" s="821" t="s">
        <v>20584</v>
      </c>
      <c r="T190" s="821">
        <v>1024.57</v>
      </c>
      <c r="U190" s="811"/>
      <c r="V190" s="1042"/>
      <c r="W190" s="811"/>
      <c r="X190" s="849"/>
      <c r="Y190" s="811"/>
      <c r="Z190" s="1048"/>
    </row>
    <row r="191" spans="1:31" ht="23.25" thickTop="1" x14ac:dyDescent="0.3">
      <c r="A191" s="898"/>
      <c r="B191" s="1049" t="s">
        <v>20156</v>
      </c>
      <c r="C191" s="823"/>
      <c r="D191" s="826"/>
      <c r="E191" s="804" t="s">
        <v>20146</v>
      </c>
      <c r="F191" s="826" t="s">
        <v>20147</v>
      </c>
      <c r="G191" s="805" t="s">
        <v>20148</v>
      </c>
      <c r="H191" s="833">
        <v>2540.5100000000002</v>
      </c>
      <c r="I191" s="828">
        <v>76.22</v>
      </c>
      <c r="J191" s="828">
        <v>76.22</v>
      </c>
      <c r="K191" s="828">
        <v>2616.73</v>
      </c>
      <c r="L191" s="1050">
        <v>1326.03</v>
      </c>
      <c r="M191" s="1050">
        <v>1775.72</v>
      </c>
      <c r="N191" s="1051">
        <v>0.75</v>
      </c>
      <c r="O191" s="808"/>
      <c r="P191" s="829"/>
      <c r="Q191" s="829"/>
      <c r="R191" s="771"/>
      <c r="S191" s="830" t="s">
        <v>20584</v>
      </c>
      <c r="T191" s="830">
        <v>2616.73</v>
      </c>
      <c r="U191" s="811"/>
      <c r="V191" s="1050">
        <v>1775.72</v>
      </c>
      <c r="W191" s="811"/>
      <c r="X191" s="850"/>
      <c r="Y191" s="811"/>
      <c r="Z191" s="1052">
        <v>1775.72</v>
      </c>
    </row>
    <row r="192" spans="1:31" ht="39.75" x14ac:dyDescent="0.3">
      <c r="A192" s="898" t="s">
        <v>15500</v>
      </c>
      <c r="B192" s="1038"/>
      <c r="C192" s="802" t="s">
        <v>15121</v>
      </c>
      <c r="D192" s="901">
        <v>1</v>
      </c>
      <c r="E192" s="858" t="s">
        <v>20149</v>
      </c>
      <c r="F192" s="838" t="s">
        <v>20150</v>
      </c>
      <c r="G192" s="838" t="s">
        <v>20112</v>
      </c>
      <c r="H192" s="807">
        <v>0</v>
      </c>
      <c r="I192" s="807">
        <v>0</v>
      </c>
      <c r="J192" s="902">
        <v>0</v>
      </c>
      <c r="K192" s="807">
        <v>0</v>
      </c>
      <c r="L192" s="1041"/>
      <c r="M192" s="1041"/>
      <c r="N192" s="1044"/>
      <c r="O192" s="808"/>
      <c r="P192" s="809">
        <v>3101.75</v>
      </c>
      <c r="Q192" s="809">
        <v>449.69</v>
      </c>
      <c r="R192" s="771"/>
      <c r="S192" s="810" t="s">
        <v>20583</v>
      </c>
      <c r="T192" s="810">
        <v>0</v>
      </c>
      <c r="U192" s="811"/>
      <c r="V192" s="1041"/>
      <c r="W192" s="811"/>
      <c r="X192" s="843">
        <v>1775.72</v>
      </c>
      <c r="Y192" s="811"/>
      <c r="Z192" s="1047"/>
      <c r="AB192" t="s">
        <v>15500</v>
      </c>
      <c r="AC192" s="676" t="s">
        <v>20156</v>
      </c>
      <c r="AD192" t="s">
        <v>15121</v>
      </c>
      <c r="AE192" s="813">
        <v>1775.72</v>
      </c>
    </row>
    <row r="193" spans="1:31" ht="23.25" thickBot="1" x14ac:dyDescent="0.35">
      <c r="A193" s="903"/>
      <c r="B193" s="1039"/>
      <c r="C193" s="815"/>
      <c r="D193" s="818"/>
      <c r="E193" s="920" t="s">
        <v>20151</v>
      </c>
      <c r="F193" s="916" t="s">
        <v>20152</v>
      </c>
      <c r="G193" s="818" t="s">
        <v>20153</v>
      </c>
      <c r="H193" s="834">
        <v>907.48</v>
      </c>
      <c r="I193" s="819">
        <v>27.22</v>
      </c>
      <c r="J193" s="819">
        <v>27.22</v>
      </c>
      <c r="K193" s="819">
        <v>934.7</v>
      </c>
      <c r="L193" s="1042"/>
      <c r="M193" s="1042"/>
      <c r="N193" s="1045"/>
      <c r="O193" s="808"/>
      <c r="P193" s="820"/>
      <c r="Q193" s="820"/>
      <c r="R193" s="771"/>
      <c r="S193" s="821" t="s">
        <v>20584</v>
      </c>
      <c r="T193" s="821">
        <v>934.7</v>
      </c>
      <c r="U193" s="811"/>
      <c r="V193" s="1042"/>
      <c r="W193" s="811"/>
      <c r="X193" s="849"/>
      <c r="Y193" s="811"/>
      <c r="Z193" s="1048"/>
    </row>
    <row r="194" spans="1:31" ht="23.25" thickTop="1" x14ac:dyDescent="0.3">
      <c r="A194" s="898"/>
      <c r="B194" s="1049" t="s">
        <v>20157</v>
      </c>
      <c r="C194" s="823"/>
      <c r="D194" s="826"/>
      <c r="E194" s="804" t="s">
        <v>20146</v>
      </c>
      <c r="F194" s="826" t="s">
        <v>20147</v>
      </c>
      <c r="G194" s="805" t="s">
        <v>20148</v>
      </c>
      <c r="H194" s="833">
        <v>2540.5100000000002</v>
      </c>
      <c r="I194" s="828">
        <v>76.22</v>
      </c>
      <c r="J194" s="828">
        <v>76.22</v>
      </c>
      <c r="K194" s="828">
        <v>2616.73</v>
      </c>
      <c r="L194" s="1050">
        <v>1326.03</v>
      </c>
      <c r="M194" s="1050">
        <v>1775.72</v>
      </c>
      <c r="N194" s="1051">
        <v>0.75</v>
      </c>
      <c r="O194" s="808"/>
      <c r="P194" s="829"/>
      <c r="Q194" s="829"/>
      <c r="R194" s="771"/>
      <c r="S194" s="830" t="s">
        <v>20584</v>
      </c>
      <c r="T194" s="830">
        <v>2616.73</v>
      </c>
      <c r="U194" s="811"/>
      <c r="V194" s="1050">
        <v>1775.72</v>
      </c>
      <c r="W194" s="811"/>
      <c r="X194" s="850"/>
      <c r="Y194" s="811"/>
      <c r="Z194" s="1052">
        <v>1775.72</v>
      </c>
    </row>
    <row r="195" spans="1:31" ht="39.75" x14ac:dyDescent="0.3">
      <c r="A195" s="898" t="s">
        <v>15503</v>
      </c>
      <c r="B195" s="1038"/>
      <c r="C195" s="802" t="s">
        <v>15121</v>
      </c>
      <c r="D195" s="901">
        <v>1</v>
      </c>
      <c r="E195" s="858" t="s">
        <v>20149</v>
      </c>
      <c r="F195" s="838" t="s">
        <v>20150</v>
      </c>
      <c r="G195" s="838" t="s">
        <v>20112</v>
      </c>
      <c r="H195" s="807">
        <v>0</v>
      </c>
      <c r="I195" s="807">
        <v>0</v>
      </c>
      <c r="J195" s="902">
        <v>0</v>
      </c>
      <c r="K195" s="807">
        <v>0</v>
      </c>
      <c r="L195" s="1041"/>
      <c r="M195" s="1041"/>
      <c r="N195" s="1044"/>
      <c r="O195" s="808"/>
      <c r="P195" s="809">
        <v>3101.75</v>
      </c>
      <c r="Q195" s="809">
        <v>449.69</v>
      </c>
      <c r="R195" s="771"/>
      <c r="S195" s="810" t="s">
        <v>20583</v>
      </c>
      <c r="T195" s="810">
        <v>0</v>
      </c>
      <c r="U195" s="811"/>
      <c r="V195" s="1041"/>
      <c r="W195" s="811"/>
      <c r="X195" s="843">
        <v>1775.72</v>
      </c>
      <c r="Y195" s="811"/>
      <c r="Z195" s="1047"/>
      <c r="AB195" t="s">
        <v>15503</v>
      </c>
      <c r="AC195" s="676" t="s">
        <v>20157</v>
      </c>
      <c r="AD195" t="s">
        <v>15121</v>
      </c>
      <c r="AE195" s="813">
        <v>1775.72</v>
      </c>
    </row>
    <row r="196" spans="1:31" ht="23.25" thickBot="1" x14ac:dyDescent="0.35">
      <c r="A196" s="903"/>
      <c r="B196" s="1039"/>
      <c r="C196" s="815"/>
      <c r="D196" s="818"/>
      <c r="E196" s="920" t="s">
        <v>20151</v>
      </c>
      <c r="F196" s="916" t="s">
        <v>20152</v>
      </c>
      <c r="G196" s="818" t="s">
        <v>20153</v>
      </c>
      <c r="H196" s="834">
        <v>907.48</v>
      </c>
      <c r="I196" s="819">
        <v>27.22</v>
      </c>
      <c r="J196" s="819">
        <v>27.22</v>
      </c>
      <c r="K196" s="819">
        <v>934.7</v>
      </c>
      <c r="L196" s="1042"/>
      <c r="M196" s="1042"/>
      <c r="N196" s="1045"/>
      <c r="O196" s="808"/>
      <c r="P196" s="820"/>
      <c r="Q196" s="820"/>
      <c r="R196" s="771"/>
      <c r="S196" s="821" t="s">
        <v>20584</v>
      </c>
      <c r="T196" s="821">
        <v>934.7</v>
      </c>
      <c r="U196" s="811"/>
      <c r="V196" s="1042"/>
      <c r="W196" s="811"/>
      <c r="X196" s="849"/>
      <c r="Y196" s="811"/>
      <c r="Z196" s="1048"/>
    </row>
    <row r="197" spans="1:31" ht="23.25" thickTop="1" x14ac:dyDescent="0.3">
      <c r="A197" s="898"/>
      <c r="B197" s="1038" t="s">
        <v>20158</v>
      </c>
      <c r="C197" s="802"/>
      <c r="D197" s="853"/>
      <c r="E197" s="804" t="s">
        <v>20146</v>
      </c>
      <c r="F197" s="826" t="s">
        <v>20147</v>
      </c>
      <c r="G197" s="805" t="s">
        <v>20159</v>
      </c>
      <c r="H197" s="917">
        <v>4160.66</v>
      </c>
      <c r="I197" s="828">
        <v>124.82</v>
      </c>
      <c r="J197" s="839">
        <v>124.82</v>
      </c>
      <c r="K197" s="839">
        <v>4285.4799999999996</v>
      </c>
      <c r="L197" s="1041">
        <v>2201.96</v>
      </c>
      <c r="M197" s="1041">
        <v>2774.82</v>
      </c>
      <c r="N197" s="1044">
        <v>0.79</v>
      </c>
      <c r="O197" s="808"/>
      <c r="P197" s="840"/>
      <c r="Q197" s="840"/>
      <c r="R197" s="771"/>
      <c r="S197" s="841" t="s">
        <v>20584</v>
      </c>
      <c r="T197" s="841">
        <v>4285.4799999999996</v>
      </c>
      <c r="U197" s="811"/>
      <c r="V197" s="1041">
        <v>2774.82</v>
      </c>
      <c r="W197" s="811"/>
      <c r="X197" s="842"/>
      <c r="Y197" s="811"/>
      <c r="Z197" s="1047">
        <v>2774.82</v>
      </c>
    </row>
    <row r="198" spans="1:31" ht="22.5" x14ac:dyDescent="0.3">
      <c r="A198" s="898" t="s">
        <v>15532</v>
      </c>
      <c r="B198" s="1038"/>
      <c r="C198" s="802" t="s">
        <v>15121</v>
      </c>
      <c r="D198" s="901">
        <v>1</v>
      </c>
      <c r="E198" s="858" t="s">
        <v>20149</v>
      </c>
      <c r="F198" s="838" t="s">
        <v>20150</v>
      </c>
      <c r="G198" s="838" t="s">
        <v>20112</v>
      </c>
      <c r="H198" s="807">
        <v>0</v>
      </c>
      <c r="I198" s="807">
        <v>0</v>
      </c>
      <c r="J198" s="902">
        <v>0</v>
      </c>
      <c r="K198" s="807">
        <v>0</v>
      </c>
      <c r="L198" s="1041"/>
      <c r="M198" s="1041"/>
      <c r="N198" s="1044"/>
      <c r="O198" s="808"/>
      <c r="P198" s="809">
        <v>4976.78</v>
      </c>
      <c r="Q198" s="809">
        <v>572.86</v>
      </c>
      <c r="R198" s="771"/>
      <c r="S198" s="810" t="s">
        <v>20583</v>
      </c>
      <c r="T198" s="810">
        <v>0</v>
      </c>
      <c r="U198" s="811"/>
      <c r="V198" s="1041"/>
      <c r="W198" s="811"/>
      <c r="X198" s="843">
        <v>2774.82</v>
      </c>
      <c r="Y198" s="811"/>
      <c r="Z198" s="1047"/>
      <c r="AB198" t="s">
        <v>15532</v>
      </c>
      <c r="AC198" s="676" t="s">
        <v>20158</v>
      </c>
      <c r="AD198" t="s">
        <v>15121</v>
      </c>
      <c r="AE198" s="813">
        <v>2774.82</v>
      </c>
    </row>
    <row r="199" spans="1:31" ht="23.25" thickBot="1" x14ac:dyDescent="0.35">
      <c r="A199" s="903"/>
      <c r="B199" s="1039"/>
      <c r="C199" s="815"/>
      <c r="D199" s="818"/>
      <c r="E199" s="920" t="s">
        <v>20151</v>
      </c>
      <c r="F199" s="916" t="s">
        <v>20152</v>
      </c>
      <c r="G199" s="818" t="s">
        <v>20160</v>
      </c>
      <c r="H199" s="834">
        <v>1227.33</v>
      </c>
      <c r="I199" s="819">
        <v>36.82</v>
      </c>
      <c r="J199" s="819">
        <v>36.82</v>
      </c>
      <c r="K199" s="819">
        <v>1264.1500000000001</v>
      </c>
      <c r="L199" s="1042"/>
      <c r="M199" s="1042"/>
      <c r="N199" s="1045"/>
      <c r="O199" s="808"/>
      <c r="P199" s="820"/>
      <c r="Q199" s="820"/>
      <c r="R199" s="771"/>
      <c r="S199" s="821" t="s">
        <v>20584</v>
      </c>
      <c r="T199" s="821">
        <v>1264.1500000000001</v>
      </c>
      <c r="U199" s="811"/>
      <c r="V199" s="1042"/>
      <c r="W199" s="811"/>
      <c r="X199" s="849"/>
      <c r="Y199" s="811"/>
      <c r="Z199" s="1048"/>
    </row>
    <row r="200" spans="1:31" ht="23.25" thickTop="1" x14ac:dyDescent="0.3">
      <c r="A200" s="898"/>
      <c r="B200" s="1049" t="s">
        <v>20161</v>
      </c>
      <c r="C200" s="823"/>
      <c r="D200" s="826"/>
      <c r="E200" s="804" t="s">
        <v>20146</v>
      </c>
      <c r="F200" s="826" t="s">
        <v>20147</v>
      </c>
      <c r="G200" s="805" t="s">
        <v>20159</v>
      </c>
      <c r="H200" s="917">
        <v>4626.1499999999996</v>
      </c>
      <c r="I200" s="828">
        <v>138.78</v>
      </c>
      <c r="J200" s="828">
        <v>138.78</v>
      </c>
      <c r="K200" s="828">
        <v>4764.93</v>
      </c>
      <c r="L200" s="1050">
        <v>2449.38</v>
      </c>
      <c r="M200" s="1050">
        <v>3081.25</v>
      </c>
      <c r="N200" s="1051">
        <v>0.79</v>
      </c>
      <c r="O200" s="808"/>
      <c r="P200" s="829"/>
      <c r="Q200" s="829"/>
      <c r="R200" s="771"/>
      <c r="S200" s="830" t="s">
        <v>20584</v>
      </c>
      <c r="T200" s="830">
        <v>4764.93</v>
      </c>
      <c r="U200" s="811"/>
      <c r="V200" s="1050">
        <v>3081.25</v>
      </c>
      <c r="W200" s="811"/>
      <c r="X200" s="850"/>
      <c r="Y200" s="811"/>
      <c r="Z200" s="1052">
        <v>3081.25</v>
      </c>
    </row>
    <row r="201" spans="1:31" ht="22.5" x14ac:dyDescent="0.3">
      <c r="A201" s="898" t="s">
        <v>15565</v>
      </c>
      <c r="B201" s="1038"/>
      <c r="C201" s="802" t="s">
        <v>19163</v>
      </c>
      <c r="D201" s="901">
        <v>1</v>
      </c>
      <c r="E201" s="858" t="s">
        <v>20149</v>
      </c>
      <c r="F201" s="838" t="s">
        <v>20150</v>
      </c>
      <c r="G201" s="838" t="s">
        <v>20112</v>
      </c>
      <c r="H201" s="807">
        <v>0</v>
      </c>
      <c r="I201" s="807">
        <v>0</v>
      </c>
      <c r="J201" s="902">
        <v>0</v>
      </c>
      <c r="K201" s="807">
        <v>0</v>
      </c>
      <c r="L201" s="1041"/>
      <c r="M201" s="1041"/>
      <c r="N201" s="1044"/>
      <c r="O201" s="808"/>
      <c r="P201" s="809">
        <v>5530.63</v>
      </c>
      <c r="Q201" s="809">
        <v>631.87</v>
      </c>
      <c r="R201" s="771"/>
      <c r="S201" s="810" t="s">
        <v>20583</v>
      </c>
      <c r="T201" s="810">
        <v>0</v>
      </c>
      <c r="U201" s="811"/>
      <c r="V201" s="1041"/>
      <c r="W201" s="811"/>
      <c r="X201" s="843">
        <v>3081.25</v>
      </c>
      <c r="Y201" s="811"/>
      <c r="Z201" s="1047"/>
      <c r="AB201" t="s">
        <v>15565</v>
      </c>
      <c r="AC201" s="676" t="s">
        <v>20161</v>
      </c>
      <c r="AD201" t="s">
        <v>19163</v>
      </c>
      <c r="AE201" s="813">
        <v>3081.25</v>
      </c>
    </row>
    <row r="202" spans="1:31" ht="23.25" thickBot="1" x14ac:dyDescent="0.35">
      <c r="A202" s="903"/>
      <c r="B202" s="1039"/>
      <c r="C202" s="815"/>
      <c r="D202" s="818"/>
      <c r="E202" s="920" t="s">
        <v>20151</v>
      </c>
      <c r="F202" s="916" t="s">
        <v>20152</v>
      </c>
      <c r="G202" s="818" t="s">
        <v>20160</v>
      </c>
      <c r="H202" s="834">
        <v>1356.85</v>
      </c>
      <c r="I202" s="819">
        <v>40.71</v>
      </c>
      <c r="J202" s="819">
        <v>40.71</v>
      </c>
      <c r="K202" s="819">
        <v>1397.56</v>
      </c>
      <c r="L202" s="1042"/>
      <c r="M202" s="1042"/>
      <c r="N202" s="1045"/>
      <c r="O202" s="808"/>
      <c r="P202" s="820"/>
      <c r="Q202" s="820"/>
      <c r="R202" s="771"/>
      <c r="S202" s="821" t="s">
        <v>20584</v>
      </c>
      <c r="T202" s="821">
        <v>1397.56</v>
      </c>
      <c r="U202" s="811"/>
      <c r="V202" s="1042"/>
      <c r="W202" s="811"/>
      <c r="X202" s="849"/>
      <c r="Y202" s="811"/>
      <c r="Z202" s="1048"/>
    </row>
    <row r="203" spans="1:31" ht="23.25" thickTop="1" x14ac:dyDescent="0.3">
      <c r="A203" s="898"/>
      <c r="B203" s="1049" t="s">
        <v>20162</v>
      </c>
      <c r="C203" s="823"/>
      <c r="D203" s="826"/>
      <c r="E203" s="804" t="s">
        <v>20146</v>
      </c>
      <c r="F203" s="826" t="s">
        <v>20147</v>
      </c>
      <c r="G203" s="805" t="s">
        <v>20159</v>
      </c>
      <c r="H203" s="917">
        <v>5217.09</v>
      </c>
      <c r="I203" s="828">
        <v>156.51</v>
      </c>
      <c r="J203" s="828">
        <v>156.51</v>
      </c>
      <c r="K203" s="828">
        <v>5373.6</v>
      </c>
      <c r="L203" s="1050">
        <v>2764.05</v>
      </c>
      <c r="M203" s="1050">
        <v>3468.23</v>
      </c>
      <c r="N203" s="1051">
        <v>0.8</v>
      </c>
      <c r="O203" s="808"/>
      <c r="P203" s="829"/>
      <c r="Q203" s="829"/>
      <c r="R203" s="771"/>
      <c r="S203" s="830" t="s">
        <v>20584</v>
      </c>
      <c r="T203" s="830">
        <v>5373.6</v>
      </c>
      <c r="U203" s="811"/>
      <c r="V203" s="1050">
        <v>3468.23</v>
      </c>
      <c r="W203" s="811"/>
      <c r="X203" s="850"/>
      <c r="Y203" s="811"/>
      <c r="Z203" s="1052">
        <v>3468.23</v>
      </c>
    </row>
    <row r="204" spans="1:31" ht="22.5" x14ac:dyDescent="0.3">
      <c r="A204" s="898" t="s">
        <v>15568</v>
      </c>
      <c r="B204" s="1038"/>
      <c r="C204" s="802" t="s">
        <v>19163</v>
      </c>
      <c r="D204" s="901">
        <v>1</v>
      </c>
      <c r="E204" s="858" t="s">
        <v>20149</v>
      </c>
      <c r="F204" s="838" t="s">
        <v>20150</v>
      </c>
      <c r="G204" s="838" t="s">
        <v>20112</v>
      </c>
      <c r="H204" s="807">
        <v>0</v>
      </c>
      <c r="I204" s="807">
        <v>0</v>
      </c>
      <c r="J204" s="902">
        <v>0</v>
      </c>
      <c r="K204" s="807">
        <v>0</v>
      </c>
      <c r="L204" s="1041"/>
      <c r="M204" s="1041"/>
      <c r="N204" s="1044"/>
      <c r="O204" s="808"/>
      <c r="P204" s="809">
        <v>6232.28</v>
      </c>
      <c r="Q204" s="809">
        <v>704.18</v>
      </c>
      <c r="R204" s="771"/>
      <c r="S204" s="810" t="s">
        <v>20583</v>
      </c>
      <c r="T204" s="810">
        <v>0</v>
      </c>
      <c r="U204" s="811"/>
      <c r="V204" s="1041"/>
      <c r="W204" s="811"/>
      <c r="X204" s="843">
        <v>3468.23</v>
      </c>
      <c r="Y204" s="811"/>
      <c r="Z204" s="1047"/>
      <c r="AB204" t="s">
        <v>15568</v>
      </c>
      <c r="AC204" s="676" t="s">
        <v>20162</v>
      </c>
      <c r="AD204" t="s">
        <v>19163</v>
      </c>
      <c r="AE204" s="813">
        <v>3468.23</v>
      </c>
    </row>
    <row r="205" spans="1:31" ht="23.25" thickBot="1" x14ac:dyDescent="0.35">
      <c r="A205" s="903"/>
      <c r="B205" s="1039"/>
      <c r="C205" s="815"/>
      <c r="D205" s="818"/>
      <c r="E205" s="920" t="s">
        <v>20151</v>
      </c>
      <c r="F205" s="916" t="s">
        <v>20152</v>
      </c>
      <c r="G205" s="818" t="s">
        <v>20160</v>
      </c>
      <c r="H205" s="834">
        <v>1517.33</v>
      </c>
      <c r="I205" s="819">
        <v>45.52</v>
      </c>
      <c r="J205" s="819">
        <v>45.52</v>
      </c>
      <c r="K205" s="819">
        <v>1562.85</v>
      </c>
      <c r="L205" s="1042"/>
      <c r="M205" s="1042"/>
      <c r="N205" s="1045"/>
      <c r="O205" s="808"/>
      <c r="P205" s="820"/>
      <c r="Q205" s="820"/>
      <c r="R205" s="771"/>
      <c r="S205" s="821" t="s">
        <v>20584</v>
      </c>
      <c r="T205" s="821">
        <v>1562.85</v>
      </c>
      <c r="U205" s="811"/>
      <c r="V205" s="1042"/>
      <c r="W205" s="811"/>
      <c r="X205" s="849"/>
      <c r="Y205" s="811"/>
      <c r="Z205" s="1048"/>
    </row>
    <row r="206" spans="1:31" ht="23.25" thickTop="1" x14ac:dyDescent="0.3">
      <c r="A206" s="898"/>
      <c r="B206" s="1049" t="s">
        <v>20163</v>
      </c>
      <c r="C206" s="823"/>
      <c r="D206" s="826"/>
      <c r="E206" s="804" t="s">
        <v>20146</v>
      </c>
      <c r="F206" s="826" t="s">
        <v>20147</v>
      </c>
      <c r="G206" s="805" t="s">
        <v>20159</v>
      </c>
      <c r="H206" s="917">
        <v>4160.66</v>
      </c>
      <c r="I206" s="828">
        <v>124.82</v>
      </c>
      <c r="J206" s="828">
        <v>124.82</v>
      </c>
      <c r="K206" s="828">
        <v>4285.4799999999996</v>
      </c>
      <c r="L206" s="1050">
        <v>2201.96</v>
      </c>
      <c r="M206" s="1050">
        <v>2774.82</v>
      </c>
      <c r="N206" s="1051">
        <v>0.79</v>
      </c>
      <c r="O206" s="808"/>
      <c r="P206" s="829"/>
      <c r="Q206" s="829"/>
      <c r="R206" s="771"/>
      <c r="S206" s="830" t="s">
        <v>20584</v>
      </c>
      <c r="T206" s="830">
        <v>4285.4799999999996</v>
      </c>
      <c r="U206" s="811"/>
      <c r="V206" s="1050">
        <v>2774.82</v>
      </c>
      <c r="W206" s="811"/>
      <c r="X206" s="850"/>
      <c r="Y206" s="811"/>
      <c r="Z206" s="1052">
        <v>2774.82</v>
      </c>
    </row>
    <row r="207" spans="1:31" ht="22.5" x14ac:dyDescent="0.3">
      <c r="A207" s="898" t="s">
        <v>15571</v>
      </c>
      <c r="B207" s="1038"/>
      <c r="C207" s="802" t="s">
        <v>19163</v>
      </c>
      <c r="D207" s="901">
        <v>1</v>
      </c>
      <c r="E207" s="858" t="s">
        <v>20149</v>
      </c>
      <c r="F207" s="838" t="s">
        <v>20150</v>
      </c>
      <c r="G207" s="838" t="s">
        <v>20112</v>
      </c>
      <c r="H207" s="807">
        <v>0</v>
      </c>
      <c r="I207" s="807">
        <v>0</v>
      </c>
      <c r="J207" s="902">
        <v>0</v>
      </c>
      <c r="K207" s="807">
        <v>0</v>
      </c>
      <c r="L207" s="1041"/>
      <c r="M207" s="1041"/>
      <c r="N207" s="1044"/>
      <c r="O207" s="808"/>
      <c r="P207" s="809">
        <v>4976.78</v>
      </c>
      <c r="Q207" s="809">
        <v>572.86</v>
      </c>
      <c r="R207" s="771"/>
      <c r="S207" s="810" t="s">
        <v>20583</v>
      </c>
      <c r="T207" s="810">
        <v>0</v>
      </c>
      <c r="U207" s="811"/>
      <c r="V207" s="1041"/>
      <c r="W207" s="811"/>
      <c r="X207" s="843">
        <v>2774.82</v>
      </c>
      <c r="Y207" s="811"/>
      <c r="Z207" s="1047"/>
      <c r="AB207" t="s">
        <v>15571</v>
      </c>
      <c r="AC207" s="676" t="s">
        <v>20163</v>
      </c>
      <c r="AD207" t="s">
        <v>19163</v>
      </c>
      <c r="AE207" s="813">
        <v>2774.82</v>
      </c>
    </row>
    <row r="208" spans="1:31" ht="23.25" thickBot="1" x14ac:dyDescent="0.35">
      <c r="A208" s="903"/>
      <c r="B208" s="1039"/>
      <c r="C208" s="815"/>
      <c r="D208" s="818"/>
      <c r="E208" s="920" t="s">
        <v>20151</v>
      </c>
      <c r="F208" s="916" t="s">
        <v>20152</v>
      </c>
      <c r="G208" s="818" t="s">
        <v>20160</v>
      </c>
      <c r="H208" s="834">
        <v>1227.33</v>
      </c>
      <c r="I208" s="819">
        <v>36.82</v>
      </c>
      <c r="J208" s="819">
        <v>36.82</v>
      </c>
      <c r="K208" s="819">
        <v>1264.1500000000001</v>
      </c>
      <c r="L208" s="1042"/>
      <c r="M208" s="1042"/>
      <c r="N208" s="1045"/>
      <c r="O208" s="808"/>
      <c r="P208" s="820"/>
      <c r="Q208" s="820"/>
      <c r="R208" s="771"/>
      <c r="S208" s="821" t="s">
        <v>20584</v>
      </c>
      <c r="T208" s="821">
        <v>1264.1500000000001</v>
      </c>
      <c r="U208" s="811"/>
      <c r="V208" s="1042"/>
      <c r="W208" s="811"/>
      <c r="X208" s="849"/>
      <c r="Y208" s="811"/>
      <c r="Z208" s="1048"/>
    </row>
    <row r="209" spans="1:31" ht="23.25" thickTop="1" x14ac:dyDescent="0.3">
      <c r="A209" s="898"/>
      <c r="B209" s="1049" t="s">
        <v>19303</v>
      </c>
      <c r="C209" s="823"/>
      <c r="D209" s="826"/>
      <c r="E209" s="804" t="s">
        <v>20146</v>
      </c>
      <c r="F209" s="826" t="s">
        <v>20147</v>
      </c>
      <c r="G209" s="805" t="s">
        <v>20159</v>
      </c>
      <c r="H209" s="917">
        <v>5114.9799999999996</v>
      </c>
      <c r="I209" s="828">
        <v>153.44999999999999</v>
      </c>
      <c r="J209" s="828">
        <v>153.44999999999999</v>
      </c>
      <c r="K209" s="828">
        <v>5268.43</v>
      </c>
      <c r="L209" s="1050">
        <v>2710.02</v>
      </c>
      <c r="M209" s="1050">
        <v>3400.1</v>
      </c>
      <c r="N209" s="1051">
        <v>0.8</v>
      </c>
      <c r="O209" s="808"/>
      <c r="P209" s="829"/>
      <c r="Q209" s="829"/>
      <c r="R209" s="771"/>
      <c r="S209" s="830" t="s">
        <v>20584</v>
      </c>
      <c r="T209" s="830">
        <v>5268.43</v>
      </c>
      <c r="U209" s="811"/>
      <c r="V209" s="1050">
        <v>3400.1</v>
      </c>
      <c r="W209" s="811"/>
      <c r="X209" s="850"/>
      <c r="Y209" s="811"/>
      <c r="Z209" s="1052">
        <v>3400.1</v>
      </c>
    </row>
    <row r="210" spans="1:31" ht="22.5" x14ac:dyDescent="0.3">
      <c r="A210" s="898" t="s">
        <v>15574</v>
      </c>
      <c r="B210" s="1038"/>
      <c r="C210" s="802" t="s">
        <v>19163</v>
      </c>
      <c r="D210" s="901">
        <v>1</v>
      </c>
      <c r="E210" s="858" t="s">
        <v>20149</v>
      </c>
      <c r="F210" s="838" t="s">
        <v>20150</v>
      </c>
      <c r="G210" s="838" t="s">
        <v>20112</v>
      </c>
      <c r="H210" s="807">
        <v>0</v>
      </c>
      <c r="I210" s="807">
        <v>0</v>
      </c>
      <c r="J210" s="902">
        <v>0</v>
      </c>
      <c r="K210" s="807">
        <v>0</v>
      </c>
      <c r="L210" s="1041"/>
      <c r="M210" s="1041"/>
      <c r="N210" s="1044"/>
      <c r="O210" s="808"/>
      <c r="P210" s="809">
        <v>6110.12</v>
      </c>
      <c r="Q210" s="809">
        <v>690.08</v>
      </c>
      <c r="R210" s="771"/>
      <c r="S210" s="810" t="s">
        <v>20583</v>
      </c>
      <c r="T210" s="810">
        <v>0</v>
      </c>
      <c r="U210" s="811"/>
      <c r="V210" s="1041"/>
      <c r="W210" s="811"/>
      <c r="X210" s="843">
        <v>3400.1</v>
      </c>
      <c r="Y210" s="811"/>
      <c r="Z210" s="1047"/>
      <c r="AB210" t="s">
        <v>15574</v>
      </c>
      <c r="AC210" s="676" t="s">
        <v>19303</v>
      </c>
      <c r="AD210" t="s">
        <v>19163</v>
      </c>
      <c r="AE210" s="813">
        <v>3400.1</v>
      </c>
    </row>
    <row r="211" spans="1:31" ht="23.25" thickBot="1" x14ac:dyDescent="0.35">
      <c r="A211" s="903"/>
      <c r="B211" s="1039"/>
      <c r="C211" s="815"/>
      <c r="D211" s="818"/>
      <c r="E211" s="920" t="s">
        <v>20151</v>
      </c>
      <c r="F211" s="916" t="s">
        <v>20152</v>
      </c>
      <c r="G211" s="818" t="s">
        <v>20160</v>
      </c>
      <c r="H211" s="834">
        <v>1487.15</v>
      </c>
      <c r="I211" s="819">
        <v>44.61</v>
      </c>
      <c r="J211" s="819">
        <v>44.61</v>
      </c>
      <c r="K211" s="819">
        <v>1531.76</v>
      </c>
      <c r="L211" s="1042"/>
      <c r="M211" s="1042"/>
      <c r="N211" s="1045"/>
      <c r="O211" s="808"/>
      <c r="P211" s="820"/>
      <c r="Q211" s="820"/>
      <c r="R211" s="771"/>
      <c r="S211" s="821" t="s">
        <v>20584</v>
      </c>
      <c r="T211" s="821">
        <v>1531.76</v>
      </c>
      <c r="U211" s="811"/>
      <c r="V211" s="1042"/>
      <c r="W211" s="811"/>
      <c r="X211" s="849"/>
      <c r="Y211" s="811"/>
      <c r="Z211" s="1048"/>
    </row>
    <row r="212" spans="1:31" ht="23.25" thickTop="1" x14ac:dyDescent="0.3">
      <c r="A212" s="898"/>
      <c r="B212" s="1049" t="s">
        <v>20164</v>
      </c>
      <c r="C212" s="823"/>
      <c r="D212" s="826"/>
      <c r="E212" s="804" t="s">
        <v>20146</v>
      </c>
      <c r="F212" s="826" t="s">
        <v>20147</v>
      </c>
      <c r="G212" s="805" t="s">
        <v>20159</v>
      </c>
      <c r="H212" s="917">
        <v>4451.6000000000004</v>
      </c>
      <c r="I212" s="828">
        <v>133.55000000000001</v>
      </c>
      <c r="J212" s="828">
        <v>133.55000000000001</v>
      </c>
      <c r="K212" s="828">
        <v>4585.1499999999996</v>
      </c>
      <c r="L212" s="1050">
        <v>2356.81</v>
      </c>
      <c r="M212" s="1050">
        <v>2965.59</v>
      </c>
      <c r="N212" s="1051">
        <v>0.79</v>
      </c>
      <c r="O212" s="808"/>
      <c r="P212" s="829"/>
      <c r="Q212" s="829"/>
      <c r="R212" s="771"/>
      <c r="S212" s="830" t="s">
        <v>20584</v>
      </c>
      <c r="T212" s="830">
        <v>4585.1499999999996</v>
      </c>
      <c r="U212" s="811"/>
      <c r="V212" s="1050">
        <v>2965.59</v>
      </c>
      <c r="W212" s="811"/>
      <c r="X212" s="850"/>
      <c r="Y212" s="811"/>
      <c r="Z212" s="1052">
        <v>2965.59</v>
      </c>
    </row>
    <row r="213" spans="1:31" ht="22.5" x14ac:dyDescent="0.3">
      <c r="A213" s="898" t="s">
        <v>15577</v>
      </c>
      <c r="B213" s="1038"/>
      <c r="C213" s="802" t="s">
        <v>19163</v>
      </c>
      <c r="D213" s="901">
        <v>1</v>
      </c>
      <c r="E213" s="858" t="s">
        <v>20149</v>
      </c>
      <c r="F213" s="838" t="s">
        <v>20150</v>
      </c>
      <c r="G213" s="838" t="s">
        <v>20112</v>
      </c>
      <c r="H213" s="807">
        <v>0</v>
      </c>
      <c r="I213" s="807">
        <v>0</v>
      </c>
      <c r="J213" s="902">
        <v>0</v>
      </c>
      <c r="K213" s="807">
        <v>0</v>
      </c>
      <c r="L213" s="1041"/>
      <c r="M213" s="1041"/>
      <c r="N213" s="1044"/>
      <c r="O213" s="808"/>
      <c r="P213" s="809">
        <v>5322.4</v>
      </c>
      <c r="Q213" s="809">
        <v>608.78</v>
      </c>
      <c r="R213" s="771"/>
      <c r="S213" s="810" t="s">
        <v>20583</v>
      </c>
      <c r="T213" s="810">
        <v>0</v>
      </c>
      <c r="U213" s="811"/>
      <c r="V213" s="1041"/>
      <c r="W213" s="811"/>
      <c r="X213" s="843">
        <v>2965.59</v>
      </c>
      <c r="Y213" s="811"/>
      <c r="Z213" s="1047"/>
      <c r="AB213" t="s">
        <v>15577</v>
      </c>
      <c r="AC213" s="676" t="s">
        <v>20164</v>
      </c>
      <c r="AD213" t="s">
        <v>19163</v>
      </c>
      <c r="AE213" s="813">
        <v>2965.59</v>
      </c>
    </row>
    <row r="214" spans="1:31" ht="23.25" thickBot="1" x14ac:dyDescent="0.35">
      <c r="A214" s="903"/>
      <c r="B214" s="1039"/>
      <c r="C214" s="815"/>
      <c r="D214" s="818"/>
      <c r="E214" s="920" t="s">
        <v>20151</v>
      </c>
      <c r="F214" s="916" t="s">
        <v>20152</v>
      </c>
      <c r="G214" s="818" t="s">
        <v>20160</v>
      </c>
      <c r="H214" s="834">
        <v>1306.83</v>
      </c>
      <c r="I214" s="819">
        <v>39.200000000000003</v>
      </c>
      <c r="J214" s="819">
        <v>39.200000000000003</v>
      </c>
      <c r="K214" s="819">
        <v>1346.03</v>
      </c>
      <c r="L214" s="1042"/>
      <c r="M214" s="1042"/>
      <c r="N214" s="1045"/>
      <c r="O214" s="808"/>
      <c r="P214" s="820"/>
      <c r="Q214" s="820"/>
      <c r="R214" s="771"/>
      <c r="S214" s="821" t="s">
        <v>20584</v>
      </c>
      <c r="T214" s="821">
        <v>1346.03</v>
      </c>
      <c r="U214" s="811"/>
      <c r="V214" s="1042"/>
      <c r="W214" s="811"/>
      <c r="X214" s="849"/>
      <c r="Y214" s="811"/>
      <c r="Z214" s="1048"/>
    </row>
    <row r="215" spans="1:31" ht="23.25" thickTop="1" x14ac:dyDescent="0.3">
      <c r="A215" s="898"/>
      <c r="B215" s="1049" t="s">
        <v>20165</v>
      </c>
      <c r="C215" s="823"/>
      <c r="D215" s="826"/>
      <c r="E215" s="804" t="s">
        <v>20146</v>
      </c>
      <c r="F215" s="826" t="s">
        <v>20147</v>
      </c>
      <c r="G215" s="805" t="s">
        <v>20159</v>
      </c>
      <c r="H215" s="917">
        <v>1606.2</v>
      </c>
      <c r="I215" s="828">
        <v>48.19</v>
      </c>
      <c r="J215" s="828">
        <v>48.19</v>
      </c>
      <c r="K215" s="828">
        <v>1654.39</v>
      </c>
      <c r="L215" s="1050">
        <v>827.83</v>
      </c>
      <c r="M215" s="1050">
        <v>1212.6199999999999</v>
      </c>
      <c r="N215" s="1051">
        <v>0.68</v>
      </c>
      <c r="O215" s="808"/>
      <c r="P215" s="829"/>
      <c r="Q215" s="829"/>
      <c r="R215" s="771"/>
      <c r="S215" s="830" t="s">
        <v>20584</v>
      </c>
      <c r="T215" s="830">
        <v>1654.39</v>
      </c>
      <c r="U215" s="811"/>
      <c r="V215" s="1050">
        <v>1212.6199999999999</v>
      </c>
      <c r="W215" s="811"/>
      <c r="X215" s="850"/>
      <c r="Y215" s="811"/>
      <c r="Z215" s="1052">
        <v>1212.6199999999999</v>
      </c>
    </row>
    <row r="216" spans="1:31" ht="22.5" x14ac:dyDescent="0.3">
      <c r="A216" s="898" t="s">
        <v>15580</v>
      </c>
      <c r="B216" s="1038"/>
      <c r="C216" s="802" t="s">
        <v>19163</v>
      </c>
      <c r="D216" s="901">
        <v>1</v>
      </c>
      <c r="E216" s="858" t="s">
        <v>20149</v>
      </c>
      <c r="F216" s="838" t="s">
        <v>20150</v>
      </c>
      <c r="G216" s="838" t="s">
        <v>20112</v>
      </c>
      <c r="H216" s="807">
        <v>0</v>
      </c>
      <c r="I216" s="807">
        <v>0</v>
      </c>
      <c r="J216" s="902">
        <v>0</v>
      </c>
      <c r="K216" s="807">
        <v>0</v>
      </c>
      <c r="L216" s="1041"/>
      <c r="M216" s="1041"/>
      <c r="N216" s="1044"/>
      <c r="O216" s="808"/>
      <c r="P216" s="809">
        <v>2040.45</v>
      </c>
      <c r="Q216" s="809">
        <v>384.79</v>
      </c>
      <c r="R216" s="771"/>
      <c r="S216" s="810" t="s">
        <v>20583</v>
      </c>
      <c r="T216" s="810">
        <v>0</v>
      </c>
      <c r="U216" s="811"/>
      <c r="V216" s="1041"/>
      <c r="W216" s="811"/>
      <c r="X216" s="843">
        <v>1212.6199999999999</v>
      </c>
      <c r="Y216" s="811"/>
      <c r="Z216" s="1047"/>
      <c r="AB216" t="s">
        <v>15580</v>
      </c>
      <c r="AC216" s="676" t="s">
        <v>20165</v>
      </c>
      <c r="AD216" t="s">
        <v>19163</v>
      </c>
      <c r="AE216" s="813">
        <v>1212.6199999999999</v>
      </c>
    </row>
    <row r="217" spans="1:31" ht="23.25" thickBot="1" x14ac:dyDescent="0.35">
      <c r="A217" s="903"/>
      <c r="B217" s="1039"/>
      <c r="C217" s="815"/>
      <c r="D217" s="818"/>
      <c r="E217" s="920" t="s">
        <v>20151</v>
      </c>
      <c r="F217" s="916" t="s">
        <v>20152</v>
      </c>
      <c r="G217" s="818" t="s">
        <v>20160</v>
      </c>
      <c r="H217" s="834">
        <v>748.4</v>
      </c>
      <c r="I217" s="819">
        <v>22.45</v>
      </c>
      <c r="J217" s="819">
        <v>22.45</v>
      </c>
      <c r="K217" s="819">
        <v>770.85</v>
      </c>
      <c r="L217" s="1042"/>
      <c r="M217" s="1042"/>
      <c r="N217" s="1045"/>
      <c r="O217" s="808"/>
      <c r="P217" s="820"/>
      <c r="Q217" s="820"/>
      <c r="R217" s="771"/>
      <c r="S217" s="821" t="s">
        <v>20584</v>
      </c>
      <c r="T217" s="821">
        <v>770.85</v>
      </c>
      <c r="U217" s="811"/>
      <c r="V217" s="1042"/>
      <c r="W217" s="811"/>
      <c r="X217" s="849"/>
      <c r="Y217" s="811"/>
      <c r="Z217" s="1048"/>
    </row>
    <row r="218" spans="1:31" ht="51.75" thickTop="1" x14ac:dyDescent="0.3">
      <c r="A218" s="898"/>
      <c r="B218" s="1049" t="s">
        <v>15604</v>
      </c>
      <c r="C218" s="823"/>
      <c r="D218" s="826"/>
      <c r="E218" s="804" t="s">
        <v>20166</v>
      </c>
      <c r="F218" s="826" t="s">
        <v>20167</v>
      </c>
      <c r="G218" s="921" t="s">
        <v>20168</v>
      </c>
      <c r="H218" s="833">
        <v>486.12</v>
      </c>
      <c r="I218" s="828">
        <v>83.39</v>
      </c>
      <c r="J218" s="828">
        <v>41.7</v>
      </c>
      <c r="K218" s="828">
        <v>527.82000000000005</v>
      </c>
      <c r="L218" s="1050">
        <v>23.76</v>
      </c>
      <c r="M218" s="1050">
        <v>554.26</v>
      </c>
      <c r="N218" s="1051">
        <v>0.04</v>
      </c>
      <c r="O218" s="808"/>
      <c r="P218" s="829"/>
      <c r="Q218" s="829"/>
      <c r="R218" s="771"/>
      <c r="S218" s="830" t="s">
        <v>20584</v>
      </c>
      <c r="T218" s="830">
        <v>527.82000000000005</v>
      </c>
      <c r="U218" s="811"/>
      <c r="V218" s="1050">
        <v>554.26</v>
      </c>
      <c r="W218" s="811"/>
      <c r="X218" s="850"/>
      <c r="Y218" s="811"/>
      <c r="Z218" s="1052">
        <v>1108.52</v>
      </c>
    </row>
    <row r="219" spans="1:31" ht="127.5" x14ac:dyDescent="0.3">
      <c r="A219" s="898" t="s">
        <v>19247</v>
      </c>
      <c r="B219" s="1038"/>
      <c r="C219" s="802" t="s">
        <v>15121</v>
      </c>
      <c r="D219" s="901">
        <v>2</v>
      </c>
      <c r="E219" s="804" t="s">
        <v>20169</v>
      </c>
      <c r="F219" s="805"/>
      <c r="G219" s="922" t="s">
        <v>20170</v>
      </c>
      <c r="H219" s="807">
        <v>561.12</v>
      </c>
      <c r="I219" s="807">
        <v>0</v>
      </c>
      <c r="J219" s="902">
        <v>0</v>
      </c>
      <c r="K219" s="807">
        <v>561.12</v>
      </c>
      <c r="L219" s="1041"/>
      <c r="M219" s="1041"/>
      <c r="N219" s="1044"/>
      <c r="O219" s="808"/>
      <c r="P219" s="809" t="s">
        <v>20585</v>
      </c>
      <c r="Q219" s="809" t="s">
        <v>20585</v>
      </c>
      <c r="R219" s="771"/>
      <c r="S219" s="810" t="s">
        <v>20584</v>
      </c>
      <c r="T219" s="810">
        <v>561.12</v>
      </c>
      <c r="U219" s="811"/>
      <c r="V219" s="1041"/>
      <c r="W219" s="811"/>
      <c r="X219" s="843">
        <v>554.26</v>
      </c>
      <c r="Y219" s="811"/>
      <c r="Z219" s="1047"/>
      <c r="AB219" t="s">
        <v>19247</v>
      </c>
      <c r="AC219" s="676" t="s">
        <v>15604</v>
      </c>
      <c r="AD219" t="s">
        <v>15121</v>
      </c>
      <c r="AE219" s="813">
        <v>554.26</v>
      </c>
    </row>
    <row r="220" spans="1:31" ht="26.25" thickBot="1" x14ac:dyDescent="0.35">
      <c r="A220" s="903"/>
      <c r="B220" s="1039"/>
      <c r="C220" s="815"/>
      <c r="D220" s="818"/>
      <c r="E220" s="920" t="s">
        <v>20171</v>
      </c>
      <c r="F220" s="916" t="s">
        <v>20172</v>
      </c>
      <c r="G220" s="923" t="s">
        <v>20173</v>
      </c>
      <c r="H220" s="834">
        <v>539.99</v>
      </c>
      <c r="I220" s="819">
        <v>67.69</v>
      </c>
      <c r="J220" s="819">
        <v>33.85</v>
      </c>
      <c r="K220" s="819">
        <v>573.84</v>
      </c>
      <c r="L220" s="1042"/>
      <c r="M220" s="1042"/>
      <c r="N220" s="1045"/>
      <c r="O220" s="808"/>
      <c r="P220" s="820"/>
      <c r="Q220" s="820"/>
      <c r="R220" s="771"/>
      <c r="S220" s="821" t="s">
        <v>20584</v>
      </c>
      <c r="T220" s="821">
        <v>573.84</v>
      </c>
      <c r="U220" s="811"/>
      <c r="V220" s="1042"/>
      <c r="W220" s="811"/>
      <c r="X220" s="849"/>
      <c r="Y220" s="811"/>
      <c r="Z220" s="1048"/>
    </row>
    <row r="221" spans="1:31" ht="39" thickTop="1" x14ac:dyDescent="0.3">
      <c r="A221" s="898"/>
      <c r="B221" s="1049" t="s">
        <v>19471</v>
      </c>
      <c r="C221" s="823"/>
      <c r="D221" s="824"/>
      <c r="E221" s="899" t="s">
        <v>20174</v>
      </c>
      <c r="F221" s="900" t="s">
        <v>20175</v>
      </c>
      <c r="G221" s="924" t="s">
        <v>20176</v>
      </c>
      <c r="H221" s="833">
        <v>4.42</v>
      </c>
      <c r="I221" s="828">
        <v>18.32</v>
      </c>
      <c r="J221" s="828">
        <v>3.05</v>
      </c>
      <c r="K221" s="828">
        <v>7.47</v>
      </c>
      <c r="L221" s="1050">
        <v>2.16</v>
      </c>
      <c r="M221" s="1050">
        <v>5.87</v>
      </c>
      <c r="N221" s="1051">
        <v>0.37</v>
      </c>
      <c r="O221" s="808"/>
      <c r="P221" s="829"/>
      <c r="Q221" s="829"/>
      <c r="R221" s="771"/>
      <c r="S221" s="830" t="s">
        <v>20584</v>
      </c>
      <c r="T221" s="830">
        <v>7.47</v>
      </c>
      <c r="U221" s="811"/>
      <c r="V221" s="1050">
        <v>7.11</v>
      </c>
      <c r="W221" s="811"/>
      <c r="X221" s="812"/>
      <c r="Y221" s="811"/>
      <c r="Z221" s="1052">
        <v>42.66</v>
      </c>
    </row>
    <row r="222" spans="1:31" ht="38.25" x14ac:dyDescent="0.3">
      <c r="A222" s="898" t="s">
        <v>19795</v>
      </c>
      <c r="B222" s="1038"/>
      <c r="C222" s="802" t="s">
        <v>15121</v>
      </c>
      <c r="D222" s="803">
        <v>6</v>
      </c>
      <c r="E222" s="804" t="s">
        <v>20177</v>
      </c>
      <c r="F222" s="805" t="s">
        <v>20178</v>
      </c>
      <c r="G222" s="924" t="s">
        <v>20179</v>
      </c>
      <c r="H222" s="807">
        <v>3.39</v>
      </c>
      <c r="I222" s="807">
        <v>0.1</v>
      </c>
      <c r="J222" s="807">
        <v>0.02</v>
      </c>
      <c r="K222" s="807">
        <v>3.41</v>
      </c>
      <c r="L222" s="1041"/>
      <c r="M222" s="1041"/>
      <c r="N222" s="1044"/>
      <c r="O222" s="808"/>
      <c r="P222" s="809">
        <v>8.0299999999999994</v>
      </c>
      <c r="Q222" s="809">
        <v>3.71</v>
      </c>
      <c r="R222" s="771"/>
      <c r="S222" s="810" t="s">
        <v>20583</v>
      </c>
      <c r="T222" s="810">
        <v>0</v>
      </c>
      <c r="U222" s="811"/>
      <c r="V222" s="1041"/>
      <c r="W222" s="811"/>
      <c r="X222" s="812">
        <v>7.11</v>
      </c>
      <c r="Y222" s="811"/>
      <c r="Z222" s="1047"/>
      <c r="AB222" t="s">
        <v>19795</v>
      </c>
      <c r="AC222" s="676" t="s">
        <v>19471</v>
      </c>
      <c r="AD222" t="s">
        <v>15121</v>
      </c>
      <c r="AE222" s="813">
        <v>7.11</v>
      </c>
    </row>
    <row r="223" spans="1:31" ht="51.75" thickBot="1" x14ac:dyDescent="0.35">
      <c r="A223" s="903"/>
      <c r="B223" s="1039"/>
      <c r="C223" s="815"/>
      <c r="D223" s="816"/>
      <c r="E223" s="920" t="s">
        <v>20180</v>
      </c>
      <c r="F223" s="919" t="s">
        <v>20181</v>
      </c>
      <c r="G223" s="925" t="s">
        <v>20182</v>
      </c>
      <c r="H223" s="834">
        <v>3.52</v>
      </c>
      <c r="I223" s="819">
        <v>19.32</v>
      </c>
      <c r="J223" s="819">
        <v>3.22</v>
      </c>
      <c r="K223" s="819">
        <v>6.74</v>
      </c>
      <c r="L223" s="1042"/>
      <c r="M223" s="1042"/>
      <c r="N223" s="1045"/>
      <c r="O223" s="808"/>
      <c r="P223" s="820"/>
      <c r="Q223" s="820"/>
      <c r="R223" s="771"/>
      <c r="S223" s="821" t="s">
        <v>20584</v>
      </c>
      <c r="T223" s="821">
        <v>6.74</v>
      </c>
      <c r="U223" s="811"/>
      <c r="V223" s="1042"/>
      <c r="W223" s="811"/>
      <c r="X223" s="822"/>
      <c r="Y223" s="811"/>
      <c r="Z223" s="1048"/>
    </row>
    <row r="224" spans="1:31" ht="23.25" thickTop="1" x14ac:dyDescent="0.3">
      <c r="A224" s="898"/>
      <c r="B224" s="1049" t="s">
        <v>18958</v>
      </c>
      <c r="C224" s="823"/>
      <c r="D224" s="826"/>
      <c r="E224" s="804" t="s">
        <v>20183</v>
      </c>
      <c r="F224" s="826"/>
      <c r="G224" s="805"/>
      <c r="H224" s="833">
        <v>219.9</v>
      </c>
      <c r="I224" s="828">
        <v>0</v>
      </c>
      <c r="J224" s="828">
        <v>0</v>
      </c>
      <c r="K224" s="828">
        <v>219.9</v>
      </c>
      <c r="L224" s="1050">
        <v>57.98</v>
      </c>
      <c r="M224" s="1050">
        <v>175.49</v>
      </c>
      <c r="N224" s="1051">
        <v>0.33</v>
      </c>
      <c r="O224" s="808"/>
      <c r="P224" s="829"/>
      <c r="Q224" s="829"/>
      <c r="R224" s="771"/>
      <c r="S224" s="830" t="s">
        <v>20584</v>
      </c>
      <c r="T224" s="830">
        <v>219.9</v>
      </c>
      <c r="U224" s="811"/>
      <c r="V224" s="1050">
        <v>208.28</v>
      </c>
      <c r="W224" s="811"/>
      <c r="X224" s="850"/>
      <c r="Y224" s="811"/>
      <c r="Z224" s="1052">
        <v>833.12</v>
      </c>
    </row>
    <row r="225" spans="1:31" ht="27" x14ac:dyDescent="0.3">
      <c r="A225" s="898" t="s">
        <v>19249</v>
      </c>
      <c r="B225" s="1038"/>
      <c r="C225" s="802" t="s">
        <v>15121</v>
      </c>
      <c r="D225" s="803">
        <v>4</v>
      </c>
      <c r="E225" s="804" t="s">
        <v>20184</v>
      </c>
      <c r="F225" s="805"/>
      <c r="G225" s="805"/>
      <c r="H225" s="807">
        <v>196.66</v>
      </c>
      <c r="I225" s="807">
        <v>0</v>
      </c>
      <c r="J225" s="902">
        <v>0</v>
      </c>
      <c r="K225" s="807">
        <v>196.66</v>
      </c>
      <c r="L225" s="1041"/>
      <c r="M225" s="1041"/>
      <c r="N225" s="1044"/>
      <c r="O225" s="808"/>
      <c r="P225" s="809">
        <v>233.47</v>
      </c>
      <c r="Q225" s="809">
        <v>117.51</v>
      </c>
      <c r="R225" s="771"/>
      <c r="S225" s="810" t="s">
        <v>20584</v>
      </c>
      <c r="T225" s="810">
        <v>196.66</v>
      </c>
      <c r="U225" s="811"/>
      <c r="V225" s="1041"/>
      <c r="W225" s="811"/>
      <c r="X225" s="843">
        <v>208.28</v>
      </c>
      <c r="Y225" s="811"/>
      <c r="Z225" s="1047"/>
      <c r="AB225" t="s">
        <v>19249</v>
      </c>
      <c r="AC225" s="676" t="s">
        <v>18958</v>
      </c>
      <c r="AD225" t="s">
        <v>15121</v>
      </c>
      <c r="AE225" s="813">
        <v>208.28</v>
      </c>
    </row>
    <row r="226" spans="1:31" ht="23.25" thickBot="1" x14ac:dyDescent="0.35">
      <c r="A226" s="903"/>
      <c r="B226" s="1039"/>
      <c r="C226" s="815"/>
      <c r="D226" s="818"/>
      <c r="E226" s="920" t="s">
        <v>20185</v>
      </c>
      <c r="F226" s="919"/>
      <c r="G226" s="919"/>
      <c r="H226" s="834">
        <v>109.9</v>
      </c>
      <c r="I226" s="819">
        <v>0</v>
      </c>
      <c r="J226" s="819">
        <v>0</v>
      </c>
      <c r="K226" s="819">
        <v>109.9</v>
      </c>
      <c r="L226" s="1042"/>
      <c r="M226" s="1042"/>
      <c r="N226" s="1045"/>
      <c r="O226" s="808"/>
      <c r="P226" s="820"/>
      <c r="Q226" s="820"/>
      <c r="R226" s="771"/>
      <c r="S226" s="821" t="s">
        <v>20583</v>
      </c>
      <c r="T226" s="821">
        <v>0</v>
      </c>
      <c r="U226" s="811"/>
      <c r="V226" s="1042"/>
      <c r="W226" s="811"/>
      <c r="X226" s="849"/>
      <c r="Y226" s="811"/>
      <c r="Z226" s="1048"/>
    </row>
    <row r="227" spans="1:31" ht="23.25" thickTop="1" x14ac:dyDescent="0.3">
      <c r="A227" s="898"/>
      <c r="B227" s="1049" t="s">
        <v>16894</v>
      </c>
      <c r="C227" s="823"/>
      <c r="D227" s="826"/>
      <c r="E227" s="804" t="s">
        <v>20186</v>
      </c>
      <c r="F227" s="826" t="s">
        <v>20187</v>
      </c>
      <c r="G227" s="806" t="s">
        <v>20188</v>
      </c>
      <c r="H227" s="833">
        <v>131.59</v>
      </c>
      <c r="I227" s="828">
        <v>3.95</v>
      </c>
      <c r="J227" s="828">
        <v>3.95</v>
      </c>
      <c r="K227" s="828">
        <v>135.54</v>
      </c>
      <c r="L227" s="1050">
        <v>85.22</v>
      </c>
      <c r="M227" s="1050">
        <v>146.41</v>
      </c>
      <c r="N227" s="1051">
        <v>0.57999999999999996</v>
      </c>
      <c r="O227" s="808"/>
      <c r="P227" s="829"/>
      <c r="Q227" s="829"/>
      <c r="R227" s="771"/>
      <c r="S227" s="830" t="s">
        <v>20584</v>
      </c>
      <c r="T227" s="830">
        <v>135.54</v>
      </c>
      <c r="U227" s="811"/>
      <c r="V227" s="1050">
        <v>146.41</v>
      </c>
      <c r="W227" s="811"/>
      <c r="X227" s="850"/>
      <c r="Y227" s="811"/>
      <c r="Z227" s="1052">
        <v>146.41</v>
      </c>
    </row>
    <row r="228" spans="1:31" ht="52.5" x14ac:dyDescent="0.3">
      <c r="A228" s="898" t="s">
        <v>19262</v>
      </c>
      <c r="B228" s="1038"/>
      <c r="C228" s="802" t="s">
        <v>15121</v>
      </c>
      <c r="D228" s="901">
        <v>1</v>
      </c>
      <c r="E228" s="804" t="s">
        <v>20189</v>
      </c>
      <c r="F228" s="805" t="s">
        <v>20190</v>
      </c>
      <c r="G228" s="805" t="s">
        <v>20191</v>
      </c>
      <c r="H228" s="807">
        <v>157.27000000000001</v>
      </c>
      <c r="I228" s="807">
        <v>0</v>
      </c>
      <c r="J228" s="902">
        <v>0</v>
      </c>
      <c r="K228" s="807">
        <v>157.27000000000001</v>
      </c>
      <c r="L228" s="1041"/>
      <c r="M228" s="1041"/>
      <c r="N228" s="1044"/>
      <c r="O228" s="808"/>
      <c r="P228" s="809">
        <v>231.63</v>
      </c>
      <c r="Q228" s="809">
        <v>61.19</v>
      </c>
      <c r="R228" s="771"/>
      <c r="S228" s="810" t="s">
        <v>20584</v>
      </c>
      <c r="T228" s="810">
        <v>157.27000000000001</v>
      </c>
      <c r="U228" s="811"/>
      <c r="V228" s="1041"/>
      <c r="W228" s="811"/>
      <c r="X228" s="843">
        <v>146.41</v>
      </c>
      <c r="Y228" s="811"/>
      <c r="Z228" s="1047"/>
      <c r="AB228" t="s">
        <v>19262</v>
      </c>
      <c r="AC228" s="676" t="s">
        <v>16894</v>
      </c>
      <c r="AD228" t="s">
        <v>15121</v>
      </c>
      <c r="AE228" s="813">
        <v>146.41</v>
      </c>
    </row>
    <row r="229" spans="1:31" ht="23.25" thickBot="1" x14ac:dyDescent="0.35">
      <c r="A229" s="903"/>
      <c r="B229" s="1039"/>
      <c r="C229" s="815"/>
      <c r="D229" s="818"/>
      <c r="E229" s="904" t="s">
        <v>20192</v>
      </c>
      <c r="F229" s="905" t="s">
        <v>20193</v>
      </c>
      <c r="G229" s="906" t="s">
        <v>20194</v>
      </c>
      <c r="H229" s="834">
        <v>0</v>
      </c>
      <c r="I229" s="819">
        <v>0</v>
      </c>
      <c r="J229" s="819">
        <v>0</v>
      </c>
      <c r="K229" s="819">
        <v>0</v>
      </c>
      <c r="L229" s="1042"/>
      <c r="M229" s="1042"/>
      <c r="N229" s="1045"/>
      <c r="O229" s="808"/>
      <c r="P229" s="820"/>
      <c r="Q229" s="820"/>
      <c r="R229" s="771"/>
      <c r="S229" s="821" t="s">
        <v>20583</v>
      </c>
      <c r="T229" s="821">
        <v>0</v>
      </c>
      <c r="U229" s="811"/>
      <c r="V229" s="1042"/>
      <c r="W229" s="811"/>
      <c r="X229" s="849"/>
      <c r="Y229" s="811"/>
      <c r="Z229" s="1048"/>
    </row>
    <row r="230" spans="1:31" ht="23.25" thickTop="1" x14ac:dyDescent="0.3">
      <c r="A230" s="898"/>
      <c r="B230" s="1049" t="s">
        <v>15869</v>
      </c>
      <c r="C230" s="823"/>
      <c r="D230" s="826"/>
      <c r="E230" s="899" t="s">
        <v>20189</v>
      </c>
      <c r="F230" s="826" t="s">
        <v>20190</v>
      </c>
      <c r="G230" s="669" t="s">
        <v>20191</v>
      </c>
      <c r="H230" s="833">
        <v>3.17</v>
      </c>
      <c r="I230" s="828">
        <v>28</v>
      </c>
      <c r="J230" s="828">
        <v>1.08</v>
      </c>
      <c r="K230" s="828">
        <v>4.25</v>
      </c>
      <c r="L230" s="1050">
        <v>1.1299999999999999</v>
      </c>
      <c r="M230" s="1050">
        <v>5.21</v>
      </c>
      <c r="N230" s="1051">
        <v>0.22</v>
      </c>
      <c r="O230" s="808"/>
      <c r="P230" s="829"/>
      <c r="Q230" s="829"/>
      <c r="R230" s="771"/>
      <c r="S230" s="830" t="s">
        <v>20584</v>
      </c>
      <c r="T230" s="830">
        <v>4.25</v>
      </c>
      <c r="U230" s="811"/>
      <c r="V230" s="1050">
        <v>5.21</v>
      </c>
      <c r="W230" s="811"/>
      <c r="X230" s="850"/>
      <c r="Y230" s="811"/>
      <c r="Z230" s="1052">
        <v>135.46</v>
      </c>
    </row>
    <row r="231" spans="1:31" ht="27" x14ac:dyDescent="0.3">
      <c r="A231" s="898" t="s">
        <v>19251</v>
      </c>
      <c r="B231" s="1038"/>
      <c r="C231" s="802" t="s">
        <v>15121</v>
      </c>
      <c r="D231" s="926">
        <v>26</v>
      </c>
      <c r="E231" s="804" t="s">
        <v>20195</v>
      </c>
      <c r="F231" s="805"/>
      <c r="G231" s="944" t="s">
        <v>20196</v>
      </c>
      <c r="H231" s="927">
        <v>3.92</v>
      </c>
      <c r="I231" s="807">
        <v>26</v>
      </c>
      <c r="J231" s="807">
        <v>1</v>
      </c>
      <c r="K231" s="807">
        <v>4.92</v>
      </c>
      <c r="L231" s="1041"/>
      <c r="M231" s="1041"/>
      <c r="N231" s="1044"/>
      <c r="O231" s="808"/>
      <c r="P231" s="809" t="s">
        <v>20585</v>
      </c>
      <c r="Q231" s="809" t="s">
        <v>20585</v>
      </c>
      <c r="R231" s="771"/>
      <c r="S231" s="810" t="s">
        <v>20584</v>
      </c>
      <c r="T231" s="810">
        <v>4.92</v>
      </c>
      <c r="U231" s="811"/>
      <c r="V231" s="1041"/>
      <c r="W231" s="811"/>
      <c r="X231" s="843">
        <v>5.21</v>
      </c>
      <c r="Y231" s="811"/>
      <c r="Z231" s="1047"/>
      <c r="AB231" t="s">
        <v>19251</v>
      </c>
      <c r="AC231" s="676" t="s">
        <v>15869</v>
      </c>
      <c r="AD231" t="s">
        <v>15121</v>
      </c>
      <c r="AE231" s="813">
        <v>5.21</v>
      </c>
    </row>
    <row r="232" spans="1:31" ht="39" thickBot="1" x14ac:dyDescent="0.35">
      <c r="A232" s="903"/>
      <c r="B232" s="1039"/>
      <c r="C232" s="815"/>
      <c r="D232" s="818"/>
      <c r="E232" s="920" t="s">
        <v>20197</v>
      </c>
      <c r="F232" s="916" t="s">
        <v>20198</v>
      </c>
      <c r="G232" s="928" t="s">
        <v>20199</v>
      </c>
      <c r="H232" s="834">
        <v>5.77</v>
      </c>
      <c r="I232" s="819">
        <v>17.59</v>
      </c>
      <c r="J232" s="819">
        <v>0.68</v>
      </c>
      <c r="K232" s="819">
        <v>6.45</v>
      </c>
      <c r="L232" s="1042"/>
      <c r="M232" s="1042"/>
      <c r="N232" s="1045"/>
      <c r="O232" s="808"/>
      <c r="P232" s="820"/>
      <c r="Q232" s="820"/>
      <c r="R232" s="771"/>
      <c r="S232" s="821" t="s">
        <v>20584</v>
      </c>
      <c r="T232" s="821">
        <v>6.45</v>
      </c>
      <c r="U232" s="811"/>
      <c r="V232" s="1042"/>
      <c r="W232" s="811"/>
      <c r="X232" s="849"/>
      <c r="Y232" s="811"/>
      <c r="Z232" s="1048"/>
    </row>
    <row r="233" spans="1:31" ht="23.25" thickTop="1" x14ac:dyDescent="0.3">
      <c r="A233" s="898"/>
      <c r="B233" s="1049" t="s">
        <v>18992</v>
      </c>
      <c r="C233" s="823"/>
      <c r="D233" s="826"/>
      <c r="E233" s="804" t="s">
        <v>20200</v>
      </c>
      <c r="F233" s="826" t="s">
        <v>20201</v>
      </c>
      <c r="G233" s="805" t="s">
        <v>20202</v>
      </c>
      <c r="H233" s="833">
        <v>20632.7</v>
      </c>
      <c r="I233" s="828">
        <v>0</v>
      </c>
      <c r="J233" s="828">
        <v>0</v>
      </c>
      <c r="K233" s="828">
        <v>20632.7</v>
      </c>
      <c r="L233" s="1050">
        <v>8358.81</v>
      </c>
      <c r="M233" s="1050">
        <v>15251.48</v>
      </c>
      <c r="N233" s="1051">
        <v>0.55000000000000004</v>
      </c>
      <c r="O233" s="808"/>
      <c r="P233" s="829"/>
      <c r="Q233" s="829"/>
      <c r="R233" s="771"/>
      <c r="S233" s="830" t="s">
        <v>20584</v>
      </c>
      <c r="T233" s="830">
        <v>20632.7</v>
      </c>
      <c r="U233" s="811"/>
      <c r="V233" s="1050">
        <v>20066.349999999999</v>
      </c>
      <c r="W233" s="811"/>
      <c r="X233" s="850"/>
      <c r="Y233" s="811"/>
      <c r="Z233" s="1052">
        <v>20066.349999999999</v>
      </c>
    </row>
    <row r="234" spans="1:31" ht="27" x14ac:dyDescent="0.3">
      <c r="A234" s="898" t="s">
        <v>19256</v>
      </c>
      <c r="B234" s="1038"/>
      <c r="C234" s="802" t="s">
        <v>15121</v>
      </c>
      <c r="D234" s="901">
        <v>1</v>
      </c>
      <c r="E234" s="804" t="s">
        <v>20203</v>
      </c>
      <c r="F234" s="805" t="s">
        <v>20204</v>
      </c>
      <c r="G234" s="805" t="s">
        <v>20205</v>
      </c>
      <c r="H234" s="807">
        <v>19500</v>
      </c>
      <c r="I234" s="807">
        <v>0</v>
      </c>
      <c r="J234" s="902">
        <v>0</v>
      </c>
      <c r="K234" s="807">
        <v>19500</v>
      </c>
      <c r="L234" s="1041"/>
      <c r="M234" s="1041"/>
      <c r="N234" s="1044"/>
      <c r="O234" s="808"/>
      <c r="P234" s="809">
        <v>23610.29</v>
      </c>
      <c r="Q234" s="809">
        <v>6892.67</v>
      </c>
      <c r="R234" s="771"/>
      <c r="S234" s="810" t="s">
        <v>20584</v>
      </c>
      <c r="T234" s="810">
        <v>19500</v>
      </c>
      <c r="U234" s="811"/>
      <c r="V234" s="1041"/>
      <c r="W234" s="811"/>
      <c r="X234" s="843">
        <v>20066.349999999999</v>
      </c>
      <c r="Y234" s="811"/>
      <c r="Z234" s="1047"/>
      <c r="AB234" t="s">
        <v>19256</v>
      </c>
      <c r="AC234" s="676" t="s">
        <v>18992</v>
      </c>
      <c r="AD234" t="s">
        <v>15121</v>
      </c>
      <c r="AE234" s="813">
        <v>20066.349999999999</v>
      </c>
    </row>
    <row r="235" spans="1:31" ht="23.25" thickBot="1" x14ac:dyDescent="0.35">
      <c r="A235" s="903"/>
      <c r="B235" s="1039"/>
      <c r="C235" s="815"/>
      <c r="D235" s="818"/>
      <c r="E235" s="920" t="s">
        <v>20206</v>
      </c>
      <c r="F235" s="916" t="s">
        <v>20207</v>
      </c>
      <c r="G235" s="919" t="s">
        <v>20208</v>
      </c>
      <c r="H235" s="834">
        <v>5457.99</v>
      </c>
      <c r="I235" s="819">
        <v>163.74</v>
      </c>
      <c r="J235" s="819">
        <v>163.74</v>
      </c>
      <c r="K235" s="819">
        <v>5621.73</v>
      </c>
      <c r="L235" s="1042"/>
      <c r="M235" s="1042"/>
      <c r="N235" s="1045"/>
      <c r="O235" s="808"/>
      <c r="P235" s="820"/>
      <c r="Q235" s="820"/>
      <c r="R235" s="771"/>
      <c r="S235" s="821" t="s">
        <v>20583</v>
      </c>
      <c r="T235" s="821">
        <v>0</v>
      </c>
      <c r="U235" s="811"/>
      <c r="V235" s="1042"/>
      <c r="W235" s="811"/>
      <c r="X235" s="849"/>
      <c r="Y235" s="811"/>
      <c r="Z235" s="1048"/>
    </row>
    <row r="236" spans="1:31" ht="23.25" thickTop="1" x14ac:dyDescent="0.3">
      <c r="A236" s="898"/>
      <c r="B236" s="1049" t="s">
        <v>18994</v>
      </c>
      <c r="C236" s="823"/>
      <c r="D236" s="826"/>
      <c r="E236" s="804" t="s">
        <v>20200</v>
      </c>
      <c r="F236" s="826" t="s">
        <v>20201</v>
      </c>
      <c r="G236" s="805" t="s">
        <v>20202</v>
      </c>
      <c r="H236" s="833">
        <v>11682.18</v>
      </c>
      <c r="I236" s="828">
        <v>0</v>
      </c>
      <c r="J236" s="828">
        <v>0</v>
      </c>
      <c r="K236" s="828">
        <v>11682.18</v>
      </c>
      <c r="L236" s="1050">
        <v>5169.51</v>
      </c>
      <c r="M236" s="1050">
        <v>10454.700000000001</v>
      </c>
      <c r="N236" s="1051">
        <v>0.49</v>
      </c>
      <c r="O236" s="808"/>
      <c r="P236" s="829"/>
      <c r="Q236" s="829"/>
      <c r="R236" s="771"/>
      <c r="S236" s="830" t="s">
        <v>20584</v>
      </c>
      <c r="T236" s="830">
        <v>11682.18</v>
      </c>
      <c r="U236" s="811"/>
      <c r="V236" s="1050">
        <v>13291.09</v>
      </c>
      <c r="W236" s="811"/>
      <c r="X236" s="850"/>
      <c r="Y236" s="811"/>
      <c r="Z236" s="1052">
        <v>26582.18</v>
      </c>
    </row>
    <row r="237" spans="1:31" ht="27" x14ac:dyDescent="0.3">
      <c r="A237" s="898" t="s">
        <v>19257</v>
      </c>
      <c r="B237" s="1038"/>
      <c r="C237" s="802" t="s">
        <v>15121</v>
      </c>
      <c r="D237" s="901">
        <v>2</v>
      </c>
      <c r="E237" s="804" t="s">
        <v>20203</v>
      </c>
      <c r="F237" s="805" t="s">
        <v>20204</v>
      </c>
      <c r="G237" s="805" t="s">
        <v>20205</v>
      </c>
      <c r="H237" s="807">
        <v>14900</v>
      </c>
      <c r="I237" s="807">
        <v>0</v>
      </c>
      <c r="J237" s="902">
        <v>0</v>
      </c>
      <c r="K237" s="807">
        <v>14900</v>
      </c>
      <c r="L237" s="1041"/>
      <c r="M237" s="1041"/>
      <c r="N237" s="1044"/>
      <c r="O237" s="808"/>
      <c r="P237" s="809">
        <v>15624.21</v>
      </c>
      <c r="Q237" s="809">
        <v>5285.19</v>
      </c>
      <c r="R237" s="771"/>
      <c r="S237" s="810" t="s">
        <v>20584</v>
      </c>
      <c r="T237" s="810">
        <v>14900</v>
      </c>
      <c r="U237" s="811"/>
      <c r="V237" s="1041"/>
      <c r="W237" s="811"/>
      <c r="X237" s="843">
        <v>13291.09</v>
      </c>
      <c r="Y237" s="811"/>
      <c r="Z237" s="1047"/>
      <c r="AB237" t="s">
        <v>19257</v>
      </c>
      <c r="AC237" s="676" t="s">
        <v>18994</v>
      </c>
      <c r="AD237" t="s">
        <v>15121</v>
      </c>
      <c r="AE237" s="813">
        <v>13291.09</v>
      </c>
    </row>
    <row r="238" spans="1:31" ht="23.25" thickBot="1" x14ac:dyDescent="0.35">
      <c r="A238" s="903"/>
      <c r="B238" s="1039"/>
      <c r="C238" s="815"/>
      <c r="D238" s="818"/>
      <c r="E238" s="920" t="s">
        <v>20206</v>
      </c>
      <c r="F238" s="916" t="s">
        <v>20207</v>
      </c>
      <c r="G238" s="919" t="s">
        <v>20208</v>
      </c>
      <c r="H238" s="834">
        <v>4642.6499999999996</v>
      </c>
      <c r="I238" s="819">
        <v>139.28</v>
      </c>
      <c r="J238" s="819">
        <v>139.28</v>
      </c>
      <c r="K238" s="819">
        <v>4781.93</v>
      </c>
      <c r="L238" s="1042"/>
      <c r="M238" s="1042"/>
      <c r="N238" s="1045"/>
      <c r="O238" s="808"/>
      <c r="P238" s="820"/>
      <c r="Q238" s="820"/>
      <c r="R238" s="771"/>
      <c r="S238" s="821" t="s">
        <v>20583</v>
      </c>
      <c r="T238" s="821">
        <v>0</v>
      </c>
      <c r="U238" s="811"/>
      <c r="V238" s="1042"/>
      <c r="W238" s="811"/>
      <c r="X238" s="849"/>
      <c r="Y238" s="811"/>
      <c r="Z238" s="1048"/>
    </row>
    <row r="239" spans="1:31" ht="23.25" thickTop="1" x14ac:dyDescent="0.3">
      <c r="A239" s="898"/>
      <c r="B239" s="1049" t="s">
        <v>18996</v>
      </c>
      <c r="C239" s="823"/>
      <c r="D239" s="826"/>
      <c r="E239" s="804" t="s">
        <v>20200</v>
      </c>
      <c r="F239" s="826" t="s">
        <v>20201</v>
      </c>
      <c r="G239" s="805" t="s">
        <v>20202</v>
      </c>
      <c r="H239" s="833">
        <v>11682.18</v>
      </c>
      <c r="I239" s="828">
        <v>0</v>
      </c>
      <c r="J239" s="828">
        <v>0</v>
      </c>
      <c r="K239" s="828">
        <v>11682.18</v>
      </c>
      <c r="L239" s="1050">
        <v>3924.14</v>
      </c>
      <c r="M239" s="1050">
        <v>11224.67</v>
      </c>
      <c r="N239" s="1051">
        <v>0.35</v>
      </c>
      <c r="O239" s="808"/>
      <c r="P239" s="829"/>
      <c r="Q239" s="829"/>
      <c r="R239" s="771"/>
      <c r="S239" s="830" t="s">
        <v>20584</v>
      </c>
      <c r="T239" s="830">
        <v>11682.18</v>
      </c>
      <c r="U239" s="811"/>
      <c r="V239" s="1050">
        <v>13291.09</v>
      </c>
      <c r="W239" s="811"/>
      <c r="X239" s="850"/>
      <c r="Y239" s="811"/>
      <c r="Z239" s="1052">
        <v>26582.18</v>
      </c>
    </row>
    <row r="240" spans="1:31" ht="27" x14ac:dyDescent="0.3">
      <c r="A240" s="898" t="s">
        <v>19258</v>
      </c>
      <c r="B240" s="1038"/>
      <c r="C240" s="802" t="s">
        <v>15121</v>
      </c>
      <c r="D240" s="901">
        <v>2</v>
      </c>
      <c r="E240" s="804" t="s">
        <v>20203</v>
      </c>
      <c r="F240" s="805" t="s">
        <v>20204</v>
      </c>
      <c r="G240" s="805" t="s">
        <v>20205</v>
      </c>
      <c r="H240" s="807">
        <v>14900</v>
      </c>
      <c r="I240" s="807">
        <v>0</v>
      </c>
      <c r="J240" s="902">
        <v>0</v>
      </c>
      <c r="K240" s="807">
        <v>14900</v>
      </c>
      <c r="L240" s="1041"/>
      <c r="M240" s="1041"/>
      <c r="N240" s="1044"/>
      <c r="O240" s="808"/>
      <c r="P240" s="809">
        <v>15148.81</v>
      </c>
      <c r="Q240" s="809">
        <v>7300.53</v>
      </c>
      <c r="R240" s="771"/>
      <c r="S240" s="810" t="s">
        <v>20584</v>
      </c>
      <c r="T240" s="810">
        <v>14900</v>
      </c>
      <c r="U240" s="811"/>
      <c r="V240" s="1041"/>
      <c r="W240" s="811"/>
      <c r="X240" s="843">
        <v>13291.09</v>
      </c>
      <c r="Y240" s="811"/>
      <c r="Z240" s="1047"/>
      <c r="AB240" t="s">
        <v>19258</v>
      </c>
      <c r="AC240" s="676" t="s">
        <v>18996</v>
      </c>
      <c r="AD240" t="s">
        <v>15121</v>
      </c>
      <c r="AE240" s="813">
        <v>13291.09</v>
      </c>
    </row>
    <row r="241" spans="1:36" ht="23.25" thickBot="1" x14ac:dyDescent="0.35">
      <c r="A241" s="903"/>
      <c r="B241" s="1039"/>
      <c r="C241" s="815"/>
      <c r="D241" s="818"/>
      <c r="E241" s="920" t="s">
        <v>20206</v>
      </c>
      <c r="F241" s="916" t="s">
        <v>20207</v>
      </c>
      <c r="G241" s="919" t="s">
        <v>20208</v>
      </c>
      <c r="H241" s="834">
        <v>6885.27</v>
      </c>
      <c r="I241" s="819">
        <v>206.56</v>
      </c>
      <c r="J241" s="819">
        <v>206.56</v>
      </c>
      <c r="K241" s="819">
        <v>7091.83</v>
      </c>
      <c r="L241" s="1042"/>
      <c r="M241" s="1042"/>
      <c r="N241" s="1045"/>
      <c r="O241" s="808"/>
      <c r="P241" s="820"/>
      <c r="Q241" s="820"/>
      <c r="R241" s="771"/>
      <c r="S241" s="821" t="s">
        <v>20583</v>
      </c>
      <c r="T241" s="821">
        <v>0</v>
      </c>
      <c r="U241" s="811"/>
      <c r="V241" s="1042"/>
      <c r="W241" s="811"/>
      <c r="X241" s="849"/>
      <c r="Y241" s="811"/>
      <c r="Z241" s="1048"/>
    </row>
    <row r="242" spans="1:36" ht="23.25" thickTop="1" x14ac:dyDescent="0.3">
      <c r="A242" s="898"/>
      <c r="B242" s="1049" t="s">
        <v>20209</v>
      </c>
      <c r="C242" s="823"/>
      <c r="D242" s="826"/>
      <c r="E242" s="804" t="s">
        <v>20210</v>
      </c>
      <c r="F242" s="826" t="s">
        <v>20211</v>
      </c>
      <c r="G242" s="805" t="s">
        <v>20212</v>
      </c>
      <c r="H242" s="833">
        <v>3300</v>
      </c>
      <c r="I242" s="828">
        <v>0</v>
      </c>
      <c r="J242" s="828">
        <v>0</v>
      </c>
      <c r="K242" s="828">
        <v>3300</v>
      </c>
      <c r="L242" s="1050">
        <v>1073.19</v>
      </c>
      <c r="M242" s="1050">
        <v>3531.84</v>
      </c>
      <c r="N242" s="1051">
        <v>0.3</v>
      </c>
      <c r="O242" s="808"/>
      <c r="P242" s="829"/>
      <c r="Q242" s="829"/>
      <c r="R242" s="771"/>
      <c r="S242" s="830" t="s">
        <v>20584</v>
      </c>
      <c r="T242" s="830">
        <v>3300</v>
      </c>
      <c r="U242" s="811"/>
      <c r="V242" s="1050">
        <v>2946.76</v>
      </c>
      <c r="W242" s="811"/>
      <c r="X242" s="850"/>
      <c r="Y242" s="811"/>
      <c r="Z242" s="1052">
        <v>17680.560000000001</v>
      </c>
    </row>
    <row r="243" spans="1:36" ht="27" x14ac:dyDescent="0.3">
      <c r="A243" s="898" t="s">
        <v>20213</v>
      </c>
      <c r="B243" s="1038"/>
      <c r="C243" s="802" t="s">
        <v>270</v>
      </c>
      <c r="D243" s="901">
        <v>6</v>
      </c>
      <c r="E243" s="804" t="s">
        <v>20214</v>
      </c>
      <c r="F243" s="805" t="s">
        <v>20215</v>
      </c>
      <c r="G243" s="805" t="s">
        <v>20216</v>
      </c>
      <c r="H243" s="807">
        <v>4702</v>
      </c>
      <c r="I243" s="807">
        <v>0</v>
      </c>
      <c r="J243" s="902">
        <v>0</v>
      </c>
      <c r="K243" s="807">
        <v>4702</v>
      </c>
      <c r="L243" s="1041"/>
      <c r="M243" s="1041"/>
      <c r="N243" s="1044"/>
      <c r="O243" s="808"/>
      <c r="P243" s="809">
        <v>4605.03</v>
      </c>
      <c r="Q243" s="809">
        <v>2458.65</v>
      </c>
      <c r="R243" s="771"/>
      <c r="S243" s="810" t="s">
        <v>20583</v>
      </c>
      <c r="T243" s="810">
        <v>0</v>
      </c>
      <c r="U243" s="811"/>
      <c r="V243" s="1041"/>
      <c r="W243" s="811"/>
      <c r="X243" s="843">
        <v>2946.76</v>
      </c>
      <c r="Y243" s="811"/>
      <c r="Z243" s="1047"/>
      <c r="AB243" t="s">
        <v>20213</v>
      </c>
      <c r="AC243" s="676" t="s">
        <v>20209</v>
      </c>
      <c r="AD243" t="s">
        <v>270</v>
      </c>
      <c r="AE243" s="813">
        <v>2946.76</v>
      </c>
      <c r="AH243">
        <v>138</v>
      </c>
      <c r="AI243">
        <v>295220</v>
      </c>
      <c r="AJ243">
        <v>2139.2753623188401</v>
      </c>
    </row>
    <row r="244" spans="1:36" ht="23.25" thickBot="1" x14ac:dyDescent="0.35">
      <c r="A244" s="903"/>
      <c r="B244" s="1039"/>
      <c r="C244" s="815"/>
      <c r="D244" s="818"/>
      <c r="E244" s="920" t="s">
        <v>20217</v>
      </c>
      <c r="F244" s="916" t="s">
        <v>20218</v>
      </c>
      <c r="G244" s="919" t="s">
        <v>20219</v>
      </c>
      <c r="H244" s="834">
        <v>2593.5100000000002</v>
      </c>
      <c r="I244" s="819">
        <v>0</v>
      </c>
      <c r="J244" s="819">
        <v>0</v>
      </c>
      <c r="K244" s="819">
        <v>2593.5100000000002</v>
      </c>
      <c r="L244" s="1042"/>
      <c r="M244" s="1042"/>
      <c r="N244" s="1045"/>
      <c r="O244" s="808"/>
      <c r="P244" s="820"/>
      <c r="Q244" s="820"/>
      <c r="R244" s="771"/>
      <c r="S244" s="821" t="s">
        <v>20584</v>
      </c>
      <c r="T244" s="821">
        <v>2593.5100000000002</v>
      </c>
      <c r="U244" s="811"/>
      <c r="V244" s="1042"/>
      <c r="W244" s="811"/>
      <c r="X244" s="849"/>
      <c r="Y244" s="811"/>
      <c r="Z244" s="1048"/>
    </row>
    <row r="245" spans="1:36" ht="23.25" thickTop="1" x14ac:dyDescent="0.3">
      <c r="A245" s="898"/>
      <c r="B245" s="1049" t="s">
        <v>20220</v>
      </c>
      <c r="C245" s="823"/>
      <c r="D245" s="826"/>
      <c r="E245" s="804" t="s">
        <v>20210</v>
      </c>
      <c r="F245" s="826" t="s">
        <v>20211</v>
      </c>
      <c r="G245" s="805" t="s">
        <v>20212</v>
      </c>
      <c r="H245" s="833">
        <v>3300</v>
      </c>
      <c r="I245" s="828">
        <v>0</v>
      </c>
      <c r="J245" s="828">
        <v>0</v>
      </c>
      <c r="K245" s="828">
        <v>3300</v>
      </c>
      <c r="L245" s="1050">
        <v>284.43</v>
      </c>
      <c r="M245" s="1050">
        <v>3131.31</v>
      </c>
      <c r="N245" s="1051">
        <v>0.09</v>
      </c>
      <c r="O245" s="808"/>
      <c r="P245" s="829"/>
      <c r="Q245" s="829"/>
      <c r="R245" s="771"/>
      <c r="S245" s="830" t="s">
        <v>20584</v>
      </c>
      <c r="T245" s="830">
        <v>3300</v>
      </c>
      <c r="U245" s="811"/>
      <c r="V245" s="1050">
        <v>3131.31</v>
      </c>
      <c r="W245" s="811"/>
      <c r="X245" s="850"/>
      <c r="Y245" s="811"/>
      <c r="Z245" s="1052">
        <v>6262.62</v>
      </c>
    </row>
    <row r="246" spans="1:36" ht="27" x14ac:dyDescent="0.3">
      <c r="A246" s="898" t="s">
        <v>20221</v>
      </c>
      <c r="B246" s="1038"/>
      <c r="C246" s="802" t="s">
        <v>15121</v>
      </c>
      <c r="D246" s="901">
        <v>2</v>
      </c>
      <c r="E246" s="804" t="s">
        <v>20214</v>
      </c>
      <c r="F246" s="805" t="s">
        <v>20215</v>
      </c>
      <c r="G246" s="805" t="s">
        <v>20216</v>
      </c>
      <c r="H246" s="807">
        <v>3291</v>
      </c>
      <c r="I246" s="807">
        <v>0</v>
      </c>
      <c r="J246" s="902">
        <v>0</v>
      </c>
      <c r="K246" s="807">
        <v>3291</v>
      </c>
      <c r="L246" s="1041"/>
      <c r="M246" s="1041"/>
      <c r="N246" s="1044"/>
      <c r="O246" s="808"/>
      <c r="P246" s="809" t="s">
        <v>20585</v>
      </c>
      <c r="Q246" s="809" t="s">
        <v>20585</v>
      </c>
      <c r="R246" s="771"/>
      <c r="S246" s="810" t="s">
        <v>20584</v>
      </c>
      <c r="T246" s="810">
        <v>3291</v>
      </c>
      <c r="U246" s="811"/>
      <c r="V246" s="1041"/>
      <c r="W246" s="811"/>
      <c r="X246" s="843">
        <v>3131.31</v>
      </c>
      <c r="Y246" s="811"/>
      <c r="Z246" s="1047"/>
      <c r="AB246" t="s">
        <v>20221</v>
      </c>
      <c r="AC246" s="676" t="s">
        <v>20220</v>
      </c>
      <c r="AD246" t="s">
        <v>15121</v>
      </c>
      <c r="AE246" s="813">
        <v>3131.31</v>
      </c>
    </row>
    <row r="247" spans="1:36" ht="23.25" thickBot="1" x14ac:dyDescent="0.35">
      <c r="A247" s="903"/>
      <c r="B247" s="1039"/>
      <c r="C247" s="815"/>
      <c r="D247" s="818"/>
      <c r="E247" s="920" t="s">
        <v>20217</v>
      </c>
      <c r="F247" s="916" t="s">
        <v>20218</v>
      </c>
      <c r="G247" s="919" t="s">
        <v>20219</v>
      </c>
      <c r="H247" s="834">
        <v>2802.92</v>
      </c>
      <c r="I247" s="819">
        <v>0</v>
      </c>
      <c r="J247" s="819">
        <v>0</v>
      </c>
      <c r="K247" s="819">
        <v>2802.92</v>
      </c>
      <c r="L247" s="1042"/>
      <c r="M247" s="1042"/>
      <c r="N247" s="1045"/>
      <c r="O247" s="808"/>
      <c r="P247" s="820"/>
      <c r="Q247" s="820"/>
      <c r="R247" s="771"/>
      <c r="S247" s="821" t="s">
        <v>20584</v>
      </c>
      <c r="T247" s="821">
        <v>2802.92</v>
      </c>
      <c r="U247" s="811"/>
      <c r="V247" s="1042"/>
      <c r="W247" s="811"/>
      <c r="X247" s="849"/>
      <c r="Y247" s="811"/>
      <c r="Z247" s="1048"/>
    </row>
    <row r="248" spans="1:36" ht="23.25" thickTop="1" x14ac:dyDescent="0.3">
      <c r="A248" s="898"/>
      <c r="B248" s="1049" t="s">
        <v>20222</v>
      </c>
      <c r="C248" s="823"/>
      <c r="D248" s="826"/>
      <c r="E248" s="804" t="s">
        <v>20210</v>
      </c>
      <c r="F248" s="826" t="s">
        <v>20211</v>
      </c>
      <c r="G248" s="805" t="s">
        <v>20212</v>
      </c>
      <c r="H248" s="833">
        <v>4000</v>
      </c>
      <c r="I248" s="828">
        <v>0</v>
      </c>
      <c r="J248" s="828">
        <v>0</v>
      </c>
      <c r="K248" s="828">
        <v>4000</v>
      </c>
      <c r="L248" s="1050">
        <v>2855.91</v>
      </c>
      <c r="M248" s="1050">
        <v>4463.6400000000003</v>
      </c>
      <c r="N248" s="1051">
        <v>0.64</v>
      </c>
      <c r="O248" s="808"/>
      <c r="P248" s="829"/>
      <c r="Q248" s="829"/>
      <c r="R248" s="771"/>
      <c r="S248" s="830" t="s">
        <v>20584</v>
      </c>
      <c r="T248" s="830">
        <v>4000</v>
      </c>
      <c r="U248" s="811"/>
      <c r="V248" s="1050">
        <v>2933.96</v>
      </c>
      <c r="W248" s="811"/>
      <c r="X248" s="850"/>
      <c r="Y248" s="811"/>
      <c r="Z248" s="1052">
        <v>2933.96</v>
      </c>
    </row>
    <row r="249" spans="1:36" ht="27" x14ac:dyDescent="0.3">
      <c r="A249" s="898" t="s">
        <v>15913</v>
      </c>
      <c r="B249" s="1038"/>
      <c r="C249" s="802" t="s">
        <v>15121</v>
      </c>
      <c r="D249" s="901">
        <v>1</v>
      </c>
      <c r="E249" s="804" t="s">
        <v>20214</v>
      </c>
      <c r="F249" s="805" t="s">
        <v>20215</v>
      </c>
      <c r="G249" s="805" t="s">
        <v>20216</v>
      </c>
      <c r="H249" s="807">
        <v>7523</v>
      </c>
      <c r="I249" s="807">
        <v>0</v>
      </c>
      <c r="J249" s="902">
        <v>0</v>
      </c>
      <c r="K249" s="807">
        <v>7523</v>
      </c>
      <c r="L249" s="1041"/>
      <c r="M249" s="1041"/>
      <c r="N249" s="1044"/>
      <c r="O249" s="808"/>
      <c r="P249" s="809">
        <v>7319.55</v>
      </c>
      <c r="Q249" s="809">
        <v>1607.73</v>
      </c>
      <c r="R249" s="771"/>
      <c r="S249" s="810" t="s">
        <v>20583</v>
      </c>
      <c r="T249" s="810">
        <v>0</v>
      </c>
      <c r="U249" s="811"/>
      <c r="V249" s="1041"/>
      <c r="W249" s="811"/>
      <c r="X249" s="843">
        <v>2933.96</v>
      </c>
      <c r="Y249" s="811"/>
      <c r="Z249" s="1047"/>
      <c r="AB249" t="s">
        <v>15913</v>
      </c>
      <c r="AC249" s="676" t="s">
        <v>20222</v>
      </c>
      <c r="AD249" t="s">
        <v>15121</v>
      </c>
      <c r="AE249" s="813">
        <v>2933.96</v>
      </c>
    </row>
    <row r="250" spans="1:36" ht="23.25" thickBot="1" x14ac:dyDescent="0.35">
      <c r="A250" s="903"/>
      <c r="B250" s="1039"/>
      <c r="C250" s="815"/>
      <c r="D250" s="818"/>
      <c r="E250" s="920" t="s">
        <v>20217</v>
      </c>
      <c r="F250" s="916" t="s">
        <v>20218</v>
      </c>
      <c r="G250" s="919" t="s">
        <v>20219</v>
      </c>
      <c r="H250" s="834">
        <v>1867.92</v>
      </c>
      <c r="I250" s="819">
        <v>0</v>
      </c>
      <c r="J250" s="819">
        <v>0</v>
      </c>
      <c r="K250" s="819">
        <v>1867.92</v>
      </c>
      <c r="L250" s="1042"/>
      <c r="M250" s="1042"/>
      <c r="N250" s="1045"/>
      <c r="O250" s="808"/>
      <c r="P250" s="820"/>
      <c r="Q250" s="820"/>
      <c r="R250" s="771"/>
      <c r="S250" s="821" t="s">
        <v>20584</v>
      </c>
      <c r="T250" s="821">
        <v>1867.92</v>
      </c>
      <c r="U250" s="811"/>
      <c r="V250" s="1042"/>
      <c r="W250" s="811"/>
      <c r="X250" s="849"/>
      <c r="Y250" s="811"/>
      <c r="Z250" s="1048"/>
    </row>
    <row r="251" spans="1:36" ht="23.25" thickTop="1" x14ac:dyDescent="0.3">
      <c r="A251" s="898"/>
      <c r="B251" s="1049" t="s">
        <v>20223</v>
      </c>
      <c r="C251" s="823"/>
      <c r="D251" s="826"/>
      <c r="E251" s="804" t="s">
        <v>20210</v>
      </c>
      <c r="F251" s="826" t="s">
        <v>20211</v>
      </c>
      <c r="G251" s="805" t="s">
        <v>20212</v>
      </c>
      <c r="H251" s="833">
        <v>4000</v>
      </c>
      <c r="I251" s="828">
        <v>0</v>
      </c>
      <c r="J251" s="828">
        <v>0</v>
      </c>
      <c r="K251" s="828">
        <v>4000</v>
      </c>
      <c r="L251" s="1050">
        <v>2092.4699999999998</v>
      </c>
      <c r="M251" s="1050">
        <v>6413.56</v>
      </c>
      <c r="N251" s="1051">
        <v>0.33</v>
      </c>
      <c r="O251" s="808"/>
      <c r="P251" s="829"/>
      <c r="Q251" s="829"/>
      <c r="R251" s="771"/>
      <c r="S251" s="830" t="s">
        <v>20583</v>
      </c>
      <c r="T251" s="830">
        <v>0</v>
      </c>
      <c r="U251" s="811"/>
      <c r="V251" s="1050">
        <v>7620.34</v>
      </c>
      <c r="W251" s="811"/>
      <c r="X251" s="850"/>
      <c r="Y251" s="811"/>
      <c r="Z251" s="1052">
        <v>7620.34</v>
      </c>
    </row>
    <row r="252" spans="1:36" ht="27" x14ac:dyDescent="0.3">
      <c r="A252" s="898" t="s">
        <v>15915</v>
      </c>
      <c r="B252" s="1038"/>
      <c r="C252" s="802" t="s">
        <v>15121</v>
      </c>
      <c r="D252" s="901">
        <v>1</v>
      </c>
      <c r="E252" s="804" t="s">
        <v>20214</v>
      </c>
      <c r="F252" s="805" t="s">
        <v>20215</v>
      </c>
      <c r="G252" s="805" t="s">
        <v>20216</v>
      </c>
      <c r="H252" s="807">
        <v>7523</v>
      </c>
      <c r="I252" s="807">
        <v>0</v>
      </c>
      <c r="J252" s="902">
        <v>0</v>
      </c>
      <c r="K252" s="807">
        <v>7523</v>
      </c>
      <c r="L252" s="1041"/>
      <c r="M252" s="1041"/>
      <c r="N252" s="1044"/>
      <c r="O252" s="808"/>
      <c r="P252" s="809">
        <v>8506.0300000000007</v>
      </c>
      <c r="Q252" s="809">
        <v>4321.09</v>
      </c>
      <c r="R252" s="771"/>
      <c r="S252" s="810" t="s">
        <v>20584</v>
      </c>
      <c r="T252" s="810">
        <v>7523</v>
      </c>
      <c r="U252" s="811"/>
      <c r="V252" s="1041"/>
      <c r="W252" s="811"/>
      <c r="X252" s="843">
        <v>7620.34</v>
      </c>
      <c r="Y252" s="811"/>
      <c r="Z252" s="1047"/>
      <c r="AB252" t="s">
        <v>15915</v>
      </c>
      <c r="AC252" s="676" t="s">
        <v>20223</v>
      </c>
      <c r="AD252" t="s">
        <v>15121</v>
      </c>
      <c r="AE252" s="813">
        <v>7620.34</v>
      </c>
    </row>
    <row r="253" spans="1:36" ht="23.25" thickBot="1" x14ac:dyDescent="0.35">
      <c r="A253" s="903"/>
      <c r="B253" s="1039"/>
      <c r="C253" s="815"/>
      <c r="D253" s="818"/>
      <c r="E253" s="920" t="s">
        <v>20217</v>
      </c>
      <c r="F253" s="916" t="s">
        <v>20218</v>
      </c>
      <c r="G253" s="919" t="s">
        <v>20219</v>
      </c>
      <c r="H253" s="834">
        <v>7717.67</v>
      </c>
      <c r="I253" s="819">
        <v>0</v>
      </c>
      <c r="J253" s="819">
        <v>0</v>
      </c>
      <c r="K253" s="819">
        <v>7717.67</v>
      </c>
      <c r="L253" s="1042"/>
      <c r="M253" s="1042"/>
      <c r="N253" s="1045"/>
      <c r="O253" s="808"/>
      <c r="P253" s="820"/>
      <c r="Q253" s="820"/>
      <c r="R253" s="771"/>
      <c r="S253" s="821" t="s">
        <v>20584</v>
      </c>
      <c r="T253" s="821">
        <v>7717.67</v>
      </c>
      <c r="U253" s="811"/>
      <c r="V253" s="1042"/>
      <c r="W253" s="811"/>
      <c r="X253" s="849"/>
      <c r="Y253" s="811"/>
      <c r="Z253" s="1048"/>
    </row>
    <row r="254" spans="1:36" ht="23.25" thickTop="1" x14ac:dyDescent="0.3">
      <c r="A254" s="898"/>
      <c r="B254" s="1049" t="s">
        <v>20224</v>
      </c>
      <c r="C254" s="823"/>
      <c r="D254" s="826"/>
      <c r="E254" s="804" t="s">
        <v>20210</v>
      </c>
      <c r="F254" s="826" t="s">
        <v>20211</v>
      </c>
      <c r="G254" s="805" t="s">
        <v>20212</v>
      </c>
      <c r="H254" s="833">
        <v>3300</v>
      </c>
      <c r="I254" s="828">
        <v>0</v>
      </c>
      <c r="J254" s="828">
        <v>0</v>
      </c>
      <c r="K254" s="828">
        <v>3300</v>
      </c>
      <c r="L254" s="1050">
        <v>6379.66</v>
      </c>
      <c r="M254" s="1050">
        <v>6978.8</v>
      </c>
      <c r="N254" s="1051">
        <v>0.91</v>
      </c>
      <c r="O254" s="808"/>
      <c r="P254" s="829"/>
      <c r="Q254" s="829"/>
      <c r="R254" s="771"/>
      <c r="S254" s="830" t="s">
        <v>20584</v>
      </c>
      <c r="T254" s="830">
        <v>3300</v>
      </c>
      <c r="U254" s="811"/>
      <c r="V254" s="1050">
        <v>3295.5</v>
      </c>
      <c r="W254" s="811"/>
      <c r="X254" s="850"/>
      <c r="Y254" s="811"/>
      <c r="Z254" s="1052">
        <v>3295.5</v>
      </c>
    </row>
    <row r="255" spans="1:36" ht="27" x14ac:dyDescent="0.3">
      <c r="A255" s="898" t="s">
        <v>15917</v>
      </c>
      <c r="B255" s="1038"/>
      <c r="C255" s="802" t="s">
        <v>15121</v>
      </c>
      <c r="D255" s="901">
        <v>1</v>
      </c>
      <c r="E255" s="804" t="s">
        <v>20214</v>
      </c>
      <c r="F255" s="805" t="s">
        <v>20215</v>
      </c>
      <c r="G255" s="805" t="s">
        <v>20216</v>
      </c>
      <c r="H255" s="807">
        <v>3291</v>
      </c>
      <c r="I255" s="807">
        <v>0</v>
      </c>
      <c r="J255" s="902">
        <v>0</v>
      </c>
      <c r="K255" s="807">
        <v>3291</v>
      </c>
      <c r="L255" s="1041"/>
      <c r="M255" s="1041"/>
      <c r="N255" s="1044"/>
      <c r="O255" s="808"/>
      <c r="P255" s="809">
        <v>13358.46</v>
      </c>
      <c r="Q255" s="809">
        <v>599.14</v>
      </c>
      <c r="R255" s="771"/>
      <c r="S255" s="810" t="s">
        <v>20584</v>
      </c>
      <c r="T255" s="810">
        <v>3291</v>
      </c>
      <c r="U255" s="811"/>
      <c r="V255" s="1041"/>
      <c r="W255" s="811"/>
      <c r="X255" s="843">
        <v>3295.5</v>
      </c>
      <c r="Y255" s="811"/>
      <c r="Z255" s="1047"/>
      <c r="AB255" t="s">
        <v>15917</v>
      </c>
      <c r="AC255" s="676" t="s">
        <v>20224</v>
      </c>
      <c r="AD255" t="s">
        <v>15121</v>
      </c>
      <c r="AE255" s="813">
        <v>3295.5</v>
      </c>
    </row>
    <row r="256" spans="1:36" ht="23.25" thickBot="1" x14ac:dyDescent="0.35">
      <c r="A256" s="903"/>
      <c r="B256" s="1039"/>
      <c r="C256" s="815"/>
      <c r="D256" s="818"/>
      <c r="E256" s="920" t="s">
        <v>20217</v>
      </c>
      <c r="F256" s="916" t="s">
        <v>20218</v>
      </c>
      <c r="G256" s="919" t="s">
        <v>20219</v>
      </c>
      <c r="H256" s="834">
        <v>14345.4</v>
      </c>
      <c r="I256" s="819">
        <v>0</v>
      </c>
      <c r="J256" s="819">
        <v>0</v>
      </c>
      <c r="K256" s="819">
        <v>14345.4</v>
      </c>
      <c r="L256" s="1042"/>
      <c r="M256" s="1042"/>
      <c r="N256" s="1045"/>
      <c r="O256" s="808"/>
      <c r="P256" s="820"/>
      <c r="Q256" s="820"/>
      <c r="R256" s="771"/>
      <c r="S256" s="821" t="s">
        <v>20583</v>
      </c>
      <c r="T256" s="821">
        <v>0</v>
      </c>
      <c r="U256" s="811"/>
      <c r="V256" s="1042"/>
      <c r="W256" s="811"/>
      <c r="X256" s="849"/>
      <c r="Y256" s="811"/>
      <c r="Z256" s="1048"/>
    </row>
    <row r="257" spans="1:31" ht="23.25" thickTop="1" x14ac:dyDescent="0.3">
      <c r="A257" s="898"/>
      <c r="B257" s="1049" t="s">
        <v>19030</v>
      </c>
      <c r="C257" s="823"/>
      <c r="D257" s="826"/>
      <c r="E257" s="804" t="s">
        <v>20200</v>
      </c>
      <c r="F257" s="826" t="s">
        <v>20201</v>
      </c>
      <c r="G257" s="805" t="s">
        <v>20202</v>
      </c>
      <c r="H257" s="833">
        <v>50179.77</v>
      </c>
      <c r="I257" s="828">
        <v>0</v>
      </c>
      <c r="J257" s="828">
        <v>0</v>
      </c>
      <c r="K257" s="828">
        <v>50179.77</v>
      </c>
      <c r="L257" s="1050">
        <v>25089.94</v>
      </c>
      <c r="M257" s="1050">
        <v>37589.89</v>
      </c>
      <c r="N257" s="1051">
        <v>0.67</v>
      </c>
      <c r="O257" s="808"/>
      <c r="P257" s="829"/>
      <c r="Q257" s="829"/>
      <c r="R257" s="771"/>
      <c r="S257" s="830" t="s">
        <v>20584</v>
      </c>
      <c r="T257" s="830">
        <v>50179.77</v>
      </c>
      <c r="U257" s="811"/>
      <c r="V257" s="1050">
        <v>37589.89</v>
      </c>
      <c r="W257" s="811"/>
      <c r="X257" s="850"/>
      <c r="Y257" s="811"/>
      <c r="Z257" s="1052">
        <v>37589.89</v>
      </c>
    </row>
    <row r="258" spans="1:31" ht="27" x14ac:dyDescent="0.3">
      <c r="A258" s="898" t="s">
        <v>15919</v>
      </c>
      <c r="B258" s="1038"/>
      <c r="C258" s="802" t="s">
        <v>15121</v>
      </c>
      <c r="D258" s="901">
        <v>1</v>
      </c>
      <c r="E258" s="804" t="s">
        <v>20203</v>
      </c>
      <c r="F258" s="805" t="s">
        <v>20204</v>
      </c>
      <c r="G258" s="805" t="s">
        <v>20205</v>
      </c>
      <c r="H258" s="807">
        <v>25000</v>
      </c>
      <c r="I258" s="807">
        <v>0</v>
      </c>
      <c r="J258" s="902">
        <v>0</v>
      </c>
      <c r="K258" s="807">
        <v>25000</v>
      </c>
      <c r="L258" s="1041"/>
      <c r="M258" s="1041"/>
      <c r="N258" s="1044"/>
      <c r="O258" s="808"/>
      <c r="P258" s="809">
        <v>62679.83</v>
      </c>
      <c r="Q258" s="809">
        <v>12499.95</v>
      </c>
      <c r="R258" s="771"/>
      <c r="S258" s="810" t="s">
        <v>20584</v>
      </c>
      <c r="T258" s="810">
        <v>25000</v>
      </c>
      <c r="U258" s="811"/>
      <c r="V258" s="1041"/>
      <c r="W258" s="811"/>
      <c r="X258" s="843">
        <v>37589.89</v>
      </c>
      <c r="Y258" s="811"/>
      <c r="Z258" s="1047"/>
      <c r="AB258" t="s">
        <v>15919</v>
      </c>
      <c r="AC258" s="676" t="s">
        <v>19030</v>
      </c>
      <c r="AD258" t="s">
        <v>15121</v>
      </c>
      <c r="AE258" s="813">
        <v>37589.89</v>
      </c>
    </row>
    <row r="259" spans="1:31" ht="23.25" thickBot="1" x14ac:dyDescent="0.35">
      <c r="A259" s="903"/>
      <c r="B259" s="1039"/>
      <c r="C259" s="815"/>
      <c r="D259" s="818"/>
      <c r="E259" s="904" t="s">
        <v>20206</v>
      </c>
      <c r="F259" s="905" t="s">
        <v>20207</v>
      </c>
      <c r="G259" s="906" t="s">
        <v>20225</v>
      </c>
      <c r="H259" s="834">
        <v>0</v>
      </c>
      <c r="I259" s="819">
        <v>0</v>
      </c>
      <c r="J259" s="819">
        <v>0</v>
      </c>
      <c r="K259" s="819">
        <v>0</v>
      </c>
      <c r="L259" s="1042"/>
      <c r="M259" s="1042"/>
      <c r="N259" s="1045"/>
      <c r="O259" s="808"/>
      <c r="P259" s="820"/>
      <c r="Q259" s="820"/>
      <c r="R259" s="771"/>
      <c r="S259" s="821" t="s">
        <v>20583</v>
      </c>
      <c r="T259" s="821">
        <v>0</v>
      </c>
      <c r="U259" s="811"/>
      <c r="V259" s="1042"/>
      <c r="W259" s="811"/>
      <c r="X259" s="849"/>
      <c r="Y259" s="811"/>
      <c r="Z259" s="1048"/>
    </row>
    <row r="260" spans="1:31" ht="23.25" thickTop="1" x14ac:dyDescent="0.3">
      <c r="A260" s="898"/>
      <c r="B260" s="1049" t="s">
        <v>19031</v>
      </c>
      <c r="C260" s="823"/>
      <c r="D260" s="826"/>
      <c r="E260" s="804" t="s">
        <v>20200</v>
      </c>
      <c r="F260" s="826" t="s">
        <v>20201</v>
      </c>
      <c r="G260" s="805" t="s">
        <v>20202</v>
      </c>
      <c r="H260" s="833">
        <v>24577.13</v>
      </c>
      <c r="I260" s="828">
        <v>0</v>
      </c>
      <c r="J260" s="828">
        <v>0</v>
      </c>
      <c r="K260" s="828">
        <v>24577.13</v>
      </c>
      <c r="L260" s="1050">
        <v>4311.74</v>
      </c>
      <c r="M260" s="1050">
        <v>21252.62</v>
      </c>
      <c r="N260" s="1051">
        <v>0.2</v>
      </c>
      <c r="O260" s="808"/>
      <c r="P260" s="829"/>
      <c r="Q260" s="829"/>
      <c r="R260" s="771"/>
      <c r="S260" s="830" t="s">
        <v>20584</v>
      </c>
      <c r="T260" s="830">
        <v>24577.13</v>
      </c>
      <c r="U260" s="811"/>
      <c r="V260" s="1050">
        <v>21252.62</v>
      </c>
      <c r="W260" s="811"/>
      <c r="X260" s="850"/>
      <c r="Y260" s="811"/>
      <c r="Z260" s="1052">
        <v>21252.62</v>
      </c>
    </row>
    <row r="261" spans="1:31" ht="27" x14ac:dyDescent="0.3">
      <c r="A261" s="898" t="s">
        <v>15921</v>
      </c>
      <c r="B261" s="1038"/>
      <c r="C261" s="802" t="s">
        <v>15121</v>
      </c>
      <c r="D261" s="901">
        <v>1</v>
      </c>
      <c r="E261" s="804" t="s">
        <v>20203</v>
      </c>
      <c r="F261" s="805" t="s">
        <v>20204</v>
      </c>
      <c r="G261" s="805" t="s">
        <v>20205</v>
      </c>
      <c r="H261" s="807">
        <v>22800</v>
      </c>
      <c r="I261" s="807">
        <v>0</v>
      </c>
      <c r="J261" s="902">
        <v>0</v>
      </c>
      <c r="K261" s="807">
        <v>22800</v>
      </c>
      <c r="L261" s="1041"/>
      <c r="M261" s="1041"/>
      <c r="N261" s="1044"/>
      <c r="O261" s="808"/>
      <c r="P261" s="809" t="s">
        <v>20585</v>
      </c>
      <c r="Q261" s="809" t="s">
        <v>20585</v>
      </c>
      <c r="R261" s="771"/>
      <c r="S261" s="810" t="s">
        <v>20584</v>
      </c>
      <c r="T261" s="810">
        <v>22800</v>
      </c>
      <c r="U261" s="811"/>
      <c r="V261" s="1041"/>
      <c r="W261" s="811"/>
      <c r="X261" s="843">
        <v>21252.62</v>
      </c>
      <c r="Y261" s="811"/>
      <c r="Z261" s="1047"/>
      <c r="AB261" t="s">
        <v>15921</v>
      </c>
      <c r="AC261" s="676" t="s">
        <v>19031</v>
      </c>
      <c r="AD261" t="s">
        <v>15121</v>
      </c>
      <c r="AE261" s="813">
        <v>21252.62</v>
      </c>
    </row>
    <row r="262" spans="1:31" ht="23.25" thickBot="1" x14ac:dyDescent="0.35">
      <c r="A262" s="903"/>
      <c r="B262" s="1039"/>
      <c r="C262" s="815"/>
      <c r="D262" s="818"/>
      <c r="E262" s="920" t="s">
        <v>20206</v>
      </c>
      <c r="F262" s="916" t="s">
        <v>20207</v>
      </c>
      <c r="G262" s="919" t="s">
        <v>20226</v>
      </c>
      <c r="H262" s="834">
        <v>16380.72</v>
      </c>
      <c r="I262" s="819">
        <v>0</v>
      </c>
      <c r="J262" s="819">
        <v>0</v>
      </c>
      <c r="K262" s="819">
        <v>16380.72</v>
      </c>
      <c r="L262" s="1042"/>
      <c r="M262" s="1042"/>
      <c r="N262" s="1045"/>
      <c r="O262" s="808"/>
      <c r="P262" s="820"/>
      <c r="Q262" s="820"/>
      <c r="R262" s="771"/>
      <c r="S262" s="821" t="s">
        <v>20584</v>
      </c>
      <c r="T262" s="821">
        <v>16380.72</v>
      </c>
      <c r="U262" s="811"/>
      <c r="V262" s="1042"/>
      <c r="W262" s="811"/>
      <c r="X262" s="849"/>
      <c r="Y262" s="811"/>
      <c r="Z262" s="1048"/>
    </row>
    <row r="263" spans="1:31" ht="23.25" thickTop="1" x14ac:dyDescent="0.3">
      <c r="A263" s="898"/>
      <c r="B263" s="1049" t="s">
        <v>19032</v>
      </c>
      <c r="C263" s="823"/>
      <c r="D263" s="826"/>
      <c r="E263" s="804" t="s">
        <v>20200</v>
      </c>
      <c r="F263" s="826" t="s">
        <v>20201</v>
      </c>
      <c r="G263" s="805" t="s">
        <v>20202</v>
      </c>
      <c r="H263" s="833">
        <v>64578.1</v>
      </c>
      <c r="I263" s="828">
        <v>0</v>
      </c>
      <c r="J263" s="828">
        <v>0</v>
      </c>
      <c r="K263" s="828">
        <v>64578.1</v>
      </c>
      <c r="L263" s="1050">
        <v>32289.18</v>
      </c>
      <c r="M263" s="1050">
        <v>48511.55</v>
      </c>
      <c r="N263" s="1051">
        <v>0.67</v>
      </c>
      <c r="O263" s="808"/>
      <c r="P263" s="829"/>
      <c r="Q263" s="829"/>
      <c r="R263" s="771"/>
      <c r="S263" s="830" t="s">
        <v>20584</v>
      </c>
      <c r="T263" s="830">
        <v>64578.1</v>
      </c>
      <c r="U263" s="811"/>
      <c r="V263" s="1050">
        <v>48511.55</v>
      </c>
      <c r="W263" s="811"/>
      <c r="X263" s="850"/>
      <c r="Y263" s="811"/>
      <c r="Z263" s="1052">
        <v>48511.55</v>
      </c>
    </row>
    <row r="264" spans="1:31" ht="27" x14ac:dyDescent="0.3">
      <c r="A264" s="898" t="s">
        <v>19265</v>
      </c>
      <c r="B264" s="1038"/>
      <c r="C264" s="802" t="s">
        <v>15121</v>
      </c>
      <c r="D264" s="901">
        <v>1</v>
      </c>
      <c r="E264" s="804" t="s">
        <v>20203</v>
      </c>
      <c r="F264" s="805" t="s">
        <v>20204</v>
      </c>
      <c r="G264" s="805" t="s">
        <v>20205</v>
      </c>
      <c r="H264" s="807">
        <v>31500</v>
      </c>
      <c r="I264" s="807">
        <v>945</v>
      </c>
      <c r="J264" s="902">
        <v>945</v>
      </c>
      <c r="K264" s="807">
        <v>32445</v>
      </c>
      <c r="L264" s="1041"/>
      <c r="M264" s="1041"/>
      <c r="N264" s="1044"/>
      <c r="O264" s="808"/>
      <c r="P264" s="809">
        <v>80800.73</v>
      </c>
      <c r="Q264" s="809">
        <v>16222.37</v>
      </c>
      <c r="R264" s="771"/>
      <c r="S264" s="810" t="s">
        <v>20584</v>
      </c>
      <c r="T264" s="810">
        <v>32445</v>
      </c>
      <c r="U264" s="811"/>
      <c r="V264" s="1041"/>
      <c r="W264" s="811"/>
      <c r="X264" s="843">
        <v>48511.55</v>
      </c>
      <c r="Y264" s="811"/>
      <c r="Z264" s="1047"/>
      <c r="AB264" t="s">
        <v>19265</v>
      </c>
      <c r="AC264" s="676" t="s">
        <v>19032</v>
      </c>
      <c r="AD264" t="s">
        <v>15121</v>
      </c>
      <c r="AE264" s="813">
        <v>48511.55</v>
      </c>
    </row>
    <row r="265" spans="1:31" ht="23.25" thickBot="1" x14ac:dyDescent="0.35">
      <c r="A265" s="903"/>
      <c r="B265" s="1039"/>
      <c r="C265" s="815"/>
      <c r="D265" s="818"/>
      <c r="E265" s="904" t="s">
        <v>20206</v>
      </c>
      <c r="F265" s="905" t="s">
        <v>20207</v>
      </c>
      <c r="G265" s="906" t="s">
        <v>20225</v>
      </c>
      <c r="H265" s="834">
        <v>0</v>
      </c>
      <c r="I265" s="819">
        <v>0</v>
      </c>
      <c r="J265" s="819">
        <v>0</v>
      </c>
      <c r="K265" s="819">
        <v>0</v>
      </c>
      <c r="L265" s="1042"/>
      <c r="M265" s="1042"/>
      <c r="N265" s="1045"/>
      <c r="O265" s="808"/>
      <c r="P265" s="820"/>
      <c r="Q265" s="820"/>
      <c r="R265" s="771"/>
      <c r="S265" s="821" t="s">
        <v>20583</v>
      </c>
      <c r="T265" s="821">
        <v>0</v>
      </c>
      <c r="U265" s="811"/>
      <c r="V265" s="1042"/>
      <c r="W265" s="811"/>
      <c r="X265" s="849"/>
      <c r="Y265" s="811"/>
      <c r="Z265" s="1048"/>
    </row>
    <row r="266" spans="1:31" ht="23.25" thickTop="1" x14ac:dyDescent="0.3">
      <c r="A266" s="898"/>
      <c r="B266" s="1049" t="s">
        <v>19034</v>
      </c>
      <c r="C266" s="823"/>
      <c r="D266" s="826"/>
      <c r="E266" s="804" t="s">
        <v>20200</v>
      </c>
      <c r="F266" s="826" t="s">
        <v>20201</v>
      </c>
      <c r="G266" s="805" t="s">
        <v>20202</v>
      </c>
      <c r="H266" s="833">
        <v>12825.21</v>
      </c>
      <c r="I266" s="828">
        <v>0</v>
      </c>
      <c r="J266" s="828">
        <v>0</v>
      </c>
      <c r="K266" s="828">
        <v>12825.21</v>
      </c>
      <c r="L266" s="1050">
        <v>3967.38</v>
      </c>
      <c r="M266" s="1050">
        <v>8376.67</v>
      </c>
      <c r="N266" s="1051">
        <v>0.47</v>
      </c>
      <c r="O266" s="808"/>
      <c r="P266" s="829"/>
      <c r="Q266" s="829"/>
      <c r="R266" s="771"/>
      <c r="S266" s="830" t="s">
        <v>20583</v>
      </c>
      <c r="T266" s="830">
        <v>0</v>
      </c>
      <c r="U266" s="811"/>
      <c r="V266" s="1050">
        <v>6152.4</v>
      </c>
      <c r="W266" s="811"/>
      <c r="X266" s="850"/>
      <c r="Y266" s="811"/>
      <c r="Z266" s="1052">
        <v>6152.4</v>
      </c>
    </row>
    <row r="267" spans="1:31" ht="27" x14ac:dyDescent="0.3">
      <c r="A267" s="898" t="s">
        <v>19266</v>
      </c>
      <c r="B267" s="1038"/>
      <c r="C267" s="802" t="s">
        <v>15121</v>
      </c>
      <c r="D267" s="901">
        <v>1</v>
      </c>
      <c r="E267" s="804" t="s">
        <v>20203</v>
      </c>
      <c r="F267" s="805" t="s">
        <v>20204</v>
      </c>
      <c r="G267" s="805" t="s">
        <v>20205</v>
      </c>
      <c r="H267" s="807">
        <v>7100</v>
      </c>
      <c r="I267" s="807">
        <v>0</v>
      </c>
      <c r="J267" s="902">
        <v>0</v>
      </c>
      <c r="K267" s="807">
        <v>7100</v>
      </c>
      <c r="L267" s="1041"/>
      <c r="M267" s="1041"/>
      <c r="N267" s="1044"/>
      <c r="O267" s="808"/>
      <c r="P267" s="809">
        <v>12344.05</v>
      </c>
      <c r="Q267" s="809">
        <v>4409.29</v>
      </c>
      <c r="R267" s="771"/>
      <c r="S267" s="810" t="s">
        <v>20584</v>
      </c>
      <c r="T267" s="810">
        <v>7100</v>
      </c>
      <c r="U267" s="811"/>
      <c r="V267" s="1041"/>
      <c r="W267" s="811"/>
      <c r="X267" s="843">
        <v>6152.4</v>
      </c>
      <c r="Y267" s="811"/>
      <c r="Z267" s="1047"/>
      <c r="AB267" t="s">
        <v>19266</v>
      </c>
      <c r="AC267" s="676" t="s">
        <v>19034</v>
      </c>
      <c r="AD267" t="s">
        <v>15121</v>
      </c>
      <c r="AE267" s="813">
        <v>6152.4</v>
      </c>
    </row>
    <row r="268" spans="1:31" ht="23.25" thickBot="1" x14ac:dyDescent="0.35">
      <c r="A268" s="903"/>
      <c r="B268" s="1039"/>
      <c r="C268" s="815"/>
      <c r="D268" s="818"/>
      <c r="E268" s="920" t="s">
        <v>20206</v>
      </c>
      <c r="F268" s="916" t="s">
        <v>20207</v>
      </c>
      <c r="G268" s="919" t="s">
        <v>20226</v>
      </c>
      <c r="H268" s="834">
        <v>5204.79</v>
      </c>
      <c r="I268" s="819">
        <v>0</v>
      </c>
      <c r="J268" s="819">
        <v>0</v>
      </c>
      <c r="K268" s="819">
        <v>5204.79</v>
      </c>
      <c r="L268" s="1042"/>
      <c r="M268" s="1042"/>
      <c r="N268" s="1045"/>
      <c r="O268" s="808"/>
      <c r="P268" s="820"/>
      <c r="Q268" s="820"/>
      <c r="R268" s="771"/>
      <c r="S268" s="821" t="s">
        <v>20584</v>
      </c>
      <c r="T268" s="821">
        <v>5204.79</v>
      </c>
      <c r="U268" s="811"/>
      <c r="V268" s="1042"/>
      <c r="W268" s="811"/>
      <c r="X268" s="849"/>
      <c r="Y268" s="811"/>
      <c r="Z268" s="1048"/>
    </row>
    <row r="269" spans="1:31" ht="23.25" thickTop="1" x14ac:dyDescent="0.3">
      <c r="A269" s="898"/>
      <c r="B269" s="1049" t="s">
        <v>19036</v>
      </c>
      <c r="C269" s="823"/>
      <c r="D269" s="826"/>
      <c r="E269" s="804" t="s">
        <v>20200</v>
      </c>
      <c r="F269" s="826" t="s">
        <v>20201</v>
      </c>
      <c r="G269" s="805" t="s">
        <v>20202</v>
      </c>
      <c r="H269" s="833">
        <v>9802.9599999999991</v>
      </c>
      <c r="I269" s="828">
        <v>0</v>
      </c>
      <c r="J269" s="828">
        <v>0</v>
      </c>
      <c r="K269" s="828">
        <v>9802.9599999999991</v>
      </c>
      <c r="L269" s="1050">
        <v>2664.92</v>
      </c>
      <c r="M269" s="1050">
        <v>6971.7</v>
      </c>
      <c r="N269" s="1051">
        <v>0.38</v>
      </c>
      <c r="O269" s="808"/>
      <c r="P269" s="829"/>
      <c r="Q269" s="829"/>
      <c r="R269" s="771"/>
      <c r="S269" s="830" t="s">
        <v>20583</v>
      </c>
      <c r="T269" s="830">
        <v>0</v>
      </c>
      <c r="U269" s="811"/>
      <c r="V269" s="1050">
        <v>5556.08</v>
      </c>
      <c r="W269" s="811"/>
      <c r="X269" s="850"/>
      <c r="Y269" s="811"/>
      <c r="Z269" s="1052">
        <v>5556.08</v>
      </c>
    </row>
    <row r="270" spans="1:31" ht="27" x14ac:dyDescent="0.3">
      <c r="A270" s="898" t="s">
        <v>19267</v>
      </c>
      <c r="B270" s="1038"/>
      <c r="C270" s="802" t="s">
        <v>15121</v>
      </c>
      <c r="D270" s="901">
        <v>1</v>
      </c>
      <c r="E270" s="804" t="s">
        <v>20203</v>
      </c>
      <c r="F270" s="805" t="s">
        <v>20204</v>
      </c>
      <c r="G270" s="805" t="s">
        <v>20205</v>
      </c>
      <c r="H270" s="807">
        <v>6600</v>
      </c>
      <c r="I270" s="807">
        <v>0</v>
      </c>
      <c r="J270" s="902">
        <v>0</v>
      </c>
      <c r="K270" s="807">
        <v>6600</v>
      </c>
      <c r="L270" s="1041"/>
      <c r="M270" s="1041"/>
      <c r="N270" s="1044"/>
      <c r="O270" s="808"/>
      <c r="P270" s="809">
        <v>9636.6200000000008</v>
      </c>
      <c r="Q270" s="809">
        <v>4306.78</v>
      </c>
      <c r="R270" s="771"/>
      <c r="S270" s="810" t="s">
        <v>20584</v>
      </c>
      <c r="T270" s="810">
        <v>6600</v>
      </c>
      <c r="U270" s="811"/>
      <c r="V270" s="1041"/>
      <c r="W270" s="811"/>
      <c r="X270" s="843">
        <v>5556.08</v>
      </c>
      <c r="Y270" s="811"/>
      <c r="Z270" s="1047"/>
      <c r="AB270" t="s">
        <v>19267</v>
      </c>
      <c r="AC270" s="676" t="s">
        <v>19036</v>
      </c>
      <c r="AD270" t="s">
        <v>15121</v>
      </c>
      <c r="AE270" s="813">
        <v>5556.08</v>
      </c>
    </row>
    <row r="271" spans="1:31" ht="23.25" thickBot="1" x14ac:dyDescent="0.35">
      <c r="A271" s="903"/>
      <c r="B271" s="1039"/>
      <c r="C271" s="815"/>
      <c r="D271" s="818"/>
      <c r="E271" s="920" t="s">
        <v>20206</v>
      </c>
      <c r="F271" s="916" t="s">
        <v>20207</v>
      </c>
      <c r="G271" s="919" t="s">
        <v>20226</v>
      </c>
      <c r="H271" s="834">
        <v>4512.1499999999996</v>
      </c>
      <c r="I271" s="819">
        <v>0</v>
      </c>
      <c r="J271" s="819">
        <v>0</v>
      </c>
      <c r="K271" s="819">
        <v>4512.1499999999996</v>
      </c>
      <c r="L271" s="1042"/>
      <c r="M271" s="1042"/>
      <c r="N271" s="1045"/>
      <c r="O271" s="808"/>
      <c r="P271" s="820"/>
      <c r="Q271" s="820"/>
      <c r="R271" s="771"/>
      <c r="S271" s="821" t="s">
        <v>20584</v>
      </c>
      <c r="T271" s="821">
        <v>4512.1499999999996</v>
      </c>
      <c r="U271" s="811"/>
      <c r="V271" s="1042"/>
      <c r="W271" s="811"/>
      <c r="X271" s="849"/>
      <c r="Y271" s="811"/>
      <c r="Z271" s="1048"/>
    </row>
    <row r="272" spans="1:31" ht="23.25" thickTop="1" x14ac:dyDescent="0.3">
      <c r="A272" s="898"/>
      <c r="B272" s="1049" t="s">
        <v>19037</v>
      </c>
      <c r="C272" s="823"/>
      <c r="D272" s="826"/>
      <c r="E272" s="804" t="s">
        <v>20200</v>
      </c>
      <c r="F272" s="826" t="s">
        <v>20201</v>
      </c>
      <c r="G272" s="805" t="s">
        <v>20202</v>
      </c>
      <c r="H272" s="833">
        <v>22143.83</v>
      </c>
      <c r="I272" s="828">
        <v>0</v>
      </c>
      <c r="J272" s="828">
        <v>0</v>
      </c>
      <c r="K272" s="828">
        <v>22143.83</v>
      </c>
      <c r="L272" s="1050">
        <v>7785.23</v>
      </c>
      <c r="M272" s="1050">
        <v>15409.7</v>
      </c>
      <c r="N272" s="1051">
        <v>0.51</v>
      </c>
      <c r="O272" s="808"/>
      <c r="P272" s="829"/>
      <c r="Q272" s="829"/>
      <c r="R272" s="771"/>
      <c r="S272" s="830" t="s">
        <v>20584</v>
      </c>
      <c r="T272" s="830">
        <v>22143.83</v>
      </c>
      <c r="U272" s="811"/>
      <c r="V272" s="1050">
        <v>19671.919999999998</v>
      </c>
      <c r="W272" s="811"/>
      <c r="X272" s="850"/>
      <c r="Y272" s="811"/>
      <c r="Z272" s="1052">
        <v>59015.76</v>
      </c>
    </row>
    <row r="273" spans="1:31" ht="27" x14ac:dyDescent="0.3">
      <c r="A273" s="898" t="s">
        <v>20227</v>
      </c>
      <c r="B273" s="1038"/>
      <c r="C273" s="802" t="s">
        <v>15121</v>
      </c>
      <c r="D273" s="901">
        <v>3</v>
      </c>
      <c r="E273" s="804" t="s">
        <v>20203</v>
      </c>
      <c r="F273" s="805" t="s">
        <v>20204</v>
      </c>
      <c r="G273" s="805" t="s">
        <v>20205</v>
      </c>
      <c r="H273" s="807">
        <v>17200</v>
      </c>
      <c r="I273" s="807">
        <v>0</v>
      </c>
      <c r="J273" s="902">
        <v>0</v>
      </c>
      <c r="K273" s="807">
        <v>17200</v>
      </c>
      <c r="L273" s="1041"/>
      <c r="M273" s="1041"/>
      <c r="N273" s="1044"/>
      <c r="O273" s="808"/>
      <c r="P273" s="809">
        <v>23194.93</v>
      </c>
      <c r="Q273" s="809">
        <v>7624.47</v>
      </c>
      <c r="R273" s="771"/>
      <c r="S273" s="810" t="s">
        <v>20584</v>
      </c>
      <c r="T273" s="810">
        <v>17200</v>
      </c>
      <c r="U273" s="811"/>
      <c r="V273" s="1041"/>
      <c r="W273" s="811"/>
      <c r="X273" s="843">
        <v>19671.919999999998</v>
      </c>
      <c r="Y273" s="811"/>
      <c r="Z273" s="1047"/>
      <c r="AB273" t="s">
        <v>20227</v>
      </c>
      <c r="AC273" s="676" t="s">
        <v>19037</v>
      </c>
      <c r="AD273" t="s">
        <v>15121</v>
      </c>
      <c r="AE273" s="813">
        <v>19671.919999999998</v>
      </c>
    </row>
    <row r="274" spans="1:31" ht="23.25" thickBot="1" x14ac:dyDescent="0.35">
      <c r="A274" s="903"/>
      <c r="B274" s="1039"/>
      <c r="C274" s="815"/>
      <c r="D274" s="818"/>
      <c r="E274" s="920" t="s">
        <v>20206</v>
      </c>
      <c r="F274" s="916" t="s">
        <v>20207</v>
      </c>
      <c r="G274" s="919" t="s">
        <v>20226</v>
      </c>
      <c r="H274" s="834">
        <v>6885.27</v>
      </c>
      <c r="I274" s="819">
        <v>0</v>
      </c>
      <c r="J274" s="819">
        <v>0</v>
      </c>
      <c r="K274" s="819">
        <v>6885.27</v>
      </c>
      <c r="L274" s="1042"/>
      <c r="M274" s="1042"/>
      <c r="N274" s="1045"/>
      <c r="O274" s="808"/>
      <c r="P274" s="820"/>
      <c r="Q274" s="820"/>
      <c r="R274" s="771"/>
      <c r="S274" s="821" t="s">
        <v>20583</v>
      </c>
      <c r="T274" s="821">
        <v>0</v>
      </c>
      <c r="U274" s="811"/>
      <c r="V274" s="1042"/>
      <c r="W274" s="811"/>
      <c r="X274" s="849"/>
      <c r="Y274" s="811"/>
      <c r="Z274" s="1048"/>
    </row>
    <row r="275" spans="1:31" ht="23.25" thickTop="1" x14ac:dyDescent="0.3">
      <c r="A275" s="898"/>
      <c r="B275" s="1049" t="s">
        <v>19038</v>
      </c>
      <c r="C275" s="823"/>
      <c r="D275" s="826"/>
      <c r="E275" s="804" t="s">
        <v>20200</v>
      </c>
      <c r="F275" s="826" t="s">
        <v>20201</v>
      </c>
      <c r="G275" s="805" t="s">
        <v>20202</v>
      </c>
      <c r="H275" s="833">
        <v>29095.02</v>
      </c>
      <c r="I275" s="828">
        <v>0</v>
      </c>
      <c r="J275" s="828">
        <v>0</v>
      </c>
      <c r="K275" s="828">
        <v>29095.02</v>
      </c>
      <c r="L275" s="1050">
        <v>9378.17</v>
      </c>
      <c r="M275" s="1050">
        <v>20346.78</v>
      </c>
      <c r="N275" s="1051">
        <v>0.46</v>
      </c>
      <c r="O275" s="808"/>
      <c r="P275" s="829"/>
      <c r="Q275" s="829"/>
      <c r="R275" s="771"/>
      <c r="S275" s="830" t="s">
        <v>20584</v>
      </c>
      <c r="T275" s="830">
        <v>29095.02</v>
      </c>
      <c r="U275" s="811"/>
      <c r="V275" s="1050">
        <v>25297.51</v>
      </c>
      <c r="W275" s="811"/>
      <c r="X275" s="850"/>
      <c r="Y275" s="811"/>
      <c r="Z275" s="1052">
        <v>25297.51</v>
      </c>
    </row>
    <row r="276" spans="1:31" ht="27" x14ac:dyDescent="0.3">
      <c r="A276" s="898" t="s">
        <v>19269</v>
      </c>
      <c r="B276" s="1038"/>
      <c r="C276" s="802" t="s">
        <v>15121</v>
      </c>
      <c r="D276" s="901">
        <v>1</v>
      </c>
      <c r="E276" s="804" t="s">
        <v>20203</v>
      </c>
      <c r="F276" s="805" t="s">
        <v>20204</v>
      </c>
      <c r="G276" s="805" t="s">
        <v>20205</v>
      </c>
      <c r="H276" s="807">
        <v>21500</v>
      </c>
      <c r="I276" s="807">
        <v>0</v>
      </c>
      <c r="J276" s="902">
        <v>0</v>
      </c>
      <c r="K276" s="807">
        <v>21500</v>
      </c>
      <c r="L276" s="1041"/>
      <c r="M276" s="1041"/>
      <c r="N276" s="1044"/>
      <c r="O276" s="808"/>
      <c r="P276" s="809">
        <v>29724.95</v>
      </c>
      <c r="Q276" s="809">
        <v>10968.61</v>
      </c>
      <c r="R276" s="771"/>
      <c r="S276" s="810" t="s">
        <v>20584</v>
      </c>
      <c r="T276" s="810">
        <v>21500</v>
      </c>
      <c r="U276" s="811"/>
      <c r="V276" s="1041"/>
      <c r="W276" s="811"/>
      <c r="X276" s="843">
        <v>25297.51</v>
      </c>
      <c r="Y276" s="811"/>
      <c r="Z276" s="1047"/>
      <c r="AB276" t="s">
        <v>19269</v>
      </c>
      <c r="AC276" s="676" t="s">
        <v>19038</v>
      </c>
      <c r="AD276" t="s">
        <v>15121</v>
      </c>
      <c r="AE276" s="813">
        <v>25297.51</v>
      </c>
    </row>
    <row r="277" spans="1:31" ht="23.25" thickBot="1" x14ac:dyDescent="0.35">
      <c r="A277" s="903"/>
      <c r="B277" s="1039"/>
      <c r="C277" s="815"/>
      <c r="D277" s="818"/>
      <c r="E277" s="920" t="s">
        <v>20206</v>
      </c>
      <c r="F277" s="916" t="s">
        <v>20207</v>
      </c>
      <c r="G277" s="919" t="s">
        <v>20226</v>
      </c>
      <c r="H277" s="834">
        <v>10445.33</v>
      </c>
      <c r="I277" s="819">
        <v>0</v>
      </c>
      <c r="J277" s="819">
        <v>0</v>
      </c>
      <c r="K277" s="819">
        <v>10445.33</v>
      </c>
      <c r="L277" s="1042"/>
      <c r="M277" s="1042"/>
      <c r="N277" s="1045"/>
      <c r="O277" s="808"/>
      <c r="P277" s="820"/>
      <c r="Q277" s="820"/>
      <c r="R277" s="771"/>
      <c r="S277" s="821" t="s">
        <v>20583</v>
      </c>
      <c r="T277" s="821">
        <v>0</v>
      </c>
      <c r="U277" s="811"/>
      <c r="V277" s="1042"/>
      <c r="W277" s="811"/>
      <c r="X277" s="849"/>
      <c r="Y277" s="811"/>
      <c r="Z277" s="1048"/>
    </row>
    <row r="278" spans="1:31" ht="23.25" thickTop="1" x14ac:dyDescent="0.3">
      <c r="A278" s="898"/>
      <c r="B278" s="1049" t="s">
        <v>19039</v>
      </c>
      <c r="C278" s="823"/>
      <c r="D278" s="826"/>
      <c r="E278" s="804" t="s">
        <v>20200</v>
      </c>
      <c r="F278" s="826" t="s">
        <v>20201</v>
      </c>
      <c r="G278" s="805" t="s">
        <v>20202</v>
      </c>
      <c r="H278" s="833">
        <v>20632.7</v>
      </c>
      <c r="I278" s="828">
        <v>0</v>
      </c>
      <c r="J278" s="828">
        <v>0</v>
      </c>
      <c r="K278" s="828">
        <v>20632.7</v>
      </c>
      <c r="L278" s="1050">
        <v>8453.1299999999992</v>
      </c>
      <c r="M278" s="1050">
        <v>15196.9</v>
      </c>
      <c r="N278" s="1051">
        <v>0.56000000000000005</v>
      </c>
      <c r="O278" s="808"/>
      <c r="P278" s="829"/>
      <c r="Q278" s="829"/>
      <c r="R278" s="771"/>
      <c r="S278" s="830" t="s">
        <v>20584</v>
      </c>
      <c r="T278" s="830">
        <v>20632.7</v>
      </c>
      <c r="U278" s="811"/>
      <c r="V278" s="1050">
        <v>20066.349999999999</v>
      </c>
      <c r="W278" s="811"/>
      <c r="X278" s="850"/>
      <c r="Y278" s="811"/>
      <c r="Z278" s="1052">
        <v>40132.699999999997</v>
      </c>
    </row>
    <row r="279" spans="1:31" ht="27" x14ac:dyDescent="0.3">
      <c r="A279" s="898" t="s">
        <v>19270</v>
      </c>
      <c r="B279" s="1038"/>
      <c r="C279" s="802" t="s">
        <v>15121</v>
      </c>
      <c r="D279" s="901">
        <v>2</v>
      </c>
      <c r="E279" s="804" t="s">
        <v>20203</v>
      </c>
      <c r="F279" s="805" t="s">
        <v>20204</v>
      </c>
      <c r="G279" s="805" t="s">
        <v>20205</v>
      </c>
      <c r="H279" s="807">
        <v>19500</v>
      </c>
      <c r="I279" s="807">
        <v>0</v>
      </c>
      <c r="J279" s="902">
        <v>0</v>
      </c>
      <c r="K279" s="807">
        <v>19500</v>
      </c>
      <c r="L279" s="1041"/>
      <c r="M279" s="1041"/>
      <c r="N279" s="1044"/>
      <c r="O279" s="808"/>
      <c r="P279" s="809">
        <v>23650.03</v>
      </c>
      <c r="Q279" s="809">
        <v>6743.77</v>
      </c>
      <c r="R279" s="771"/>
      <c r="S279" s="810" t="s">
        <v>20584</v>
      </c>
      <c r="T279" s="810">
        <v>19500</v>
      </c>
      <c r="U279" s="811"/>
      <c r="V279" s="1041"/>
      <c r="W279" s="811"/>
      <c r="X279" s="843">
        <v>20066.349999999999</v>
      </c>
      <c r="Y279" s="811"/>
      <c r="Z279" s="1047"/>
      <c r="AB279" t="s">
        <v>19270</v>
      </c>
      <c r="AC279" s="676" t="s">
        <v>19039</v>
      </c>
      <c r="AD279" t="s">
        <v>15121</v>
      </c>
      <c r="AE279" s="813">
        <v>20066.349999999999</v>
      </c>
    </row>
    <row r="280" spans="1:31" ht="23.25" thickBot="1" x14ac:dyDescent="0.35">
      <c r="A280" s="903"/>
      <c r="B280" s="1039"/>
      <c r="C280" s="815"/>
      <c r="D280" s="818"/>
      <c r="E280" s="920" t="s">
        <v>20206</v>
      </c>
      <c r="F280" s="916" t="s">
        <v>20207</v>
      </c>
      <c r="G280" s="919" t="s">
        <v>20226</v>
      </c>
      <c r="H280" s="834">
        <v>5457.99</v>
      </c>
      <c r="I280" s="819">
        <v>0</v>
      </c>
      <c r="J280" s="819">
        <v>0</v>
      </c>
      <c r="K280" s="819">
        <v>5457.99</v>
      </c>
      <c r="L280" s="1042"/>
      <c r="M280" s="1042"/>
      <c r="N280" s="1045"/>
      <c r="O280" s="808"/>
      <c r="P280" s="820"/>
      <c r="Q280" s="820"/>
      <c r="R280" s="771"/>
      <c r="S280" s="821" t="s">
        <v>20583</v>
      </c>
      <c r="T280" s="821">
        <v>0</v>
      </c>
      <c r="U280" s="811"/>
      <c r="V280" s="1042"/>
      <c r="W280" s="811"/>
      <c r="X280" s="849"/>
      <c r="Y280" s="811"/>
      <c r="Z280" s="1048"/>
    </row>
    <row r="281" spans="1:31" ht="23.25" thickTop="1" x14ac:dyDescent="0.3">
      <c r="A281" s="898"/>
      <c r="B281" s="1049" t="s">
        <v>19041</v>
      </c>
      <c r="C281" s="823"/>
      <c r="D281" s="826"/>
      <c r="E281" s="804" t="s">
        <v>20228</v>
      </c>
      <c r="F281" s="916" t="s">
        <v>20229</v>
      </c>
      <c r="G281" s="900" t="s">
        <v>20230</v>
      </c>
      <c r="H281" s="833">
        <v>0</v>
      </c>
      <c r="I281" s="828">
        <v>0</v>
      </c>
      <c r="J281" s="828">
        <v>0</v>
      </c>
      <c r="K281" s="828">
        <v>0</v>
      </c>
      <c r="L281" s="1050">
        <v>42.35</v>
      </c>
      <c r="M281" s="1050">
        <v>59.65</v>
      </c>
      <c r="N281" s="1051">
        <v>0.71</v>
      </c>
      <c r="O281" s="808"/>
      <c r="P281" s="829"/>
      <c r="Q281" s="829"/>
      <c r="R281" s="771"/>
      <c r="S281" s="830" t="s">
        <v>20583</v>
      </c>
      <c r="T281" s="830">
        <v>0</v>
      </c>
      <c r="U281" s="811"/>
      <c r="V281" s="1050">
        <v>59.65</v>
      </c>
      <c r="W281" s="811"/>
      <c r="X281" s="850"/>
      <c r="Y281" s="811"/>
      <c r="Z281" s="1052">
        <v>3161.45</v>
      </c>
    </row>
    <row r="282" spans="1:31" ht="27" x14ac:dyDescent="0.3">
      <c r="A282" s="898" t="s">
        <v>19271</v>
      </c>
      <c r="B282" s="1038"/>
      <c r="C282" s="802" t="s">
        <v>15121</v>
      </c>
      <c r="D282" s="901">
        <v>53</v>
      </c>
      <c r="E282" s="804" t="s">
        <v>20231</v>
      </c>
      <c r="F282" s="805" t="s">
        <v>20232</v>
      </c>
      <c r="G282" s="805" t="s">
        <v>20233</v>
      </c>
      <c r="H282" s="807">
        <v>35</v>
      </c>
      <c r="I282" s="807">
        <v>0</v>
      </c>
      <c r="J282" s="902">
        <v>0</v>
      </c>
      <c r="K282" s="807">
        <v>35</v>
      </c>
      <c r="L282" s="1041"/>
      <c r="M282" s="1041"/>
      <c r="N282" s="1044"/>
      <c r="O282" s="808"/>
      <c r="P282" s="809">
        <v>102</v>
      </c>
      <c r="Q282" s="809">
        <v>17.3</v>
      </c>
      <c r="R282" s="771"/>
      <c r="S282" s="810" t="s">
        <v>20584</v>
      </c>
      <c r="T282" s="810">
        <v>35</v>
      </c>
      <c r="U282" s="811"/>
      <c r="V282" s="1041"/>
      <c r="W282" s="811"/>
      <c r="X282" s="843">
        <v>59.65</v>
      </c>
      <c r="Y282" s="811"/>
      <c r="Z282" s="1047"/>
      <c r="AB282" t="s">
        <v>19271</v>
      </c>
      <c r="AC282" s="676" t="s">
        <v>19041</v>
      </c>
      <c r="AD282" t="s">
        <v>15121</v>
      </c>
      <c r="AE282" s="813">
        <v>59.65</v>
      </c>
    </row>
    <row r="283" spans="1:31" ht="23.25" thickBot="1" x14ac:dyDescent="0.35">
      <c r="A283" s="903"/>
      <c r="B283" s="1039"/>
      <c r="C283" s="815"/>
      <c r="D283" s="818"/>
      <c r="E283" s="920" t="s">
        <v>20234</v>
      </c>
      <c r="F283" s="920" t="s">
        <v>20235</v>
      </c>
      <c r="G283" s="919" t="s">
        <v>20236</v>
      </c>
      <c r="H283" s="834">
        <v>84.3</v>
      </c>
      <c r="I283" s="819">
        <v>0</v>
      </c>
      <c r="J283" s="819">
        <v>0</v>
      </c>
      <c r="K283" s="819">
        <v>84.3</v>
      </c>
      <c r="L283" s="1042"/>
      <c r="M283" s="1042"/>
      <c r="N283" s="1045"/>
      <c r="O283" s="808"/>
      <c r="P283" s="820"/>
      <c r="Q283" s="820"/>
      <c r="R283" s="771"/>
      <c r="S283" s="821" t="s">
        <v>20584</v>
      </c>
      <c r="T283" s="821">
        <v>84.3</v>
      </c>
      <c r="U283" s="811"/>
      <c r="V283" s="1042"/>
      <c r="W283" s="811"/>
      <c r="X283" s="849"/>
      <c r="Y283" s="811"/>
      <c r="Z283" s="1048"/>
    </row>
    <row r="284" spans="1:31" ht="23.25" thickTop="1" x14ac:dyDescent="0.3">
      <c r="A284" s="898"/>
      <c r="B284" s="1049" t="s">
        <v>20237</v>
      </c>
      <c r="C284" s="823"/>
      <c r="D284" s="826"/>
      <c r="E284" s="858" t="s">
        <v>20228</v>
      </c>
      <c r="F284" s="905" t="s">
        <v>20229</v>
      </c>
      <c r="G284" s="838" t="s">
        <v>20238</v>
      </c>
      <c r="H284" s="833">
        <v>0</v>
      </c>
      <c r="I284" s="828">
        <v>0</v>
      </c>
      <c r="J284" s="828">
        <v>0</v>
      </c>
      <c r="K284" s="828">
        <v>0</v>
      </c>
      <c r="L284" s="1050">
        <v>63.06</v>
      </c>
      <c r="M284" s="1050">
        <v>88.75</v>
      </c>
      <c r="N284" s="1051">
        <v>0.71</v>
      </c>
      <c r="O284" s="808"/>
      <c r="P284" s="829"/>
      <c r="Q284" s="829"/>
      <c r="R284" s="771"/>
      <c r="S284" s="830" t="s">
        <v>20583</v>
      </c>
      <c r="T284" s="830">
        <v>0</v>
      </c>
      <c r="U284" s="811"/>
      <c r="V284" s="1050">
        <v>88.75</v>
      </c>
      <c r="W284" s="811"/>
      <c r="X284" s="850"/>
      <c r="Y284" s="811"/>
      <c r="Z284" s="1052">
        <v>4615</v>
      </c>
    </row>
    <row r="285" spans="1:31" ht="27" x14ac:dyDescent="0.3">
      <c r="A285" s="898" t="s">
        <v>19272</v>
      </c>
      <c r="B285" s="1038"/>
      <c r="C285" s="802" t="s">
        <v>15121</v>
      </c>
      <c r="D285" s="901">
        <v>52</v>
      </c>
      <c r="E285" s="804" t="s">
        <v>20231</v>
      </c>
      <c r="F285" s="805" t="s">
        <v>20232</v>
      </c>
      <c r="G285" s="805" t="s">
        <v>20233</v>
      </c>
      <c r="H285" s="807">
        <v>52</v>
      </c>
      <c r="I285" s="807">
        <v>0</v>
      </c>
      <c r="J285" s="902">
        <v>0</v>
      </c>
      <c r="K285" s="807">
        <v>52</v>
      </c>
      <c r="L285" s="1041"/>
      <c r="M285" s="1041"/>
      <c r="N285" s="1044"/>
      <c r="O285" s="808"/>
      <c r="P285" s="809">
        <v>151.81</v>
      </c>
      <c r="Q285" s="809">
        <v>25.69</v>
      </c>
      <c r="R285" s="771"/>
      <c r="S285" s="810" t="s">
        <v>20584</v>
      </c>
      <c r="T285" s="810">
        <v>52</v>
      </c>
      <c r="U285" s="811"/>
      <c r="V285" s="1041"/>
      <c r="W285" s="811"/>
      <c r="X285" s="843">
        <v>88.75</v>
      </c>
      <c r="Y285" s="811"/>
      <c r="Z285" s="1047"/>
      <c r="AB285" t="s">
        <v>19272</v>
      </c>
      <c r="AC285" s="676" t="s">
        <v>20237</v>
      </c>
      <c r="AD285" t="s">
        <v>15121</v>
      </c>
      <c r="AE285" s="813">
        <v>88.75</v>
      </c>
    </row>
    <row r="286" spans="1:31" ht="23.25" thickBot="1" x14ac:dyDescent="0.35">
      <c r="A286" s="903"/>
      <c r="B286" s="1039"/>
      <c r="C286" s="815"/>
      <c r="D286" s="818"/>
      <c r="E286" s="920" t="s">
        <v>20234</v>
      </c>
      <c r="F286" s="920" t="s">
        <v>20235</v>
      </c>
      <c r="G286" s="919" t="s">
        <v>20236</v>
      </c>
      <c r="H286" s="834">
        <v>125.5</v>
      </c>
      <c r="I286" s="819">
        <v>0</v>
      </c>
      <c r="J286" s="819">
        <v>0</v>
      </c>
      <c r="K286" s="819">
        <v>125.5</v>
      </c>
      <c r="L286" s="1042"/>
      <c r="M286" s="1042"/>
      <c r="N286" s="1045"/>
      <c r="O286" s="808"/>
      <c r="P286" s="820"/>
      <c r="Q286" s="820"/>
      <c r="R286" s="771"/>
      <c r="S286" s="821" t="s">
        <v>20584</v>
      </c>
      <c r="T286" s="821">
        <v>125.5</v>
      </c>
      <c r="U286" s="811"/>
      <c r="V286" s="1042"/>
      <c r="W286" s="811"/>
      <c r="X286" s="849"/>
      <c r="Y286" s="811"/>
      <c r="Z286" s="1048"/>
    </row>
    <row r="287" spans="1:31" ht="23.25" thickTop="1" x14ac:dyDescent="0.3">
      <c r="A287" s="898"/>
      <c r="B287" s="1049" t="s">
        <v>19063</v>
      </c>
      <c r="C287" s="823"/>
      <c r="D287" s="826"/>
      <c r="E287" s="804" t="s">
        <v>20200</v>
      </c>
      <c r="F287" s="826" t="s">
        <v>20201</v>
      </c>
      <c r="G287" s="805" t="s">
        <v>20202</v>
      </c>
      <c r="H287" s="833">
        <v>487.56</v>
      </c>
      <c r="I287" s="828">
        <v>0</v>
      </c>
      <c r="J287" s="828">
        <v>0</v>
      </c>
      <c r="K287" s="828">
        <v>487.56</v>
      </c>
      <c r="L287" s="1050">
        <v>360.02</v>
      </c>
      <c r="M287" s="1050">
        <v>725.85</v>
      </c>
      <c r="N287" s="1051">
        <v>0.5</v>
      </c>
      <c r="O287" s="808"/>
      <c r="P287" s="829"/>
      <c r="Q287" s="829"/>
      <c r="R287" s="771"/>
      <c r="S287" s="830" t="s">
        <v>20584</v>
      </c>
      <c r="T287" s="830">
        <v>487.56</v>
      </c>
      <c r="U287" s="811"/>
      <c r="V287" s="1050">
        <v>518.78</v>
      </c>
      <c r="W287" s="811"/>
      <c r="X287" s="850"/>
      <c r="Y287" s="811"/>
      <c r="Z287" s="1052">
        <v>6744.14</v>
      </c>
    </row>
    <row r="288" spans="1:31" ht="22.5" x14ac:dyDescent="0.3">
      <c r="A288" s="898" t="s">
        <v>19273</v>
      </c>
      <c r="B288" s="1038"/>
      <c r="C288" s="802" t="s">
        <v>15121</v>
      </c>
      <c r="D288" s="901">
        <v>13</v>
      </c>
      <c r="E288" s="804" t="s">
        <v>20203</v>
      </c>
      <c r="F288" s="805" t="s">
        <v>20204</v>
      </c>
      <c r="G288" s="805" t="s">
        <v>20205</v>
      </c>
      <c r="H288" s="807">
        <v>550</v>
      </c>
      <c r="I288" s="807">
        <v>0</v>
      </c>
      <c r="J288" s="902">
        <v>0</v>
      </c>
      <c r="K288" s="807">
        <v>550</v>
      </c>
      <c r="L288" s="1041"/>
      <c r="M288" s="1041"/>
      <c r="N288" s="1044"/>
      <c r="O288" s="808"/>
      <c r="P288" s="809">
        <v>1085.8699999999999</v>
      </c>
      <c r="Q288" s="809">
        <v>365.83</v>
      </c>
      <c r="R288" s="771"/>
      <c r="S288" s="810" t="s">
        <v>20584</v>
      </c>
      <c r="T288" s="810">
        <v>550</v>
      </c>
      <c r="U288" s="811"/>
      <c r="V288" s="1041"/>
      <c r="W288" s="811"/>
      <c r="X288" s="843">
        <v>518.78</v>
      </c>
      <c r="Y288" s="811"/>
      <c r="Z288" s="1047"/>
      <c r="AB288" t="s">
        <v>19273</v>
      </c>
      <c r="AC288" s="676" t="s">
        <v>19063</v>
      </c>
      <c r="AD288" t="s">
        <v>15121</v>
      </c>
      <c r="AE288" s="813">
        <v>518.78</v>
      </c>
    </row>
    <row r="289" spans="1:31" ht="23.25" thickBot="1" x14ac:dyDescent="0.35">
      <c r="A289" s="903"/>
      <c r="B289" s="1039"/>
      <c r="C289" s="815"/>
      <c r="D289" s="818"/>
      <c r="E289" s="920" t="s">
        <v>20206</v>
      </c>
      <c r="F289" s="916" t="s">
        <v>20207</v>
      </c>
      <c r="G289" s="919" t="s">
        <v>20226</v>
      </c>
      <c r="H289" s="834">
        <v>1140</v>
      </c>
      <c r="I289" s="819">
        <v>0</v>
      </c>
      <c r="J289" s="819">
        <v>0</v>
      </c>
      <c r="K289" s="819">
        <v>1140</v>
      </c>
      <c r="L289" s="1042"/>
      <c r="M289" s="1042"/>
      <c r="N289" s="1045"/>
      <c r="O289" s="808"/>
      <c r="P289" s="820"/>
      <c r="Q289" s="820"/>
      <c r="R289" s="771"/>
      <c r="S289" s="821" t="s">
        <v>20583</v>
      </c>
      <c r="T289" s="821">
        <v>0</v>
      </c>
      <c r="U289" s="811"/>
      <c r="V289" s="1042"/>
      <c r="W289" s="811"/>
      <c r="X289" s="849"/>
      <c r="Y289" s="811"/>
      <c r="Z289" s="1048"/>
    </row>
    <row r="290" spans="1:31" ht="51.75" thickTop="1" x14ac:dyDescent="0.3">
      <c r="A290" s="898"/>
      <c r="B290" s="1049" t="s">
        <v>16765</v>
      </c>
      <c r="C290" s="823"/>
      <c r="D290" s="826"/>
      <c r="E290" s="899" t="s">
        <v>20239</v>
      </c>
      <c r="F290" s="826" t="s">
        <v>20240</v>
      </c>
      <c r="G290" s="929" t="s">
        <v>20241</v>
      </c>
      <c r="H290" s="833">
        <v>2.39</v>
      </c>
      <c r="I290" s="828">
        <v>14.48</v>
      </c>
      <c r="J290" s="828">
        <v>0.15</v>
      </c>
      <c r="K290" s="828">
        <v>2.54</v>
      </c>
      <c r="L290" s="1050">
        <v>0.43</v>
      </c>
      <c r="M290" s="1050">
        <v>2.95</v>
      </c>
      <c r="N290" s="1051">
        <v>0.15</v>
      </c>
      <c r="O290" s="808"/>
      <c r="P290" s="829"/>
      <c r="Q290" s="829"/>
      <c r="R290" s="771"/>
      <c r="S290" s="830" t="s">
        <v>20584</v>
      </c>
      <c r="T290" s="830">
        <v>2.54</v>
      </c>
      <c r="U290" s="811"/>
      <c r="V290" s="1050">
        <v>2.95</v>
      </c>
      <c r="W290" s="811"/>
      <c r="X290" s="850"/>
      <c r="Y290" s="811"/>
      <c r="Z290" s="1052">
        <v>289.10000000000002</v>
      </c>
    </row>
    <row r="291" spans="1:31" ht="51" x14ac:dyDescent="0.3">
      <c r="A291" s="898" t="s">
        <v>19274</v>
      </c>
      <c r="B291" s="1038"/>
      <c r="C291" s="802" t="s">
        <v>15121</v>
      </c>
      <c r="D291" s="901">
        <v>98</v>
      </c>
      <c r="E291" s="804" t="s">
        <v>20242</v>
      </c>
      <c r="F291" s="805" t="s">
        <v>20178</v>
      </c>
      <c r="G291" s="922" t="s">
        <v>20243</v>
      </c>
      <c r="H291" s="807">
        <v>2.79</v>
      </c>
      <c r="I291" s="807">
        <v>58.81</v>
      </c>
      <c r="J291" s="807">
        <v>0.6</v>
      </c>
      <c r="K291" s="807">
        <v>3.39</v>
      </c>
      <c r="L291" s="1041"/>
      <c r="M291" s="1041"/>
      <c r="N291" s="1044"/>
      <c r="O291" s="808"/>
      <c r="P291" s="809" t="s">
        <v>20585</v>
      </c>
      <c r="Q291" s="809" t="s">
        <v>20585</v>
      </c>
      <c r="R291" s="771"/>
      <c r="S291" s="810" t="s">
        <v>20584</v>
      </c>
      <c r="T291" s="810">
        <v>3.39</v>
      </c>
      <c r="U291" s="811"/>
      <c r="V291" s="1041"/>
      <c r="W291" s="811"/>
      <c r="X291" s="843">
        <v>2.95</v>
      </c>
      <c r="Y291" s="811"/>
      <c r="Z291" s="1047"/>
      <c r="AB291" t="s">
        <v>19274</v>
      </c>
      <c r="AC291" s="676" t="s">
        <v>16765</v>
      </c>
      <c r="AD291" t="s">
        <v>15121</v>
      </c>
      <c r="AE291" s="813">
        <v>2.95</v>
      </c>
    </row>
    <row r="292" spans="1:31" ht="39" thickBot="1" x14ac:dyDescent="0.35">
      <c r="A292" s="903"/>
      <c r="B292" s="1039"/>
      <c r="C292" s="815"/>
      <c r="D292" s="818"/>
      <c r="E292" s="920" t="s">
        <v>20244</v>
      </c>
      <c r="F292" s="916" t="s">
        <v>20245</v>
      </c>
      <c r="G292" s="928" t="s">
        <v>20246</v>
      </c>
      <c r="H292" s="834">
        <v>2.6</v>
      </c>
      <c r="I292" s="819">
        <v>32.53</v>
      </c>
      <c r="J292" s="819">
        <v>0.33</v>
      </c>
      <c r="K292" s="819">
        <v>2.93</v>
      </c>
      <c r="L292" s="1042"/>
      <c r="M292" s="1042"/>
      <c r="N292" s="1045"/>
      <c r="O292" s="808"/>
      <c r="P292" s="820"/>
      <c r="Q292" s="820"/>
      <c r="R292" s="771"/>
      <c r="S292" s="821" t="s">
        <v>20584</v>
      </c>
      <c r="T292" s="821">
        <v>2.93</v>
      </c>
      <c r="U292" s="811"/>
      <c r="V292" s="1042"/>
      <c r="W292" s="811"/>
      <c r="X292" s="849"/>
      <c r="Y292" s="811"/>
      <c r="Z292" s="1048"/>
    </row>
    <row r="293" spans="1:31" ht="23.25" thickTop="1" x14ac:dyDescent="0.3">
      <c r="A293" s="898"/>
      <c r="B293" s="1049" t="s">
        <v>16091</v>
      </c>
      <c r="C293" s="823"/>
      <c r="D293" s="826"/>
      <c r="E293" s="899" t="s">
        <v>20247</v>
      </c>
      <c r="F293" s="826" t="s">
        <v>20248</v>
      </c>
      <c r="G293" s="669" t="s">
        <v>20249</v>
      </c>
      <c r="H293" s="833">
        <v>0.85</v>
      </c>
      <c r="I293" s="828">
        <v>9.65</v>
      </c>
      <c r="J293" s="828">
        <v>0.24</v>
      </c>
      <c r="K293" s="828">
        <v>1.0900000000000001</v>
      </c>
      <c r="L293" s="1050">
        <v>0.34</v>
      </c>
      <c r="M293" s="1050">
        <v>1.18</v>
      </c>
      <c r="N293" s="1051">
        <v>0.28999999999999998</v>
      </c>
      <c r="O293" s="808"/>
      <c r="P293" s="829"/>
      <c r="Q293" s="829"/>
      <c r="R293" s="771"/>
      <c r="S293" s="830" t="s">
        <v>20584</v>
      </c>
      <c r="T293" s="830">
        <v>1.0900000000000001</v>
      </c>
      <c r="U293" s="811"/>
      <c r="V293" s="1050">
        <v>1</v>
      </c>
      <c r="W293" s="811"/>
      <c r="X293" s="850"/>
      <c r="Y293" s="811"/>
      <c r="Z293" s="1052">
        <v>40</v>
      </c>
    </row>
    <row r="294" spans="1:31" ht="22.5" x14ac:dyDescent="0.3">
      <c r="A294" s="898" t="s">
        <v>19275</v>
      </c>
      <c r="B294" s="1038"/>
      <c r="C294" s="802" t="s">
        <v>15121</v>
      </c>
      <c r="D294" s="901">
        <v>40</v>
      </c>
      <c r="E294" s="804" t="s">
        <v>20250</v>
      </c>
      <c r="F294" s="805" t="s">
        <v>20251</v>
      </c>
      <c r="G294" s="806" t="s">
        <v>20252</v>
      </c>
      <c r="H294" s="807">
        <v>0.78</v>
      </c>
      <c r="I294" s="807">
        <v>4.8899999999999997</v>
      </c>
      <c r="J294" s="902">
        <v>0.12</v>
      </c>
      <c r="K294" s="807">
        <v>0.9</v>
      </c>
      <c r="L294" s="1041"/>
      <c r="M294" s="1041"/>
      <c r="N294" s="1044"/>
      <c r="O294" s="808"/>
      <c r="P294" s="809">
        <v>1.52</v>
      </c>
      <c r="Q294" s="809">
        <v>0.84</v>
      </c>
      <c r="R294" s="771"/>
      <c r="S294" s="810" t="s">
        <v>20584</v>
      </c>
      <c r="T294" s="810">
        <v>0.9</v>
      </c>
      <c r="U294" s="811"/>
      <c r="V294" s="1041"/>
      <c r="W294" s="811"/>
      <c r="X294" s="843">
        <v>1</v>
      </c>
      <c r="Y294" s="811"/>
      <c r="Z294" s="1047"/>
      <c r="AB294" t="s">
        <v>19275</v>
      </c>
      <c r="AC294" s="676" t="s">
        <v>16091</v>
      </c>
      <c r="AD294" t="s">
        <v>15121</v>
      </c>
      <c r="AE294" s="813">
        <v>1</v>
      </c>
    </row>
    <row r="295" spans="1:31" ht="26.25" thickBot="1" x14ac:dyDescent="0.35">
      <c r="A295" s="903"/>
      <c r="B295" s="1039"/>
      <c r="C295" s="815"/>
      <c r="D295" s="818"/>
      <c r="E295" s="920" t="s">
        <v>20253</v>
      </c>
      <c r="F295" s="919" t="s">
        <v>20254</v>
      </c>
      <c r="G295" s="928" t="s">
        <v>20255</v>
      </c>
      <c r="H295" s="834">
        <v>0.94</v>
      </c>
      <c r="I295" s="819">
        <v>24.65</v>
      </c>
      <c r="J295" s="819">
        <v>0.62</v>
      </c>
      <c r="K295" s="819">
        <v>1.56</v>
      </c>
      <c r="L295" s="1042"/>
      <c r="M295" s="1042"/>
      <c r="N295" s="1045"/>
      <c r="O295" s="808"/>
      <c r="P295" s="820"/>
      <c r="Q295" s="820"/>
      <c r="R295" s="771"/>
      <c r="S295" s="821" t="s">
        <v>20583</v>
      </c>
      <c r="T295" s="821">
        <v>0</v>
      </c>
      <c r="U295" s="811"/>
      <c r="V295" s="1042"/>
      <c r="W295" s="811"/>
      <c r="X295" s="849"/>
      <c r="Y295" s="811"/>
      <c r="Z295" s="1048"/>
    </row>
    <row r="296" spans="1:31" ht="23.25" thickTop="1" x14ac:dyDescent="0.3">
      <c r="A296" s="898"/>
      <c r="B296" s="1049" t="s">
        <v>16100</v>
      </c>
      <c r="C296" s="823"/>
      <c r="D296" s="826"/>
      <c r="E296" s="804" t="s">
        <v>20250</v>
      </c>
      <c r="F296" s="900" t="s">
        <v>20251</v>
      </c>
      <c r="G296" s="669" t="s">
        <v>20252</v>
      </c>
      <c r="H296" s="833">
        <v>1.58</v>
      </c>
      <c r="I296" s="828">
        <v>4.8899999999999997</v>
      </c>
      <c r="J296" s="828">
        <v>1.63</v>
      </c>
      <c r="K296" s="828">
        <v>3.21</v>
      </c>
      <c r="L296" s="1050">
        <v>3.26</v>
      </c>
      <c r="M296" s="1050">
        <v>6.51</v>
      </c>
      <c r="N296" s="1051">
        <v>0.5</v>
      </c>
      <c r="O296" s="808"/>
      <c r="P296" s="829"/>
      <c r="Q296" s="829"/>
      <c r="R296" s="771"/>
      <c r="S296" s="830" t="s">
        <v>20583</v>
      </c>
      <c r="T296" s="830">
        <v>0</v>
      </c>
      <c r="U296" s="811"/>
      <c r="V296" s="1050">
        <v>8.17</v>
      </c>
      <c r="W296" s="811"/>
      <c r="X296" s="850"/>
      <c r="Y296" s="811"/>
      <c r="Z296" s="1052">
        <v>24.51</v>
      </c>
    </row>
    <row r="297" spans="1:31" ht="51" x14ac:dyDescent="0.3">
      <c r="A297" s="898" t="s">
        <v>19276</v>
      </c>
      <c r="B297" s="1038"/>
      <c r="C297" s="802" t="s">
        <v>15121</v>
      </c>
      <c r="D297" s="901">
        <v>3</v>
      </c>
      <c r="E297" s="804" t="s">
        <v>20256</v>
      </c>
      <c r="F297" s="805" t="s">
        <v>20257</v>
      </c>
      <c r="G297" s="922" t="s">
        <v>20258</v>
      </c>
      <c r="H297" s="807">
        <v>0.61</v>
      </c>
      <c r="I297" s="807">
        <v>17.96</v>
      </c>
      <c r="J297" s="902">
        <v>5.99</v>
      </c>
      <c r="K297" s="807">
        <v>6.6</v>
      </c>
      <c r="L297" s="1041"/>
      <c r="M297" s="1041"/>
      <c r="N297" s="1044"/>
      <c r="O297" s="808"/>
      <c r="P297" s="809">
        <v>9.77</v>
      </c>
      <c r="Q297" s="809">
        <v>3.25</v>
      </c>
      <c r="R297" s="771"/>
      <c r="S297" s="810" t="s">
        <v>20584</v>
      </c>
      <c r="T297" s="810">
        <v>6.6</v>
      </c>
      <c r="U297" s="811"/>
      <c r="V297" s="1041"/>
      <c r="W297" s="811"/>
      <c r="X297" s="843">
        <v>8.17</v>
      </c>
      <c r="Y297" s="811"/>
      <c r="Z297" s="1047"/>
      <c r="AB297" t="s">
        <v>19276</v>
      </c>
      <c r="AC297" s="676" t="s">
        <v>16100</v>
      </c>
      <c r="AD297" t="s">
        <v>15121</v>
      </c>
      <c r="AE297" s="813">
        <v>8.17</v>
      </c>
    </row>
    <row r="298" spans="1:31" ht="51.75" thickBot="1" x14ac:dyDescent="0.35">
      <c r="A298" s="903"/>
      <c r="B298" s="1039"/>
      <c r="C298" s="815"/>
      <c r="D298" s="818"/>
      <c r="E298" s="920" t="s">
        <v>20259</v>
      </c>
      <c r="F298" s="805" t="s">
        <v>20260</v>
      </c>
      <c r="G298" s="930" t="s">
        <v>20261</v>
      </c>
      <c r="H298" s="834">
        <v>3.1</v>
      </c>
      <c r="I298" s="819">
        <v>19.88</v>
      </c>
      <c r="J298" s="819">
        <v>6.63</v>
      </c>
      <c r="K298" s="819">
        <v>9.73</v>
      </c>
      <c r="L298" s="1042"/>
      <c r="M298" s="1042"/>
      <c r="N298" s="1045"/>
      <c r="O298" s="808"/>
      <c r="P298" s="820"/>
      <c r="Q298" s="820"/>
      <c r="R298" s="771"/>
      <c r="S298" s="821" t="s">
        <v>20584</v>
      </c>
      <c r="T298" s="821">
        <v>9.73</v>
      </c>
      <c r="U298" s="811"/>
      <c r="V298" s="1042"/>
      <c r="W298" s="811"/>
      <c r="X298" s="849"/>
      <c r="Y298" s="811"/>
      <c r="Z298" s="1048"/>
    </row>
    <row r="299" spans="1:31" ht="23.25" thickTop="1" x14ac:dyDescent="0.3">
      <c r="A299" s="898"/>
      <c r="B299" s="1049" t="s">
        <v>17201</v>
      </c>
      <c r="C299" s="823"/>
      <c r="D299" s="826"/>
      <c r="E299" s="804" t="s">
        <v>20103</v>
      </c>
      <c r="F299" s="826" t="s">
        <v>20104</v>
      </c>
      <c r="G299" s="805" t="s">
        <v>20105</v>
      </c>
      <c r="H299" s="833">
        <v>4800.4399999999996</v>
      </c>
      <c r="I299" s="828">
        <v>403.87</v>
      </c>
      <c r="J299" s="828">
        <v>80.77</v>
      </c>
      <c r="K299" s="828">
        <v>4881.21</v>
      </c>
      <c r="L299" s="1050">
        <v>3728.34</v>
      </c>
      <c r="M299" s="1050">
        <v>6101.81</v>
      </c>
      <c r="N299" s="1051">
        <v>0.61</v>
      </c>
      <c r="O299" s="808"/>
      <c r="P299" s="829"/>
      <c r="Q299" s="829"/>
      <c r="R299" s="771"/>
      <c r="S299" s="830" t="s">
        <v>20584</v>
      </c>
      <c r="T299" s="830">
        <v>4881.21</v>
      </c>
      <c r="U299" s="811"/>
      <c r="V299" s="1050">
        <v>6101.81</v>
      </c>
      <c r="W299" s="811"/>
      <c r="X299" s="850"/>
      <c r="Y299" s="811"/>
      <c r="Z299" s="1052">
        <v>30509.05</v>
      </c>
    </row>
    <row r="300" spans="1:31" ht="39.75" x14ac:dyDescent="0.3">
      <c r="A300" s="898" t="s">
        <v>17200</v>
      </c>
      <c r="B300" s="1038"/>
      <c r="C300" s="802" t="s">
        <v>15121</v>
      </c>
      <c r="D300" s="901">
        <v>5</v>
      </c>
      <c r="E300" s="804" t="s">
        <v>20107</v>
      </c>
      <c r="F300" s="805" t="s">
        <v>20108</v>
      </c>
      <c r="G300" s="806" t="s">
        <v>20117</v>
      </c>
      <c r="H300" s="927">
        <v>7276.61</v>
      </c>
      <c r="I300" s="807">
        <v>228.97</v>
      </c>
      <c r="J300" s="902">
        <v>45.79</v>
      </c>
      <c r="K300" s="807">
        <v>7322.4</v>
      </c>
      <c r="L300" s="1041"/>
      <c r="M300" s="1041"/>
      <c r="N300" s="1044"/>
      <c r="O300" s="808"/>
      <c r="P300" s="809">
        <v>9830.15</v>
      </c>
      <c r="Q300" s="809">
        <v>2373.4699999999998</v>
      </c>
      <c r="R300" s="771"/>
      <c r="S300" s="810" t="s">
        <v>20584</v>
      </c>
      <c r="T300" s="810">
        <v>7322.4</v>
      </c>
      <c r="U300" s="811"/>
      <c r="V300" s="1041"/>
      <c r="W300" s="811"/>
      <c r="X300" s="843">
        <v>6101.81</v>
      </c>
      <c r="Y300" s="811"/>
      <c r="Z300" s="1047"/>
      <c r="AB300" t="s">
        <v>17200</v>
      </c>
      <c r="AC300" s="676" t="s">
        <v>17201</v>
      </c>
      <c r="AD300" t="s">
        <v>15121</v>
      </c>
      <c r="AE300" s="813">
        <v>6101.81</v>
      </c>
    </row>
    <row r="301" spans="1:31" ht="23.25" thickBot="1" x14ac:dyDescent="0.35">
      <c r="A301" s="903"/>
      <c r="B301" s="1039"/>
      <c r="C301" s="815"/>
      <c r="D301" s="818"/>
      <c r="E301" s="904" t="s">
        <v>20110</v>
      </c>
      <c r="F301" s="905" t="s">
        <v>20111</v>
      </c>
      <c r="G301" s="906" t="s">
        <v>20112</v>
      </c>
      <c r="H301" s="907">
        <v>0</v>
      </c>
      <c r="I301" s="908">
        <v>0</v>
      </c>
      <c r="J301" s="908">
        <v>0</v>
      </c>
      <c r="K301" s="908">
        <v>0</v>
      </c>
      <c r="L301" s="1042"/>
      <c r="M301" s="1042"/>
      <c r="N301" s="1045"/>
      <c r="O301" s="808"/>
      <c r="P301" s="820"/>
      <c r="Q301" s="820"/>
      <c r="R301" s="771"/>
      <c r="S301" s="821" t="s">
        <v>20583</v>
      </c>
      <c r="T301" s="821">
        <v>0</v>
      </c>
      <c r="U301" s="811"/>
      <c r="V301" s="1042"/>
      <c r="W301" s="811"/>
      <c r="X301" s="849"/>
      <c r="Y301" s="811"/>
      <c r="Z301" s="1048"/>
    </row>
    <row r="302" spans="1:31" ht="23.25" thickTop="1" x14ac:dyDescent="0.3">
      <c r="A302" s="898"/>
      <c r="B302" s="1049" t="s">
        <v>17203</v>
      </c>
      <c r="C302" s="823"/>
      <c r="D302" s="826"/>
      <c r="E302" s="804" t="s">
        <v>20103</v>
      </c>
      <c r="F302" s="826" t="s">
        <v>20104</v>
      </c>
      <c r="G302" s="805" t="s">
        <v>20105</v>
      </c>
      <c r="H302" s="833">
        <v>843.18</v>
      </c>
      <c r="I302" s="828">
        <v>70.94</v>
      </c>
      <c r="J302" s="828">
        <v>14.19</v>
      </c>
      <c r="K302" s="828">
        <v>857.37</v>
      </c>
      <c r="L302" s="1050">
        <v>11953.29</v>
      </c>
      <c r="M302" s="1050">
        <v>10988.22</v>
      </c>
      <c r="N302" s="1051">
        <v>1.0900000000000001</v>
      </c>
      <c r="O302" s="808"/>
      <c r="P302" s="829"/>
      <c r="Q302" s="829"/>
      <c r="R302" s="771"/>
      <c r="S302" s="830" t="s">
        <v>20584</v>
      </c>
      <c r="T302" s="830">
        <v>857.37</v>
      </c>
      <c r="U302" s="811"/>
      <c r="V302" s="1050">
        <v>7325.48</v>
      </c>
      <c r="W302" s="811"/>
      <c r="X302" s="850"/>
      <c r="Y302" s="811"/>
      <c r="Z302" s="1052">
        <v>36627.4</v>
      </c>
    </row>
    <row r="303" spans="1:31" ht="39.75" x14ac:dyDescent="0.3">
      <c r="A303" s="898" t="s">
        <v>17202</v>
      </c>
      <c r="B303" s="1038"/>
      <c r="C303" s="802" t="s">
        <v>15121</v>
      </c>
      <c r="D303" s="901">
        <v>5</v>
      </c>
      <c r="E303" s="804" t="s">
        <v>20107</v>
      </c>
      <c r="F303" s="805" t="s">
        <v>20108</v>
      </c>
      <c r="G303" s="806" t="s">
        <v>20117</v>
      </c>
      <c r="H303" s="927">
        <v>20986.99</v>
      </c>
      <c r="I303" s="807">
        <v>660.39</v>
      </c>
      <c r="J303" s="902">
        <v>132.08000000000001</v>
      </c>
      <c r="K303" s="807">
        <v>21119.07</v>
      </c>
      <c r="L303" s="1041"/>
      <c r="M303" s="1041"/>
      <c r="N303" s="1044"/>
      <c r="O303" s="808"/>
      <c r="P303" s="809">
        <v>22941.51</v>
      </c>
      <c r="Q303" s="809">
        <v>-965.07</v>
      </c>
      <c r="R303" s="771"/>
      <c r="S303" s="810" t="s">
        <v>20584</v>
      </c>
      <c r="T303" s="810">
        <v>21119.07</v>
      </c>
      <c r="U303" s="811"/>
      <c r="V303" s="1041"/>
      <c r="W303" s="811"/>
      <c r="X303" s="843">
        <v>7325.48</v>
      </c>
      <c r="Y303" s="811"/>
      <c r="Z303" s="1047"/>
      <c r="AB303" t="s">
        <v>17202</v>
      </c>
      <c r="AC303" s="676" t="s">
        <v>17203</v>
      </c>
      <c r="AD303" t="s">
        <v>15121</v>
      </c>
      <c r="AE303" s="813">
        <v>7325.48</v>
      </c>
    </row>
    <row r="304" spans="1:31" ht="23.25" thickBot="1" x14ac:dyDescent="0.35">
      <c r="A304" s="903"/>
      <c r="B304" s="1039"/>
      <c r="C304" s="815"/>
      <c r="D304" s="818"/>
      <c r="E304" s="904" t="s">
        <v>20110</v>
      </c>
      <c r="F304" s="905" t="s">
        <v>20111</v>
      </c>
      <c r="G304" s="906" t="s">
        <v>20112</v>
      </c>
      <c r="H304" s="907">
        <v>0</v>
      </c>
      <c r="I304" s="908">
        <v>0</v>
      </c>
      <c r="J304" s="908">
        <v>0</v>
      </c>
      <c r="K304" s="908">
        <v>0</v>
      </c>
      <c r="L304" s="1042"/>
      <c r="M304" s="1042"/>
      <c r="N304" s="1045"/>
      <c r="O304" s="808"/>
      <c r="P304" s="820"/>
      <c r="Q304" s="820"/>
      <c r="R304" s="771"/>
      <c r="S304" s="821" t="s">
        <v>20584</v>
      </c>
      <c r="T304" s="821">
        <v>0</v>
      </c>
      <c r="U304" s="811"/>
      <c r="V304" s="1042"/>
      <c r="W304" s="811"/>
      <c r="X304" s="849"/>
      <c r="Y304" s="811"/>
      <c r="Z304" s="1048"/>
    </row>
    <row r="305" spans="1:31" ht="23.25" thickTop="1" x14ac:dyDescent="0.3">
      <c r="A305" s="898"/>
      <c r="B305" s="1049" t="s">
        <v>17205</v>
      </c>
      <c r="C305" s="823"/>
      <c r="D305" s="826"/>
      <c r="E305" s="804" t="s">
        <v>20103</v>
      </c>
      <c r="F305" s="826" t="s">
        <v>20104</v>
      </c>
      <c r="G305" s="805" t="s">
        <v>20105</v>
      </c>
      <c r="H305" s="833">
        <v>640.91999999999996</v>
      </c>
      <c r="I305" s="828">
        <v>53.92</v>
      </c>
      <c r="J305" s="828">
        <v>3.37</v>
      </c>
      <c r="K305" s="828">
        <v>644.29</v>
      </c>
      <c r="L305" s="1050">
        <v>338.95</v>
      </c>
      <c r="M305" s="1050">
        <v>574.49</v>
      </c>
      <c r="N305" s="1051">
        <v>0.59</v>
      </c>
      <c r="O305" s="808"/>
      <c r="P305" s="829"/>
      <c r="Q305" s="829"/>
      <c r="R305" s="771"/>
      <c r="S305" s="830" t="s">
        <v>20584</v>
      </c>
      <c r="T305" s="830">
        <v>644.29</v>
      </c>
      <c r="U305" s="811"/>
      <c r="V305" s="1050">
        <v>574.49</v>
      </c>
      <c r="W305" s="811"/>
      <c r="X305" s="850"/>
      <c r="Y305" s="811"/>
      <c r="Z305" s="1052">
        <v>9191.84</v>
      </c>
    </row>
    <row r="306" spans="1:31" ht="39.75" x14ac:dyDescent="0.3">
      <c r="A306" s="898" t="s">
        <v>17204</v>
      </c>
      <c r="B306" s="1038"/>
      <c r="C306" s="802" t="s">
        <v>15121</v>
      </c>
      <c r="D306" s="901">
        <v>16</v>
      </c>
      <c r="E306" s="804" t="s">
        <v>20107</v>
      </c>
      <c r="F306" s="805" t="s">
        <v>20108</v>
      </c>
      <c r="G306" s="806" t="s">
        <v>20117</v>
      </c>
      <c r="H306" s="927">
        <v>503.69</v>
      </c>
      <c r="I306" s="807">
        <v>15.85</v>
      </c>
      <c r="J306" s="902">
        <v>0.99</v>
      </c>
      <c r="K306" s="807">
        <v>504.68</v>
      </c>
      <c r="L306" s="1041"/>
      <c r="M306" s="1041"/>
      <c r="N306" s="1044"/>
      <c r="O306" s="808"/>
      <c r="P306" s="809">
        <v>913.44</v>
      </c>
      <c r="Q306" s="809">
        <v>235.54</v>
      </c>
      <c r="R306" s="771"/>
      <c r="S306" s="810" t="s">
        <v>20584</v>
      </c>
      <c r="T306" s="810">
        <v>504.68</v>
      </c>
      <c r="U306" s="811"/>
      <c r="V306" s="1041"/>
      <c r="W306" s="811"/>
      <c r="X306" s="843">
        <v>574.49</v>
      </c>
      <c r="Y306" s="811"/>
      <c r="Z306" s="1047"/>
      <c r="AB306" t="s">
        <v>17204</v>
      </c>
      <c r="AC306" s="676" t="s">
        <v>17205</v>
      </c>
      <c r="AD306" t="s">
        <v>15121</v>
      </c>
      <c r="AE306" s="813">
        <v>574.49</v>
      </c>
    </row>
    <row r="307" spans="1:31" ht="23.25" thickBot="1" x14ac:dyDescent="0.35">
      <c r="A307" s="903"/>
      <c r="B307" s="1039"/>
      <c r="C307" s="815"/>
      <c r="D307" s="818"/>
      <c r="E307" s="904" t="s">
        <v>20110</v>
      </c>
      <c r="F307" s="905" t="s">
        <v>20111</v>
      </c>
      <c r="G307" s="906" t="s">
        <v>20112</v>
      </c>
      <c r="H307" s="907">
        <v>0</v>
      </c>
      <c r="I307" s="908">
        <v>0</v>
      </c>
      <c r="J307" s="908">
        <v>0</v>
      </c>
      <c r="K307" s="908">
        <v>0</v>
      </c>
      <c r="L307" s="1042"/>
      <c r="M307" s="1042"/>
      <c r="N307" s="1045"/>
      <c r="O307" s="808"/>
      <c r="P307" s="820"/>
      <c r="Q307" s="820"/>
      <c r="R307" s="771"/>
      <c r="S307" s="821" t="s">
        <v>20583</v>
      </c>
      <c r="T307" s="821">
        <v>0</v>
      </c>
      <c r="U307" s="811"/>
      <c r="V307" s="1042"/>
      <c r="W307" s="811"/>
      <c r="X307" s="849"/>
      <c r="Y307" s="811"/>
      <c r="Z307" s="1048"/>
    </row>
    <row r="308" spans="1:31" ht="23.25" thickTop="1" x14ac:dyDescent="0.3">
      <c r="A308" s="898"/>
      <c r="B308" s="1049" t="s">
        <v>17207</v>
      </c>
      <c r="C308" s="823"/>
      <c r="D308" s="826"/>
      <c r="E308" s="804" t="s">
        <v>20103</v>
      </c>
      <c r="F308" s="826" t="s">
        <v>20104</v>
      </c>
      <c r="G308" s="805" t="s">
        <v>20105</v>
      </c>
      <c r="H308" s="833">
        <v>1514.78</v>
      </c>
      <c r="I308" s="828">
        <v>127.44</v>
      </c>
      <c r="J308" s="828">
        <v>25.49</v>
      </c>
      <c r="K308" s="828">
        <v>1540.27</v>
      </c>
      <c r="L308" s="1050">
        <v>4499</v>
      </c>
      <c r="M308" s="1050">
        <v>4993.95</v>
      </c>
      <c r="N308" s="1051">
        <v>0.9</v>
      </c>
      <c r="O308" s="808"/>
      <c r="P308" s="829"/>
      <c r="Q308" s="829"/>
      <c r="R308" s="771"/>
      <c r="S308" s="830" t="s">
        <v>20584</v>
      </c>
      <c r="T308" s="830">
        <v>1540.27</v>
      </c>
      <c r="U308" s="811"/>
      <c r="V308" s="1050">
        <v>4993.95</v>
      </c>
      <c r="W308" s="811"/>
      <c r="X308" s="850"/>
      <c r="Y308" s="811"/>
      <c r="Z308" s="1052">
        <v>24969.75</v>
      </c>
    </row>
    <row r="309" spans="1:31" ht="52.5" x14ac:dyDescent="0.3">
      <c r="A309" s="898" t="s">
        <v>17206</v>
      </c>
      <c r="B309" s="1038"/>
      <c r="C309" s="802" t="s">
        <v>15121</v>
      </c>
      <c r="D309" s="901">
        <v>5</v>
      </c>
      <c r="E309" s="804" t="s">
        <v>20107</v>
      </c>
      <c r="F309" s="805" t="s">
        <v>20108</v>
      </c>
      <c r="G309" s="806" t="s">
        <v>20117</v>
      </c>
      <c r="H309" s="927">
        <v>8394.7900000000009</v>
      </c>
      <c r="I309" s="807">
        <v>264.16000000000003</v>
      </c>
      <c r="J309" s="902">
        <v>52.83</v>
      </c>
      <c r="K309" s="807">
        <v>8447.6200000000008</v>
      </c>
      <c r="L309" s="1041"/>
      <c r="M309" s="1041"/>
      <c r="N309" s="1044"/>
      <c r="O309" s="808"/>
      <c r="P309" s="809">
        <v>9492.9500000000007</v>
      </c>
      <c r="Q309" s="809">
        <v>494.95</v>
      </c>
      <c r="R309" s="771"/>
      <c r="S309" s="810" t="s">
        <v>20584</v>
      </c>
      <c r="T309" s="810">
        <v>8447.6200000000008</v>
      </c>
      <c r="U309" s="811"/>
      <c r="V309" s="1041"/>
      <c r="W309" s="811"/>
      <c r="X309" s="843">
        <v>4993.95</v>
      </c>
      <c r="Y309" s="811"/>
      <c r="Z309" s="1047"/>
      <c r="AB309" t="s">
        <v>17206</v>
      </c>
      <c r="AC309" s="676" t="s">
        <v>17207</v>
      </c>
      <c r="AD309" t="s">
        <v>15121</v>
      </c>
      <c r="AE309" s="813">
        <v>4993.95</v>
      </c>
    </row>
    <row r="310" spans="1:31" ht="23.25" thickBot="1" x14ac:dyDescent="0.35">
      <c r="A310" s="903"/>
      <c r="B310" s="1039"/>
      <c r="C310" s="815"/>
      <c r="D310" s="818"/>
      <c r="E310" s="904" t="s">
        <v>20110</v>
      </c>
      <c r="F310" s="905" t="s">
        <v>20111</v>
      </c>
      <c r="G310" s="906" t="s">
        <v>20112</v>
      </c>
      <c r="H310" s="907">
        <v>0</v>
      </c>
      <c r="I310" s="908">
        <v>0</v>
      </c>
      <c r="J310" s="908">
        <v>0</v>
      </c>
      <c r="K310" s="908">
        <v>0</v>
      </c>
      <c r="L310" s="1042"/>
      <c r="M310" s="1042"/>
      <c r="N310" s="1045"/>
      <c r="O310" s="808"/>
      <c r="P310" s="820"/>
      <c r="Q310" s="820"/>
      <c r="R310" s="771"/>
      <c r="S310" s="821" t="s">
        <v>20583</v>
      </c>
      <c r="T310" s="821">
        <v>0</v>
      </c>
      <c r="U310" s="811"/>
      <c r="V310" s="1042"/>
      <c r="W310" s="811"/>
      <c r="X310" s="849"/>
      <c r="Y310" s="811"/>
      <c r="Z310" s="1048"/>
    </row>
    <row r="311" spans="1:31" ht="23.25" thickTop="1" x14ac:dyDescent="0.3">
      <c r="A311" s="898"/>
      <c r="B311" s="1049" t="s">
        <v>17211</v>
      </c>
      <c r="C311" s="823"/>
      <c r="D311" s="826"/>
      <c r="E311" s="804" t="s">
        <v>20103</v>
      </c>
      <c r="F311" s="826" t="s">
        <v>20104</v>
      </c>
      <c r="G311" s="805" t="s">
        <v>20105</v>
      </c>
      <c r="H311" s="833">
        <v>7165.14</v>
      </c>
      <c r="I311" s="828">
        <v>602.80999999999995</v>
      </c>
      <c r="J311" s="828">
        <v>120.56</v>
      </c>
      <c r="K311" s="828">
        <v>7285.7</v>
      </c>
      <c r="L311" s="1050">
        <v>6359.42</v>
      </c>
      <c r="M311" s="1050">
        <v>9978.57</v>
      </c>
      <c r="N311" s="1051">
        <v>0.64</v>
      </c>
      <c r="O311" s="808"/>
      <c r="P311" s="829"/>
      <c r="Q311" s="829"/>
      <c r="R311" s="771"/>
      <c r="S311" s="830" t="s">
        <v>20584</v>
      </c>
      <c r="T311" s="830">
        <v>7285.7</v>
      </c>
      <c r="U311" s="811"/>
      <c r="V311" s="1050">
        <v>9978.57</v>
      </c>
      <c r="W311" s="811"/>
      <c r="X311" s="850"/>
      <c r="Y311" s="811"/>
      <c r="Z311" s="1052">
        <v>49892.85</v>
      </c>
    </row>
    <row r="312" spans="1:31" ht="22.5" x14ac:dyDescent="0.3">
      <c r="A312" s="898" t="s">
        <v>17210</v>
      </c>
      <c r="B312" s="1038"/>
      <c r="C312" s="802" t="s">
        <v>15121</v>
      </c>
      <c r="D312" s="901">
        <v>5</v>
      </c>
      <c r="E312" s="804" t="s">
        <v>20107</v>
      </c>
      <c r="F312" s="805" t="s">
        <v>20108</v>
      </c>
      <c r="G312" s="806" t="s">
        <v>20117</v>
      </c>
      <c r="H312" s="807">
        <v>12592.19</v>
      </c>
      <c r="I312" s="807">
        <v>396.23</v>
      </c>
      <c r="J312" s="902">
        <v>79.25</v>
      </c>
      <c r="K312" s="807">
        <v>12671.44</v>
      </c>
      <c r="L312" s="1041"/>
      <c r="M312" s="1041"/>
      <c r="N312" s="1044"/>
      <c r="O312" s="808"/>
      <c r="P312" s="809">
        <v>16337.99</v>
      </c>
      <c r="Q312" s="809">
        <v>3619.15</v>
      </c>
      <c r="R312" s="771"/>
      <c r="S312" s="810" t="s">
        <v>20584</v>
      </c>
      <c r="T312" s="810">
        <v>12671.44</v>
      </c>
      <c r="U312" s="811"/>
      <c r="V312" s="1041"/>
      <c r="W312" s="811"/>
      <c r="X312" s="843">
        <v>9978.57</v>
      </c>
      <c r="Y312" s="811"/>
      <c r="Z312" s="1047"/>
      <c r="AB312" t="s">
        <v>17210</v>
      </c>
      <c r="AC312" s="676" t="s">
        <v>17211</v>
      </c>
      <c r="AD312" t="s">
        <v>15121</v>
      </c>
      <c r="AE312" s="813">
        <v>9978.57</v>
      </c>
    </row>
    <row r="313" spans="1:31" ht="23.25" thickBot="1" x14ac:dyDescent="0.35">
      <c r="A313" s="903"/>
      <c r="B313" s="1039"/>
      <c r="C313" s="815"/>
      <c r="D313" s="818"/>
      <c r="E313" s="904" t="s">
        <v>20110</v>
      </c>
      <c r="F313" s="905" t="s">
        <v>20111</v>
      </c>
      <c r="G313" s="906" t="s">
        <v>20112</v>
      </c>
      <c r="H313" s="907">
        <v>0</v>
      </c>
      <c r="I313" s="908">
        <v>0</v>
      </c>
      <c r="J313" s="908">
        <v>0</v>
      </c>
      <c r="K313" s="908">
        <v>0</v>
      </c>
      <c r="L313" s="1042"/>
      <c r="M313" s="1042"/>
      <c r="N313" s="1045"/>
      <c r="O313" s="808"/>
      <c r="P313" s="820"/>
      <c r="Q313" s="820"/>
      <c r="R313" s="771"/>
      <c r="S313" s="821" t="s">
        <v>20583</v>
      </c>
      <c r="T313" s="821">
        <v>0</v>
      </c>
      <c r="U313" s="811"/>
      <c r="V313" s="1042"/>
      <c r="W313" s="811"/>
      <c r="X313" s="849"/>
      <c r="Y313" s="811"/>
      <c r="Z313" s="1048"/>
    </row>
    <row r="314" spans="1:31" ht="23.25" thickTop="1" x14ac:dyDescent="0.3">
      <c r="A314" s="898"/>
      <c r="B314" s="1049" t="s">
        <v>17213</v>
      </c>
      <c r="C314" s="823"/>
      <c r="D314" s="826"/>
      <c r="E314" s="804" t="s">
        <v>20103</v>
      </c>
      <c r="F314" s="826" t="s">
        <v>20104</v>
      </c>
      <c r="G314" s="805" t="s">
        <v>20105</v>
      </c>
      <c r="H314" s="833">
        <v>1770.71</v>
      </c>
      <c r="I314" s="828">
        <v>148.97</v>
      </c>
      <c r="J314" s="828">
        <v>29.79</v>
      </c>
      <c r="K314" s="828">
        <v>1800.5</v>
      </c>
      <c r="L314" s="1050">
        <v>6855.47</v>
      </c>
      <c r="M314" s="1050">
        <v>7235.97</v>
      </c>
      <c r="N314" s="1051">
        <v>0.95</v>
      </c>
      <c r="O314" s="808"/>
      <c r="P314" s="829"/>
      <c r="Q314" s="829"/>
      <c r="R314" s="771"/>
      <c r="S314" s="830" t="s">
        <v>20584</v>
      </c>
      <c r="T314" s="830">
        <v>1800.5</v>
      </c>
      <c r="U314" s="811"/>
      <c r="V314" s="1050">
        <v>7235.97</v>
      </c>
      <c r="W314" s="811"/>
      <c r="X314" s="850"/>
      <c r="Y314" s="811"/>
      <c r="Z314" s="1052">
        <v>36179.85</v>
      </c>
    </row>
    <row r="315" spans="1:31" ht="27" x14ac:dyDescent="0.3">
      <c r="A315" s="898" t="s">
        <v>17212</v>
      </c>
      <c r="B315" s="1038"/>
      <c r="C315" s="802" t="s">
        <v>15121</v>
      </c>
      <c r="D315" s="901">
        <v>5</v>
      </c>
      <c r="E315" s="804" t="s">
        <v>20107</v>
      </c>
      <c r="F315" s="805" t="s">
        <v>20108</v>
      </c>
      <c r="G315" s="806" t="s">
        <v>20117</v>
      </c>
      <c r="H315" s="807">
        <v>12592.19</v>
      </c>
      <c r="I315" s="807">
        <v>396.23</v>
      </c>
      <c r="J315" s="902">
        <v>79.25</v>
      </c>
      <c r="K315" s="807">
        <v>12671.44</v>
      </c>
      <c r="L315" s="1041"/>
      <c r="M315" s="1041"/>
      <c r="N315" s="1044"/>
      <c r="O315" s="808"/>
      <c r="P315" s="809">
        <v>14091.44</v>
      </c>
      <c r="Q315" s="809">
        <v>380.5</v>
      </c>
      <c r="R315" s="771"/>
      <c r="S315" s="810" t="s">
        <v>20584</v>
      </c>
      <c r="T315" s="810">
        <v>12671.44</v>
      </c>
      <c r="U315" s="811"/>
      <c r="V315" s="1041"/>
      <c r="W315" s="811"/>
      <c r="X315" s="843">
        <v>7235.97</v>
      </c>
      <c r="Y315" s="811"/>
      <c r="Z315" s="1047"/>
      <c r="AB315" t="s">
        <v>17212</v>
      </c>
      <c r="AC315" s="676" t="s">
        <v>17213</v>
      </c>
      <c r="AD315" t="s">
        <v>15121</v>
      </c>
      <c r="AE315" s="813">
        <v>7235.97</v>
      </c>
    </row>
    <row r="316" spans="1:31" ht="23.25" thickBot="1" x14ac:dyDescent="0.35">
      <c r="A316" s="903"/>
      <c r="B316" s="1039"/>
      <c r="C316" s="815"/>
      <c r="D316" s="818"/>
      <c r="E316" s="904" t="s">
        <v>20110</v>
      </c>
      <c r="F316" s="905" t="s">
        <v>20111</v>
      </c>
      <c r="G316" s="906" t="s">
        <v>20112</v>
      </c>
      <c r="H316" s="907">
        <v>0</v>
      </c>
      <c r="I316" s="908">
        <v>0</v>
      </c>
      <c r="J316" s="908">
        <v>0</v>
      </c>
      <c r="K316" s="908">
        <v>0</v>
      </c>
      <c r="L316" s="1042"/>
      <c r="M316" s="1042"/>
      <c r="N316" s="1045"/>
      <c r="O316" s="808"/>
      <c r="P316" s="820"/>
      <c r="Q316" s="820"/>
      <c r="R316" s="771"/>
      <c r="S316" s="821" t="s">
        <v>20583</v>
      </c>
      <c r="T316" s="821">
        <v>0</v>
      </c>
      <c r="U316" s="811"/>
      <c r="V316" s="1042"/>
      <c r="W316" s="811"/>
      <c r="X316" s="849"/>
      <c r="Y316" s="811"/>
      <c r="Z316" s="1048"/>
    </row>
    <row r="317" spans="1:31" ht="23.25" thickTop="1" x14ac:dyDescent="0.3">
      <c r="A317" s="898"/>
      <c r="B317" s="1049" t="s">
        <v>17219</v>
      </c>
      <c r="C317" s="823"/>
      <c r="D317" s="826"/>
      <c r="E317" s="804" t="s">
        <v>20103</v>
      </c>
      <c r="F317" s="826" t="s">
        <v>20104</v>
      </c>
      <c r="G317" s="805" t="s">
        <v>20105</v>
      </c>
      <c r="H317" s="833">
        <v>13867.73</v>
      </c>
      <c r="I317" s="828">
        <v>1166.71</v>
      </c>
      <c r="J317" s="828">
        <v>233.34</v>
      </c>
      <c r="K317" s="828">
        <v>14101.07</v>
      </c>
      <c r="L317" s="1050">
        <v>29305.71</v>
      </c>
      <c r="M317" s="1050">
        <v>35209.85</v>
      </c>
      <c r="N317" s="1051">
        <v>0.83</v>
      </c>
      <c r="O317" s="808"/>
      <c r="P317" s="829"/>
      <c r="Q317" s="829"/>
      <c r="R317" s="771"/>
      <c r="S317" s="830" t="s">
        <v>20584</v>
      </c>
      <c r="T317" s="830">
        <v>14101.07</v>
      </c>
      <c r="U317" s="811"/>
      <c r="V317" s="1050">
        <v>35209.85</v>
      </c>
      <c r="W317" s="811"/>
      <c r="X317" s="850"/>
      <c r="Y317" s="811"/>
      <c r="Z317" s="1052">
        <v>176049.25</v>
      </c>
    </row>
    <row r="318" spans="1:31" ht="27" x14ac:dyDescent="0.3">
      <c r="A318" s="898" t="s">
        <v>17218</v>
      </c>
      <c r="B318" s="1038"/>
      <c r="C318" s="802" t="s">
        <v>15121</v>
      </c>
      <c r="D318" s="901">
        <v>5</v>
      </c>
      <c r="E318" s="804" t="s">
        <v>20107</v>
      </c>
      <c r="F318" s="805" t="s">
        <v>20108</v>
      </c>
      <c r="G318" s="806" t="s">
        <v>20117</v>
      </c>
      <c r="H318" s="807">
        <v>55966.41</v>
      </c>
      <c r="I318" s="807">
        <v>1761.07</v>
      </c>
      <c r="J318" s="902">
        <v>352.21</v>
      </c>
      <c r="K318" s="807">
        <v>56318.62</v>
      </c>
      <c r="L318" s="1041"/>
      <c r="M318" s="1041"/>
      <c r="N318" s="1044"/>
      <c r="O318" s="808"/>
      <c r="P318" s="809">
        <v>64515.56</v>
      </c>
      <c r="Q318" s="809">
        <v>5904.14</v>
      </c>
      <c r="R318" s="771"/>
      <c r="S318" s="810" t="s">
        <v>20584</v>
      </c>
      <c r="T318" s="810">
        <v>56318.62</v>
      </c>
      <c r="U318" s="811"/>
      <c r="V318" s="1041"/>
      <c r="W318" s="811"/>
      <c r="X318" s="843">
        <v>35209.85</v>
      </c>
      <c r="Y318" s="811"/>
      <c r="Z318" s="1047"/>
      <c r="AB318" t="s">
        <v>17218</v>
      </c>
      <c r="AC318" s="676" t="s">
        <v>17219</v>
      </c>
      <c r="AD318" t="s">
        <v>15121</v>
      </c>
      <c r="AE318" s="813">
        <v>35209.85</v>
      </c>
    </row>
    <row r="319" spans="1:31" ht="23.25" thickBot="1" x14ac:dyDescent="0.35">
      <c r="A319" s="903"/>
      <c r="B319" s="1039"/>
      <c r="C319" s="815"/>
      <c r="D319" s="818"/>
      <c r="E319" s="904" t="s">
        <v>20110</v>
      </c>
      <c r="F319" s="905" t="s">
        <v>20111</v>
      </c>
      <c r="G319" s="906" t="s">
        <v>20112</v>
      </c>
      <c r="H319" s="907">
        <v>0</v>
      </c>
      <c r="I319" s="908">
        <v>0</v>
      </c>
      <c r="J319" s="908">
        <v>0</v>
      </c>
      <c r="K319" s="908">
        <v>0</v>
      </c>
      <c r="L319" s="1042"/>
      <c r="M319" s="1042"/>
      <c r="N319" s="1045"/>
      <c r="O319" s="808"/>
      <c r="P319" s="820"/>
      <c r="Q319" s="820"/>
      <c r="R319" s="771"/>
      <c r="S319" s="821" t="s">
        <v>20583</v>
      </c>
      <c r="T319" s="821">
        <v>0</v>
      </c>
      <c r="U319" s="811"/>
      <c r="V319" s="1042"/>
      <c r="W319" s="811"/>
      <c r="X319" s="849"/>
      <c r="Y319" s="811"/>
      <c r="Z319" s="1048"/>
    </row>
    <row r="320" spans="1:31" ht="23.25" thickTop="1" x14ac:dyDescent="0.3">
      <c r="A320" s="898"/>
      <c r="B320" s="1049" t="s">
        <v>17342</v>
      </c>
      <c r="C320" s="823"/>
      <c r="D320" s="826"/>
      <c r="E320" s="804" t="s">
        <v>20262</v>
      </c>
      <c r="F320" s="826" t="s">
        <v>20263</v>
      </c>
      <c r="G320" s="805" t="s">
        <v>20264</v>
      </c>
      <c r="H320" s="833">
        <v>81900.2</v>
      </c>
      <c r="I320" s="828">
        <v>2457.0100000000002</v>
      </c>
      <c r="J320" s="828">
        <v>1228.51</v>
      </c>
      <c r="K320" s="828">
        <v>83128.710000000006</v>
      </c>
      <c r="L320" s="1050">
        <v>47531.56</v>
      </c>
      <c r="M320" s="1050">
        <v>82315.009999999995</v>
      </c>
      <c r="N320" s="1051">
        <v>0.57999999999999996</v>
      </c>
      <c r="O320" s="808"/>
      <c r="P320" s="829"/>
      <c r="Q320" s="829"/>
      <c r="R320" s="771"/>
      <c r="S320" s="830" t="s">
        <v>20584</v>
      </c>
      <c r="T320" s="830">
        <v>83128.710000000006</v>
      </c>
      <c r="U320" s="811"/>
      <c r="V320" s="1050">
        <v>82315.009999999995</v>
      </c>
      <c r="W320" s="811"/>
      <c r="X320" s="850"/>
      <c r="Y320" s="811"/>
      <c r="Z320" s="1052">
        <v>164630.01999999999</v>
      </c>
    </row>
    <row r="321" spans="1:31" ht="22.5" x14ac:dyDescent="0.3">
      <c r="A321" s="898" t="s">
        <v>19380</v>
      </c>
      <c r="B321" s="1038"/>
      <c r="C321" s="802" t="s">
        <v>15121</v>
      </c>
      <c r="D321" s="901">
        <v>2</v>
      </c>
      <c r="E321" s="804" t="s">
        <v>20265</v>
      </c>
      <c r="F321" s="805" t="s">
        <v>20266</v>
      </c>
      <c r="G321" s="806" t="s">
        <v>20267</v>
      </c>
      <c r="H321" s="807">
        <v>80296.84</v>
      </c>
      <c r="I321" s="807">
        <v>2408.91</v>
      </c>
      <c r="J321" s="902">
        <v>1204.46</v>
      </c>
      <c r="K321" s="807">
        <v>81501.3</v>
      </c>
      <c r="L321" s="1041"/>
      <c r="M321" s="1041"/>
      <c r="N321" s="1044"/>
      <c r="O321" s="808"/>
      <c r="P321" s="809">
        <v>129846.57</v>
      </c>
      <c r="Q321" s="809">
        <v>34783.449999999997</v>
      </c>
      <c r="R321" s="771"/>
      <c r="S321" s="810" t="s">
        <v>20584</v>
      </c>
      <c r="T321" s="810">
        <v>81501.3</v>
      </c>
      <c r="U321" s="811"/>
      <c r="V321" s="1041"/>
      <c r="W321" s="811"/>
      <c r="X321" s="843">
        <v>82315.009999999995</v>
      </c>
      <c r="Y321" s="811"/>
      <c r="Z321" s="1047"/>
      <c r="AB321" t="s">
        <v>19380</v>
      </c>
      <c r="AC321" s="676" t="s">
        <v>17342</v>
      </c>
      <c r="AD321" t="s">
        <v>15121</v>
      </c>
      <c r="AE321" s="813">
        <v>82315.009999999995</v>
      </c>
    </row>
    <row r="322" spans="1:31" ht="23.25" thickBot="1" x14ac:dyDescent="0.35">
      <c r="A322" s="903"/>
      <c r="B322" s="1039"/>
      <c r="C322" s="815"/>
      <c r="D322" s="818"/>
      <c r="E322" s="904" t="s">
        <v>20110</v>
      </c>
      <c r="F322" s="905" t="s">
        <v>20111</v>
      </c>
      <c r="G322" s="906" t="s">
        <v>20112</v>
      </c>
      <c r="H322" s="907">
        <v>0</v>
      </c>
      <c r="I322" s="908">
        <v>0</v>
      </c>
      <c r="J322" s="908">
        <v>0</v>
      </c>
      <c r="K322" s="908">
        <v>0</v>
      </c>
      <c r="L322" s="1042"/>
      <c r="M322" s="1042"/>
      <c r="N322" s="1045"/>
      <c r="O322" s="808"/>
      <c r="P322" s="820"/>
      <c r="Q322" s="820"/>
      <c r="R322" s="771"/>
      <c r="S322" s="821" t="s">
        <v>20583</v>
      </c>
      <c r="T322" s="821">
        <v>0</v>
      </c>
      <c r="U322" s="811"/>
      <c r="V322" s="1042"/>
      <c r="W322" s="811"/>
      <c r="X322" s="849"/>
      <c r="Y322" s="811"/>
      <c r="Z322" s="1048"/>
    </row>
    <row r="323" spans="1:31" ht="23.25" thickTop="1" x14ac:dyDescent="0.3">
      <c r="A323" s="898"/>
      <c r="B323" s="1049" t="s">
        <v>17504</v>
      </c>
      <c r="C323" s="823"/>
      <c r="D323" s="826"/>
      <c r="E323" s="804" t="s">
        <v>20268</v>
      </c>
      <c r="F323" s="826" t="s">
        <v>20269</v>
      </c>
      <c r="G323" s="669" t="s">
        <v>20270</v>
      </c>
      <c r="H323" s="833">
        <v>144.6</v>
      </c>
      <c r="I323" s="828">
        <v>4.76</v>
      </c>
      <c r="J323" s="828">
        <v>0.37</v>
      </c>
      <c r="K323" s="828">
        <v>144.97</v>
      </c>
      <c r="L323" s="1050">
        <v>45.78</v>
      </c>
      <c r="M323" s="1050">
        <v>127.04</v>
      </c>
      <c r="N323" s="1051">
        <v>0.36</v>
      </c>
      <c r="O323" s="808"/>
      <c r="P323" s="829"/>
      <c r="Q323" s="829"/>
      <c r="R323" s="771"/>
      <c r="S323" s="830" t="s">
        <v>20584</v>
      </c>
      <c r="T323" s="830">
        <v>144.97</v>
      </c>
      <c r="U323" s="811"/>
      <c r="V323" s="1050">
        <v>153.06</v>
      </c>
      <c r="W323" s="811"/>
      <c r="X323" s="850"/>
      <c r="Y323" s="811"/>
      <c r="Z323" s="1052">
        <v>1989.78</v>
      </c>
    </row>
    <row r="324" spans="1:31" ht="27" x14ac:dyDescent="0.3">
      <c r="A324" s="898" t="s">
        <v>17289</v>
      </c>
      <c r="B324" s="1038"/>
      <c r="C324" s="802" t="s">
        <v>15121</v>
      </c>
      <c r="D324" s="901">
        <v>13</v>
      </c>
      <c r="E324" s="931" t="s">
        <v>20271</v>
      </c>
      <c r="F324" s="805" t="s">
        <v>20272</v>
      </c>
      <c r="G324" s="806" t="s">
        <v>20273</v>
      </c>
      <c r="H324" s="807">
        <v>160.83000000000001</v>
      </c>
      <c r="I324" s="807">
        <v>4.0599999999999996</v>
      </c>
      <c r="J324" s="902">
        <v>0.31</v>
      </c>
      <c r="K324" s="807">
        <v>161.13999999999999</v>
      </c>
      <c r="L324" s="1041"/>
      <c r="M324" s="1041"/>
      <c r="N324" s="1044"/>
      <c r="O324" s="808"/>
      <c r="P324" s="809">
        <v>172.82</v>
      </c>
      <c r="Q324" s="809">
        <v>81.260000000000005</v>
      </c>
      <c r="R324" s="771"/>
      <c r="S324" s="810" t="s">
        <v>20584</v>
      </c>
      <c r="T324" s="810">
        <v>161.13999999999999</v>
      </c>
      <c r="U324" s="811"/>
      <c r="V324" s="1041"/>
      <c r="W324" s="811"/>
      <c r="X324" s="843">
        <v>153.06</v>
      </c>
      <c r="Y324" s="811"/>
      <c r="Z324" s="1047"/>
      <c r="AB324" t="s">
        <v>17289</v>
      </c>
      <c r="AC324" s="676" t="s">
        <v>17504</v>
      </c>
      <c r="AD324" t="s">
        <v>15121</v>
      </c>
      <c r="AE324" s="813">
        <v>153.06</v>
      </c>
    </row>
    <row r="325" spans="1:31" ht="23.25" thickBot="1" x14ac:dyDescent="0.35">
      <c r="A325" s="903"/>
      <c r="B325" s="1039"/>
      <c r="C325" s="815"/>
      <c r="D325" s="818"/>
      <c r="E325" s="920" t="s">
        <v>20274</v>
      </c>
      <c r="F325" s="916" t="s">
        <v>20275</v>
      </c>
      <c r="G325" s="919" t="s">
        <v>20276</v>
      </c>
      <c r="H325" s="834">
        <v>75</v>
      </c>
      <c r="I325" s="819">
        <v>0</v>
      </c>
      <c r="J325" s="819">
        <v>0</v>
      </c>
      <c r="K325" s="819">
        <v>75</v>
      </c>
      <c r="L325" s="1042"/>
      <c r="M325" s="1042"/>
      <c r="N325" s="1045"/>
      <c r="O325" s="808"/>
      <c r="P325" s="820"/>
      <c r="Q325" s="820"/>
      <c r="R325" s="771"/>
      <c r="S325" s="821" t="s">
        <v>20583</v>
      </c>
      <c r="T325" s="821">
        <v>0</v>
      </c>
      <c r="U325" s="811"/>
      <c r="V325" s="1042"/>
      <c r="W325" s="811"/>
      <c r="X325" s="849"/>
      <c r="Y325" s="811"/>
      <c r="Z325" s="1048"/>
    </row>
    <row r="326" spans="1:31" ht="23.25" thickTop="1" x14ac:dyDescent="0.3">
      <c r="A326" s="898"/>
      <c r="B326" s="1049" t="s">
        <v>17506</v>
      </c>
      <c r="C326" s="823"/>
      <c r="D326" s="826"/>
      <c r="E326" s="804" t="s">
        <v>20268</v>
      </c>
      <c r="F326" s="826" t="s">
        <v>20269</v>
      </c>
      <c r="G326" s="669" t="s">
        <v>20270</v>
      </c>
      <c r="H326" s="833">
        <v>383.93</v>
      </c>
      <c r="I326" s="828">
        <v>12.63</v>
      </c>
      <c r="J326" s="932">
        <v>0.97153846153846202</v>
      </c>
      <c r="K326" s="828">
        <v>384.9</v>
      </c>
      <c r="L326" s="1050">
        <v>104.96</v>
      </c>
      <c r="M326" s="1050">
        <v>392.79</v>
      </c>
      <c r="N326" s="1051">
        <v>0.27</v>
      </c>
      <c r="O326" s="808"/>
      <c r="P326" s="829"/>
      <c r="Q326" s="829"/>
      <c r="R326" s="771"/>
      <c r="S326" s="830" t="s">
        <v>20584</v>
      </c>
      <c r="T326" s="830">
        <v>384.9</v>
      </c>
      <c r="U326" s="811"/>
      <c r="V326" s="1050">
        <v>338.45</v>
      </c>
      <c r="W326" s="811"/>
      <c r="X326" s="850"/>
      <c r="Y326" s="811"/>
      <c r="Z326" s="1052">
        <v>4399.8500000000004</v>
      </c>
    </row>
    <row r="327" spans="1:31" ht="27" x14ac:dyDescent="0.3">
      <c r="A327" s="898" t="s">
        <v>17291</v>
      </c>
      <c r="B327" s="1038"/>
      <c r="C327" s="802" t="s">
        <v>15121</v>
      </c>
      <c r="D327" s="901">
        <v>13</v>
      </c>
      <c r="E327" s="931" t="s">
        <v>20271</v>
      </c>
      <c r="F327" s="805" t="s">
        <v>20272</v>
      </c>
      <c r="G327" s="806" t="s">
        <v>20273</v>
      </c>
      <c r="H327" s="807">
        <v>500.52</v>
      </c>
      <c r="I327" s="807">
        <v>12.38</v>
      </c>
      <c r="J327" s="902">
        <v>0.95</v>
      </c>
      <c r="K327" s="807">
        <v>501.47</v>
      </c>
      <c r="L327" s="1041"/>
      <c r="M327" s="1041"/>
      <c r="N327" s="1044"/>
      <c r="O327" s="808"/>
      <c r="P327" s="809">
        <v>497.75</v>
      </c>
      <c r="Q327" s="809">
        <v>287.83</v>
      </c>
      <c r="R327" s="771"/>
      <c r="S327" s="810" t="s">
        <v>20583</v>
      </c>
      <c r="T327" s="810">
        <v>0</v>
      </c>
      <c r="U327" s="811"/>
      <c r="V327" s="1041"/>
      <c r="W327" s="811"/>
      <c r="X327" s="843">
        <v>338.45</v>
      </c>
      <c r="Y327" s="811"/>
      <c r="Z327" s="1047"/>
      <c r="AB327" t="s">
        <v>17291</v>
      </c>
      <c r="AC327" s="676" t="s">
        <v>17506</v>
      </c>
      <c r="AD327" t="s">
        <v>15121</v>
      </c>
      <c r="AE327" s="813">
        <v>338.45</v>
      </c>
    </row>
    <row r="328" spans="1:31" ht="23.25" thickBot="1" x14ac:dyDescent="0.35">
      <c r="A328" s="903"/>
      <c r="B328" s="1039"/>
      <c r="C328" s="815"/>
      <c r="D328" s="818"/>
      <c r="E328" s="920" t="s">
        <v>20274</v>
      </c>
      <c r="F328" s="916" t="s">
        <v>20275</v>
      </c>
      <c r="G328" s="919" t="s">
        <v>20276</v>
      </c>
      <c r="H328" s="834">
        <v>292</v>
      </c>
      <c r="I328" s="819">
        <v>0</v>
      </c>
      <c r="J328" s="819">
        <v>0</v>
      </c>
      <c r="K328" s="819">
        <v>292</v>
      </c>
      <c r="L328" s="1042"/>
      <c r="M328" s="1042"/>
      <c r="N328" s="1045"/>
      <c r="O328" s="808"/>
      <c r="P328" s="820"/>
      <c r="Q328" s="820"/>
      <c r="R328" s="771"/>
      <c r="S328" s="821" t="s">
        <v>20584</v>
      </c>
      <c r="T328" s="821">
        <v>292</v>
      </c>
      <c r="U328" s="811"/>
      <c r="V328" s="1042"/>
      <c r="W328" s="811"/>
      <c r="X328" s="849"/>
      <c r="Y328" s="811"/>
      <c r="Z328" s="1048"/>
    </row>
    <row r="329" spans="1:31" ht="23.25" thickTop="1" x14ac:dyDescent="0.3">
      <c r="A329" s="898"/>
      <c r="B329" s="1049" t="s">
        <v>17508</v>
      </c>
      <c r="C329" s="823"/>
      <c r="D329" s="826"/>
      <c r="E329" s="804" t="s">
        <v>20268</v>
      </c>
      <c r="F329" s="826" t="s">
        <v>20269</v>
      </c>
      <c r="G329" s="669" t="s">
        <v>20270</v>
      </c>
      <c r="H329" s="833">
        <v>861.76</v>
      </c>
      <c r="I329" s="828">
        <v>28.34</v>
      </c>
      <c r="J329" s="828">
        <v>1.0900000000000001</v>
      </c>
      <c r="K329" s="828">
        <v>862.85</v>
      </c>
      <c r="L329" s="1050">
        <v>217.87</v>
      </c>
      <c r="M329" s="1050">
        <v>769.06</v>
      </c>
      <c r="N329" s="1051">
        <v>0.28000000000000003</v>
      </c>
      <c r="O329" s="808"/>
      <c r="P329" s="829"/>
      <c r="Q329" s="829"/>
      <c r="R329" s="771"/>
      <c r="S329" s="830" t="s">
        <v>20584</v>
      </c>
      <c r="T329" s="830">
        <v>862.85</v>
      </c>
      <c r="U329" s="811"/>
      <c r="V329" s="1050">
        <v>893.59</v>
      </c>
      <c r="W329" s="811"/>
      <c r="X329" s="850"/>
      <c r="Y329" s="811"/>
      <c r="Z329" s="1052">
        <v>23233.34</v>
      </c>
    </row>
    <row r="330" spans="1:31" ht="22.5" x14ac:dyDescent="0.3">
      <c r="A330" s="898" t="s">
        <v>17293</v>
      </c>
      <c r="B330" s="1038"/>
      <c r="C330" s="802" t="s">
        <v>15121</v>
      </c>
      <c r="D330" s="901">
        <v>26</v>
      </c>
      <c r="E330" s="931" t="s">
        <v>20271</v>
      </c>
      <c r="F330" s="805" t="s">
        <v>20272</v>
      </c>
      <c r="G330" s="806" t="s">
        <v>20273</v>
      </c>
      <c r="H330" s="807">
        <v>923.44</v>
      </c>
      <c r="I330" s="807">
        <v>22.85</v>
      </c>
      <c r="J330" s="902">
        <v>0.88</v>
      </c>
      <c r="K330" s="807">
        <v>924.32</v>
      </c>
      <c r="L330" s="1041"/>
      <c r="M330" s="1041"/>
      <c r="N330" s="1044"/>
      <c r="O330" s="808"/>
      <c r="P330" s="809">
        <v>986.93</v>
      </c>
      <c r="Q330" s="809">
        <v>551.19000000000005</v>
      </c>
      <c r="R330" s="771"/>
      <c r="S330" s="810" t="s">
        <v>20584</v>
      </c>
      <c r="T330" s="810">
        <v>924.32</v>
      </c>
      <c r="U330" s="811"/>
      <c r="V330" s="1041"/>
      <c r="W330" s="811"/>
      <c r="X330" s="843">
        <v>893.59</v>
      </c>
      <c r="Y330" s="811"/>
      <c r="Z330" s="1047"/>
      <c r="AB330" t="s">
        <v>17293</v>
      </c>
      <c r="AC330" s="676" t="s">
        <v>17508</v>
      </c>
      <c r="AD330" t="s">
        <v>15121</v>
      </c>
      <c r="AE330" s="813">
        <v>893.59</v>
      </c>
    </row>
    <row r="331" spans="1:31" ht="23.25" thickBot="1" x14ac:dyDescent="0.35">
      <c r="A331" s="903"/>
      <c r="B331" s="1039"/>
      <c r="C331" s="815"/>
      <c r="D331" s="818"/>
      <c r="E331" s="920" t="s">
        <v>20274</v>
      </c>
      <c r="F331" s="916" t="s">
        <v>20275</v>
      </c>
      <c r="G331" s="919" t="s">
        <v>20276</v>
      </c>
      <c r="H331" s="834">
        <v>520</v>
      </c>
      <c r="I331" s="819">
        <v>0</v>
      </c>
      <c r="J331" s="819">
        <v>0</v>
      </c>
      <c r="K331" s="819">
        <v>520</v>
      </c>
      <c r="L331" s="1042"/>
      <c r="M331" s="1042"/>
      <c r="N331" s="1045"/>
      <c r="O331" s="808"/>
      <c r="P331" s="820"/>
      <c r="Q331" s="820"/>
      <c r="R331" s="771"/>
      <c r="S331" s="821" t="s">
        <v>20583</v>
      </c>
      <c r="T331" s="821">
        <v>0</v>
      </c>
      <c r="U331" s="811"/>
      <c r="V331" s="1042"/>
      <c r="W331" s="811"/>
      <c r="X331" s="849"/>
      <c r="Y331" s="811"/>
      <c r="Z331" s="1048"/>
    </row>
    <row r="332" spans="1:31" ht="23.25" thickTop="1" x14ac:dyDescent="0.3">
      <c r="A332" s="898"/>
      <c r="B332" s="1049" t="s">
        <v>17510</v>
      </c>
      <c r="C332" s="823"/>
      <c r="D332" s="826"/>
      <c r="E332" s="804" t="s">
        <v>20268</v>
      </c>
      <c r="F332" s="826" t="s">
        <v>20269</v>
      </c>
      <c r="G332" s="669" t="s">
        <v>20270</v>
      </c>
      <c r="H332" s="833">
        <v>878.96</v>
      </c>
      <c r="I332" s="828">
        <v>28.91</v>
      </c>
      <c r="J332" s="828">
        <v>2.2200000000000002</v>
      </c>
      <c r="K332" s="828">
        <v>881.18</v>
      </c>
      <c r="L332" s="1050">
        <v>134.41999999999999</v>
      </c>
      <c r="M332" s="1050">
        <v>847.93</v>
      </c>
      <c r="N332" s="1051">
        <v>0.16</v>
      </c>
      <c r="O332" s="808"/>
      <c r="P332" s="829"/>
      <c r="Q332" s="829"/>
      <c r="R332" s="771"/>
      <c r="S332" s="830" t="s">
        <v>20584</v>
      </c>
      <c r="T332" s="830">
        <v>881.18</v>
      </c>
      <c r="U332" s="811"/>
      <c r="V332" s="1050">
        <v>847.93</v>
      </c>
      <c r="W332" s="811"/>
      <c r="X332" s="850"/>
      <c r="Y332" s="811"/>
      <c r="Z332" s="1052">
        <v>11023.09</v>
      </c>
    </row>
    <row r="333" spans="1:31" ht="27" x14ac:dyDescent="0.3">
      <c r="A333" s="898" t="s">
        <v>17295</v>
      </c>
      <c r="B333" s="1038"/>
      <c r="C333" s="802" t="s">
        <v>15121</v>
      </c>
      <c r="D333" s="901">
        <v>13</v>
      </c>
      <c r="E333" s="931" t="s">
        <v>20271</v>
      </c>
      <c r="F333" s="805" t="s">
        <v>20272</v>
      </c>
      <c r="G333" s="806" t="s">
        <v>20273</v>
      </c>
      <c r="H333" s="807">
        <v>960.73</v>
      </c>
      <c r="I333" s="807">
        <v>24.27</v>
      </c>
      <c r="J333" s="902">
        <v>1.87</v>
      </c>
      <c r="K333" s="807">
        <v>962.6</v>
      </c>
      <c r="L333" s="1041"/>
      <c r="M333" s="1041"/>
      <c r="N333" s="1044"/>
      <c r="O333" s="808"/>
      <c r="P333" s="809" t="s">
        <v>20585</v>
      </c>
      <c r="Q333" s="809" t="s">
        <v>20585</v>
      </c>
      <c r="R333" s="771"/>
      <c r="S333" s="810" t="s">
        <v>20584</v>
      </c>
      <c r="T333" s="810">
        <v>962.6</v>
      </c>
      <c r="U333" s="811"/>
      <c r="V333" s="1041"/>
      <c r="W333" s="811"/>
      <c r="X333" s="843">
        <v>847.93</v>
      </c>
      <c r="Y333" s="811"/>
      <c r="Z333" s="1047"/>
      <c r="AB333" t="s">
        <v>17295</v>
      </c>
      <c r="AC333" s="676" t="s">
        <v>17510</v>
      </c>
      <c r="AD333" t="s">
        <v>15121</v>
      </c>
      <c r="AE333" s="813">
        <v>847.93</v>
      </c>
    </row>
    <row r="334" spans="1:31" ht="23.25" thickBot="1" x14ac:dyDescent="0.35">
      <c r="A334" s="903"/>
      <c r="B334" s="1039"/>
      <c r="C334" s="815"/>
      <c r="D334" s="818"/>
      <c r="E334" s="920" t="s">
        <v>20274</v>
      </c>
      <c r="F334" s="916" t="s">
        <v>20275</v>
      </c>
      <c r="G334" s="919" t="s">
        <v>20276</v>
      </c>
      <c r="H334" s="834">
        <v>700</v>
      </c>
      <c r="I334" s="819">
        <v>0</v>
      </c>
      <c r="J334" s="819">
        <v>0</v>
      </c>
      <c r="K334" s="819">
        <v>700</v>
      </c>
      <c r="L334" s="1042"/>
      <c r="M334" s="1042"/>
      <c r="N334" s="1045"/>
      <c r="O334" s="808"/>
      <c r="P334" s="820"/>
      <c r="Q334" s="820"/>
      <c r="R334" s="771"/>
      <c r="S334" s="821" t="s">
        <v>20584</v>
      </c>
      <c r="T334" s="821">
        <v>700</v>
      </c>
      <c r="U334" s="811"/>
      <c r="V334" s="1042"/>
      <c r="W334" s="811"/>
      <c r="X334" s="849"/>
      <c r="Y334" s="811"/>
      <c r="Z334" s="1048"/>
    </row>
    <row r="335" spans="1:31" ht="23.25" thickTop="1" x14ac:dyDescent="0.3">
      <c r="A335" s="898"/>
      <c r="B335" s="1049" t="s">
        <v>17512</v>
      </c>
      <c r="C335" s="823"/>
      <c r="D335" s="826"/>
      <c r="E335" s="804" t="s">
        <v>20268</v>
      </c>
      <c r="F335" s="826" t="s">
        <v>20269</v>
      </c>
      <c r="G335" s="669" t="s">
        <v>20270</v>
      </c>
      <c r="H335" s="833">
        <v>4538.91</v>
      </c>
      <c r="I335" s="828">
        <v>149.29</v>
      </c>
      <c r="J335" s="828">
        <v>11.48</v>
      </c>
      <c r="K335" s="828">
        <v>4550.3900000000003</v>
      </c>
      <c r="L335" s="1050">
        <v>2371.75</v>
      </c>
      <c r="M335" s="1050">
        <v>3724.32</v>
      </c>
      <c r="N335" s="1051">
        <v>0.64</v>
      </c>
      <c r="O335" s="808"/>
      <c r="P335" s="829"/>
      <c r="Q335" s="829"/>
      <c r="R335" s="771"/>
      <c r="S335" s="830" t="s">
        <v>20584</v>
      </c>
      <c r="T335" s="830">
        <v>4550.3900000000003</v>
      </c>
      <c r="U335" s="811"/>
      <c r="V335" s="1050">
        <v>5061.4799999999996</v>
      </c>
      <c r="W335" s="811"/>
      <c r="X335" s="850"/>
      <c r="Y335" s="811"/>
      <c r="Z335" s="1052">
        <v>65799.240000000005</v>
      </c>
    </row>
    <row r="336" spans="1:31" ht="27" x14ac:dyDescent="0.3">
      <c r="A336" s="898" t="s">
        <v>17297</v>
      </c>
      <c r="B336" s="1038"/>
      <c r="C336" s="802" t="s">
        <v>15121</v>
      </c>
      <c r="D336" s="901">
        <v>13</v>
      </c>
      <c r="E336" s="931" t="s">
        <v>20271</v>
      </c>
      <c r="F336" s="805" t="s">
        <v>20272</v>
      </c>
      <c r="G336" s="806" t="s">
        <v>20273</v>
      </c>
      <c r="H336" s="807">
        <v>5561.98</v>
      </c>
      <c r="I336" s="807">
        <v>137.62</v>
      </c>
      <c r="J336" s="902">
        <v>10.59</v>
      </c>
      <c r="K336" s="807">
        <v>5572.57</v>
      </c>
      <c r="L336" s="1041"/>
      <c r="M336" s="1041"/>
      <c r="N336" s="1044"/>
      <c r="O336" s="808"/>
      <c r="P336" s="809">
        <v>6096.07</v>
      </c>
      <c r="Q336" s="809">
        <v>1352.57</v>
      </c>
      <c r="R336" s="771"/>
      <c r="S336" s="810" t="s">
        <v>20584</v>
      </c>
      <c r="T336" s="810">
        <v>5572.57</v>
      </c>
      <c r="U336" s="811"/>
      <c r="V336" s="1041"/>
      <c r="W336" s="811"/>
      <c r="X336" s="843">
        <v>5061.4799999999996</v>
      </c>
      <c r="Y336" s="811"/>
      <c r="Z336" s="1047"/>
      <c r="AB336" t="s">
        <v>17297</v>
      </c>
      <c r="AC336" s="676" t="s">
        <v>17512</v>
      </c>
      <c r="AD336" t="s">
        <v>15121</v>
      </c>
      <c r="AE336" s="813">
        <v>5061.4799999999996</v>
      </c>
    </row>
    <row r="337" spans="1:31" ht="23.25" thickBot="1" x14ac:dyDescent="0.35">
      <c r="A337" s="903"/>
      <c r="B337" s="1039"/>
      <c r="C337" s="815"/>
      <c r="D337" s="818"/>
      <c r="E337" s="920" t="s">
        <v>20274</v>
      </c>
      <c r="F337" s="916" t="s">
        <v>20275</v>
      </c>
      <c r="G337" s="919" t="s">
        <v>20276</v>
      </c>
      <c r="H337" s="834">
        <v>1050</v>
      </c>
      <c r="I337" s="819">
        <v>0</v>
      </c>
      <c r="J337" s="819">
        <v>0</v>
      </c>
      <c r="K337" s="819">
        <v>1050</v>
      </c>
      <c r="L337" s="1042"/>
      <c r="M337" s="1042"/>
      <c r="N337" s="1045"/>
      <c r="O337" s="808"/>
      <c r="P337" s="820"/>
      <c r="Q337" s="820"/>
      <c r="R337" s="771"/>
      <c r="S337" s="821" t="s">
        <v>20583</v>
      </c>
      <c r="T337" s="821">
        <v>0</v>
      </c>
      <c r="U337" s="811"/>
      <c r="V337" s="1042"/>
      <c r="W337" s="811"/>
      <c r="X337" s="849"/>
      <c r="Y337" s="811"/>
      <c r="Z337" s="1048"/>
    </row>
    <row r="338" spans="1:31" ht="23.25" thickTop="1" x14ac:dyDescent="0.3">
      <c r="A338" s="898"/>
      <c r="B338" s="1049" t="s">
        <v>17300</v>
      </c>
      <c r="C338" s="823"/>
      <c r="D338" s="826"/>
      <c r="E338" s="804" t="s">
        <v>20268</v>
      </c>
      <c r="F338" s="826" t="s">
        <v>20269</v>
      </c>
      <c r="G338" s="669" t="s">
        <v>20270</v>
      </c>
      <c r="H338" s="833">
        <v>4136.46</v>
      </c>
      <c r="I338" s="828">
        <v>136.05000000000001</v>
      </c>
      <c r="J338" s="828">
        <v>10.47</v>
      </c>
      <c r="K338" s="828">
        <v>4146.93</v>
      </c>
      <c r="L338" s="1050">
        <v>2763.67</v>
      </c>
      <c r="M338" s="1050">
        <v>4692.59</v>
      </c>
      <c r="N338" s="1051">
        <v>0.59</v>
      </c>
      <c r="O338" s="808"/>
      <c r="P338" s="829"/>
      <c r="Q338" s="829"/>
      <c r="R338" s="771"/>
      <c r="S338" s="830" t="s">
        <v>20584</v>
      </c>
      <c r="T338" s="830">
        <v>4146.93</v>
      </c>
      <c r="U338" s="811"/>
      <c r="V338" s="1050">
        <v>4692.59</v>
      </c>
      <c r="W338" s="811"/>
      <c r="X338" s="850"/>
      <c r="Y338" s="811"/>
      <c r="Z338" s="1052">
        <v>61003.67</v>
      </c>
    </row>
    <row r="339" spans="1:31" ht="27" x14ac:dyDescent="0.3">
      <c r="A339" s="898" t="s">
        <v>17299</v>
      </c>
      <c r="B339" s="1038"/>
      <c r="C339" s="802" t="s">
        <v>15121</v>
      </c>
      <c r="D339" s="901">
        <v>13</v>
      </c>
      <c r="E339" s="931" t="s">
        <v>20271</v>
      </c>
      <c r="F339" s="805" t="s">
        <v>20272</v>
      </c>
      <c r="G339" s="806" t="s">
        <v>20273</v>
      </c>
      <c r="H339" s="807">
        <v>5228.3</v>
      </c>
      <c r="I339" s="807">
        <v>129.36000000000001</v>
      </c>
      <c r="J339" s="902">
        <v>9.9499999999999993</v>
      </c>
      <c r="K339" s="807">
        <v>5238.25</v>
      </c>
      <c r="L339" s="1041"/>
      <c r="M339" s="1041"/>
      <c r="N339" s="1044"/>
      <c r="O339" s="808"/>
      <c r="P339" s="809">
        <v>7456.26</v>
      </c>
      <c r="Q339" s="809">
        <v>1928.92</v>
      </c>
      <c r="R339" s="771"/>
      <c r="S339" s="810" t="s">
        <v>20584</v>
      </c>
      <c r="T339" s="810">
        <v>5238.25</v>
      </c>
      <c r="U339" s="811"/>
      <c r="V339" s="1041"/>
      <c r="W339" s="811"/>
      <c r="X339" s="843">
        <v>4692.59</v>
      </c>
      <c r="Y339" s="811"/>
      <c r="Z339" s="1047"/>
      <c r="AB339" t="s">
        <v>17299</v>
      </c>
      <c r="AC339" s="676" t="s">
        <v>17300</v>
      </c>
      <c r="AD339" t="s">
        <v>15121</v>
      </c>
      <c r="AE339" s="813">
        <v>4692.59</v>
      </c>
    </row>
    <row r="340" spans="1:31" ht="23.25" thickBot="1" x14ac:dyDescent="0.35">
      <c r="A340" s="903"/>
      <c r="B340" s="1039"/>
      <c r="C340" s="815"/>
      <c r="D340" s="818"/>
      <c r="E340" s="904" t="s">
        <v>20274</v>
      </c>
      <c r="F340" s="905" t="s">
        <v>20275</v>
      </c>
      <c r="G340" s="906" t="s">
        <v>20112</v>
      </c>
      <c r="H340" s="834">
        <v>0</v>
      </c>
      <c r="I340" s="819">
        <v>0</v>
      </c>
      <c r="J340" s="819">
        <v>0</v>
      </c>
      <c r="K340" s="819">
        <v>0</v>
      </c>
      <c r="L340" s="1042"/>
      <c r="M340" s="1042"/>
      <c r="N340" s="1045"/>
      <c r="O340" s="808"/>
      <c r="P340" s="820"/>
      <c r="Q340" s="820"/>
      <c r="R340" s="771"/>
      <c r="S340" s="821" t="s">
        <v>20583</v>
      </c>
      <c r="T340" s="821">
        <v>0</v>
      </c>
      <c r="U340" s="811"/>
      <c r="V340" s="1042"/>
      <c r="W340" s="811"/>
      <c r="X340" s="849"/>
      <c r="Y340" s="811"/>
      <c r="Z340" s="1048"/>
    </row>
    <row r="341" spans="1:31" ht="23.25" thickTop="1" x14ac:dyDescent="0.3">
      <c r="A341" s="898"/>
      <c r="B341" s="1049" t="s">
        <v>17515</v>
      </c>
      <c r="C341" s="823"/>
      <c r="D341" s="826"/>
      <c r="E341" s="804" t="s">
        <v>20268</v>
      </c>
      <c r="F341" s="826" t="s">
        <v>20269</v>
      </c>
      <c r="G341" s="669" t="s">
        <v>20270</v>
      </c>
      <c r="H341" s="833">
        <v>19978.599999999999</v>
      </c>
      <c r="I341" s="828">
        <v>657.13</v>
      </c>
      <c r="J341" s="828">
        <v>50.55</v>
      </c>
      <c r="K341" s="828">
        <v>20029.150000000001</v>
      </c>
      <c r="L341" s="1050">
        <v>12045.16</v>
      </c>
      <c r="M341" s="1050">
        <v>20818.03</v>
      </c>
      <c r="N341" s="1051">
        <v>0.57999999999999996</v>
      </c>
      <c r="O341" s="808"/>
      <c r="P341" s="829"/>
      <c r="Q341" s="829"/>
      <c r="R341" s="771"/>
      <c r="S341" s="830" t="s">
        <v>20584</v>
      </c>
      <c r="T341" s="830">
        <v>20029.150000000001</v>
      </c>
      <c r="U341" s="811"/>
      <c r="V341" s="1050">
        <v>20818.03</v>
      </c>
      <c r="W341" s="811"/>
      <c r="X341" s="850"/>
      <c r="Y341" s="811"/>
      <c r="Z341" s="1052">
        <v>270634.39</v>
      </c>
    </row>
    <row r="342" spans="1:31" ht="27" x14ac:dyDescent="0.3">
      <c r="A342" s="898" t="s">
        <v>17301</v>
      </c>
      <c r="B342" s="1038"/>
      <c r="C342" s="802" t="s">
        <v>15121</v>
      </c>
      <c r="D342" s="901">
        <v>13</v>
      </c>
      <c r="E342" s="931" t="s">
        <v>20271</v>
      </c>
      <c r="F342" s="805" t="s">
        <v>20272</v>
      </c>
      <c r="G342" s="806" t="s">
        <v>20273</v>
      </c>
      <c r="H342" s="807">
        <v>21565</v>
      </c>
      <c r="I342" s="807">
        <v>544.79999999999995</v>
      </c>
      <c r="J342" s="902">
        <v>41.91</v>
      </c>
      <c r="K342" s="807">
        <v>21606.91</v>
      </c>
      <c r="L342" s="1041"/>
      <c r="M342" s="1041"/>
      <c r="N342" s="1044"/>
      <c r="O342" s="808"/>
      <c r="P342" s="809">
        <v>32863.19</v>
      </c>
      <c r="Q342" s="809">
        <v>8772.8700000000008</v>
      </c>
      <c r="R342" s="771"/>
      <c r="S342" s="810" t="s">
        <v>20584</v>
      </c>
      <c r="T342" s="810">
        <v>21606.91</v>
      </c>
      <c r="U342" s="811"/>
      <c r="V342" s="1041"/>
      <c r="W342" s="811"/>
      <c r="X342" s="843">
        <v>20818.03</v>
      </c>
      <c r="Y342" s="811"/>
      <c r="Z342" s="1047"/>
      <c r="AB342" t="s">
        <v>17301</v>
      </c>
      <c r="AC342" s="676" t="s">
        <v>17515</v>
      </c>
      <c r="AD342" t="s">
        <v>15121</v>
      </c>
      <c r="AE342" s="813">
        <v>20818.03</v>
      </c>
    </row>
    <row r="343" spans="1:31" ht="23.25" thickBot="1" x14ac:dyDescent="0.35">
      <c r="A343" s="903"/>
      <c r="B343" s="1039"/>
      <c r="C343" s="815"/>
      <c r="D343" s="818"/>
      <c r="E343" s="904" t="s">
        <v>20274</v>
      </c>
      <c r="F343" s="905" t="s">
        <v>20275</v>
      </c>
      <c r="G343" s="906" t="s">
        <v>20112</v>
      </c>
      <c r="H343" s="834">
        <v>0</v>
      </c>
      <c r="I343" s="819">
        <v>0</v>
      </c>
      <c r="J343" s="819">
        <v>0</v>
      </c>
      <c r="K343" s="819">
        <v>0</v>
      </c>
      <c r="L343" s="1042"/>
      <c r="M343" s="1042"/>
      <c r="N343" s="1045"/>
      <c r="O343" s="808"/>
      <c r="P343" s="820"/>
      <c r="Q343" s="820"/>
      <c r="R343" s="771"/>
      <c r="S343" s="821" t="s">
        <v>20583</v>
      </c>
      <c r="T343" s="821">
        <v>0</v>
      </c>
      <c r="U343" s="811"/>
      <c r="V343" s="1042"/>
      <c r="W343" s="811"/>
      <c r="X343" s="849"/>
      <c r="Y343" s="811"/>
      <c r="Z343" s="1048"/>
    </row>
    <row r="344" spans="1:31" ht="23.25" thickTop="1" x14ac:dyDescent="0.3">
      <c r="A344" s="898"/>
      <c r="B344" s="1049" t="s">
        <v>17304</v>
      </c>
      <c r="C344" s="823"/>
      <c r="D344" s="826"/>
      <c r="E344" s="804" t="s">
        <v>20268</v>
      </c>
      <c r="F344" s="826" t="s">
        <v>20269</v>
      </c>
      <c r="G344" s="669" t="s">
        <v>20270</v>
      </c>
      <c r="H344" s="833">
        <v>212.38</v>
      </c>
      <c r="I344" s="828">
        <v>6.99</v>
      </c>
      <c r="J344" s="828">
        <v>0.54</v>
      </c>
      <c r="K344" s="828">
        <v>212.92</v>
      </c>
      <c r="L344" s="1050">
        <v>145.38</v>
      </c>
      <c r="M344" s="1050">
        <v>245.44</v>
      </c>
      <c r="N344" s="1051">
        <v>0.59</v>
      </c>
      <c r="O344" s="808"/>
      <c r="P344" s="829"/>
      <c r="Q344" s="829"/>
      <c r="R344" s="771"/>
      <c r="S344" s="830" t="s">
        <v>20584</v>
      </c>
      <c r="T344" s="830">
        <v>212.92</v>
      </c>
      <c r="U344" s="811"/>
      <c r="V344" s="1050">
        <v>245.44</v>
      </c>
      <c r="W344" s="811"/>
      <c r="X344" s="850"/>
      <c r="Y344" s="811"/>
      <c r="Z344" s="1052">
        <v>3190.72</v>
      </c>
    </row>
    <row r="345" spans="1:31" ht="22.5" x14ac:dyDescent="0.3">
      <c r="A345" s="898" t="s">
        <v>17303</v>
      </c>
      <c r="B345" s="1038"/>
      <c r="C345" s="802" t="s">
        <v>15121</v>
      </c>
      <c r="D345" s="901">
        <v>13</v>
      </c>
      <c r="E345" s="931" t="s">
        <v>20271</v>
      </c>
      <c r="F345" s="805" t="s">
        <v>20272</v>
      </c>
      <c r="G345" s="806" t="s">
        <v>20273</v>
      </c>
      <c r="H345" s="807">
        <v>277.42</v>
      </c>
      <c r="I345" s="807">
        <v>6.86</v>
      </c>
      <c r="J345" s="902">
        <v>0.53</v>
      </c>
      <c r="K345" s="807">
        <v>277.95</v>
      </c>
      <c r="L345" s="1041"/>
      <c r="M345" s="1041"/>
      <c r="N345" s="1044"/>
      <c r="O345" s="808"/>
      <c r="P345" s="809">
        <v>390.82</v>
      </c>
      <c r="Q345" s="809">
        <v>100.06</v>
      </c>
      <c r="R345" s="771"/>
      <c r="S345" s="810" t="s">
        <v>20584</v>
      </c>
      <c r="T345" s="810">
        <v>277.95</v>
      </c>
      <c r="U345" s="811"/>
      <c r="V345" s="1041"/>
      <c r="W345" s="811"/>
      <c r="X345" s="843">
        <v>245.44</v>
      </c>
      <c r="Y345" s="811"/>
      <c r="Z345" s="1047"/>
      <c r="AB345" t="s">
        <v>17303</v>
      </c>
      <c r="AC345" s="676" t="s">
        <v>17304</v>
      </c>
      <c r="AD345" t="s">
        <v>15121</v>
      </c>
      <c r="AE345" s="813">
        <v>245.44</v>
      </c>
    </row>
    <row r="346" spans="1:31" ht="23.25" thickBot="1" x14ac:dyDescent="0.35">
      <c r="A346" s="903"/>
      <c r="B346" s="1039"/>
      <c r="C346" s="815"/>
      <c r="D346" s="818"/>
      <c r="E346" s="904" t="s">
        <v>20274</v>
      </c>
      <c r="F346" s="905" t="s">
        <v>20275</v>
      </c>
      <c r="G346" s="906" t="s">
        <v>20112</v>
      </c>
      <c r="H346" s="834">
        <v>0</v>
      </c>
      <c r="I346" s="819">
        <v>0</v>
      </c>
      <c r="J346" s="819">
        <v>0</v>
      </c>
      <c r="K346" s="819">
        <v>0</v>
      </c>
      <c r="L346" s="1042"/>
      <c r="M346" s="1042"/>
      <c r="N346" s="1045"/>
      <c r="O346" s="808"/>
      <c r="P346" s="820"/>
      <c r="Q346" s="820"/>
      <c r="R346" s="771"/>
      <c r="S346" s="821" t="s">
        <v>20583</v>
      </c>
      <c r="T346" s="821">
        <v>0</v>
      </c>
      <c r="U346" s="811"/>
      <c r="V346" s="1042"/>
      <c r="W346" s="811"/>
      <c r="X346" s="849"/>
      <c r="Y346" s="811"/>
      <c r="Z346" s="1048"/>
    </row>
    <row r="347" spans="1:31" ht="23.25" thickTop="1" x14ac:dyDescent="0.3">
      <c r="A347" s="898"/>
      <c r="B347" s="1049" t="s">
        <v>17519</v>
      </c>
      <c r="C347" s="823"/>
      <c r="D347" s="826"/>
      <c r="E347" s="804" t="s">
        <v>20268</v>
      </c>
      <c r="F347" s="826" t="s">
        <v>20269</v>
      </c>
      <c r="G347" s="669" t="s">
        <v>20270</v>
      </c>
      <c r="H347" s="833">
        <v>20383.099999999999</v>
      </c>
      <c r="I347" s="828">
        <v>670.43</v>
      </c>
      <c r="J347" s="828">
        <v>134.09</v>
      </c>
      <c r="K347" s="828">
        <v>20517.189999999999</v>
      </c>
      <c r="L347" s="1050">
        <v>13285.65</v>
      </c>
      <c r="M347" s="1050">
        <v>22699</v>
      </c>
      <c r="N347" s="1051">
        <v>0.59</v>
      </c>
      <c r="O347" s="808"/>
      <c r="P347" s="829"/>
      <c r="Q347" s="829"/>
      <c r="R347" s="771"/>
      <c r="S347" s="830" t="s">
        <v>20584</v>
      </c>
      <c r="T347" s="830">
        <v>20517.189999999999</v>
      </c>
      <c r="U347" s="811"/>
      <c r="V347" s="1050">
        <v>22699</v>
      </c>
      <c r="W347" s="811"/>
      <c r="X347" s="850"/>
      <c r="Y347" s="811"/>
      <c r="Z347" s="1052">
        <v>113495</v>
      </c>
    </row>
    <row r="348" spans="1:31" ht="22.5" x14ac:dyDescent="0.3">
      <c r="A348" s="898" t="s">
        <v>17305</v>
      </c>
      <c r="B348" s="1038"/>
      <c r="C348" s="802" t="s">
        <v>15121</v>
      </c>
      <c r="D348" s="901">
        <v>5</v>
      </c>
      <c r="E348" s="931" t="s">
        <v>20271</v>
      </c>
      <c r="F348" s="805" t="s">
        <v>20272</v>
      </c>
      <c r="G348" s="806" t="s">
        <v>20273</v>
      </c>
      <c r="H348" s="807">
        <v>24758.28</v>
      </c>
      <c r="I348" s="807">
        <v>612.58000000000004</v>
      </c>
      <c r="J348" s="902">
        <v>122.52</v>
      </c>
      <c r="K348" s="807">
        <v>24880.799999999999</v>
      </c>
      <c r="L348" s="1041"/>
      <c r="M348" s="1041"/>
      <c r="N348" s="1044"/>
      <c r="O348" s="808"/>
      <c r="P348" s="809">
        <v>35984.65</v>
      </c>
      <c r="Q348" s="809">
        <v>9413.35</v>
      </c>
      <c r="R348" s="771"/>
      <c r="S348" s="810" t="s">
        <v>20584</v>
      </c>
      <c r="T348" s="810">
        <v>24880.799999999999</v>
      </c>
      <c r="U348" s="811"/>
      <c r="V348" s="1041"/>
      <c r="W348" s="811"/>
      <c r="X348" s="843">
        <v>22699</v>
      </c>
      <c r="Y348" s="811"/>
      <c r="Z348" s="1047"/>
      <c r="AB348" t="s">
        <v>17305</v>
      </c>
      <c r="AC348" s="676" t="s">
        <v>17519</v>
      </c>
      <c r="AD348" t="s">
        <v>15121</v>
      </c>
      <c r="AE348" s="813">
        <v>22699</v>
      </c>
    </row>
    <row r="349" spans="1:31" ht="23.25" thickBot="1" x14ac:dyDescent="0.35">
      <c r="A349" s="903"/>
      <c r="B349" s="1039"/>
      <c r="C349" s="815"/>
      <c r="D349" s="818"/>
      <c r="E349" s="904" t="s">
        <v>20274</v>
      </c>
      <c r="F349" s="905" t="s">
        <v>20275</v>
      </c>
      <c r="G349" s="906" t="s">
        <v>20112</v>
      </c>
      <c r="H349" s="834">
        <v>0</v>
      </c>
      <c r="I349" s="819">
        <v>0</v>
      </c>
      <c r="J349" s="819">
        <v>0</v>
      </c>
      <c r="K349" s="819">
        <v>0</v>
      </c>
      <c r="L349" s="1042"/>
      <c r="M349" s="1042"/>
      <c r="N349" s="1045"/>
      <c r="O349" s="808"/>
      <c r="P349" s="820"/>
      <c r="Q349" s="820"/>
      <c r="R349" s="771"/>
      <c r="S349" s="821" t="s">
        <v>20583</v>
      </c>
      <c r="T349" s="821">
        <v>0</v>
      </c>
      <c r="U349" s="811"/>
      <c r="V349" s="1042"/>
      <c r="W349" s="811"/>
      <c r="X349" s="849"/>
      <c r="Y349" s="811"/>
      <c r="Z349" s="1048"/>
    </row>
    <row r="350" spans="1:31" ht="23.25" thickTop="1" x14ac:dyDescent="0.3">
      <c r="A350" s="898"/>
      <c r="B350" s="1049" t="s">
        <v>17521</v>
      </c>
      <c r="C350" s="823"/>
      <c r="D350" s="826"/>
      <c r="E350" s="804" t="s">
        <v>20268</v>
      </c>
      <c r="F350" s="826" t="s">
        <v>20269</v>
      </c>
      <c r="G350" s="669" t="s">
        <v>20270</v>
      </c>
      <c r="H350" s="833">
        <v>379.14</v>
      </c>
      <c r="I350" s="828">
        <v>12.47</v>
      </c>
      <c r="J350" s="828">
        <v>0.96</v>
      </c>
      <c r="K350" s="828">
        <v>380.1</v>
      </c>
      <c r="L350" s="1050">
        <v>271.31</v>
      </c>
      <c r="M350" s="1050">
        <v>452.76</v>
      </c>
      <c r="N350" s="1051">
        <v>0.6</v>
      </c>
      <c r="O350" s="808"/>
      <c r="P350" s="829"/>
      <c r="Q350" s="829"/>
      <c r="R350" s="771"/>
      <c r="S350" s="830" t="s">
        <v>20584</v>
      </c>
      <c r="T350" s="830">
        <v>380.1</v>
      </c>
      <c r="U350" s="811"/>
      <c r="V350" s="1050">
        <v>452.76</v>
      </c>
      <c r="W350" s="811"/>
      <c r="X350" s="850"/>
      <c r="Y350" s="811"/>
      <c r="Z350" s="1052">
        <v>5885.88</v>
      </c>
    </row>
    <row r="351" spans="1:31" ht="27" x14ac:dyDescent="0.3">
      <c r="A351" s="898" t="s">
        <v>17307</v>
      </c>
      <c r="B351" s="1038"/>
      <c r="C351" s="802" t="s">
        <v>15121</v>
      </c>
      <c r="D351" s="901">
        <v>13</v>
      </c>
      <c r="E351" s="931" t="s">
        <v>20271</v>
      </c>
      <c r="F351" s="805" t="s">
        <v>20272</v>
      </c>
      <c r="G351" s="806" t="s">
        <v>20273</v>
      </c>
      <c r="H351" s="807">
        <v>524.4</v>
      </c>
      <c r="I351" s="807">
        <v>13.25</v>
      </c>
      <c r="J351" s="902">
        <v>1.02</v>
      </c>
      <c r="K351" s="807">
        <v>525.41999999999996</v>
      </c>
      <c r="L351" s="1041"/>
      <c r="M351" s="1041"/>
      <c r="N351" s="1044"/>
      <c r="O351" s="808"/>
      <c r="P351" s="809">
        <v>724.07</v>
      </c>
      <c r="Q351" s="809">
        <v>181.45</v>
      </c>
      <c r="R351" s="771"/>
      <c r="S351" s="810" t="s">
        <v>20584</v>
      </c>
      <c r="T351" s="810">
        <v>525.41999999999996</v>
      </c>
      <c r="U351" s="811"/>
      <c r="V351" s="1041"/>
      <c r="W351" s="811"/>
      <c r="X351" s="843">
        <v>452.76</v>
      </c>
      <c r="Y351" s="811"/>
      <c r="Z351" s="1047"/>
      <c r="AB351" t="s">
        <v>17307</v>
      </c>
      <c r="AC351" s="676" t="s">
        <v>17521</v>
      </c>
      <c r="AD351" t="s">
        <v>15121</v>
      </c>
      <c r="AE351" s="813">
        <v>452.76</v>
      </c>
    </row>
    <row r="352" spans="1:31" ht="23.25" thickBot="1" x14ac:dyDescent="0.35">
      <c r="A352" s="903"/>
      <c r="B352" s="1039"/>
      <c r="C352" s="815"/>
      <c r="D352" s="818"/>
      <c r="E352" s="904" t="s">
        <v>20274</v>
      </c>
      <c r="F352" s="905" t="s">
        <v>20275</v>
      </c>
      <c r="G352" s="906" t="s">
        <v>20112</v>
      </c>
      <c r="H352" s="834">
        <v>0</v>
      </c>
      <c r="I352" s="819">
        <v>0</v>
      </c>
      <c r="J352" s="819">
        <v>0</v>
      </c>
      <c r="K352" s="819">
        <v>0</v>
      </c>
      <c r="L352" s="1042"/>
      <c r="M352" s="1042"/>
      <c r="N352" s="1045"/>
      <c r="O352" s="808"/>
      <c r="P352" s="820"/>
      <c r="Q352" s="820"/>
      <c r="R352" s="771"/>
      <c r="S352" s="821" t="s">
        <v>20583</v>
      </c>
      <c r="T352" s="821">
        <v>0</v>
      </c>
      <c r="U352" s="811"/>
      <c r="V352" s="1042"/>
      <c r="W352" s="811"/>
      <c r="X352" s="849"/>
      <c r="Y352" s="811"/>
      <c r="Z352" s="1048"/>
    </row>
    <row r="353" spans="1:31" ht="23.25" thickTop="1" x14ac:dyDescent="0.3">
      <c r="A353" s="898"/>
      <c r="B353" s="1049" t="s">
        <v>17310</v>
      </c>
      <c r="C353" s="823"/>
      <c r="D353" s="826"/>
      <c r="E353" s="899" t="s">
        <v>20119</v>
      </c>
      <c r="F353" s="826" t="s">
        <v>20104</v>
      </c>
      <c r="G353" s="669" t="s">
        <v>20120</v>
      </c>
      <c r="H353" s="833">
        <v>59958.7</v>
      </c>
      <c r="I353" s="828">
        <v>0</v>
      </c>
      <c r="J353" s="828">
        <v>0</v>
      </c>
      <c r="K353" s="828">
        <v>59958.7</v>
      </c>
      <c r="L353" s="1050">
        <v>34617.17</v>
      </c>
      <c r="M353" s="1050">
        <v>59958.7</v>
      </c>
      <c r="N353" s="1051">
        <v>0.57999999999999996</v>
      </c>
      <c r="O353" s="808"/>
      <c r="P353" s="829"/>
      <c r="Q353" s="829"/>
      <c r="R353" s="771"/>
      <c r="S353" s="830" t="s">
        <v>20584</v>
      </c>
      <c r="T353" s="830">
        <v>59958.7</v>
      </c>
      <c r="U353" s="811"/>
      <c r="V353" s="1050">
        <v>59958.7</v>
      </c>
      <c r="W353" s="811"/>
      <c r="X353" s="812"/>
      <c r="Y353" s="811"/>
      <c r="Z353" s="1052">
        <v>119917.4</v>
      </c>
    </row>
    <row r="354" spans="1:31" ht="22.5" x14ac:dyDescent="0.3">
      <c r="A354" s="898" t="s">
        <v>17309</v>
      </c>
      <c r="B354" s="1038"/>
      <c r="C354" s="802" t="s">
        <v>15121</v>
      </c>
      <c r="D354" s="803">
        <v>2</v>
      </c>
      <c r="E354" s="858" t="s">
        <v>20107</v>
      </c>
      <c r="F354" s="838" t="s">
        <v>20108</v>
      </c>
      <c r="G354" s="859" t="s">
        <v>20112</v>
      </c>
      <c r="H354" s="933">
        <v>0</v>
      </c>
      <c r="I354" s="933">
        <v>0</v>
      </c>
      <c r="J354" s="902">
        <v>0</v>
      </c>
      <c r="K354" s="807">
        <v>0</v>
      </c>
      <c r="L354" s="1041"/>
      <c r="M354" s="1041"/>
      <c r="N354" s="1044"/>
      <c r="O354" s="808"/>
      <c r="P354" s="809">
        <v>94575.87</v>
      </c>
      <c r="Q354" s="809">
        <v>25341.53</v>
      </c>
      <c r="R354" s="771"/>
      <c r="S354" s="810" t="s">
        <v>20583</v>
      </c>
      <c r="T354" s="810">
        <v>0</v>
      </c>
      <c r="U354" s="811"/>
      <c r="V354" s="1041"/>
      <c r="W354" s="811"/>
      <c r="X354" s="812">
        <v>59958.7</v>
      </c>
      <c r="Y354" s="811"/>
      <c r="Z354" s="1047"/>
      <c r="AB354" t="s">
        <v>17309</v>
      </c>
      <c r="AC354" s="676" t="s">
        <v>17310</v>
      </c>
      <c r="AD354" t="s">
        <v>15121</v>
      </c>
      <c r="AE354" s="813">
        <v>59958.7</v>
      </c>
    </row>
    <row r="355" spans="1:31" ht="23.25" thickBot="1" x14ac:dyDescent="0.35">
      <c r="A355" s="903"/>
      <c r="B355" s="1039"/>
      <c r="C355" s="815"/>
      <c r="D355" s="818"/>
      <c r="E355" s="904" t="s">
        <v>20110</v>
      </c>
      <c r="F355" s="905" t="s">
        <v>20111</v>
      </c>
      <c r="G355" s="906" t="s">
        <v>20112</v>
      </c>
      <c r="H355" s="907">
        <v>0</v>
      </c>
      <c r="I355" s="908">
        <v>0</v>
      </c>
      <c r="J355" s="908">
        <v>0</v>
      </c>
      <c r="K355" s="908">
        <v>0</v>
      </c>
      <c r="L355" s="1042"/>
      <c r="M355" s="1042"/>
      <c r="N355" s="1045"/>
      <c r="O355" s="808"/>
      <c r="P355" s="820"/>
      <c r="Q355" s="820"/>
      <c r="R355" s="771"/>
      <c r="S355" s="821" t="s">
        <v>20583</v>
      </c>
      <c r="T355" s="821">
        <v>0</v>
      </c>
      <c r="U355" s="811"/>
      <c r="V355" s="1042"/>
      <c r="W355" s="811"/>
      <c r="X355" s="822"/>
      <c r="Y355" s="811"/>
      <c r="Z355" s="1048"/>
    </row>
    <row r="356" spans="1:31" ht="23.25" thickTop="1" x14ac:dyDescent="0.3">
      <c r="A356" s="898"/>
      <c r="B356" s="1049" t="s">
        <v>17312</v>
      </c>
      <c r="C356" s="823"/>
      <c r="D356" s="826"/>
      <c r="E356" s="899" t="s">
        <v>20119</v>
      </c>
      <c r="F356" s="826" t="s">
        <v>20104</v>
      </c>
      <c r="G356" s="669" t="s">
        <v>20120</v>
      </c>
      <c r="H356" s="833">
        <v>44969.03</v>
      </c>
      <c r="I356" s="828"/>
      <c r="J356" s="828">
        <v>0</v>
      </c>
      <c r="K356" s="828">
        <v>44969.03</v>
      </c>
      <c r="L356" s="1050">
        <v>25962.880000000001</v>
      </c>
      <c r="M356" s="1050">
        <v>44969.03</v>
      </c>
      <c r="N356" s="1051">
        <v>0.57999999999999996</v>
      </c>
      <c r="O356" s="808"/>
      <c r="P356" s="829"/>
      <c r="Q356" s="829"/>
      <c r="R356" s="771"/>
      <c r="S356" s="830" t="s">
        <v>20584</v>
      </c>
      <c r="T356" s="830">
        <v>44969.03</v>
      </c>
      <c r="U356" s="811"/>
      <c r="V356" s="1050">
        <v>44969.03</v>
      </c>
      <c r="W356" s="811"/>
      <c r="X356" s="812"/>
      <c r="Y356" s="811"/>
      <c r="Z356" s="1052">
        <v>89938.06</v>
      </c>
    </row>
    <row r="357" spans="1:31" ht="22.5" x14ac:dyDescent="0.3">
      <c r="A357" s="898" t="s">
        <v>17311</v>
      </c>
      <c r="B357" s="1038"/>
      <c r="C357" s="802" t="s">
        <v>15121</v>
      </c>
      <c r="D357" s="803">
        <v>2</v>
      </c>
      <c r="E357" s="858" t="s">
        <v>20107</v>
      </c>
      <c r="F357" s="838" t="s">
        <v>20108</v>
      </c>
      <c r="G357" s="859" t="s">
        <v>20112</v>
      </c>
      <c r="H357" s="933">
        <v>0</v>
      </c>
      <c r="I357" s="933">
        <v>0</v>
      </c>
      <c r="J357" s="902">
        <v>0</v>
      </c>
      <c r="K357" s="807">
        <v>0</v>
      </c>
      <c r="L357" s="1041"/>
      <c r="M357" s="1041"/>
      <c r="N357" s="1044"/>
      <c r="O357" s="808"/>
      <c r="P357" s="809">
        <v>70931.91</v>
      </c>
      <c r="Q357" s="809">
        <v>19006.150000000001</v>
      </c>
      <c r="R357" s="771"/>
      <c r="S357" s="810" t="s">
        <v>20583</v>
      </c>
      <c r="T357" s="810">
        <v>0</v>
      </c>
      <c r="U357" s="811"/>
      <c r="V357" s="1041"/>
      <c r="W357" s="811"/>
      <c r="X357" s="812">
        <v>44969.03</v>
      </c>
      <c r="Y357" s="811"/>
      <c r="Z357" s="1047"/>
      <c r="AB357" t="s">
        <v>17311</v>
      </c>
      <c r="AC357" s="676" t="s">
        <v>17312</v>
      </c>
      <c r="AD357" t="s">
        <v>15121</v>
      </c>
      <c r="AE357" s="813">
        <v>44969.03</v>
      </c>
    </row>
    <row r="358" spans="1:31" ht="23.25" thickBot="1" x14ac:dyDescent="0.35">
      <c r="A358" s="903"/>
      <c r="B358" s="1039"/>
      <c r="C358" s="815"/>
      <c r="D358" s="818"/>
      <c r="E358" s="904" t="s">
        <v>20110</v>
      </c>
      <c r="F358" s="905" t="s">
        <v>20111</v>
      </c>
      <c r="G358" s="906" t="s">
        <v>20112</v>
      </c>
      <c r="H358" s="907">
        <v>0</v>
      </c>
      <c r="I358" s="908">
        <v>0</v>
      </c>
      <c r="J358" s="908">
        <v>0</v>
      </c>
      <c r="K358" s="908">
        <v>0</v>
      </c>
      <c r="L358" s="1042"/>
      <c r="M358" s="1042"/>
      <c r="N358" s="1045"/>
      <c r="O358" s="808"/>
      <c r="P358" s="820"/>
      <c r="Q358" s="820"/>
      <c r="R358" s="771"/>
      <c r="S358" s="821" t="s">
        <v>20583</v>
      </c>
      <c r="T358" s="821">
        <v>0</v>
      </c>
      <c r="U358" s="811"/>
      <c r="V358" s="1042"/>
      <c r="W358" s="811"/>
      <c r="X358" s="822"/>
      <c r="Y358" s="811"/>
      <c r="Z358" s="1048"/>
    </row>
    <row r="359" spans="1:31" ht="23.25" thickTop="1" x14ac:dyDescent="0.3">
      <c r="A359" s="898"/>
      <c r="B359" s="1049" t="s">
        <v>17314</v>
      </c>
      <c r="C359" s="823"/>
      <c r="D359" s="826"/>
      <c r="E359" s="899" t="s">
        <v>20119</v>
      </c>
      <c r="F359" s="826" t="s">
        <v>20104</v>
      </c>
      <c r="G359" s="669" t="s">
        <v>20120</v>
      </c>
      <c r="H359" s="833">
        <v>5288.68</v>
      </c>
      <c r="I359" s="828">
        <v>0</v>
      </c>
      <c r="J359" s="828">
        <v>0</v>
      </c>
      <c r="K359" s="828">
        <v>5288.68</v>
      </c>
      <c r="L359" s="1050">
        <v>3053.42</v>
      </c>
      <c r="M359" s="1050">
        <v>5288.68</v>
      </c>
      <c r="N359" s="1051">
        <v>0.57999999999999996</v>
      </c>
      <c r="O359" s="808"/>
      <c r="P359" s="829"/>
      <c r="Q359" s="829"/>
      <c r="R359" s="771"/>
      <c r="S359" s="830" t="s">
        <v>20584</v>
      </c>
      <c r="T359" s="830">
        <v>5288.68</v>
      </c>
      <c r="U359" s="811"/>
      <c r="V359" s="1050">
        <v>5288.68</v>
      </c>
      <c r="W359" s="811"/>
      <c r="X359" s="812"/>
      <c r="Y359" s="811"/>
      <c r="Z359" s="1052">
        <v>10577.36</v>
      </c>
    </row>
    <row r="360" spans="1:31" ht="22.5" x14ac:dyDescent="0.3">
      <c r="A360" s="898" t="s">
        <v>17313</v>
      </c>
      <c r="B360" s="1038"/>
      <c r="C360" s="802" t="s">
        <v>15121</v>
      </c>
      <c r="D360" s="803">
        <v>2</v>
      </c>
      <c r="E360" s="858" t="s">
        <v>20107</v>
      </c>
      <c r="F360" s="838" t="s">
        <v>20108</v>
      </c>
      <c r="G360" s="859" t="s">
        <v>20112</v>
      </c>
      <c r="H360" s="933">
        <v>0</v>
      </c>
      <c r="I360" s="933">
        <v>0</v>
      </c>
      <c r="J360" s="902">
        <v>0</v>
      </c>
      <c r="K360" s="807">
        <v>0</v>
      </c>
      <c r="L360" s="1041"/>
      <c r="M360" s="1041"/>
      <c r="N360" s="1044"/>
      <c r="O360" s="808"/>
      <c r="P360" s="809">
        <v>8342.1</v>
      </c>
      <c r="Q360" s="809">
        <v>2235.2600000000002</v>
      </c>
      <c r="R360" s="771"/>
      <c r="S360" s="810" t="s">
        <v>20583</v>
      </c>
      <c r="T360" s="810">
        <v>0</v>
      </c>
      <c r="U360" s="811"/>
      <c r="V360" s="1041"/>
      <c r="W360" s="811"/>
      <c r="X360" s="812">
        <v>5288.68</v>
      </c>
      <c r="Y360" s="811"/>
      <c r="Z360" s="1047"/>
      <c r="AB360" t="s">
        <v>17313</v>
      </c>
      <c r="AC360" s="676" t="s">
        <v>17314</v>
      </c>
      <c r="AD360" t="s">
        <v>15121</v>
      </c>
      <c r="AE360" s="813">
        <v>5288.68</v>
      </c>
    </row>
    <row r="361" spans="1:31" ht="23.25" thickBot="1" x14ac:dyDescent="0.35">
      <c r="A361" s="903"/>
      <c r="B361" s="1039"/>
      <c r="C361" s="815"/>
      <c r="D361" s="818"/>
      <c r="E361" s="904" t="s">
        <v>20110</v>
      </c>
      <c r="F361" s="905" t="s">
        <v>20111</v>
      </c>
      <c r="G361" s="906" t="s">
        <v>20112</v>
      </c>
      <c r="H361" s="907">
        <v>0</v>
      </c>
      <c r="I361" s="908">
        <v>0</v>
      </c>
      <c r="J361" s="908">
        <v>0</v>
      </c>
      <c r="K361" s="908">
        <v>0</v>
      </c>
      <c r="L361" s="1042"/>
      <c r="M361" s="1042"/>
      <c r="N361" s="1045"/>
      <c r="O361" s="808"/>
      <c r="P361" s="820"/>
      <c r="Q361" s="820"/>
      <c r="R361" s="771"/>
      <c r="S361" s="821" t="s">
        <v>20583</v>
      </c>
      <c r="T361" s="821">
        <v>0</v>
      </c>
      <c r="U361" s="811"/>
      <c r="V361" s="1042"/>
      <c r="W361" s="811"/>
      <c r="X361" s="822"/>
      <c r="Y361" s="811"/>
      <c r="Z361" s="1048"/>
    </row>
    <row r="362" spans="1:31" ht="23.25" thickTop="1" x14ac:dyDescent="0.3">
      <c r="A362" s="898"/>
      <c r="B362" s="1049" t="s">
        <v>17316</v>
      </c>
      <c r="C362" s="823"/>
      <c r="D362" s="826"/>
      <c r="E362" s="899" t="s">
        <v>20119</v>
      </c>
      <c r="F362" s="826" t="s">
        <v>20104</v>
      </c>
      <c r="G362" s="669" t="s">
        <v>20120</v>
      </c>
      <c r="H362" s="833">
        <v>42309.47</v>
      </c>
      <c r="I362" s="828">
        <v>0</v>
      </c>
      <c r="J362" s="828">
        <v>0</v>
      </c>
      <c r="K362" s="828">
        <v>42309.47</v>
      </c>
      <c r="L362" s="1050">
        <v>24427.38</v>
      </c>
      <c r="M362" s="1050">
        <v>42309.47</v>
      </c>
      <c r="N362" s="1051">
        <v>0.57999999999999996</v>
      </c>
      <c r="O362" s="808"/>
      <c r="P362" s="829"/>
      <c r="Q362" s="829"/>
      <c r="R362" s="771"/>
      <c r="S362" s="830" t="s">
        <v>20584</v>
      </c>
      <c r="T362" s="830">
        <v>42309.47</v>
      </c>
      <c r="U362" s="811"/>
      <c r="V362" s="1050">
        <v>42309.47</v>
      </c>
      <c r="W362" s="811"/>
      <c r="X362" s="812"/>
      <c r="Y362" s="811"/>
      <c r="Z362" s="1052">
        <v>84618.94</v>
      </c>
    </row>
    <row r="363" spans="1:31" ht="22.5" x14ac:dyDescent="0.3">
      <c r="A363" s="898" t="s">
        <v>17315</v>
      </c>
      <c r="B363" s="1038"/>
      <c r="C363" s="802" t="s">
        <v>15121</v>
      </c>
      <c r="D363" s="803">
        <v>2</v>
      </c>
      <c r="E363" s="858" t="s">
        <v>20107</v>
      </c>
      <c r="F363" s="838" t="s">
        <v>20108</v>
      </c>
      <c r="G363" s="859" t="s">
        <v>20112</v>
      </c>
      <c r="H363" s="933">
        <v>0</v>
      </c>
      <c r="I363" s="933">
        <v>0</v>
      </c>
      <c r="J363" s="902">
        <v>0</v>
      </c>
      <c r="K363" s="807">
        <v>0</v>
      </c>
      <c r="L363" s="1041"/>
      <c r="M363" s="1041"/>
      <c r="N363" s="1044"/>
      <c r="O363" s="808"/>
      <c r="P363" s="809">
        <v>66736.850000000006</v>
      </c>
      <c r="Q363" s="809">
        <v>17882.09</v>
      </c>
      <c r="R363" s="771"/>
      <c r="S363" s="810" t="s">
        <v>20583</v>
      </c>
      <c r="T363" s="810">
        <v>0</v>
      </c>
      <c r="U363" s="811"/>
      <c r="V363" s="1041"/>
      <c r="W363" s="811"/>
      <c r="X363" s="812">
        <v>42309.47</v>
      </c>
      <c r="Y363" s="811"/>
      <c r="Z363" s="1047"/>
      <c r="AB363" t="s">
        <v>17315</v>
      </c>
      <c r="AC363" s="676" t="s">
        <v>17316</v>
      </c>
      <c r="AD363" t="s">
        <v>15121</v>
      </c>
      <c r="AE363" s="813">
        <v>42309.47</v>
      </c>
    </row>
    <row r="364" spans="1:31" ht="23.25" thickBot="1" x14ac:dyDescent="0.35">
      <c r="A364" s="903"/>
      <c r="B364" s="1039"/>
      <c r="C364" s="815"/>
      <c r="D364" s="818"/>
      <c r="E364" s="904" t="s">
        <v>20110</v>
      </c>
      <c r="F364" s="905" t="s">
        <v>20111</v>
      </c>
      <c r="G364" s="906" t="s">
        <v>20112</v>
      </c>
      <c r="H364" s="907">
        <v>0</v>
      </c>
      <c r="I364" s="908">
        <v>0</v>
      </c>
      <c r="J364" s="908">
        <v>0</v>
      </c>
      <c r="K364" s="908">
        <v>0</v>
      </c>
      <c r="L364" s="1042"/>
      <c r="M364" s="1042"/>
      <c r="N364" s="1045"/>
      <c r="O364" s="808"/>
      <c r="P364" s="820"/>
      <c r="Q364" s="820"/>
      <c r="R364" s="771"/>
      <c r="S364" s="821" t="s">
        <v>20583</v>
      </c>
      <c r="T364" s="821">
        <v>0</v>
      </c>
      <c r="U364" s="811"/>
      <c r="V364" s="1042"/>
      <c r="W364" s="811"/>
      <c r="X364" s="822"/>
      <c r="Y364" s="811"/>
      <c r="Z364" s="1048"/>
    </row>
    <row r="365" spans="1:31" ht="23.25" thickTop="1" x14ac:dyDescent="0.3">
      <c r="A365" s="898"/>
      <c r="B365" s="1049" t="s">
        <v>17318</v>
      </c>
      <c r="C365" s="823"/>
      <c r="D365" s="826"/>
      <c r="E365" s="899" t="s">
        <v>20119</v>
      </c>
      <c r="F365" s="826" t="s">
        <v>20104</v>
      </c>
      <c r="G365" s="669" t="s">
        <v>20120</v>
      </c>
      <c r="H365" s="833">
        <v>37020.79</v>
      </c>
      <c r="I365" s="828">
        <v>0</v>
      </c>
      <c r="J365" s="828">
        <v>0</v>
      </c>
      <c r="K365" s="828">
        <v>37020.79</v>
      </c>
      <c r="L365" s="1050">
        <v>21373.96</v>
      </c>
      <c r="M365" s="1050">
        <v>37020.79</v>
      </c>
      <c r="N365" s="1051">
        <v>0.57999999999999996</v>
      </c>
      <c r="O365" s="808"/>
      <c r="P365" s="829"/>
      <c r="Q365" s="829"/>
      <c r="R365" s="771"/>
      <c r="S365" s="830" t="s">
        <v>20584</v>
      </c>
      <c r="T365" s="830">
        <v>37020.79</v>
      </c>
      <c r="U365" s="811"/>
      <c r="V365" s="1050">
        <v>37020.79</v>
      </c>
      <c r="W365" s="811"/>
      <c r="X365" s="812"/>
      <c r="Y365" s="811"/>
      <c r="Z365" s="1052">
        <v>74041.58</v>
      </c>
    </row>
    <row r="366" spans="1:31" ht="22.5" x14ac:dyDescent="0.3">
      <c r="A366" s="898" t="s">
        <v>17317</v>
      </c>
      <c r="B366" s="1038"/>
      <c r="C366" s="802" t="s">
        <v>15121</v>
      </c>
      <c r="D366" s="803">
        <v>2</v>
      </c>
      <c r="E366" s="858" t="s">
        <v>20107</v>
      </c>
      <c r="F366" s="838" t="s">
        <v>20108</v>
      </c>
      <c r="G366" s="859" t="s">
        <v>20112</v>
      </c>
      <c r="H366" s="933">
        <v>0</v>
      </c>
      <c r="I366" s="933">
        <v>0</v>
      </c>
      <c r="J366" s="902">
        <v>0</v>
      </c>
      <c r="K366" s="807">
        <v>0</v>
      </c>
      <c r="L366" s="1041"/>
      <c r="M366" s="1041"/>
      <c r="N366" s="1044"/>
      <c r="O366" s="808"/>
      <c r="P366" s="809">
        <v>58394.75</v>
      </c>
      <c r="Q366" s="809">
        <v>15646.83</v>
      </c>
      <c r="R366" s="771"/>
      <c r="S366" s="810" t="s">
        <v>20583</v>
      </c>
      <c r="T366" s="810">
        <v>0</v>
      </c>
      <c r="U366" s="811"/>
      <c r="V366" s="1041"/>
      <c r="W366" s="811"/>
      <c r="X366" s="812">
        <v>37020.79</v>
      </c>
      <c r="Y366" s="811"/>
      <c r="Z366" s="1047"/>
      <c r="AB366" t="s">
        <v>17317</v>
      </c>
      <c r="AC366" s="676" t="s">
        <v>17318</v>
      </c>
      <c r="AD366" t="s">
        <v>15121</v>
      </c>
      <c r="AE366" s="813">
        <v>37020.79</v>
      </c>
    </row>
    <row r="367" spans="1:31" ht="23.25" thickBot="1" x14ac:dyDescent="0.35">
      <c r="A367" s="903"/>
      <c r="B367" s="1039"/>
      <c r="C367" s="815"/>
      <c r="D367" s="818"/>
      <c r="E367" s="904" t="s">
        <v>20110</v>
      </c>
      <c r="F367" s="905" t="s">
        <v>20111</v>
      </c>
      <c r="G367" s="906" t="s">
        <v>20112</v>
      </c>
      <c r="H367" s="907">
        <v>0</v>
      </c>
      <c r="I367" s="908">
        <v>0</v>
      </c>
      <c r="J367" s="908">
        <v>0</v>
      </c>
      <c r="K367" s="908">
        <v>0</v>
      </c>
      <c r="L367" s="1042"/>
      <c r="M367" s="1042"/>
      <c r="N367" s="1045"/>
      <c r="O367" s="808"/>
      <c r="P367" s="820"/>
      <c r="Q367" s="820"/>
      <c r="R367" s="771"/>
      <c r="S367" s="821" t="s">
        <v>20583</v>
      </c>
      <c r="T367" s="821">
        <v>0</v>
      </c>
      <c r="U367" s="811"/>
      <c r="V367" s="1042"/>
      <c r="W367" s="811"/>
      <c r="X367" s="822"/>
      <c r="Y367" s="811"/>
      <c r="Z367" s="1048"/>
    </row>
    <row r="368" spans="1:31" ht="23.25" thickTop="1" x14ac:dyDescent="0.3">
      <c r="A368" s="898"/>
      <c r="B368" s="1049" t="s">
        <v>17320</v>
      </c>
      <c r="C368" s="823"/>
      <c r="D368" s="826"/>
      <c r="E368" s="899" t="s">
        <v>20119</v>
      </c>
      <c r="F368" s="826" t="s">
        <v>20104</v>
      </c>
      <c r="G368" s="669" t="s">
        <v>20120</v>
      </c>
      <c r="H368" s="833">
        <v>14989.68</v>
      </c>
      <c r="I368" s="828">
        <v>0</v>
      </c>
      <c r="J368" s="828">
        <v>0</v>
      </c>
      <c r="K368" s="828">
        <v>14989.68</v>
      </c>
      <c r="L368" s="1050">
        <v>8654.2999999999993</v>
      </c>
      <c r="M368" s="1050">
        <v>14989.68</v>
      </c>
      <c r="N368" s="1051">
        <v>0.57999999999999996</v>
      </c>
      <c r="O368" s="808"/>
      <c r="P368" s="829"/>
      <c r="Q368" s="829"/>
      <c r="R368" s="771"/>
      <c r="S368" s="830" t="s">
        <v>20584</v>
      </c>
      <c r="T368" s="830">
        <v>14989.68</v>
      </c>
      <c r="U368" s="811"/>
      <c r="V368" s="1050">
        <v>14989.68</v>
      </c>
      <c r="W368" s="811"/>
      <c r="X368" s="850"/>
      <c r="Y368" s="811"/>
      <c r="Z368" s="1052">
        <v>29979.360000000001</v>
      </c>
    </row>
    <row r="369" spans="1:31" ht="22.5" x14ac:dyDescent="0.3">
      <c r="A369" s="898" t="s">
        <v>17319</v>
      </c>
      <c r="B369" s="1038"/>
      <c r="C369" s="802" t="s">
        <v>15121</v>
      </c>
      <c r="D369" s="803">
        <v>2</v>
      </c>
      <c r="E369" s="858" t="s">
        <v>20107</v>
      </c>
      <c r="F369" s="838" t="s">
        <v>20108</v>
      </c>
      <c r="G369" s="859" t="s">
        <v>20112</v>
      </c>
      <c r="H369" s="933">
        <v>0</v>
      </c>
      <c r="I369" s="933">
        <v>0</v>
      </c>
      <c r="J369" s="902">
        <v>0</v>
      </c>
      <c r="K369" s="807">
        <v>0</v>
      </c>
      <c r="L369" s="1041"/>
      <c r="M369" s="1041"/>
      <c r="N369" s="1044"/>
      <c r="O369" s="808"/>
      <c r="P369" s="809">
        <v>23643.98</v>
      </c>
      <c r="Q369" s="809">
        <v>6335.38</v>
      </c>
      <c r="R369" s="771"/>
      <c r="S369" s="810" t="s">
        <v>20583</v>
      </c>
      <c r="T369" s="810">
        <v>0</v>
      </c>
      <c r="U369" s="811"/>
      <c r="V369" s="1041"/>
      <c r="W369" s="811"/>
      <c r="X369" s="843">
        <v>14989.68</v>
      </c>
      <c r="Y369" s="811"/>
      <c r="Z369" s="1047"/>
      <c r="AB369" t="s">
        <v>17319</v>
      </c>
      <c r="AC369" s="676" t="s">
        <v>17320</v>
      </c>
      <c r="AD369" t="s">
        <v>15121</v>
      </c>
      <c r="AE369" s="813">
        <v>14989.68</v>
      </c>
    </row>
    <row r="370" spans="1:31" ht="23.25" thickBot="1" x14ac:dyDescent="0.35">
      <c r="A370" s="903"/>
      <c r="B370" s="1039"/>
      <c r="C370" s="815"/>
      <c r="D370" s="818"/>
      <c r="E370" s="904" t="s">
        <v>20110</v>
      </c>
      <c r="F370" s="905" t="s">
        <v>20111</v>
      </c>
      <c r="G370" s="906" t="s">
        <v>20112</v>
      </c>
      <c r="H370" s="907">
        <v>0</v>
      </c>
      <c r="I370" s="908">
        <v>0</v>
      </c>
      <c r="J370" s="908">
        <v>0</v>
      </c>
      <c r="K370" s="908">
        <v>0</v>
      </c>
      <c r="L370" s="1042"/>
      <c r="M370" s="1042"/>
      <c r="N370" s="1045"/>
      <c r="O370" s="808"/>
      <c r="P370" s="820"/>
      <c r="Q370" s="820"/>
      <c r="R370" s="771"/>
      <c r="S370" s="821" t="s">
        <v>20583</v>
      </c>
      <c r="T370" s="821">
        <v>0</v>
      </c>
      <c r="U370" s="811"/>
      <c r="V370" s="1042"/>
      <c r="W370" s="811"/>
      <c r="X370" s="849"/>
      <c r="Y370" s="811"/>
      <c r="Z370" s="1048"/>
    </row>
    <row r="371" spans="1:31" ht="23.25" thickTop="1" x14ac:dyDescent="0.3">
      <c r="A371" s="898"/>
      <c r="B371" s="1049" t="s">
        <v>17322</v>
      </c>
      <c r="C371" s="823"/>
      <c r="D371" s="826"/>
      <c r="E371" s="899" t="s">
        <v>20119</v>
      </c>
      <c r="F371" s="826" t="s">
        <v>20104</v>
      </c>
      <c r="G371" s="669" t="s">
        <v>20120</v>
      </c>
      <c r="H371" s="833">
        <v>10577.37</v>
      </c>
      <c r="I371" s="828">
        <v>0</v>
      </c>
      <c r="J371" s="828">
        <v>0</v>
      </c>
      <c r="K371" s="828">
        <v>10577.37</v>
      </c>
      <c r="L371" s="1050">
        <v>6106.85</v>
      </c>
      <c r="M371" s="1050">
        <v>10577.37</v>
      </c>
      <c r="N371" s="1051">
        <v>0.57999999999999996</v>
      </c>
      <c r="O371" s="808"/>
      <c r="P371" s="829"/>
      <c r="Q371" s="829"/>
      <c r="R371" s="771"/>
      <c r="S371" s="830" t="s">
        <v>20584</v>
      </c>
      <c r="T371" s="830">
        <v>10577.37</v>
      </c>
      <c r="U371" s="811"/>
      <c r="V371" s="1050">
        <v>10577.37</v>
      </c>
      <c r="W371" s="811"/>
      <c r="X371" s="850"/>
      <c r="Y371" s="811"/>
      <c r="Z371" s="1052">
        <v>10577.37</v>
      </c>
    </row>
    <row r="372" spans="1:31" ht="22.5" x14ac:dyDescent="0.3">
      <c r="A372" s="898" t="s">
        <v>17321</v>
      </c>
      <c r="B372" s="1038"/>
      <c r="C372" s="802" t="s">
        <v>15121</v>
      </c>
      <c r="D372" s="803">
        <v>1</v>
      </c>
      <c r="E372" s="858" t="s">
        <v>20107</v>
      </c>
      <c r="F372" s="838" t="s">
        <v>20108</v>
      </c>
      <c r="G372" s="859" t="s">
        <v>20112</v>
      </c>
      <c r="H372" s="933">
        <v>0</v>
      </c>
      <c r="I372" s="933">
        <v>0</v>
      </c>
      <c r="J372" s="902">
        <v>0</v>
      </c>
      <c r="K372" s="807">
        <v>0</v>
      </c>
      <c r="L372" s="1041"/>
      <c r="M372" s="1041"/>
      <c r="N372" s="1044"/>
      <c r="O372" s="808"/>
      <c r="P372" s="809">
        <v>16684.22</v>
      </c>
      <c r="Q372" s="809">
        <v>4470.5200000000004</v>
      </c>
      <c r="R372" s="771"/>
      <c r="S372" s="810" t="s">
        <v>20583</v>
      </c>
      <c r="T372" s="810">
        <v>0</v>
      </c>
      <c r="U372" s="811"/>
      <c r="V372" s="1041"/>
      <c r="W372" s="811"/>
      <c r="X372" s="843">
        <v>10577.37</v>
      </c>
      <c r="Y372" s="811"/>
      <c r="Z372" s="1047"/>
      <c r="AB372" t="s">
        <v>17321</v>
      </c>
      <c r="AC372" s="676" t="s">
        <v>17322</v>
      </c>
      <c r="AD372" t="s">
        <v>15121</v>
      </c>
      <c r="AE372" s="813">
        <v>10577.37</v>
      </c>
    </row>
    <row r="373" spans="1:31" ht="23.25" thickBot="1" x14ac:dyDescent="0.35">
      <c r="A373" s="903"/>
      <c r="B373" s="1039"/>
      <c r="C373" s="815"/>
      <c r="D373" s="818"/>
      <c r="E373" s="904" t="s">
        <v>20110</v>
      </c>
      <c r="F373" s="905" t="s">
        <v>20111</v>
      </c>
      <c r="G373" s="906" t="s">
        <v>20112</v>
      </c>
      <c r="H373" s="907">
        <v>0</v>
      </c>
      <c r="I373" s="908">
        <v>0</v>
      </c>
      <c r="J373" s="908">
        <v>0</v>
      </c>
      <c r="K373" s="908">
        <v>0</v>
      </c>
      <c r="L373" s="1042"/>
      <c r="M373" s="1042"/>
      <c r="N373" s="1045"/>
      <c r="O373" s="808"/>
      <c r="P373" s="820"/>
      <c r="Q373" s="820"/>
      <c r="R373" s="771"/>
      <c r="S373" s="821" t="s">
        <v>20583</v>
      </c>
      <c r="T373" s="821">
        <v>0</v>
      </c>
      <c r="U373" s="811"/>
      <c r="V373" s="1042"/>
      <c r="W373" s="811"/>
      <c r="X373" s="849"/>
      <c r="Y373" s="811"/>
      <c r="Z373" s="1048"/>
    </row>
    <row r="374" spans="1:31" ht="23.25" thickTop="1" x14ac:dyDescent="0.3">
      <c r="A374" s="898"/>
      <c r="B374" s="1049" t="s">
        <v>17324</v>
      </c>
      <c r="C374" s="823"/>
      <c r="D374" s="826"/>
      <c r="E374" s="899" t="s">
        <v>20119</v>
      </c>
      <c r="F374" s="826" t="s">
        <v>20104</v>
      </c>
      <c r="G374" s="669" t="s">
        <v>20120</v>
      </c>
      <c r="H374" s="833">
        <v>29979.35</v>
      </c>
      <c r="I374" s="828">
        <v>0</v>
      </c>
      <c r="J374" s="828">
        <v>0</v>
      </c>
      <c r="K374" s="828">
        <v>29979.35</v>
      </c>
      <c r="L374" s="1050">
        <v>17308.59</v>
      </c>
      <c r="M374" s="1050">
        <v>29979.35</v>
      </c>
      <c r="N374" s="1051">
        <v>0.57999999999999996</v>
      </c>
      <c r="O374" s="808"/>
      <c r="P374" s="829"/>
      <c r="Q374" s="829"/>
      <c r="R374" s="771"/>
      <c r="S374" s="830" t="s">
        <v>20584</v>
      </c>
      <c r="T374" s="830">
        <v>29979.35</v>
      </c>
      <c r="U374" s="811"/>
      <c r="V374" s="1050">
        <v>29979.35</v>
      </c>
      <c r="W374" s="811"/>
      <c r="X374" s="850"/>
      <c r="Y374" s="811"/>
      <c r="Z374" s="1052">
        <v>29979.35</v>
      </c>
    </row>
    <row r="375" spans="1:31" ht="22.5" x14ac:dyDescent="0.3">
      <c r="A375" s="898" t="s">
        <v>17323</v>
      </c>
      <c r="B375" s="1038"/>
      <c r="C375" s="802" t="s">
        <v>15121</v>
      </c>
      <c r="D375" s="803">
        <v>1</v>
      </c>
      <c r="E375" s="858" t="s">
        <v>20107</v>
      </c>
      <c r="F375" s="838" t="s">
        <v>20108</v>
      </c>
      <c r="G375" s="859" t="s">
        <v>20112</v>
      </c>
      <c r="H375" s="933">
        <v>0</v>
      </c>
      <c r="I375" s="933">
        <v>0</v>
      </c>
      <c r="J375" s="902">
        <v>0</v>
      </c>
      <c r="K375" s="807">
        <v>0</v>
      </c>
      <c r="L375" s="1041"/>
      <c r="M375" s="1041"/>
      <c r="N375" s="1044"/>
      <c r="O375" s="808"/>
      <c r="P375" s="809">
        <v>47287.94</v>
      </c>
      <c r="Q375" s="809">
        <v>12670.76</v>
      </c>
      <c r="R375" s="771"/>
      <c r="S375" s="810" t="s">
        <v>20583</v>
      </c>
      <c r="T375" s="810">
        <v>0</v>
      </c>
      <c r="U375" s="811"/>
      <c r="V375" s="1041"/>
      <c r="W375" s="811"/>
      <c r="X375" s="843">
        <v>29979.35</v>
      </c>
      <c r="Y375" s="811"/>
      <c r="Z375" s="1047"/>
      <c r="AB375" t="s">
        <v>17323</v>
      </c>
      <c r="AC375" s="676" t="s">
        <v>17324</v>
      </c>
      <c r="AD375" t="s">
        <v>15121</v>
      </c>
      <c r="AE375" s="813">
        <v>29979.35</v>
      </c>
    </row>
    <row r="376" spans="1:31" ht="23.25" thickBot="1" x14ac:dyDescent="0.35">
      <c r="A376" s="903"/>
      <c r="B376" s="1039"/>
      <c r="C376" s="815"/>
      <c r="D376" s="818"/>
      <c r="E376" s="904" t="s">
        <v>20110</v>
      </c>
      <c r="F376" s="905" t="s">
        <v>20111</v>
      </c>
      <c r="G376" s="906" t="s">
        <v>20112</v>
      </c>
      <c r="H376" s="907">
        <v>0</v>
      </c>
      <c r="I376" s="908">
        <v>0</v>
      </c>
      <c r="J376" s="908">
        <v>0</v>
      </c>
      <c r="K376" s="908">
        <v>0</v>
      </c>
      <c r="L376" s="1042"/>
      <c r="M376" s="1042"/>
      <c r="N376" s="1045"/>
      <c r="O376" s="808"/>
      <c r="P376" s="820"/>
      <c r="Q376" s="820"/>
      <c r="R376" s="771"/>
      <c r="S376" s="821" t="s">
        <v>20583</v>
      </c>
      <c r="T376" s="821">
        <v>0</v>
      </c>
      <c r="U376" s="811"/>
      <c r="V376" s="1042"/>
      <c r="W376" s="811"/>
      <c r="X376" s="849"/>
      <c r="Y376" s="811"/>
      <c r="Z376" s="1048"/>
    </row>
    <row r="377" spans="1:31" ht="23.25" thickTop="1" x14ac:dyDescent="0.3">
      <c r="A377" s="898"/>
      <c r="B377" s="1049" t="s">
        <v>17326</v>
      </c>
      <c r="C377" s="823"/>
      <c r="D377" s="826"/>
      <c r="E377" s="899" t="s">
        <v>20119</v>
      </c>
      <c r="F377" s="826" t="s">
        <v>20104</v>
      </c>
      <c r="G377" s="669" t="s">
        <v>20120</v>
      </c>
      <c r="H377" s="833">
        <v>10577.37</v>
      </c>
      <c r="I377" s="828">
        <v>0</v>
      </c>
      <c r="J377" s="828">
        <v>0</v>
      </c>
      <c r="K377" s="828">
        <v>10577.37</v>
      </c>
      <c r="L377" s="1050">
        <v>6106.85</v>
      </c>
      <c r="M377" s="1050">
        <v>10577.37</v>
      </c>
      <c r="N377" s="1051">
        <v>0.57999999999999996</v>
      </c>
      <c r="O377" s="808"/>
      <c r="P377" s="829"/>
      <c r="Q377" s="829"/>
      <c r="R377" s="771"/>
      <c r="S377" s="830" t="s">
        <v>20584</v>
      </c>
      <c r="T377" s="830">
        <v>10577.37</v>
      </c>
      <c r="U377" s="811"/>
      <c r="V377" s="1050">
        <v>10577.37</v>
      </c>
      <c r="W377" s="811"/>
      <c r="X377" s="850"/>
      <c r="Y377" s="811"/>
      <c r="Z377" s="1052">
        <v>10577.37</v>
      </c>
    </row>
    <row r="378" spans="1:31" ht="22.5" x14ac:dyDescent="0.3">
      <c r="A378" s="898" t="s">
        <v>17325</v>
      </c>
      <c r="B378" s="1038"/>
      <c r="C378" s="802" t="s">
        <v>15121</v>
      </c>
      <c r="D378" s="803">
        <v>1</v>
      </c>
      <c r="E378" s="858" t="s">
        <v>20107</v>
      </c>
      <c r="F378" s="838" t="s">
        <v>20108</v>
      </c>
      <c r="G378" s="859" t="s">
        <v>20112</v>
      </c>
      <c r="H378" s="933">
        <v>0</v>
      </c>
      <c r="I378" s="933">
        <v>0</v>
      </c>
      <c r="J378" s="902">
        <v>0</v>
      </c>
      <c r="K378" s="807">
        <v>0</v>
      </c>
      <c r="L378" s="1041"/>
      <c r="M378" s="1041"/>
      <c r="N378" s="1044"/>
      <c r="O378" s="808"/>
      <c r="P378" s="809">
        <v>16684.22</v>
      </c>
      <c r="Q378" s="809">
        <v>4470.5200000000004</v>
      </c>
      <c r="R378" s="771"/>
      <c r="S378" s="810" t="s">
        <v>20583</v>
      </c>
      <c r="T378" s="810">
        <v>0</v>
      </c>
      <c r="U378" s="811"/>
      <c r="V378" s="1041"/>
      <c r="W378" s="811"/>
      <c r="X378" s="843">
        <v>10577.37</v>
      </c>
      <c r="Y378" s="811"/>
      <c r="Z378" s="1047"/>
      <c r="AB378" t="s">
        <v>17325</v>
      </c>
      <c r="AC378" s="676" t="s">
        <v>17326</v>
      </c>
      <c r="AD378" t="s">
        <v>15121</v>
      </c>
      <c r="AE378" s="813">
        <v>10577.37</v>
      </c>
    </row>
    <row r="379" spans="1:31" ht="23.25" thickBot="1" x14ac:dyDescent="0.35">
      <c r="A379" s="903"/>
      <c r="B379" s="1039"/>
      <c r="C379" s="815"/>
      <c r="D379" s="818"/>
      <c r="E379" s="904" t="s">
        <v>20110</v>
      </c>
      <c r="F379" s="905" t="s">
        <v>20111</v>
      </c>
      <c r="G379" s="906" t="s">
        <v>20112</v>
      </c>
      <c r="H379" s="907">
        <v>0</v>
      </c>
      <c r="I379" s="908">
        <v>0</v>
      </c>
      <c r="J379" s="908">
        <v>0</v>
      </c>
      <c r="K379" s="908">
        <v>0</v>
      </c>
      <c r="L379" s="1042"/>
      <c r="M379" s="1042"/>
      <c r="N379" s="1045"/>
      <c r="O379" s="808"/>
      <c r="P379" s="820"/>
      <c r="Q379" s="820"/>
      <c r="R379" s="771"/>
      <c r="S379" s="821" t="s">
        <v>20583</v>
      </c>
      <c r="T379" s="821">
        <v>0</v>
      </c>
      <c r="U379" s="811"/>
      <c r="V379" s="1042"/>
      <c r="W379" s="811"/>
      <c r="X379" s="849"/>
      <c r="Y379" s="811"/>
      <c r="Z379" s="1048"/>
    </row>
    <row r="380" spans="1:31" ht="23.25" thickTop="1" x14ac:dyDescent="0.3">
      <c r="A380" s="898"/>
      <c r="B380" s="1049" t="s">
        <v>20277</v>
      </c>
      <c r="C380" s="823"/>
      <c r="D380" s="826"/>
      <c r="E380" s="804" t="s">
        <v>20210</v>
      </c>
      <c r="F380" s="826" t="s">
        <v>20211</v>
      </c>
      <c r="G380" s="805" t="s">
        <v>20212</v>
      </c>
      <c r="H380" s="833">
        <v>2800</v>
      </c>
      <c r="I380" s="828">
        <v>0</v>
      </c>
      <c r="J380" s="828">
        <v>0</v>
      </c>
      <c r="K380" s="828">
        <v>2800</v>
      </c>
      <c r="L380" s="1050">
        <v>904.66</v>
      </c>
      <c r="M380" s="1050">
        <v>3106.83</v>
      </c>
      <c r="N380" s="1051">
        <v>0.28999999999999998</v>
      </c>
      <c r="O380" s="808"/>
      <c r="P380" s="829"/>
      <c r="Q380" s="829"/>
      <c r="R380" s="771"/>
      <c r="S380" s="830" t="s">
        <v>20584</v>
      </c>
      <c r="T380" s="830">
        <v>2800</v>
      </c>
      <c r="U380" s="811"/>
      <c r="V380" s="1050">
        <v>2597.75</v>
      </c>
      <c r="W380" s="811"/>
      <c r="X380" s="850"/>
      <c r="Y380" s="811"/>
      <c r="Z380" s="1052">
        <v>197429</v>
      </c>
    </row>
    <row r="381" spans="1:31" ht="27" x14ac:dyDescent="0.3">
      <c r="A381" s="898" t="s">
        <v>20278</v>
      </c>
      <c r="B381" s="1038"/>
      <c r="C381" s="802" t="s">
        <v>270</v>
      </c>
      <c r="D381" s="901">
        <v>76</v>
      </c>
      <c r="E381" s="804" t="s">
        <v>20214</v>
      </c>
      <c r="F381" s="805" t="s">
        <v>20215</v>
      </c>
      <c r="G381" s="805" t="s">
        <v>20216</v>
      </c>
      <c r="H381" s="807">
        <v>4125</v>
      </c>
      <c r="I381" s="807">
        <v>0</v>
      </c>
      <c r="J381" s="902">
        <v>0</v>
      </c>
      <c r="K381" s="807">
        <v>4125</v>
      </c>
      <c r="L381" s="1041"/>
      <c r="M381" s="1041"/>
      <c r="N381" s="1044"/>
      <c r="O381" s="808"/>
      <c r="P381" s="809">
        <v>4011.49</v>
      </c>
      <c r="Q381" s="809">
        <v>2202.17</v>
      </c>
      <c r="R381" s="771"/>
      <c r="S381" s="810" t="s">
        <v>20583</v>
      </c>
      <c r="T381" s="810">
        <v>0</v>
      </c>
      <c r="U381" s="811"/>
      <c r="V381" s="1041"/>
      <c r="W381" s="811"/>
      <c r="X381" s="843">
        <v>2597.75</v>
      </c>
      <c r="Y381" s="811"/>
      <c r="Z381" s="1047"/>
      <c r="AB381" t="s">
        <v>20278</v>
      </c>
      <c r="AC381" s="676" t="s">
        <v>20277</v>
      </c>
      <c r="AD381" t="s">
        <v>270</v>
      </c>
      <c r="AE381" s="813">
        <v>2597.75</v>
      </c>
    </row>
    <row r="382" spans="1:31" ht="23.25" thickBot="1" x14ac:dyDescent="0.35">
      <c r="A382" s="903"/>
      <c r="B382" s="1039"/>
      <c r="C382" s="815"/>
      <c r="D382" s="818"/>
      <c r="E382" s="920" t="s">
        <v>20217</v>
      </c>
      <c r="F382" s="916" t="s">
        <v>20218</v>
      </c>
      <c r="G382" s="919" t="s">
        <v>20219</v>
      </c>
      <c r="H382" s="834">
        <v>2395.4899999999998</v>
      </c>
      <c r="I382" s="819">
        <v>0</v>
      </c>
      <c r="J382" s="819">
        <v>0</v>
      </c>
      <c r="K382" s="819">
        <v>2395.4899999999998</v>
      </c>
      <c r="L382" s="1042"/>
      <c r="M382" s="1042"/>
      <c r="N382" s="1045"/>
      <c r="O382" s="808"/>
      <c r="P382" s="820"/>
      <c r="Q382" s="820"/>
      <c r="R382" s="771"/>
      <c r="S382" s="821" t="s">
        <v>20584</v>
      </c>
      <c r="T382" s="821">
        <v>2395.4899999999998</v>
      </c>
      <c r="U382" s="811"/>
      <c r="V382" s="1042"/>
      <c r="W382" s="811"/>
      <c r="X382" s="849"/>
      <c r="Y382" s="811"/>
      <c r="Z382" s="1048"/>
    </row>
    <row r="383" spans="1:31" ht="23.25" thickTop="1" x14ac:dyDescent="0.3">
      <c r="A383" s="898"/>
      <c r="B383" s="1049" t="s">
        <v>20279</v>
      </c>
      <c r="C383" s="823"/>
      <c r="D383" s="826"/>
      <c r="E383" s="804" t="s">
        <v>20210</v>
      </c>
      <c r="F383" s="826" t="s">
        <v>20211</v>
      </c>
      <c r="G383" s="805" t="s">
        <v>20212</v>
      </c>
      <c r="H383" s="833">
        <v>2800</v>
      </c>
      <c r="I383" s="828">
        <v>0</v>
      </c>
      <c r="J383" s="828">
        <v>0</v>
      </c>
      <c r="K383" s="828">
        <v>2800</v>
      </c>
      <c r="L383" s="1050">
        <v>125.77</v>
      </c>
      <c r="M383" s="1050">
        <v>2912.02</v>
      </c>
      <c r="N383" s="1051">
        <v>0.04</v>
      </c>
      <c r="O383" s="808"/>
      <c r="P383" s="829"/>
      <c r="Q383" s="829"/>
      <c r="R383" s="771"/>
      <c r="S383" s="830" t="s">
        <v>20584</v>
      </c>
      <c r="T383" s="830">
        <v>2800</v>
      </c>
      <c r="U383" s="811"/>
      <c r="V383" s="1050">
        <v>2912.02</v>
      </c>
      <c r="W383" s="811"/>
      <c r="X383" s="850"/>
      <c r="Y383" s="811"/>
      <c r="Z383" s="1052">
        <v>58240.4</v>
      </c>
    </row>
    <row r="384" spans="1:31" ht="27" x14ac:dyDescent="0.3">
      <c r="A384" s="898" t="s">
        <v>20280</v>
      </c>
      <c r="B384" s="1038"/>
      <c r="C384" s="802" t="s">
        <v>15121</v>
      </c>
      <c r="D384" s="901">
        <v>20</v>
      </c>
      <c r="E384" s="804" t="s">
        <v>20214</v>
      </c>
      <c r="F384" s="805" t="s">
        <v>20215</v>
      </c>
      <c r="G384" s="805" t="s">
        <v>20216</v>
      </c>
      <c r="H384" s="807">
        <v>2888</v>
      </c>
      <c r="I384" s="807">
        <v>0</v>
      </c>
      <c r="J384" s="902">
        <v>0</v>
      </c>
      <c r="K384" s="807">
        <v>2888</v>
      </c>
      <c r="L384" s="1041"/>
      <c r="M384" s="1041"/>
      <c r="N384" s="1044"/>
      <c r="O384" s="808"/>
      <c r="P384" s="809" t="s">
        <v>20585</v>
      </c>
      <c r="Q384" s="809" t="s">
        <v>20585</v>
      </c>
      <c r="R384" s="771"/>
      <c r="S384" s="810" t="s">
        <v>20584</v>
      </c>
      <c r="T384" s="810">
        <v>2888</v>
      </c>
      <c r="U384" s="811"/>
      <c r="V384" s="1041"/>
      <c r="W384" s="811"/>
      <c r="X384" s="843">
        <v>2912.02</v>
      </c>
      <c r="Y384" s="811"/>
      <c r="Z384" s="1047"/>
      <c r="AB384" t="s">
        <v>20280</v>
      </c>
      <c r="AC384" s="676" t="s">
        <v>20279</v>
      </c>
      <c r="AD384" t="s">
        <v>15121</v>
      </c>
      <c r="AE384" s="813">
        <v>2912.02</v>
      </c>
    </row>
    <row r="385" spans="1:31" ht="23.25" thickBot="1" x14ac:dyDescent="0.35">
      <c r="A385" s="903"/>
      <c r="B385" s="1039"/>
      <c r="C385" s="815"/>
      <c r="D385" s="818"/>
      <c r="E385" s="920" t="s">
        <v>20217</v>
      </c>
      <c r="F385" s="916" t="s">
        <v>20218</v>
      </c>
      <c r="G385" s="919" t="s">
        <v>20219</v>
      </c>
      <c r="H385" s="834">
        <v>3048.07</v>
      </c>
      <c r="I385" s="819">
        <v>0</v>
      </c>
      <c r="J385" s="819">
        <v>0</v>
      </c>
      <c r="K385" s="819">
        <v>3048.07</v>
      </c>
      <c r="L385" s="1042"/>
      <c r="M385" s="1042"/>
      <c r="N385" s="1045"/>
      <c r="O385" s="808"/>
      <c r="P385" s="820"/>
      <c r="Q385" s="820"/>
      <c r="R385" s="771"/>
      <c r="S385" s="821" t="s">
        <v>20584</v>
      </c>
      <c r="T385" s="821">
        <v>3048.07</v>
      </c>
      <c r="U385" s="811"/>
      <c r="V385" s="1042"/>
      <c r="W385" s="811"/>
      <c r="X385" s="849"/>
      <c r="Y385" s="811"/>
      <c r="Z385" s="1048"/>
    </row>
    <row r="386" spans="1:31" ht="23.25" thickTop="1" x14ac:dyDescent="0.3">
      <c r="A386" s="898"/>
      <c r="B386" s="1049" t="s">
        <v>20281</v>
      </c>
      <c r="C386" s="823"/>
      <c r="D386" s="826"/>
      <c r="E386" s="804" t="s">
        <v>20210</v>
      </c>
      <c r="F386" s="826" t="s">
        <v>20211</v>
      </c>
      <c r="G386" s="805" t="s">
        <v>20212</v>
      </c>
      <c r="H386" s="833">
        <v>2800</v>
      </c>
      <c r="I386" s="828">
        <v>0</v>
      </c>
      <c r="J386" s="828">
        <v>0</v>
      </c>
      <c r="K386" s="828">
        <v>2800</v>
      </c>
      <c r="L386" s="1050">
        <v>566.41999999999996</v>
      </c>
      <c r="M386" s="1050">
        <v>2517.9699999999998</v>
      </c>
      <c r="N386" s="1051">
        <v>0.22</v>
      </c>
      <c r="O386" s="808"/>
      <c r="P386" s="829"/>
      <c r="Q386" s="829"/>
      <c r="R386" s="771"/>
      <c r="S386" s="830" t="s">
        <v>20584</v>
      </c>
      <c r="T386" s="830">
        <v>2800</v>
      </c>
      <c r="U386" s="811"/>
      <c r="V386" s="1050">
        <v>2517.9699999999998</v>
      </c>
      <c r="W386" s="811"/>
      <c r="X386" s="850"/>
      <c r="Y386" s="811"/>
      <c r="Z386" s="1052">
        <v>32733.61</v>
      </c>
    </row>
    <row r="387" spans="1:31" ht="27" x14ac:dyDescent="0.3">
      <c r="A387" s="898" t="s">
        <v>16460</v>
      </c>
      <c r="B387" s="1038"/>
      <c r="C387" s="802" t="s">
        <v>15121</v>
      </c>
      <c r="D387" s="901">
        <v>13</v>
      </c>
      <c r="E387" s="804" t="s">
        <v>20214</v>
      </c>
      <c r="F387" s="805" t="s">
        <v>20215</v>
      </c>
      <c r="G387" s="805" t="s">
        <v>20216</v>
      </c>
      <c r="H387" s="807">
        <v>2888</v>
      </c>
      <c r="I387" s="807">
        <v>0</v>
      </c>
      <c r="J387" s="902">
        <v>0</v>
      </c>
      <c r="K387" s="807">
        <v>2888</v>
      </c>
      <c r="L387" s="1041"/>
      <c r="M387" s="1041"/>
      <c r="N387" s="1044"/>
      <c r="O387" s="808"/>
      <c r="P387" s="809" t="s">
        <v>20585</v>
      </c>
      <c r="Q387" s="809" t="s">
        <v>20585</v>
      </c>
      <c r="R387" s="771"/>
      <c r="S387" s="810" t="s">
        <v>20584</v>
      </c>
      <c r="T387" s="810">
        <v>2888</v>
      </c>
      <c r="U387" s="811"/>
      <c r="V387" s="1041"/>
      <c r="W387" s="811"/>
      <c r="X387" s="843">
        <v>2517.9699999999998</v>
      </c>
      <c r="Y387" s="811"/>
      <c r="Z387" s="1047"/>
      <c r="AB387" t="s">
        <v>16460</v>
      </c>
      <c r="AC387" s="676" t="s">
        <v>20281</v>
      </c>
      <c r="AD387" t="s">
        <v>15121</v>
      </c>
      <c r="AE387" s="813">
        <v>2517.9699999999998</v>
      </c>
    </row>
    <row r="388" spans="1:31" ht="23.25" thickBot="1" x14ac:dyDescent="0.35">
      <c r="A388" s="903"/>
      <c r="B388" s="1039"/>
      <c r="C388" s="815"/>
      <c r="D388" s="818"/>
      <c r="E388" s="920" t="s">
        <v>20217</v>
      </c>
      <c r="F388" s="916" t="s">
        <v>20218</v>
      </c>
      <c r="G388" s="919" t="s">
        <v>20219</v>
      </c>
      <c r="H388" s="834">
        <v>1865.9</v>
      </c>
      <c r="I388" s="819">
        <v>0</v>
      </c>
      <c r="J388" s="819">
        <v>0</v>
      </c>
      <c r="K388" s="819">
        <v>1865.9</v>
      </c>
      <c r="L388" s="1042"/>
      <c r="M388" s="1042"/>
      <c r="N388" s="1045"/>
      <c r="O388" s="808"/>
      <c r="P388" s="820"/>
      <c r="Q388" s="820"/>
      <c r="R388" s="771"/>
      <c r="S388" s="821" t="s">
        <v>20584</v>
      </c>
      <c r="T388" s="821">
        <v>1865.9</v>
      </c>
      <c r="U388" s="811"/>
      <c r="V388" s="1042"/>
      <c r="W388" s="811"/>
      <c r="X388" s="849"/>
      <c r="Y388" s="811"/>
      <c r="Z388" s="1048"/>
    </row>
    <row r="389" spans="1:31" ht="23.25" thickTop="1" x14ac:dyDescent="0.3">
      <c r="A389" s="898"/>
      <c r="B389" s="1049" t="s">
        <v>20282</v>
      </c>
      <c r="C389" s="823"/>
      <c r="D389" s="826"/>
      <c r="E389" s="804" t="s">
        <v>20210</v>
      </c>
      <c r="F389" s="826" t="s">
        <v>20211</v>
      </c>
      <c r="G389" s="805" t="s">
        <v>20212</v>
      </c>
      <c r="H389" s="833">
        <v>3500</v>
      </c>
      <c r="I389" s="828">
        <v>0</v>
      </c>
      <c r="J389" s="828">
        <v>0</v>
      </c>
      <c r="K389" s="828">
        <v>3500</v>
      </c>
      <c r="L389" s="1050">
        <v>2384.13</v>
      </c>
      <c r="M389" s="1050">
        <v>4004.87</v>
      </c>
      <c r="N389" s="1051">
        <v>0.6</v>
      </c>
      <c r="O389" s="808"/>
      <c r="P389" s="829"/>
      <c r="Q389" s="829"/>
      <c r="R389" s="771"/>
      <c r="S389" s="830" t="s">
        <v>20584</v>
      </c>
      <c r="T389" s="830">
        <v>3500</v>
      </c>
      <c r="U389" s="811"/>
      <c r="V389" s="1050">
        <v>2706.81</v>
      </c>
      <c r="W389" s="811"/>
      <c r="X389" s="850"/>
      <c r="Y389" s="811"/>
      <c r="Z389" s="1052">
        <v>24361.29</v>
      </c>
    </row>
    <row r="390" spans="1:31" ht="27" x14ac:dyDescent="0.3">
      <c r="A390" s="898" t="s">
        <v>16463</v>
      </c>
      <c r="B390" s="1038"/>
      <c r="C390" s="802" t="s">
        <v>15121</v>
      </c>
      <c r="D390" s="901">
        <v>9</v>
      </c>
      <c r="E390" s="804" t="s">
        <v>20214</v>
      </c>
      <c r="F390" s="805" t="s">
        <v>20215</v>
      </c>
      <c r="G390" s="805" t="s">
        <v>20216</v>
      </c>
      <c r="H390" s="807">
        <v>6601</v>
      </c>
      <c r="I390" s="807">
        <v>0</v>
      </c>
      <c r="J390" s="902">
        <v>0</v>
      </c>
      <c r="K390" s="807">
        <v>6601</v>
      </c>
      <c r="L390" s="1041"/>
      <c r="M390" s="1041"/>
      <c r="N390" s="1044"/>
      <c r="O390" s="808"/>
      <c r="P390" s="809">
        <v>6389</v>
      </c>
      <c r="Q390" s="809">
        <v>1620.74</v>
      </c>
      <c r="R390" s="771"/>
      <c r="S390" s="810" t="s">
        <v>20583</v>
      </c>
      <c r="T390" s="810">
        <v>0</v>
      </c>
      <c r="U390" s="811"/>
      <c r="V390" s="1041"/>
      <c r="W390" s="811"/>
      <c r="X390" s="843">
        <v>2706.81</v>
      </c>
      <c r="Y390" s="811"/>
      <c r="Z390" s="1047"/>
      <c r="AB390" t="s">
        <v>16463</v>
      </c>
      <c r="AC390" s="676" t="s">
        <v>20282</v>
      </c>
      <c r="AD390" t="s">
        <v>15121</v>
      </c>
      <c r="AE390" s="813">
        <v>2706.81</v>
      </c>
    </row>
    <row r="391" spans="1:31" ht="23.25" thickBot="1" x14ac:dyDescent="0.35">
      <c r="A391" s="903"/>
      <c r="B391" s="1039"/>
      <c r="C391" s="815"/>
      <c r="D391" s="818"/>
      <c r="E391" s="920" t="s">
        <v>20217</v>
      </c>
      <c r="F391" s="916" t="s">
        <v>20218</v>
      </c>
      <c r="G391" s="919" t="s">
        <v>20219</v>
      </c>
      <c r="H391" s="834">
        <v>1913.61</v>
      </c>
      <c r="I391" s="819">
        <v>0</v>
      </c>
      <c r="J391" s="819">
        <v>0</v>
      </c>
      <c r="K391" s="819">
        <v>1913.61</v>
      </c>
      <c r="L391" s="1042"/>
      <c r="M391" s="1042"/>
      <c r="N391" s="1045"/>
      <c r="O391" s="808"/>
      <c r="P391" s="820"/>
      <c r="Q391" s="820"/>
      <c r="R391" s="771"/>
      <c r="S391" s="821" t="s">
        <v>20584</v>
      </c>
      <c r="T391" s="821">
        <v>1913.61</v>
      </c>
      <c r="U391" s="811"/>
      <c r="V391" s="1042"/>
      <c r="W391" s="811"/>
      <c r="X391" s="849"/>
      <c r="Y391" s="811"/>
      <c r="Z391" s="1048"/>
    </row>
    <row r="392" spans="1:31" ht="23.25" thickTop="1" x14ac:dyDescent="0.3">
      <c r="A392" s="898"/>
      <c r="B392" s="1049" t="s">
        <v>20283</v>
      </c>
      <c r="C392" s="823"/>
      <c r="D392" s="826"/>
      <c r="E392" s="804" t="s">
        <v>20210</v>
      </c>
      <c r="F392" s="826" t="s">
        <v>20211</v>
      </c>
      <c r="G392" s="805" t="s">
        <v>20212</v>
      </c>
      <c r="H392" s="833">
        <v>3500</v>
      </c>
      <c r="I392" s="828">
        <v>0</v>
      </c>
      <c r="J392" s="828">
        <v>0</v>
      </c>
      <c r="K392" s="828">
        <v>3500</v>
      </c>
      <c r="L392" s="1050">
        <v>2239.59</v>
      </c>
      <c r="M392" s="1050">
        <v>4117.45</v>
      </c>
      <c r="N392" s="1051">
        <v>0.54</v>
      </c>
      <c r="O392" s="808"/>
      <c r="P392" s="829"/>
      <c r="Q392" s="829"/>
      <c r="R392" s="771"/>
      <c r="S392" s="830" t="s">
        <v>20584</v>
      </c>
      <c r="T392" s="830">
        <v>3500</v>
      </c>
      <c r="U392" s="811"/>
      <c r="V392" s="1050">
        <v>2875.68</v>
      </c>
      <c r="W392" s="811"/>
      <c r="X392" s="850"/>
      <c r="Y392" s="811"/>
      <c r="Z392" s="1052">
        <v>14378.4</v>
      </c>
    </row>
    <row r="393" spans="1:31" ht="27" x14ac:dyDescent="0.3">
      <c r="A393" s="898" t="s">
        <v>16466</v>
      </c>
      <c r="B393" s="1038"/>
      <c r="C393" s="802" t="s">
        <v>15121</v>
      </c>
      <c r="D393" s="901">
        <v>5</v>
      </c>
      <c r="E393" s="804" t="s">
        <v>20214</v>
      </c>
      <c r="F393" s="805" t="s">
        <v>20215</v>
      </c>
      <c r="G393" s="805" t="s">
        <v>20216</v>
      </c>
      <c r="H393" s="807">
        <v>6601</v>
      </c>
      <c r="I393" s="807">
        <v>0</v>
      </c>
      <c r="J393" s="902">
        <v>0</v>
      </c>
      <c r="K393" s="807">
        <v>6601</v>
      </c>
      <c r="L393" s="1041"/>
      <c r="M393" s="1041"/>
      <c r="N393" s="1044"/>
      <c r="O393" s="808"/>
      <c r="P393" s="809">
        <v>6357.04</v>
      </c>
      <c r="Q393" s="809">
        <v>1877.86</v>
      </c>
      <c r="R393" s="771"/>
      <c r="S393" s="810" t="s">
        <v>20583</v>
      </c>
      <c r="T393" s="810">
        <v>0</v>
      </c>
      <c r="U393" s="811"/>
      <c r="V393" s="1041"/>
      <c r="W393" s="811"/>
      <c r="X393" s="843">
        <v>2875.68</v>
      </c>
      <c r="Y393" s="811"/>
      <c r="Z393" s="1047"/>
      <c r="AB393" t="s">
        <v>16466</v>
      </c>
      <c r="AC393" s="676" t="s">
        <v>20283</v>
      </c>
      <c r="AD393" t="s">
        <v>15121</v>
      </c>
      <c r="AE393" s="813">
        <v>2875.68</v>
      </c>
    </row>
    <row r="394" spans="1:31" ht="23.25" thickBot="1" x14ac:dyDescent="0.35">
      <c r="A394" s="903"/>
      <c r="B394" s="1039"/>
      <c r="C394" s="815"/>
      <c r="D394" s="818"/>
      <c r="E394" s="920" t="s">
        <v>20217</v>
      </c>
      <c r="F394" s="916" t="s">
        <v>20218</v>
      </c>
      <c r="G394" s="919" t="s">
        <v>20219</v>
      </c>
      <c r="H394" s="834">
        <v>2251.36</v>
      </c>
      <c r="I394" s="819">
        <v>0</v>
      </c>
      <c r="J394" s="819">
        <v>0</v>
      </c>
      <c r="K394" s="819">
        <v>2251.36</v>
      </c>
      <c r="L394" s="1042"/>
      <c r="M394" s="1042"/>
      <c r="N394" s="1045"/>
      <c r="O394" s="808"/>
      <c r="P394" s="820"/>
      <c r="Q394" s="820"/>
      <c r="R394" s="771"/>
      <c r="S394" s="821" t="s">
        <v>20584</v>
      </c>
      <c r="T394" s="821">
        <v>2251.36</v>
      </c>
      <c r="U394" s="811"/>
      <c r="V394" s="1042"/>
      <c r="W394" s="811"/>
      <c r="X394" s="849"/>
      <c r="Y394" s="811"/>
      <c r="Z394" s="1048"/>
    </row>
    <row r="395" spans="1:31" ht="23.25" thickTop="1" x14ac:dyDescent="0.3">
      <c r="A395" s="898"/>
      <c r="B395" s="1049" t="s">
        <v>20284</v>
      </c>
      <c r="C395" s="823"/>
      <c r="D395" s="826"/>
      <c r="E395" s="804" t="s">
        <v>20210</v>
      </c>
      <c r="F395" s="826" t="s">
        <v>20211</v>
      </c>
      <c r="G395" s="805" t="s">
        <v>20212</v>
      </c>
      <c r="H395" s="833">
        <v>2800</v>
      </c>
      <c r="I395" s="828">
        <v>0</v>
      </c>
      <c r="J395" s="828">
        <v>0</v>
      </c>
      <c r="K395" s="828">
        <v>2800</v>
      </c>
      <c r="L395" s="1050">
        <v>4756.32</v>
      </c>
      <c r="M395" s="1050">
        <v>7217.82</v>
      </c>
      <c r="N395" s="1051">
        <v>0.66</v>
      </c>
      <c r="O395" s="808"/>
      <c r="P395" s="829"/>
      <c r="Q395" s="829"/>
      <c r="R395" s="771"/>
      <c r="S395" s="830" t="s">
        <v>20584</v>
      </c>
      <c r="T395" s="830">
        <v>2800</v>
      </c>
      <c r="U395" s="811"/>
      <c r="V395" s="1050">
        <v>4700.5</v>
      </c>
      <c r="W395" s="811"/>
      <c r="X395" s="850"/>
      <c r="Y395" s="811"/>
      <c r="Z395" s="1052">
        <v>23502.5</v>
      </c>
    </row>
    <row r="396" spans="1:31" ht="27" x14ac:dyDescent="0.3">
      <c r="A396" s="898" t="s">
        <v>16469</v>
      </c>
      <c r="B396" s="1038"/>
      <c r="C396" s="802" t="s">
        <v>15121</v>
      </c>
      <c r="D396" s="901">
        <v>5</v>
      </c>
      <c r="E396" s="804" t="s">
        <v>20214</v>
      </c>
      <c r="F396" s="805" t="s">
        <v>20215</v>
      </c>
      <c r="G396" s="805" t="s">
        <v>20216</v>
      </c>
      <c r="H396" s="807">
        <v>6601</v>
      </c>
      <c r="I396" s="807">
        <v>0</v>
      </c>
      <c r="J396" s="902">
        <v>0</v>
      </c>
      <c r="K396" s="807">
        <v>6601</v>
      </c>
      <c r="L396" s="1041"/>
      <c r="M396" s="1041"/>
      <c r="N396" s="1044"/>
      <c r="O396" s="808"/>
      <c r="P396" s="809">
        <v>11974.14</v>
      </c>
      <c r="Q396" s="809">
        <v>2461.5</v>
      </c>
      <c r="R396" s="771"/>
      <c r="S396" s="810" t="s">
        <v>20584</v>
      </c>
      <c r="T396" s="810">
        <v>6601</v>
      </c>
      <c r="U396" s="811"/>
      <c r="V396" s="1041"/>
      <c r="W396" s="811"/>
      <c r="X396" s="843">
        <v>4700.5</v>
      </c>
      <c r="Y396" s="811"/>
      <c r="Z396" s="1047"/>
      <c r="AB396" t="s">
        <v>16469</v>
      </c>
      <c r="AC396" s="676" t="s">
        <v>20284</v>
      </c>
      <c r="AD396" t="s">
        <v>15121</v>
      </c>
      <c r="AE396" s="813">
        <v>4700.5</v>
      </c>
    </row>
    <row r="397" spans="1:31" ht="23.25" thickBot="1" x14ac:dyDescent="0.35">
      <c r="A397" s="903"/>
      <c r="B397" s="1039"/>
      <c r="C397" s="815"/>
      <c r="D397" s="818"/>
      <c r="E397" s="920" t="s">
        <v>20217</v>
      </c>
      <c r="F397" s="916" t="s">
        <v>20218</v>
      </c>
      <c r="G397" s="919" t="s">
        <v>20219</v>
      </c>
      <c r="H397" s="834">
        <v>12252.46</v>
      </c>
      <c r="I397" s="819">
        <v>0</v>
      </c>
      <c r="J397" s="819">
        <v>0</v>
      </c>
      <c r="K397" s="819">
        <v>12252.46</v>
      </c>
      <c r="L397" s="1042"/>
      <c r="M397" s="1042"/>
      <c r="N397" s="1045"/>
      <c r="O397" s="808"/>
      <c r="P397" s="820"/>
      <c r="Q397" s="820"/>
      <c r="R397" s="771"/>
      <c r="S397" s="821" t="s">
        <v>20583</v>
      </c>
      <c r="T397" s="821">
        <v>0</v>
      </c>
      <c r="U397" s="811"/>
      <c r="V397" s="1042"/>
      <c r="W397" s="811"/>
      <c r="X397" s="849"/>
      <c r="Y397" s="811"/>
      <c r="Z397" s="1048"/>
    </row>
    <row r="398" spans="1:31" ht="23.25" thickTop="1" x14ac:dyDescent="0.3">
      <c r="A398" s="898"/>
      <c r="B398" s="1049" t="s">
        <v>19031</v>
      </c>
      <c r="C398" s="823"/>
      <c r="D398" s="826"/>
      <c r="E398" s="804" t="s">
        <v>20200</v>
      </c>
      <c r="F398" s="826" t="s">
        <v>20201</v>
      </c>
      <c r="G398" s="805" t="s">
        <v>20202</v>
      </c>
      <c r="H398" s="833">
        <v>24577.13</v>
      </c>
      <c r="I398" s="828">
        <v>0</v>
      </c>
      <c r="J398" s="828">
        <v>0</v>
      </c>
      <c r="K398" s="828">
        <v>24577.13</v>
      </c>
      <c r="L398" s="1050">
        <v>4311.74</v>
      </c>
      <c r="M398" s="1050">
        <v>21252.62</v>
      </c>
      <c r="N398" s="1051">
        <v>0.2</v>
      </c>
      <c r="O398" s="808"/>
      <c r="P398" s="829"/>
      <c r="Q398" s="829"/>
      <c r="R398" s="771"/>
      <c r="S398" s="830" t="s">
        <v>20584</v>
      </c>
      <c r="T398" s="830">
        <v>24577.13</v>
      </c>
      <c r="U398" s="811"/>
      <c r="V398" s="1050">
        <v>21252.62</v>
      </c>
      <c r="W398" s="811"/>
      <c r="X398" s="850"/>
      <c r="Y398" s="811"/>
      <c r="Z398" s="1052">
        <v>63757.86</v>
      </c>
    </row>
    <row r="399" spans="1:31" ht="27" x14ac:dyDescent="0.3">
      <c r="A399" s="898" t="s">
        <v>16472</v>
      </c>
      <c r="B399" s="1038"/>
      <c r="C399" s="802" t="s">
        <v>15121</v>
      </c>
      <c r="D399" s="901">
        <v>3</v>
      </c>
      <c r="E399" s="804" t="s">
        <v>20203</v>
      </c>
      <c r="F399" s="805" t="s">
        <v>20204</v>
      </c>
      <c r="G399" s="805" t="s">
        <v>20285</v>
      </c>
      <c r="H399" s="807">
        <v>22800</v>
      </c>
      <c r="I399" s="807">
        <v>0</v>
      </c>
      <c r="J399" s="902">
        <v>0</v>
      </c>
      <c r="K399" s="807">
        <v>22800</v>
      </c>
      <c r="L399" s="1041"/>
      <c r="M399" s="1041"/>
      <c r="N399" s="1044"/>
      <c r="O399" s="808"/>
      <c r="P399" s="809" t="s">
        <v>20585</v>
      </c>
      <c r="Q399" s="809" t="s">
        <v>20585</v>
      </c>
      <c r="R399" s="771"/>
      <c r="S399" s="810" t="s">
        <v>20584</v>
      </c>
      <c r="T399" s="810">
        <v>22800</v>
      </c>
      <c r="U399" s="811"/>
      <c r="V399" s="1041"/>
      <c r="W399" s="811"/>
      <c r="X399" s="843">
        <v>21252.62</v>
      </c>
      <c r="Y399" s="811"/>
      <c r="Z399" s="1047"/>
      <c r="AB399" t="s">
        <v>16472</v>
      </c>
      <c r="AC399" s="676" t="s">
        <v>19031</v>
      </c>
      <c r="AD399" t="s">
        <v>15121</v>
      </c>
      <c r="AE399" s="813">
        <v>21252.62</v>
      </c>
    </row>
    <row r="400" spans="1:31" ht="23.25" thickBot="1" x14ac:dyDescent="0.35">
      <c r="A400" s="903"/>
      <c r="B400" s="1039"/>
      <c r="C400" s="815"/>
      <c r="D400" s="818"/>
      <c r="E400" s="920" t="s">
        <v>20206</v>
      </c>
      <c r="F400" s="916" t="s">
        <v>20207</v>
      </c>
      <c r="G400" s="919" t="s">
        <v>20226</v>
      </c>
      <c r="H400" s="834">
        <v>16380.72</v>
      </c>
      <c r="I400" s="819">
        <v>0</v>
      </c>
      <c r="J400" s="819">
        <v>0</v>
      </c>
      <c r="K400" s="819">
        <v>16380.72</v>
      </c>
      <c r="L400" s="1042"/>
      <c r="M400" s="1042"/>
      <c r="N400" s="1045"/>
      <c r="O400" s="808"/>
      <c r="P400" s="820"/>
      <c r="Q400" s="820"/>
      <c r="R400" s="771"/>
      <c r="S400" s="821" t="s">
        <v>20584</v>
      </c>
      <c r="T400" s="821">
        <v>16380.72</v>
      </c>
      <c r="U400" s="811"/>
      <c r="V400" s="1042"/>
      <c r="W400" s="811"/>
      <c r="X400" s="849"/>
      <c r="Y400" s="811"/>
      <c r="Z400" s="1048"/>
    </row>
    <row r="401" spans="1:31" ht="23.25" thickTop="1" x14ac:dyDescent="0.3">
      <c r="A401" s="898"/>
      <c r="B401" s="1049" t="s">
        <v>19094</v>
      </c>
      <c r="C401" s="823"/>
      <c r="D401" s="826"/>
      <c r="E401" s="804" t="s">
        <v>20200</v>
      </c>
      <c r="F401" s="826" t="s">
        <v>20201</v>
      </c>
      <c r="G401" s="805" t="s">
        <v>20202</v>
      </c>
      <c r="H401" s="833">
        <v>38266.400000000001</v>
      </c>
      <c r="I401" s="828">
        <v>0</v>
      </c>
      <c r="J401" s="828">
        <v>0</v>
      </c>
      <c r="K401" s="828">
        <v>38266.400000000001</v>
      </c>
      <c r="L401" s="1050">
        <v>19160.37</v>
      </c>
      <c r="M401" s="1050">
        <v>29583.200000000001</v>
      </c>
      <c r="N401" s="1051">
        <v>0.65</v>
      </c>
      <c r="O401" s="808"/>
      <c r="P401" s="829"/>
      <c r="Q401" s="829"/>
      <c r="R401" s="771"/>
      <c r="S401" s="830" t="s">
        <v>20584</v>
      </c>
      <c r="T401" s="830">
        <v>38266.400000000001</v>
      </c>
      <c r="U401" s="811"/>
      <c r="V401" s="1050">
        <v>29583.200000000001</v>
      </c>
      <c r="W401" s="811"/>
      <c r="X401" s="850"/>
      <c r="Y401" s="811"/>
      <c r="Z401" s="1052">
        <v>29583.200000000001</v>
      </c>
    </row>
    <row r="402" spans="1:31" ht="27" x14ac:dyDescent="0.3">
      <c r="A402" s="898" t="s">
        <v>16475</v>
      </c>
      <c r="B402" s="1038"/>
      <c r="C402" s="802" t="s">
        <v>15121</v>
      </c>
      <c r="D402" s="901">
        <v>1</v>
      </c>
      <c r="E402" s="804" t="s">
        <v>20203</v>
      </c>
      <c r="F402" s="805" t="s">
        <v>20204</v>
      </c>
      <c r="G402" s="805" t="s">
        <v>20285</v>
      </c>
      <c r="H402" s="807">
        <v>20900</v>
      </c>
      <c r="I402" s="807">
        <v>0</v>
      </c>
      <c r="J402" s="902">
        <v>0</v>
      </c>
      <c r="K402" s="807">
        <v>20900</v>
      </c>
      <c r="L402" s="1041"/>
      <c r="M402" s="1041"/>
      <c r="N402" s="1044"/>
      <c r="O402" s="808"/>
      <c r="P402" s="809">
        <v>48743.57</v>
      </c>
      <c r="Q402" s="809">
        <v>10422.83</v>
      </c>
      <c r="R402" s="771"/>
      <c r="S402" s="810" t="s">
        <v>20584</v>
      </c>
      <c r="T402" s="810">
        <v>20900</v>
      </c>
      <c r="U402" s="811"/>
      <c r="V402" s="1041"/>
      <c r="W402" s="811"/>
      <c r="X402" s="843">
        <v>29583.200000000001</v>
      </c>
      <c r="Y402" s="811"/>
      <c r="Z402" s="1047"/>
      <c r="AB402" t="s">
        <v>16475</v>
      </c>
      <c r="AC402" s="676" t="s">
        <v>19094</v>
      </c>
      <c r="AD402" t="s">
        <v>15121</v>
      </c>
      <c r="AE402" s="813">
        <v>29583.200000000001</v>
      </c>
    </row>
    <row r="403" spans="1:31" ht="23.25" thickBot="1" x14ac:dyDescent="0.35">
      <c r="A403" s="903"/>
      <c r="B403" s="1039"/>
      <c r="C403" s="815"/>
      <c r="D403" s="818"/>
      <c r="E403" s="904" t="s">
        <v>20206</v>
      </c>
      <c r="F403" s="905" t="s">
        <v>20207</v>
      </c>
      <c r="G403" s="832" t="s">
        <v>20225</v>
      </c>
      <c r="H403" s="834">
        <v>0</v>
      </c>
      <c r="I403" s="819">
        <v>0</v>
      </c>
      <c r="J403" s="819">
        <v>0</v>
      </c>
      <c r="K403" s="819">
        <v>0</v>
      </c>
      <c r="L403" s="1042"/>
      <c r="M403" s="1042"/>
      <c r="N403" s="1045"/>
      <c r="O403" s="808"/>
      <c r="P403" s="820"/>
      <c r="Q403" s="820"/>
      <c r="R403" s="771"/>
      <c r="S403" s="821" t="s">
        <v>20583</v>
      </c>
      <c r="T403" s="821">
        <v>0</v>
      </c>
      <c r="U403" s="811"/>
      <c r="V403" s="1042"/>
      <c r="W403" s="811"/>
      <c r="X403" s="849"/>
      <c r="Y403" s="811"/>
      <c r="Z403" s="1048"/>
    </row>
    <row r="404" spans="1:31" ht="23.25" thickTop="1" x14ac:dyDescent="0.3">
      <c r="A404" s="898"/>
      <c r="B404" s="1049" t="s">
        <v>19096</v>
      </c>
      <c r="C404" s="823"/>
      <c r="D404" s="826"/>
      <c r="E404" s="804" t="s">
        <v>20200</v>
      </c>
      <c r="F404" s="826" t="s">
        <v>20201</v>
      </c>
      <c r="G404" s="805" t="s">
        <v>20202</v>
      </c>
      <c r="H404" s="833">
        <v>26913.57</v>
      </c>
      <c r="I404" s="828">
        <v>0</v>
      </c>
      <c r="J404" s="828">
        <v>0</v>
      </c>
      <c r="K404" s="828">
        <v>26913.57</v>
      </c>
      <c r="L404" s="1050">
        <v>3996.3</v>
      </c>
      <c r="M404" s="1050">
        <v>23891.27</v>
      </c>
      <c r="N404" s="1051">
        <v>0.17</v>
      </c>
      <c r="O404" s="808"/>
      <c r="P404" s="829"/>
      <c r="Q404" s="829"/>
      <c r="R404" s="771"/>
      <c r="S404" s="830" t="s">
        <v>20584</v>
      </c>
      <c r="T404" s="830">
        <v>26913.57</v>
      </c>
      <c r="U404" s="811"/>
      <c r="V404" s="1050">
        <v>23891.27</v>
      </c>
      <c r="W404" s="811"/>
      <c r="X404" s="850"/>
      <c r="Y404" s="811"/>
      <c r="Z404" s="1052">
        <v>23891.27</v>
      </c>
    </row>
    <row r="405" spans="1:31" ht="27" x14ac:dyDescent="0.3">
      <c r="A405" s="898" t="s">
        <v>19277</v>
      </c>
      <c r="B405" s="1038"/>
      <c r="C405" s="802" t="s">
        <v>15121</v>
      </c>
      <c r="D405" s="901">
        <v>1</v>
      </c>
      <c r="E405" s="804" t="s">
        <v>20203</v>
      </c>
      <c r="F405" s="805" t="s">
        <v>20204</v>
      </c>
      <c r="G405" s="805" t="s">
        <v>20285</v>
      </c>
      <c r="H405" s="807">
        <v>25400</v>
      </c>
      <c r="I405" s="807">
        <v>0</v>
      </c>
      <c r="J405" s="902">
        <v>0</v>
      </c>
      <c r="K405" s="807">
        <v>25400</v>
      </c>
      <c r="L405" s="1041"/>
      <c r="M405" s="1041"/>
      <c r="N405" s="1044"/>
      <c r="O405" s="808"/>
      <c r="P405" s="809" t="s">
        <v>20585</v>
      </c>
      <c r="Q405" s="809" t="s">
        <v>20585</v>
      </c>
      <c r="R405" s="771"/>
      <c r="S405" s="810" t="s">
        <v>20584</v>
      </c>
      <c r="T405" s="810">
        <v>25400</v>
      </c>
      <c r="U405" s="811"/>
      <c r="V405" s="1041"/>
      <c r="W405" s="811"/>
      <c r="X405" s="843">
        <v>23891.27</v>
      </c>
      <c r="Y405" s="811"/>
      <c r="Z405" s="1047"/>
      <c r="AB405" t="s">
        <v>19277</v>
      </c>
      <c r="AC405" s="676" t="s">
        <v>19096</v>
      </c>
      <c r="AD405" t="s">
        <v>15121</v>
      </c>
      <c r="AE405" s="813">
        <v>23891.27</v>
      </c>
    </row>
    <row r="406" spans="1:31" ht="23.25" thickBot="1" x14ac:dyDescent="0.35">
      <c r="A406" s="903"/>
      <c r="B406" s="1039"/>
      <c r="C406" s="815"/>
      <c r="D406" s="818"/>
      <c r="E406" s="920" t="s">
        <v>20206</v>
      </c>
      <c r="F406" s="916" t="s">
        <v>20207</v>
      </c>
      <c r="G406" s="919" t="s">
        <v>20226</v>
      </c>
      <c r="H406" s="834">
        <v>19360.240000000002</v>
      </c>
      <c r="I406" s="819">
        <v>0</v>
      </c>
      <c r="J406" s="819">
        <v>0</v>
      </c>
      <c r="K406" s="819">
        <v>19360.240000000002</v>
      </c>
      <c r="L406" s="1042"/>
      <c r="M406" s="1042"/>
      <c r="N406" s="1045"/>
      <c r="O406" s="808"/>
      <c r="P406" s="820"/>
      <c r="Q406" s="820"/>
      <c r="R406" s="771"/>
      <c r="S406" s="821" t="s">
        <v>20584</v>
      </c>
      <c r="T406" s="821">
        <v>19360.240000000002</v>
      </c>
      <c r="U406" s="811"/>
      <c r="V406" s="1042"/>
      <c r="W406" s="811"/>
      <c r="X406" s="849"/>
      <c r="Y406" s="811"/>
      <c r="Z406" s="1048"/>
    </row>
    <row r="407" spans="1:31" ht="23.25" thickTop="1" x14ac:dyDescent="0.3">
      <c r="A407" s="898"/>
      <c r="B407" s="1049" t="s">
        <v>19098</v>
      </c>
      <c r="C407" s="823"/>
      <c r="D407" s="826"/>
      <c r="E407" s="804" t="s">
        <v>20200</v>
      </c>
      <c r="F407" s="826" t="s">
        <v>20201</v>
      </c>
      <c r="G407" s="805" t="s">
        <v>20202</v>
      </c>
      <c r="H407" s="833">
        <v>13356.04</v>
      </c>
      <c r="I407" s="828">
        <v>0</v>
      </c>
      <c r="J407" s="828">
        <v>0</v>
      </c>
      <c r="K407" s="828">
        <v>13356.04</v>
      </c>
      <c r="L407" s="1050">
        <v>5545.81</v>
      </c>
      <c r="M407" s="1050">
        <v>11286.53</v>
      </c>
      <c r="N407" s="1051">
        <v>0.49</v>
      </c>
      <c r="O407" s="808"/>
      <c r="P407" s="829"/>
      <c r="Q407" s="829"/>
      <c r="R407" s="771"/>
      <c r="S407" s="830" t="s">
        <v>20584</v>
      </c>
      <c r="T407" s="830">
        <v>13356.04</v>
      </c>
      <c r="U407" s="811"/>
      <c r="V407" s="1050">
        <v>14428.02</v>
      </c>
      <c r="W407" s="811"/>
      <c r="X407" s="850"/>
      <c r="Y407" s="811"/>
      <c r="Z407" s="1052">
        <v>28856.04</v>
      </c>
    </row>
    <row r="408" spans="1:31" ht="27" x14ac:dyDescent="0.3">
      <c r="A408" s="898" t="s">
        <v>19278</v>
      </c>
      <c r="B408" s="1038"/>
      <c r="C408" s="802" t="s">
        <v>15121</v>
      </c>
      <c r="D408" s="901">
        <v>2</v>
      </c>
      <c r="E408" s="804" t="s">
        <v>20203</v>
      </c>
      <c r="F408" s="805" t="s">
        <v>20204</v>
      </c>
      <c r="G408" s="805" t="s">
        <v>20285</v>
      </c>
      <c r="H408" s="807">
        <v>15500</v>
      </c>
      <c r="I408" s="807">
        <v>0</v>
      </c>
      <c r="J408" s="902">
        <v>0</v>
      </c>
      <c r="K408" s="807">
        <v>15500</v>
      </c>
      <c r="L408" s="1041"/>
      <c r="M408" s="1041"/>
      <c r="N408" s="1044"/>
      <c r="O408" s="808"/>
      <c r="P408" s="809">
        <v>16832.34</v>
      </c>
      <c r="Q408" s="809">
        <v>5740.72</v>
      </c>
      <c r="R408" s="771"/>
      <c r="S408" s="810" t="s">
        <v>20584</v>
      </c>
      <c r="T408" s="810">
        <v>15500</v>
      </c>
      <c r="U408" s="811"/>
      <c r="V408" s="1041"/>
      <c r="W408" s="811"/>
      <c r="X408" s="843">
        <v>14428.02</v>
      </c>
      <c r="Y408" s="811"/>
      <c r="Z408" s="1047"/>
      <c r="AB408" t="s">
        <v>19278</v>
      </c>
      <c r="AC408" s="676" t="s">
        <v>19098</v>
      </c>
      <c r="AD408" t="s">
        <v>15121</v>
      </c>
      <c r="AE408" s="813">
        <v>14428.02</v>
      </c>
    </row>
    <row r="409" spans="1:31" ht="23.25" thickBot="1" x14ac:dyDescent="0.35">
      <c r="A409" s="903"/>
      <c r="B409" s="1039"/>
      <c r="C409" s="815"/>
      <c r="D409" s="818"/>
      <c r="E409" s="920" t="s">
        <v>20206</v>
      </c>
      <c r="F409" s="916" t="s">
        <v>20207</v>
      </c>
      <c r="G409" s="919" t="s">
        <v>20226</v>
      </c>
      <c r="H409" s="834">
        <v>5003.55</v>
      </c>
      <c r="I409" s="819">
        <v>0</v>
      </c>
      <c r="J409" s="819">
        <v>0</v>
      </c>
      <c r="K409" s="819">
        <v>5003.55</v>
      </c>
      <c r="L409" s="1042"/>
      <c r="M409" s="1042"/>
      <c r="N409" s="1045"/>
      <c r="O409" s="808"/>
      <c r="P409" s="820"/>
      <c r="Q409" s="820"/>
      <c r="R409" s="771"/>
      <c r="S409" s="821" t="s">
        <v>20583</v>
      </c>
      <c r="T409" s="821">
        <v>0</v>
      </c>
      <c r="U409" s="811"/>
      <c r="V409" s="1042"/>
      <c r="W409" s="811"/>
      <c r="X409" s="849"/>
      <c r="Y409" s="811"/>
      <c r="Z409" s="1048"/>
    </row>
    <row r="410" spans="1:31" ht="23.25" thickTop="1" x14ac:dyDescent="0.3">
      <c r="A410" s="898"/>
      <c r="B410" s="1049" t="s">
        <v>17240</v>
      </c>
      <c r="C410" s="823"/>
      <c r="D410" s="826"/>
      <c r="E410" s="804" t="s">
        <v>20200</v>
      </c>
      <c r="F410" s="826" t="s">
        <v>20201</v>
      </c>
      <c r="G410" s="805" t="s">
        <v>20202</v>
      </c>
      <c r="H410" s="833">
        <v>981.59</v>
      </c>
      <c r="I410" s="828">
        <v>0</v>
      </c>
      <c r="J410" s="828">
        <v>0</v>
      </c>
      <c r="K410" s="828">
        <v>981.59</v>
      </c>
      <c r="L410" s="1050">
        <v>1101.6400000000001</v>
      </c>
      <c r="M410" s="1050">
        <v>1471.61</v>
      </c>
      <c r="N410" s="1051">
        <v>0.75</v>
      </c>
      <c r="O410" s="808"/>
      <c r="P410" s="829"/>
      <c r="Q410" s="829"/>
      <c r="R410" s="771"/>
      <c r="S410" s="830" t="s">
        <v>20584</v>
      </c>
      <c r="T410" s="830">
        <v>981.59</v>
      </c>
      <c r="U410" s="811"/>
      <c r="V410" s="1050">
        <v>840.8</v>
      </c>
      <c r="W410" s="811"/>
      <c r="X410" s="850"/>
      <c r="Y410" s="811"/>
      <c r="Z410" s="1052">
        <v>840.8</v>
      </c>
    </row>
    <row r="411" spans="1:31" ht="22.5" x14ac:dyDescent="0.3">
      <c r="A411" s="898" t="s">
        <v>19283</v>
      </c>
      <c r="B411" s="1038"/>
      <c r="C411" s="802" t="s">
        <v>15121</v>
      </c>
      <c r="D411" s="901">
        <v>1</v>
      </c>
      <c r="E411" s="804" t="s">
        <v>20203</v>
      </c>
      <c r="F411" s="805" t="s">
        <v>20204</v>
      </c>
      <c r="G411" s="805" t="s">
        <v>20285</v>
      </c>
      <c r="H411" s="807">
        <v>700</v>
      </c>
      <c r="I411" s="807">
        <v>0</v>
      </c>
      <c r="J411" s="902">
        <v>0</v>
      </c>
      <c r="K411" s="807">
        <v>700</v>
      </c>
      <c r="L411" s="1041"/>
      <c r="M411" s="1041"/>
      <c r="N411" s="1044"/>
      <c r="O411" s="808"/>
      <c r="P411" s="809">
        <v>2573.25</v>
      </c>
      <c r="Q411" s="809">
        <v>369.97</v>
      </c>
      <c r="R411" s="771"/>
      <c r="S411" s="810" t="s">
        <v>20584</v>
      </c>
      <c r="T411" s="810">
        <v>700</v>
      </c>
      <c r="U411" s="811"/>
      <c r="V411" s="1041"/>
      <c r="W411" s="811"/>
      <c r="X411" s="843">
        <v>840.8</v>
      </c>
      <c r="Y411" s="811"/>
      <c r="Z411" s="1047"/>
      <c r="AB411" t="s">
        <v>19283</v>
      </c>
      <c r="AC411" s="676" t="s">
        <v>17240</v>
      </c>
      <c r="AD411" t="s">
        <v>15121</v>
      </c>
      <c r="AE411" s="813">
        <v>840.8</v>
      </c>
    </row>
    <row r="412" spans="1:31" ht="23.25" thickBot="1" x14ac:dyDescent="0.35">
      <c r="A412" s="903"/>
      <c r="B412" s="1039"/>
      <c r="C412" s="815"/>
      <c r="D412" s="818"/>
      <c r="E412" s="920" t="s">
        <v>20206</v>
      </c>
      <c r="F412" s="916" t="s">
        <v>20207</v>
      </c>
      <c r="G412" s="919" t="s">
        <v>20226</v>
      </c>
      <c r="H412" s="834">
        <v>2733.24</v>
      </c>
      <c r="I412" s="819">
        <v>0</v>
      </c>
      <c r="J412" s="819">
        <v>0</v>
      </c>
      <c r="K412" s="819">
        <v>2733.24</v>
      </c>
      <c r="L412" s="1042"/>
      <c r="M412" s="1042"/>
      <c r="N412" s="1045"/>
      <c r="O412" s="808"/>
      <c r="P412" s="820"/>
      <c r="Q412" s="820"/>
      <c r="R412" s="771"/>
      <c r="S412" s="821" t="s">
        <v>20583</v>
      </c>
      <c r="T412" s="821">
        <v>0</v>
      </c>
      <c r="U412" s="811"/>
      <c r="V412" s="1042"/>
      <c r="W412" s="811"/>
      <c r="X412" s="849"/>
      <c r="Y412" s="811"/>
      <c r="Z412" s="1048"/>
    </row>
    <row r="413" spans="1:31" ht="64.5" thickTop="1" x14ac:dyDescent="0.3">
      <c r="A413" s="898"/>
      <c r="B413" s="1049" t="s">
        <v>17246</v>
      </c>
      <c r="C413" s="823"/>
      <c r="D413" s="826"/>
      <c r="E413" s="899" t="s">
        <v>20286</v>
      </c>
      <c r="F413" s="826" t="s">
        <v>20287</v>
      </c>
      <c r="G413" s="929" t="s">
        <v>20288</v>
      </c>
      <c r="H413" s="833">
        <v>3.5</v>
      </c>
      <c r="I413" s="828">
        <v>14.9</v>
      </c>
      <c r="J413" s="828">
        <v>0.26</v>
      </c>
      <c r="K413" s="828">
        <v>3.76</v>
      </c>
      <c r="L413" s="1050">
        <v>0.16</v>
      </c>
      <c r="M413" s="1050">
        <v>3.94</v>
      </c>
      <c r="N413" s="1051">
        <v>0.04</v>
      </c>
      <c r="O413" s="808"/>
      <c r="P413" s="829"/>
      <c r="Q413" s="829"/>
      <c r="R413" s="771"/>
      <c r="S413" s="830" t="s">
        <v>20584</v>
      </c>
      <c r="T413" s="830">
        <v>3.76</v>
      </c>
      <c r="U413" s="811"/>
      <c r="V413" s="1050">
        <v>3.94</v>
      </c>
      <c r="W413" s="811"/>
      <c r="X413" s="868"/>
      <c r="Y413" s="811"/>
      <c r="Z413" s="1052">
        <v>228.52</v>
      </c>
    </row>
    <row r="414" spans="1:31" ht="51" x14ac:dyDescent="0.3">
      <c r="A414" s="898" t="s">
        <v>19280</v>
      </c>
      <c r="B414" s="1038"/>
      <c r="C414" s="802" t="s">
        <v>15121</v>
      </c>
      <c r="D414" s="803">
        <v>58</v>
      </c>
      <c r="E414" s="804" t="s">
        <v>20289</v>
      </c>
      <c r="F414" s="805" t="s">
        <v>20290</v>
      </c>
      <c r="G414" s="922" t="s">
        <v>20291</v>
      </c>
      <c r="H414" s="807">
        <v>3.74</v>
      </c>
      <c r="I414" s="807">
        <v>18.32</v>
      </c>
      <c r="J414" s="902">
        <v>0.32</v>
      </c>
      <c r="K414" s="807">
        <v>4.0599999999999996</v>
      </c>
      <c r="L414" s="1041"/>
      <c r="M414" s="1041"/>
      <c r="N414" s="1044"/>
      <c r="O414" s="808"/>
      <c r="P414" s="809" t="s">
        <v>20585</v>
      </c>
      <c r="Q414" s="809" t="s">
        <v>20585</v>
      </c>
      <c r="R414" s="771"/>
      <c r="S414" s="810" t="s">
        <v>20584</v>
      </c>
      <c r="T414" s="810">
        <v>4.0599999999999996</v>
      </c>
      <c r="U414" s="811"/>
      <c r="V414" s="1041"/>
      <c r="W414" s="811"/>
      <c r="X414" s="812">
        <v>3.94</v>
      </c>
      <c r="Y414" s="811"/>
      <c r="Z414" s="1047"/>
      <c r="AB414" t="s">
        <v>19280</v>
      </c>
      <c r="AC414" s="676" t="s">
        <v>17246</v>
      </c>
      <c r="AD414" t="s">
        <v>15121</v>
      </c>
      <c r="AE414" s="813">
        <v>3.94</v>
      </c>
    </row>
    <row r="415" spans="1:31" ht="39" thickBot="1" x14ac:dyDescent="0.35">
      <c r="A415" s="903"/>
      <c r="B415" s="1039"/>
      <c r="C415" s="815"/>
      <c r="D415" s="818"/>
      <c r="E415" s="920" t="s">
        <v>20292</v>
      </c>
      <c r="F415" s="916" t="s">
        <v>20293</v>
      </c>
      <c r="G415" s="928" t="s">
        <v>20294</v>
      </c>
      <c r="H415" s="834">
        <v>3.99</v>
      </c>
      <c r="I415" s="819">
        <v>0</v>
      </c>
      <c r="J415" s="819">
        <v>0</v>
      </c>
      <c r="K415" s="819">
        <v>3.99</v>
      </c>
      <c r="L415" s="1042"/>
      <c r="M415" s="1042"/>
      <c r="N415" s="1045"/>
      <c r="O415" s="808"/>
      <c r="P415" s="820"/>
      <c r="Q415" s="820"/>
      <c r="R415" s="771"/>
      <c r="S415" s="821" t="s">
        <v>20584</v>
      </c>
      <c r="T415" s="821">
        <v>3.99</v>
      </c>
      <c r="U415" s="811"/>
      <c r="V415" s="1042"/>
      <c r="W415" s="811"/>
      <c r="X415" s="822"/>
      <c r="Y415" s="811"/>
      <c r="Z415" s="1048"/>
    </row>
    <row r="416" spans="1:31" ht="23.25" thickTop="1" x14ac:dyDescent="0.3">
      <c r="A416" s="898"/>
      <c r="B416" s="1049" t="s">
        <v>19111</v>
      </c>
      <c r="C416" s="823"/>
      <c r="D416" s="826"/>
      <c r="E416" s="804" t="s">
        <v>20200</v>
      </c>
      <c r="F416" s="826" t="s">
        <v>20201</v>
      </c>
      <c r="G416" s="805" t="s">
        <v>20202</v>
      </c>
      <c r="H416" s="833">
        <v>11682.18</v>
      </c>
      <c r="I416" s="828">
        <v>0</v>
      </c>
      <c r="J416" s="828">
        <v>0</v>
      </c>
      <c r="K416" s="828">
        <v>11682.18</v>
      </c>
      <c r="L416" s="1050">
        <v>5209.7</v>
      </c>
      <c r="M416" s="1050">
        <v>10430.299999999999</v>
      </c>
      <c r="N416" s="1051">
        <v>0.5</v>
      </c>
      <c r="O416" s="808"/>
      <c r="P416" s="829"/>
      <c r="Q416" s="829"/>
      <c r="R416" s="771"/>
      <c r="S416" s="830" t="s">
        <v>20584</v>
      </c>
      <c r="T416" s="830">
        <v>11682.18</v>
      </c>
      <c r="U416" s="811"/>
      <c r="V416" s="1050">
        <v>13291.09</v>
      </c>
      <c r="W416" s="811"/>
      <c r="X416" s="868"/>
      <c r="Y416" s="811"/>
      <c r="Z416" s="1052">
        <v>26582.18</v>
      </c>
    </row>
    <row r="417" spans="1:31" ht="27" x14ac:dyDescent="0.3">
      <c r="A417" s="898" t="s">
        <v>19279</v>
      </c>
      <c r="B417" s="1038"/>
      <c r="C417" s="802" t="s">
        <v>15121</v>
      </c>
      <c r="D417" s="803">
        <v>2</v>
      </c>
      <c r="E417" s="804" t="s">
        <v>20203</v>
      </c>
      <c r="F417" s="805" t="s">
        <v>20204</v>
      </c>
      <c r="G417" s="805" t="s">
        <v>20295</v>
      </c>
      <c r="H417" s="807">
        <v>14900</v>
      </c>
      <c r="I417" s="807">
        <v>0</v>
      </c>
      <c r="J417" s="902">
        <v>0</v>
      </c>
      <c r="K417" s="807">
        <v>14900</v>
      </c>
      <c r="L417" s="1041"/>
      <c r="M417" s="1041"/>
      <c r="N417" s="1044"/>
      <c r="O417" s="808"/>
      <c r="P417" s="809">
        <v>15640</v>
      </c>
      <c r="Q417" s="809">
        <v>5220.6000000000004</v>
      </c>
      <c r="R417" s="771"/>
      <c r="S417" s="810" t="s">
        <v>20584</v>
      </c>
      <c r="T417" s="810">
        <v>14900</v>
      </c>
      <c r="U417" s="811"/>
      <c r="V417" s="1041"/>
      <c r="W417" s="811"/>
      <c r="X417" s="812">
        <v>13291.09</v>
      </c>
      <c r="Y417" s="811"/>
      <c r="Z417" s="1047"/>
      <c r="AB417" t="s">
        <v>19279</v>
      </c>
      <c r="AC417" s="676" t="s">
        <v>19111</v>
      </c>
      <c r="AD417" t="s">
        <v>15121</v>
      </c>
      <c r="AE417" s="813">
        <v>13291.09</v>
      </c>
    </row>
    <row r="418" spans="1:31" ht="23.25" thickBot="1" x14ac:dyDescent="0.35">
      <c r="A418" s="903"/>
      <c r="B418" s="1039"/>
      <c r="C418" s="815"/>
      <c r="D418" s="818"/>
      <c r="E418" s="920" t="s">
        <v>20206</v>
      </c>
      <c r="F418" s="916" t="s">
        <v>20207</v>
      </c>
      <c r="G418" s="919" t="s">
        <v>20226</v>
      </c>
      <c r="H418" s="834">
        <v>4708.71</v>
      </c>
      <c r="I418" s="819">
        <v>0</v>
      </c>
      <c r="J418" s="819">
        <v>0</v>
      </c>
      <c r="K418" s="819">
        <v>4708.71</v>
      </c>
      <c r="L418" s="1042"/>
      <c r="M418" s="1042"/>
      <c r="N418" s="1045"/>
      <c r="O418" s="808"/>
      <c r="P418" s="820"/>
      <c r="Q418" s="820"/>
      <c r="R418" s="771"/>
      <c r="S418" s="821" t="s">
        <v>20583</v>
      </c>
      <c r="T418" s="821">
        <v>0</v>
      </c>
      <c r="U418" s="811"/>
      <c r="V418" s="1042"/>
      <c r="W418" s="811"/>
      <c r="X418" s="822"/>
      <c r="Y418" s="811"/>
      <c r="Z418" s="1048"/>
    </row>
    <row r="419" spans="1:31" ht="23.25" thickTop="1" x14ac:dyDescent="0.3">
      <c r="A419" s="898"/>
      <c r="B419" s="1049" t="s">
        <v>17258</v>
      </c>
      <c r="C419" s="823"/>
      <c r="D419" s="826"/>
      <c r="E419" s="899" t="s">
        <v>20189</v>
      </c>
      <c r="F419" s="826" t="s">
        <v>20190</v>
      </c>
      <c r="G419" s="669" t="s">
        <v>20191</v>
      </c>
      <c r="H419" s="833">
        <v>3.24</v>
      </c>
      <c r="I419" s="828">
        <v>28</v>
      </c>
      <c r="J419" s="828">
        <v>4.67</v>
      </c>
      <c r="K419" s="828">
        <v>7.91</v>
      </c>
      <c r="L419" s="1050">
        <v>0.56999999999999995</v>
      </c>
      <c r="M419" s="1050">
        <v>7.82</v>
      </c>
      <c r="N419" s="1051">
        <v>7.0000000000000007E-2</v>
      </c>
      <c r="O419" s="808"/>
      <c r="P419" s="829"/>
      <c r="Q419" s="829"/>
      <c r="R419" s="771"/>
      <c r="S419" s="830" t="s">
        <v>20584</v>
      </c>
      <c r="T419" s="830">
        <v>7.91</v>
      </c>
      <c r="U419" s="811"/>
      <c r="V419" s="1050">
        <v>7.82</v>
      </c>
      <c r="W419" s="811"/>
      <c r="X419" s="850"/>
      <c r="Y419" s="811"/>
      <c r="Z419" s="1052">
        <v>46.92</v>
      </c>
    </row>
    <row r="420" spans="1:31" ht="27" x14ac:dyDescent="0.3">
      <c r="A420" s="898" t="s">
        <v>19284</v>
      </c>
      <c r="B420" s="1038"/>
      <c r="C420" s="802" t="s">
        <v>15121</v>
      </c>
      <c r="D420" s="901">
        <v>6</v>
      </c>
      <c r="E420" s="804" t="s">
        <v>20186</v>
      </c>
      <c r="F420" s="805" t="s">
        <v>20187</v>
      </c>
      <c r="G420" s="806" t="s">
        <v>20296</v>
      </c>
      <c r="H420" s="807">
        <v>4.01</v>
      </c>
      <c r="I420" s="807">
        <v>26</v>
      </c>
      <c r="J420" s="902">
        <v>4.33</v>
      </c>
      <c r="K420" s="807">
        <v>8.34</v>
      </c>
      <c r="L420" s="1041"/>
      <c r="M420" s="1041"/>
      <c r="N420" s="1044"/>
      <c r="O420" s="808"/>
      <c r="P420" s="809" t="s">
        <v>20585</v>
      </c>
      <c r="Q420" s="809" t="s">
        <v>20585</v>
      </c>
      <c r="R420" s="771"/>
      <c r="S420" s="810" t="s">
        <v>20584</v>
      </c>
      <c r="T420" s="810">
        <v>8.34</v>
      </c>
      <c r="U420" s="811"/>
      <c r="V420" s="1041"/>
      <c r="W420" s="811"/>
      <c r="X420" s="843">
        <v>7.82</v>
      </c>
      <c r="Y420" s="811"/>
      <c r="Z420" s="1047"/>
      <c r="AB420" t="s">
        <v>19284</v>
      </c>
      <c r="AC420" s="676" t="s">
        <v>17258</v>
      </c>
      <c r="AD420" t="s">
        <v>15121</v>
      </c>
      <c r="AE420" s="813">
        <v>7.82</v>
      </c>
    </row>
    <row r="421" spans="1:31" ht="23.25" thickBot="1" x14ac:dyDescent="0.35">
      <c r="A421" s="903"/>
      <c r="B421" s="1039"/>
      <c r="C421" s="815"/>
      <c r="D421" s="818"/>
      <c r="E421" s="920" t="s">
        <v>20192</v>
      </c>
      <c r="F421" s="916" t="s">
        <v>20193</v>
      </c>
      <c r="G421" s="919" t="s">
        <v>20297</v>
      </c>
      <c r="H421" s="834">
        <v>5.04</v>
      </c>
      <c r="I421" s="819">
        <v>12.99</v>
      </c>
      <c r="J421" s="819">
        <v>2.17</v>
      </c>
      <c r="K421" s="819">
        <v>7.21</v>
      </c>
      <c r="L421" s="1042"/>
      <c r="M421" s="1042"/>
      <c r="N421" s="1045"/>
      <c r="O421" s="808"/>
      <c r="P421" s="820"/>
      <c r="Q421" s="820"/>
      <c r="R421" s="771"/>
      <c r="S421" s="821" t="s">
        <v>20584</v>
      </c>
      <c r="T421" s="821">
        <v>7.21</v>
      </c>
      <c r="U421" s="811"/>
      <c r="V421" s="1042"/>
      <c r="W421" s="811"/>
      <c r="X421" s="849"/>
      <c r="Y421" s="811"/>
      <c r="Z421" s="1048"/>
    </row>
    <row r="422" spans="1:31" ht="23.25" thickTop="1" x14ac:dyDescent="0.3">
      <c r="A422" s="898"/>
      <c r="B422" s="1049" t="s">
        <v>17279</v>
      </c>
      <c r="C422" s="823"/>
      <c r="D422" s="826"/>
      <c r="E422" s="899" t="s">
        <v>20244</v>
      </c>
      <c r="F422" s="826" t="s">
        <v>20298</v>
      </c>
      <c r="G422" s="669" t="s">
        <v>20299</v>
      </c>
      <c r="H422" s="833">
        <v>8.8000000000000007</v>
      </c>
      <c r="I422" s="828">
        <v>1.6</v>
      </c>
      <c r="J422" s="828">
        <v>0</v>
      </c>
      <c r="K422" s="828">
        <v>8.8000000000000007</v>
      </c>
      <c r="L422" s="1050">
        <v>2.7</v>
      </c>
      <c r="M422" s="1050">
        <v>6.06</v>
      </c>
      <c r="N422" s="1051">
        <v>0.45</v>
      </c>
      <c r="O422" s="808"/>
      <c r="P422" s="829"/>
      <c r="Q422" s="829"/>
      <c r="R422" s="771"/>
      <c r="S422" s="830" t="s">
        <v>20583</v>
      </c>
      <c r="T422" s="830">
        <v>0</v>
      </c>
      <c r="U422" s="811"/>
      <c r="V422" s="1050">
        <v>4.6900000000000004</v>
      </c>
      <c r="W422" s="811"/>
      <c r="X422" s="850"/>
      <c r="Y422" s="811"/>
      <c r="Z422" s="1052">
        <v>33528.81</v>
      </c>
    </row>
    <row r="423" spans="1:31" ht="78" x14ac:dyDescent="0.3">
      <c r="A423" s="898" t="s">
        <v>19285</v>
      </c>
      <c r="B423" s="1038"/>
      <c r="C423" s="802" t="s">
        <v>270</v>
      </c>
      <c r="D423" s="901">
        <v>7149</v>
      </c>
      <c r="E423" s="804" t="s">
        <v>20300</v>
      </c>
      <c r="F423" s="805" t="s">
        <v>20301</v>
      </c>
      <c r="G423" s="806" t="s">
        <v>20302</v>
      </c>
      <c r="H423" s="807">
        <v>3.41</v>
      </c>
      <c r="I423" s="807">
        <v>4.4000000000000004</v>
      </c>
      <c r="J423" s="902">
        <v>0</v>
      </c>
      <c r="K423" s="807">
        <v>3.41</v>
      </c>
      <c r="L423" s="1041"/>
      <c r="M423" s="1041"/>
      <c r="N423" s="1044"/>
      <c r="O423" s="808"/>
      <c r="P423" s="809">
        <v>8.76</v>
      </c>
      <c r="Q423" s="809">
        <v>3.36</v>
      </c>
      <c r="R423" s="771"/>
      <c r="S423" s="810" t="s">
        <v>20584</v>
      </c>
      <c r="T423" s="810">
        <v>3.41</v>
      </c>
      <c r="U423" s="811"/>
      <c r="V423" s="1041"/>
      <c r="W423" s="811"/>
      <c r="X423" s="843">
        <v>4.6900000000000004</v>
      </c>
      <c r="Y423" s="811"/>
      <c r="Z423" s="1047"/>
      <c r="AB423" t="s">
        <v>19285</v>
      </c>
      <c r="AC423" s="676" t="s">
        <v>17279</v>
      </c>
      <c r="AD423" t="s">
        <v>270</v>
      </c>
      <c r="AE423" s="813">
        <v>4.6900000000000004</v>
      </c>
    </row>
    <row r="424" spans="1:31" ht="26.25" thickBot="1" x14ac:dyDescent="0.35">
      <c r="A424" s="903"/>
      <c r="B424" s="1039"/>
      <c r="C424" s="815"/>
      <c r="D424" s="818"/>
      <c r="E424" s="920" t="s">
        <v>20303</v>
      </c>
      <c r="F424" s="916" t="s">
        <v>20304</v>
      </c>
      <c r="G424" s="928" t="s">
        <v>20305</v>
      </c>
      <c r="H424" s="834">
        <v>5.97</v>
      </c>
      <c r="I424" s="819">
        <v>18.34</v>
      </c>
      <c r="J424" s="819">
        <v>0</v>
      </c>
      <c r="K424" s="819">
        <v>5.97</v>
      </c>
      <c r="L424" s="1042"/>
      <c r="M424" s="1042"/>
      <c r="N424" s="1045"/>
      <c r="O424" s="808"/>
      <c r="P424" s="820"/>
      <c r="Q424" s="820"/>
      <c r="R424" s="771"/>
      <c r="S424" s="821" t="s">
        <v>20584</v>
      </c>
      <c r="T424" s="821">
        <v>5.97</v>
      </c>
      <c r="U424" s="811"/>
      <c r="V424" s="1042"/>
      <c r="W424" s="811"/>
      <c r="X424" s="849"/>
      <c r="Y424" s="811"/>
      <c r="Z424" s="1048"/>
    </row>
    <row r="425" spans="1:31" ht="26.25" thickTop="1" x14ac:dyDescent="0.3">
      <c r="A425" s="898"/>
      <c r="B425" s="1049" t="s">
        <v>17281</v>
      </c>
      <c r="C425" s="823"/>
      <c r="D425" s="826"/>
      <c r="E425" s="899" t="s">
        <v>20303</v>
      </c>
      <c r="F425" s="826" t="s">
        <v>20304</v>
      </c>
      <c r="G425" s="934" t="s">
        <v>20306</v>
      </c>
      <c r="H425" s="833">
        <v>62.49</v>
      </c>
      <c r="I425" s="828">
        <v>19.64</v>
      </c>
      <c r="J425" s="828">
        <v>0.39</v>
      </c>
      <c r="K425" s="828">
        <v>62.88</v>
      </c>
      <c r="L425" s="1050">
        <v>22.74</v>
      </c>
      <c r="M425" s="1050">
        <v>36.64</v>
      </c>
      <c r="N425" s="1051">
        <v>0.62</v>
      </c>
      <c r="O425" s="808"/>
      <c r="P425" s="829"/>
      <c r="Q425" s="829"/>
      <c r="R425" s="771"/>
      <c r="S425" s="830" t="s">
        <v>20583</v>
      </c>
      <c r="T425" s="830">
        <v>0</v>
      </c>
      <c r="U425" s="811"/>
      <c r="V425" s="1050">
        <v>23.53</v>
      </c>
      <c r="W425" s="811"/>
      <c r="X425" s="850"/>
      <c r="Y425" s="811"/>
      <c r="Z425" s="1052">
        <v>1200.03</v>
      </c>
    </row>
    <row r="426" spans="1:31" ht="25.5" x14ac:dyDescent="0.3">
      <c r="A426" s="898" t="s">
        <v>19286</v>
      </c>
      <c r="B426" s="1038"/>
      <c r="C426" s="802" t="s">
        <v>270</v>
      </c>
      <c r="D426" s="901">
        <v>51</v>
      </c>
      <c r="E426" s="804" t="s">
        <v>20307</v>
      </c>
      <c r="F426" s="805" t="s">
        <v>20308</v>
      </c>
      <c r="G426" s="922" t="s">
        <v>20309</v>
      </c>
      <c r="H426" s="807">
        <v>22.26</v>
      </c>
      <c r="I426" s="807">
        <v>18.32</v>
      </c>
      <c r="J426" s="902">
        <v>0.36</v>
      </c>
      <c r="K426" s="807">
        <v>22.62</v>
      </c>
      <c r="L426" s="1041"/>
      <c r="M426" s="1041"/>
      <c r="N426" s="1044"/>
      <c r="O426" s="808"/>
      <c r="P426" s="809">
        <v>59.38</v>
      </c>
      <c r="Q426" s="809">
        <v>13.9</v>
      </c>
      <c r="R426" s="771"/>
      <c r="S426" s="810" t="s">
        <v>20584</v>
      </c>
      <c r="T426" s="810">
        <v>22.62</v>
      </c>
      <c r="U426" s="811"/>
      <c r="V426" s="1041"/>
      <c r="W426" s="811"/>
      <c r="X426" s="843">
        <v>23.53</v>
      </c>
      <c r="Y426" s="811"/>
      <c r="Z426" s="1047"/>
      <c r="AB426" t="s">
        <v>19286</v>
      </c>
      <c r="AC426" s="676" t="s">
        <v>17281</v>
      </c>
      <c r="AD426" t="s">
        <v>270</v>
      </c>
      <c r="AE426" s="813">
        <v>23.53</v>
      </c>
    </row>
    <row r="427" spans="1:31" ht="23.25" thickBot="1" x14ac:dyDescent="0.35">
      <c r="A427" s="903"/>
      <c r="B427" s="1039"/>
      <c r="C427" s="815"/>
      <c r="D427" s="818"/>
      <c r="E427" s="920" t="s">
        <v>20310</v>
      </c>
      <c r="F427" s="916" t="s">
        <v>20311</v>
      </c>
      <c r="G427" s="928" t="s">
        <v>20312</v>
      </c>
      <c r="H427" s="834">
        <v>24</v>
      </c>
      <c r="I427" s="819">
        <v>22</v>
      </c>
      <c r="J427" s="819">
        <v>0.43</v>
      </c>
      <c r="K427" s="819">
        <v>24.43</v>
      </c>
      <c r="L427" s="1042"/>
      <c r="M427" s="1042"/>
      <c r="N427" s="1045"/>
      <c r="O427" s="808"/>
      <c r="P427" s="820"/>
      <c r="Q427" s="820"/>
      <c r="R427" s="771"/>
      <c r="S427" s="821" t="s">
        <v>20584</v>
      </c>
      <c r="T427" s="821">
        <v>24.43</v>
      </c>
      <c r="U427" s="811"/>
      <c r="V427" s="1042"/>
      <c r="W427" s="811"/>
      <c r="X427" s="849"/>
      <c r="Y427" s="811"/>
      <c r="Z427" s="1048"/>
    </row>
    <row r="428" spans="1:31" ht="23.25" thickTop="1" x14ac:dyDescent="0.3">
      <c r="A428" s="898"/>
      <c r="B428" s="1049" t="s">
        <v>17286</v>
      </c>
      <c r="C428" s="823"/>
      <c r="D428" s="826"/>
      <c r="E428" s="899" t="s">
        <v>20244</v>
      </c>
      <c r="F428" s="826" t="s">
        <v>20298</v>
      </c>
      <c r="G428" s="669" t="s">
        <v>20299</v>
      </c>
      <c r="H428" s="833">
        <v>16.37</v>
      </c>
      <c r="I428" s="828">
        <v>17.78</v>
      </c>
      <c r="J428" s="828">
        <v>0.11</v>
      </c>
      <c r="K428" s="828">
        <v>16.48</v>
      </c>
      <c r="L428" s="1050">
        <v>6.19</v>
      </c>
      <c r="M428" s="1050">
        <v>9.35</v>
      </c>
      <c r="N428" s="1051">
        <v>0.66</v>
      </c>
      <c r="O428" s="808"/>
      <c r="P428" s="829"/>
      <c r="Q428" s="829"/>
      <c r="R428" s="771"/>
      <c r="S428" s="830" t="s">
        <v>20583</v>
      </c>
      <c r="T428" s="830">
        <v>0</v>
      </c>
      <c r="U428" s="811"/>
      <c r="V428" s="1050">
        <v>5.79</v>
      </c>
      <c r="W428" s="811"/>
      <c r="X428" s="850"/>
      <c r="Y428" s="811"/>
      <c r="Z428" s="1052">
        <v>966.93</v>
      </c>
    </row>
    <row r="429" spans="1:31" ht="52.5" x14ac:dyDescent="0.3">
      <c r="A429" s="898" t="s">
        <v>19287</v>
      </c>
      <c r="B429" s="1038"/>
      <c r="C429" s="802" t="s">
        <v>270</v>
      </c>
      <c r="D429" s="901">
        <v>167</v>
      </c>
      <c r="E429" s="804" t="s">
        <v>20313</v>
      </c>
      <c r="F429" s="805" t="s">
        <v>20314</v>
      </c>
      <c r="G429" s="922" t="s">
        <v>20315</v>
      </c>
      <c r="H429" s="807">
        <v>5.28</v>
      </c>
      <c r="I429" s="807">
        <v>12.07</v>
      </c>
      <c r="J429" s="902">
        <v>7.0000000000000007E-2</v>
      </c>
      <c r="K429" s="807">
        <v>5.35</v>
      </c>
      <c r="L429" s="1041"/>
      <c r="M429" s="1041"/>
      <c r="N429" s="1044"/>
      <c r="O429" s="808"/>
      <c r="P429" s="809">
        <v>15.54</v>
      </c>
      <c r="Q429" s="809">
        <v>3.16</v>
      </c>
      <c r="R429" s="771"/>
      <c r="S429" s="810" t="s">
        <v>20584</v>
      </c>
      <c r="T429" s="810">
        <v>5.35</v>
      </c>
      <c r="U429" s="811"/>
      <c r="V429" s="1041"/>
      <c r="W429" s="811"/>
      <c r="X429" s="843">
        <v>5.79</v>
      </c>
      <c r="Y429" s="811"/>
      <c r="Z429" s="1047"/>
      <c r="AB429" t="s">
        <v>19287</v>
      </c>
      <c r="AC429" s="676" t="s">
        <v>17286</v>
      </c>
      <c r="AD429" t="s">
        <v>270</v>
      </c>
      <c r="AE429" s="813">
        <v>5.79</v>
      </c>
    </row>
    <row r="430" spans="1:31" ht="26.25" thickBot="1" x14ac:dyDescent="0.35">
      <c r="A430" s="903"/>
      <c r="B430" s="1039"/>
      <c r="C430" s="815"/>
      <c r="D430" s="818"/>
      <c r="E430" s="920" t="s">
        <v>20303</v>
      </c>
      <c r="F430" s="916" t="s">
        <v>20304</v>
      </c>
      <c r="G430" s="928" t="s">
        <v>20316</v>
      </c>
      <c r="H430" s="834">
        <v>6.11</v>
      </c>
      <c r="I430" s="819">
        <v>18.34</v>
      </c>
      <c r="J430" s="819">
        <v>0.11</v>
      </c>
      <c r="K430" s="819">
        <v>6.22</v>
      </c>
      <c r="L430" s="1042"/>
      <c r="M430" s="1042"/>
      <c r="N430" s="1045"/>
      <c r="O430" s="808"/>
      <c r="P430" s="820"/>
      <c r="Q430" s="820"/>
      <c r="R430" s="771"/>
      <c r="S430" s="821" t="s">
        <v>20584</v>
      </c>
      <c r="T430" s="821">
        <v>6.22</v>
      </c>
      <c r="U430" s="811"/>
      <c r="V430" s="1042"/>
      <c r="W430" s="811"/>
      <c r="X430" s="849"/>
      <c r="Y430" s="811"/>
      <c r="Z430" s="1048"/>
    </row>
    <row r="431" spans="1:31" ht="23.25" thickTop="1" x14ac:dyDescent="0.3">
      <c r="A431" s="898"/>
      <c r="B431" s="1049" t="s">
        <v>17722</v>
      </c>
      <c r="C431" s="823"/>
      <c r="D431" s="826"/>
      <c r="E431" s="804" t="s">
        <v>20268</v>
      </c>
      <c r="F431" s="826" t="s">
        <v>20269</v>
      </c>
      <c r="G431" s="669" t="s">
        <v>20270</v>
      </c>
      <c r="H431" s="833">
        <v>11591.23</v>
      </c>
      <c r="I431" s="828">
        <v>381.25</v>
      </c>
      <c r="J431" s="828">
        <v>95.31</v>
      </c>
      <c r="K431" s="828">
        <v>11686.54</v>
      </c>
      <c r="L431" s="1050">
        <v>930.36</v>
      </c>
      <c r="M431" s="1050">
        <v>12230.4</v>
      </c>
      <c r="N431" s="1051">
        <v>0.08</v>
      </c>
      <c r="O431" s="808"/>
      <c r="P431" s="829"/>
      <c r="Q431" s="829"/>
      <c r="R431" s="771"/>
      <c r="S431" s="830" t="s">
        <v>20584</v>
      </c>
      <c r="T431" s="830">
        <v>11686.54</v>
      </c>
      <c r="U431" s="811"/>
      <c r="V431" s="1050">
        <v>12230.4</v>
      </c>
      <c r="W431" s="811"/>
      <c r="X431" s="850"/>
      <c r="Y431" s="811"/>
      <c r="Z431" s="1052">
        <v>48921.599999999999</v>
      </c>
    </row>
    <row r="432" spans="1:31" ht="52.5" x14ac:dyDescent="0.3">
      <c r="A432" s="898" t="s">
        <v>17721</v>
      </c>
      <c r="B432" s="1038"/>
      <c r="C432" s="802" t="s">
        <v>15121</v>
      </c>
      <c r="D432" s="901">
        <v>4</v>
      </c>
      <c r="E432" s="931" t="s">
        <v>20271</v>
      </c>
      <c r="F432" s="805" t="s">
        <v>20272</v>
      </c>
      <c r="G432" s="806" t="s">
        <v>20273</v>
      </c>
      <c r="H432" s="807">
        <v>13221.16</v>
      </c>
      <c r="I432" s="807">
        <v>334.01</v>
      </c>
      <c r="J432" s="902">
        <v>83.5</v>
      </c>
      <c r="K432" s="807">
        <v>13304.66</v>
      </c>
      <c r="L432" s="1041"/>
      <c r="M432" s="1041"/>
      <c r="N432" s="1044"/>
      <c r="O432" s="808"/>
      <c r="P432" s="809" t="s">
        <v>20585</v>
      </c>
      <c r="Q432" s="809" t="s">
        <v>20585</v>
      </c>
      <c r="R432" s="771"/>
      <c r="S432" s="810" t="s">
        <v>20584</v>
      </c>
      <c r="T432" s="810">
        <v>13304.66</v>
      </c>
      <c r="U432" s="811"/>
      <c r="V432" s="1041"/>
      <c r="W432" s="811"/>
      <c r="X432" s="843">
        <v>12230.4</v>
      </c>
      <c r="Y432" s="811"/>
      <c r="Z432" s="1047"/>
      <c r="AB432" t="s">
        <v>17721</v>
      </c>
      <c r="AC432" s="676" t="s">
        <v>17722</v>
      </c>
      <c r="AD432" t="s">
        <v>15121</v>
      </c>
      <c r="AE432" s="813">
        <v>12230.4</v>
      </c>
    </row>
    <row r="433" spans="1:31" ht="23.25" thickBot="1" x14ac:dyDescent="0.35">
      <c r="A433" s="903"/>
      <c r="B433" s="1039"/>
      <c r="C433" s="815"/>
      <c r="D433" s="818"/>
      <c r="E433" s="920" t="s">
        <v>20274</v>
      </c>
      <c r="F433" s="916" t="s">
        <v>20275</v>
      </c>
      <c r="G433" s="919" t="s">
        <v>20276</v>
      </c>
      <c r="H433" s="834">
        <v>11700</v>
      </c>
      <c r="I433" s="819">
        <v>0</v>
      </c>
      <c r="J433" s="819">
        <v>0</v>
      </c>
      <c r="K433" s="819">
        <v>11700</v>
      </c>
      <c r="L433" s="1042"/>
      <c r="M433" s="1042"/>
      <c r="N433" s="1045"/>
      <c r="O433" s="808"/>
      <c r="P433" s="820"/>
      <c r="Q433" s="820"/>
      <c r="R433" s="771"/>
      <c r="S433" s="821" t="s">
        <v>20584</v>
      </c>
      <c r="T433" s="821">
        <v>11700</v>
      </c>
      <c r="U433" s="811"/>
      <c r="V433" s="1042"/>
      <c r="W433" s="811"/>
      <c r="X433" s="849"/>
      <c r="Y433" s="811"/>
      <c r="Z433" s="1048"/>
    </row>
    <row r="434" spans="1:31" ht="23.25" thickTop="1" x14ac:dyDescent="0.3">
      <c r="A434" s="898"/>
      <c r="B434" s="1049" t="s">
        <v>17724</v>
      </c>
      <c r="C434" s="823"/>
      <c r="D434" s="826"/>
      <c r="E434" s="804" t="s">
        <v>20268</v>
      </c>
      <c r="F434" s="826" t="s">
        <v>20269</v>
      </c>
      <c r="G434" s="669" t="s">
        <v>20270</v>
      </c>
      <c r="H434" s="833">
        <v>11746.59</v>
      </c>
      <c r="I434" s="828">
        <v>386.36</v>
      </c>
      <c r="J434" s="828">
        <v>96.59</v>
      </c>
      <c r="K434" s="828">
        <v>11843.18</v>
      </c>
      <c r="L434" s="1050">
        <v>3408.56</v>
      </c>
      <c r="M434" s="1050">
        <v>10954.79</v>
      </c>
      <c r="N434" s="1051">
        <v>0.31</v>
      </c>
      <c r="O434" s="808"/>
      <c r="P434" s="829"/>
      <c r="Q434" s="829"/>
      <c r="R434" s="771"/>
      <c r="S434" s="830" t="s">
        <v>20584</v>
      </c>
      <c r="T434" s="830">
        <v>11843.18</v>
      </c>
      <c r="U434" s="811"/>
      <c r="V434" s="1050">
        <v>12837.18</v>
      </c>
      <c r="W434" s="811"/>
      <c r="X434" s="850"/>
      <c r="Y434" s="811"/>
      <c r="Z434" s="1052">
        <v>51348.72</v>
      </c>
    </row>
    <row r="435" spans="1:31" ht="39.75" x14ac:dyDescent="0.3">
      <c r="A435" s="898" t="s">
        <v>17723</v>
      </c>
      <c r="B435" s="1038"/>
      <c r="C435" s="802" t="s">
        <v>15121</v>
      </c>
      <c r="D435" s="901">
        <v>4</v>
      </c>
      <c r="E435" s="931" t="s">
        <v>20271</v>
      </c>
      <c r="F435" s="805" t="s">
        <v>20272</v>
      </c>
      <c r="G435" s="806" t="s">
        <v>20273</v>
      </c>
      <c r="H435" s="807">
        <v>13746.15</v>
      </c>
      <c r="I435" s="807">
        <v>340.11</v>
      </c>
      <c r="J435" s="902">
        <v>85.03</v>
      </c>
      <c r="K435" s="807">
        <v>13831.18</v>
      </c>
      <c r="L435" s="1041"/>
      <c r="M435" s="1041"/>
      <c r="N435" s="1044"/>
      <c r="O435" s="808"/>
      <c r="P435" s="809">
        <v>14363.35</v>
      </c>
      <c r="Q435" s="809">
        <v>7546.23</v>
      </c>
      <c r="R435" s="771"/>
      <c r="S435" s="810" t="s">
        <v>20584</v>
      </c>
      <c r="T435" s="810">
        <v>13831.18</v>
      </c>
      <c r="U435" s="811"/>
      <c r="V435" s="1041"/>
      <c r="W435" s="811"/>
      <c r="X435" s="843">
        <v>12837.18</v>
      </c>
      <c r="Y435" s="811"/>
      <c r="Z435" s="1047"/>
      <c r="AB435" t="s">
        <v>17723</v>
      </c>
      <c r="AC435" s="676" t="s">
        <v>17724</v>
      </c>
      <c r="AD435" t="s">
        <v>15121</v>
      </c>
      <c r="AE435" s="813">
        <v>12837.18</v>
      </c>
    </row>
    <row r="436" spans="1:31" ht="23.25" thickBot="1" x14ac:dyDescent="0.35">
      <c r="A436" s="903"/>
      <c r="B436" s="1039"/>
      <c r="C436" s="815"/>
      <c r="D436" s="818"/>
      <c r="E436" s="920" t="s">
        <v>20274</v>
      </c>
      <c r="F436" s="916" t="s">
        <v>20275</v>
      </c>
      <c r="G436" s="919" t="s">
        <v>20276</v>
      </c>
      <c r="H436" s="834">
        <v>7190</v>
      </c>
      <c r="I436" s="819">
        <v>0</v>
      </c>
      <c r="J436" s="819">
        <v>0</v>
      </c>
      <c r="K436" s="819">
        <v>7190</v>
      </c>
      <c r="L436" s="1042"/>
      <c r="M436" s="1042"/>
      <c r="N436" s="1045"/>
      <c r="O436" s="808"/>
      <c r="P436" s="820"/>
      <c r="Q436" s="820"/>
      <c r="R436" s="771"/>
      <c r="S436" s="821" t="s">
        <v>20583</v>
      </c>
      <c r="T436" s="821">
        <v>0</v>
      </c>
      <c r="U436" s="811"/>
      <c r="V436" s="1042"/>
      <c r="W436" s="811"/>
      <c r="X436" s="849"/>
      <c r="Y436" s="811"/>
      <c r="Z436" s="1048"/>
    </row>
    <row r="437" spans="1:31" ht="23.25" thickTop="1" x14ac:dyDescent="0.3">
      <c r="A437" s="898"/>
      <c r="B437" s="1049" t="s">
        <v>17726</v>
      </c>
      <c r="C437" s="823"/>
      <c r="D437" s="826"/>
      <c r="E437" s="804" t="s">
        <v>20268</v>
      </c>
      <c r="F437" s="826" t="s">
        <v>20269</v>
      </c>
      <c r="G437" s="669" t="s">
        <v>20270</v>
      </c>
      <c r="H437" s="833">
        <v>518.85</v>
      </c>
      <c r="I437" s="828">
        <v>17.07</v>
      </c>
      <c r="J437" s="828">
        <v>1.42</v>
      </c>
      <c r="K437" s="828">
        <v>520.27</v>
      </c>
      <c r="L437" s="1050">
        <v>214.24</v>
      </c>
      <c r="M437" s="1050">
        <v>729.56</v>
      </c>
      <c r="N437" s="1051">
        <v>0.28999999999999998</v>
      </c>
      <c r="O437" s="808"/>
      <c r="P437" s="829"/>
      <c r="Q437" s="829"/>
      <c r="R437" s="771"/>
      <c r="S437" s="830" t="s">
        <v>20584</v>
      </c>
      <c r="T437" s="830">
        <v>520.27</v>
      </c>
      <c r="U437" s="811"/>
      <c r="V437" s="1050">
        <v>620.14</v>
      </c>
      <c r="W437" s="811"/>
      <c r="X437" s="850"/>
      <c r="Y437" s="811"/>
      <c r="Z437" s="1052">
        <v>7441.68</v>
      </c>
    </row>
    <row r="438" spans="1:31" ht="52.5" x14ac:dyDescent="0.3">
      <c r="A438" s="898" t="s">
        <v>17725</v>
      </c>
      <c r="B438" s="1038"/>
      <c r="C438" s="802" t="s">
        <v>15121</v>
      </c>
      <c r="D438" s="901">
        <v>12</v>
      </c>
      <c r="E438" s="931" t="s">
        <v>20271</v>
      </c>
      <c r="F438" s="805" t="s">
        <v>20272</v>
      </c>
      <c r="G438" s="806" t="s">
        <v>20273</v>
      </c>
      <c r="H438" s="807">
        <v>947.11</v>
      </c>
      <c r="I438" s="807">
        <v>15.67</v>
      </c>
      <c r="J438" s="902">
        <v>1.31</v>
      </c>
      <c r="K438" s="807">
        <v>948.42</v>
      </c>
      <c r="L438" s="1041"/>
      <c r="M438" s="1041"/>
      <c r="N438" s="1044"/>
      <c r="O438" s="808"/>
      <c r="P438" s="809">
        <v>943.8</v>
      </c>
      <c r="Q438" s="809">
        <v>515.32000000000005</v>
      </c>
      <c r="R438" s="771"/>
      <c r="S438" s="810" t="s">
        <v>20583</v>
      </c>
      <c r="T438" s="810">
        <v>0</v>
      </c>
      <c r="U438" s="811"/>
      <c r="V438" s="1041"/>
      <c r="W438" s="811"/>
      <c r="X438" s="843">
        <v>620.14</v>
      </c>
      <c r="Y438" s="811"/>
      <c r="Z438" s="1047"/>
      <c r="AB438" t="s">
        <v>17725</v>
      </c>
      <c r="AC438" s="676" t="s">
        <v>17726</v>
      </c>
      <c r="AD438" t="s">
        <v>15121</v>
      </c>
      <c r="AE438" s="813">
        <v>620.14</v>
      </c>
    </row>
    <row r="439" spans="1:31" ht="23.25" thickBot="1" x14ac:dyDescent="0.35">
      <c r="A439" s="903"/>
      <c r="B439" s="1039"/>
      <c r="C439" s="815"/>
      <c r="D439" s="818"/>
      <c r="E439" s="920" t="s">
        <v>20274</v>
      </c>
      <c r="F439" s="916" t="s">
        <v>20275</v>
      </c>
      <c r="G439" s="919" t="s">
        <v>20276</v>
      </c>
      <c r="H439" s="834">
        <v>720</v>
      </c>
      <c r="I439" s="819">
        <v>0</v>
      </c>
      <c r="J439" s="819">
        <v>0</v>
      </c>
      <c r="K439" s="819">
        <v>720</v>
      </c>
      <c r="L439" s="1042"/>
      <c r="M439" s="1042"/>
      <c r="N439" s="1045"/>
      <c r="O439" s="808"/>
      <c r="P439" s="820"/>
      <c r="Q439" s="820"/>
      <c r="R439" s="771"/>
      <c r="S439" s="821" t="s">
        <v>20584</v>
      </c>
      <c r="T439" s="821">
        <v>720</v>
      </c>
      <c r="U439" s="811"/>
      <c r="V439" s="1042"/>
      <c r="W439" s="811"/>
      <c r="X439" s="849"/>
      <c r="Y439" s="811"/>
      <c r="Z439" s="1048"/>
    </row>
    <row r="440" spans="1:31" ht="23.25" thickTop="1" x14ac:dyDescent="0.3">
      <c r="A440" s="898"/>
      <c r="B440" s="1049" t="s">
        <v>17727</v>
      </c>
      <c r="C440" s="823"/>
      <c r="D440" s="826"/>
      <c r="E440" s="804" t="s">
        <v>20268</v>
      </c>
      <c r="F440" s="826" t="s">
        <v>20269</v>
      </c>
      <c r="G440" s="669" t="s">
        <v>20270</v>
      </c>
      <c r="H440" s="833">
        <v>1522.84</v>
      </c>
      <c r="I440" s="828">
        <v>50.09</v>
      </c>
      <c r="J440" s="828">
        <v>12.52</v>
      </c>
      <c r="K440" s="828">
        <v>1535.36</v>
      </c>
      <c r="L440" s="1050">
        <v>1228.52</v>
      </c>
      <c r="M440" s="1050">
        <v>2466.65</v>
      </c>
      <c r="N440" s="1051">
        <v>0.5</v>
      </c>
      <c r="O440" s="808"/>
      <c r="P440" s="829"/>
      <c r="Q440" s="829"/>
      <c r="R440" s="771"/>
      <c r="S440" s="830" t="s">
        <v>20584</v>
      </c>
      <c r="T440" s="830">
        <v>1535.36</v>
      </c>
      <c r="U440" s="811"/>
      <c r="V440" s="1050">
        <v>1770.47</v>
      </c>
      <c r="W440" s="811"/>
      <c r="X440" s="850"/>
      <c r="Y440" s="811"/>
      <c r="Z440" s="1052">
        <v>7081.88</v>
      </c>
    </row>
    <row r="441" spans="1:31" ht="65.25" x14ac:dyDescent="0.3">
      <c r="A441" s="898" t="s">
        <v>17208</v>
      </c>
      <c r="B441" s="1038"/>
      <c r="C441" s="802" t="s">
        <v>15121</v>
      </c>
      <c r="D441" s="901">
        <v>4</v>
      </c>
      <c r="E441" s="931" t="s">
        <v>20271</v>
      </c>
      <c r="F441" s="805" t="s">
        <v>20272</v>
      </c>
      <c r="G441" s="806" t="s">
        <v>20273</v>
      </c>
      <c r="H441" s="807">
        <v>1993.25</v>
      </c>
      <c r="I441" s="807">
        <v>49.32</v>
      </c>
      <c r="J441" s="902">
        <v>12.33</v>
      </c>
      <c r="K441" s="807">
        <v>2005.58</v>
      </c>
      <c r="L441" s="1041"/>
      <c r="M441" s="1041"/>
      <c r="N441" s="1044"/>
      <c r="O441" s="808"/>
      <c r="P441" s="809">
        <v>3695.17</v>
      </c>
      <c r="Q441" s="809">
        <v>1238.1300000000001</v>
      </c>
      <c r="R441" s="771"/>
      <c r="S441" s="810" t="s">
        <v>20584</v>
      </c>
      <c r="T441" s="810">
        <v>2005.58</v>
      </c>
      <c r="U441" s="811"/>
      <c r="V441" s="1041"/>
      <c r="W441" s="811"/>
      <c r="X441" s="843">
        <v>1770.47</v>
      </c>
      <c r="Y441" s="811"/>
      <c r="Z441" s="1047"/>
      <c r="AB441" t="s">
        <v>17208</v>
      </c>
      <c r="AC441" s="676" t="s">
        <v>17727</v>
      </c>
      <c r="AD441" t="s">
        <v>15121</v>
      </c>
      <c r="AE441" s="813">
        <v>1770.47</v>
      </c>
    </row>
    <row r="442" spans="1:31" ht="23.25" thickBot="1" x14ac:dyDescent="0.35">
      <c r="A442" s="903"/>
      <c r="B442" s="1039"/>
      <c r="C442" s="815"/>
      <c r="D442" s="818"/>
      <c r="E442" s="920" t="s">
        <v>20274</v>
      </c>
      <c r="F442" s="916" t="s">
        <v>20275</v>
      </c>
      <c r="G442" s="919" t="s">
        <v>20276</v>
      </c>
      <c r="H442" s="834">
        <v>3859</v>
      </c>
      <c r="I442" s="819">
        <v>0</v>
      </c>
      <c r="J442" s="819">
        <v>0</v>
      </c>
      <c r="K442" s="819">
        <v>3859</v>
      </c>
      <c r="L442" s="1042"/>
      <c r="M442" s="1042"/>
      <c r="N442" s="1045"/>
      <c r="O442" s="808"/>
      <c r="P442" s="820"/>
      <c r="Q442" s="820"/>
      <c r="R442" s="771"/>
      <c r="S442" s="821" t="s">
        <v>20583</v>
      </c>
      <c r="T442" s="821">
        <v>0</v>
      </c>
      <c r="U442" s="811"/>
      <c r="V442" s="1042"/>
      <c r="W442" s="811"/>
      <c r="X442" s="849"/>
      <c r="Y442" s="811"/>
      <c r="Z442" s="1048"/>
    </row>
    <row r="443" spans="1:31" ht="23.25" thickTop="1" x14ac:dyDescent="0.3">
      <c r="A443" s="898"/>
      <c r="B443" s="1049" t="s">
        <v>17731</v>
      </c>
      <c r="C443" s="823"/>
      <c r="D443" s="826"/>
      <c r="E443" s="804" t="s">
        <v>20268</v>
      </c>
      <c r="F443" s="826" t="s">
        <v>20269</v>
      </c>
      <c r="G443" s="669" t="s">
        <v>20270</v>
      </c>
      <c r="H443" s="833">
        <v>1015.12</v>
      </c>
      <c r="I443" s="828">
        <v>33.39</v>
      </c>
      <c r="J443" s="828">
        <v>8.35</v>
      </c>
      <c r="K443" s="828">
        <v>1023.47</v>
      </c>
      <c r="L443" s="1050">
        <v>220.36</v>
      </c>
      <c r="M443" s="1050">
        <v>1021.39</v>
      </c>
      <c r="N443" s="1051">
        <v>0.22</v>
      </c>
      <c r="O443" s="808"/>
      <c r="P443" s="829"/>
      <c r="Q443" s="829"/>
      <c r="R443" s="771"/>
      <c r="S443" s="830" t="s">
        <v>20584</v>
      </c>
      <c r="T443" s="830">
        <v>1023.47</v>
      </c>
      <c r="U443" s="811"/>
      <c r="V443" s="1050">
        <v>1021.39</v>
      </c>
      <c r="W443" s="811"/>
      <c r="X443" s="850"/>
      <c r="Y443" s="811"/>
      <c r="Z443" s="1052">
        <v>4085.56</v>
      </c>
    </row>
    <row r="444" spans="1:31" ht="39.75" x14ac:dyDescent="0.3">
      <c r="A444" s="898" t="s">
        <v>17730</v>
      </c>
      <c r="B444" s="1038"/>
      <c r="C444" s="802" t="s">
        <v>15121</v>
      </c>
      <c r="D444" s="901">
        <v>4</v>
      </c>
      <c r="E444" s="931" t="s">
        <v>20271</v>
      </c>
      <c r="F444" s="805" t="s">
        <v>20272</v>
      </c>
      <c r="G444" s="806" t="s">
        <v>20273</v>
      </c>
      <c r="H444" s="807">
        <v>1232.92</v>
      </c>
      <c r="I444" s="807">
        <v>31.15</v>
      </c>
      <c r="J444" s="902">
        <v>7.79</v>
      </c>
      <c r="K444" s="807">
        <v>1240.71</v>
      </c>
      <c r="L444" s="1041"/>
      <c r="M444" s="1041"/>
      <c r="N444" s="1044"/>
      <c r="O444" s="808"/>
      <c r="P444" s="809" t="s">
        <v>20585</v>
      </c>
      <c r="Q444" s="809" t="s">
        <v>20585</v>
      </c>
      <c r="R444" s="771"/>
      <c r="S444" s="810" t="s">
        <v>20584</v>
      </c>
      <c r="T444" s="810">
        <v>1240.71</v>
      </c>
      <c r="U444" s="811"/>
      <c r="V444" s="1041"/>
      <c r="W444" s="811"/>
      <c r="X444" s="843">
        <v>1021.39</v>
      </c>
      <c r="Y444" s="811"/>
      <c r="Z444" s="1047"/>
      <c r="AB444" t="s">
        <v>17730</v>
      </c>
      <c r="AC444" s="676" t="s">
        <v>17731</v>
      </c>
      <c r="AD444" t="s">
        <v>15121</v>
      </c>
      <c r="AE444" s="813">
        <v>1021.39</v>
      </c>
    </row>
    <row r="445" spans="1:31" ht="23.25" thickBot="1" x14ac:dyDescent="0.35">
      <c r="A445" s="903"/>
      <c r="B445" s="1039"/>
      <c r="C445" s="815"/>
      <c r="D445" s="818"/>
      <c r="E445" s="920" t="s">
        <v>20274</v>
      </c>
      <c r="F445" s="916" t="s">
        <v>20275</v>
      </c>
      <c r="G445" s="919" t="s">
        <v>20276</v>
      </c>
      <c r="H445" s="834">
        <v>800</v>
      </c>
      <c r="I445" s="819">
        <v>0</v>
      </c>
      <c r="J445" s="819">
        <v>0</v>
      </c>
      <c r="K445" s="819">
        <v>800</v>
      </c>
      <c r="L445" s="1042"/>
      <c r="M445" s="1042"/>
      <c r="N445" s="1045"/>
      <c r="O445" s="808"/>
      <c r="P445" s="820"/>
      <c r="Q445" s="820"/>
      <c r="R445" s="771"/>
      <c r="S445" s="821" t="s">
        <v>20584</v>
      </c>
      <c r="T445" s="821">
        <v>800</v>
      </c>
      <c r="U445" s="811"/>
      <c r="V445" s="1042"/>
      <c r="W445" s="811"/>
      <c r="X445" s="849"/>
      <c r="Y445" s="811"/>
      <c r="Z445" s="1048"/>
    </row>
    <row r="446" spans="1:31" ht="23.25" thickTop="1" x14ac:dyDescent="0.3">
      <c r="A446" s="898"/>
      <c r="B446" s="1049" t="s">
        <v>20317</v>
      </c>
      <c r="C446" s="823"/>
      <c r="D446" s="826"/>
      <c r="E446" s="804" t="s">
        <v>20268</v>
      </c>
      <c r="F446" s="826" t="s">
        <v>20269</v>
      </c>
      <c r="G446" s="669" t="s">
        <v>20270</v>
      </c>
      <c r="H446" s="833">
        <v>8427.69</v>
      </c>
      <c r="I446" s="828">
        <v>277.2</v>
      </c>
      <c r="J446" s="828">
        <v>69.3</v>
      </c>
      <c r="K446" s="828">
        <v>8496.99</v>
      </c>
      <c r="L446" s="1050">
        <v>3417.33</v>
      </c>
      <c r="M446" s="1050">
        <v>10885.57</v>
      </c>
      <c r="N446" s="1051">
        <v>0.31</v>
      </c>
      <c r="O446" s="808"/>
      <c r="P446" s="829"/>
      <c r="Q446" s="829"/>
      <c r="R446" s="771"/>
      <c r="S446" s="830" t="s">
        <v>20584</v>
      </c>
      <c r="T446" s="830">
        <v>8496.99</v>
      </c>
      <c r="U446" s="811"/>
      <c r="V446" s="1050">
        <v>8928.36</v>
      </c>
      <c r="W446" s="811"/>
      <c r="X446" s="850"/>
      <c r="Y446" s="811"/>
      <c r="Z446" s="1052">
        <v>35713.440000000002</v>
      </c>
    </row>
    <row r="447" spans="1:31" ht="39.75" x14ac:dyDescent="0.3">
      <c r="A447" s="898" t="s">
        <v>17732</v>
      </c>
      <c r="B447" s="1038"/>
      <c r="C447" s="802" t="s">
        <v>15121</v>
      </c>
      <c r="D447" s="901">
        <v>4</v>
      </c>
      <c r="E447" s="931" t="s">
        <v>20271</v>
      </c>
      <c r="F447" s="805" t="s">
        <v>20272</v>
      </c>
      <c r="G447" s="806" t="s">
        <v>20273</v>
      </c>
      <c r="H447" s="807">
        <v>9300.99</v>
      </c>
      <c r="I447" s="807">
        <v>234.97</v>
      </c>
      <c r="J447" s="902">
        <v>58.74</v>
      </c>
      <c r="K447" s="807">
        <v>9359.73</v>
      </c>
      <c r="L447" s="1041"/>
      <c r="M447" s="1041"/>
      <c r="N447" s="1044"/>
      <c r="O447" s="808"/>
      <c r="P447" s="809">
        <v>14302.9</v>
      </c>
      <c r="Q447" s="809">
        <v>7468.24</v>
      </c>
      <c r="R447" s="771"/>
      <c r="S447" s="810" t="s">
        <v>20584</v>
      </c>
      <c r="T447" s="810">
        <v>9359.73</v>
      </c>
      <c r="U447" s="811"/>
      <c r="V447" s="1041"/>
      <c r="W447" s="811"/>
      <c r="X447" s="843">
        <v>8928.36</v>
      </c>
      <c r="Y447" s="811"/>
      <c r="Z447" s="1047"/>
      <c r="AB447" t="s">
        <v>17732</v>
      </c>
      <c r="AC447" s="676" t="s">
        <v>20317</v>
      </c>
      <c r="AD447" t="s">
        <v>15121</v>
      </c>
      <c r="AE447" s="813">
        <v>8928.36</v>
      </c>
    </row>
    <row r="448" spans="1:31" ht="23.25" thickBot="1" x14ac:dyDescent="0.35">
      <c r="A448" s="903"/>
      <c r="B448" s="1039"/>
      <c r="C448" s="815"/>
      <c r="D448" s="818"/>
      <c r="E448" s="920" t="s">
        <v>20274</v>
      </c>
      <c r="F448" s="916" t="s">
        <v>20275</v>
      </c>
      <c r="G448" s="919" t="s">
        <v>20276</v>
      </c>
      <c r="H448" s="834">
        <v>14800</v>
      </c>
      <c r="I448" s="819">
        <v>0</v>
      </c>
      <c r="J448" s="819">
        <v>0</v>
      </c>
      <c r="K448" s="819">
        <v>14800</v>
      </c>
      <c r="L448" s="1042"/>
      <c r="M448" s="1042"/>
      <c r="N448" s="1045"/>
      <c r="O448" s="808"/>
      <c r="P448" s="820"/>
      <c r="Q448" s="820"/>
      <c r="R448" s="771"/>
      <c r="S448" s="821" t="s">
        <v>20583</v>
      </c>
      <c r="T448" s="821">
        <v>0</v>
      </c>
      <c r="U448" s="811"/>
      <c r="V448" s="1042"/>
      <c r="W448" s="811"/>
      <c r="X448" s="849"/>
      <c r="Y448" s="811"/>
      <c r="Z448" s="1048"/>
    </row>
    <row r="449" spans="1:31" ht="23.25" thickTop="1" x14ac:dyDescent="0.3">
      <c r="A449" s="898"/>
      <c r="B449" s="1049" t="s">
        <v>17735</v>
      </c>
      <c r="C449" s="823"/>
      <c r="D449" s="826"/>
      <c r="E449" s="804" t="s">
        <v>20268</v>
      </c>
      <c r="F449" s="826" t="s">
        <v>20269</v>
      </c>
      <c r="G449" s="669" t="s">
        <v>20270</v>
      </c>
      <c r="H449" s="833">
        <v>1371.74</v>
      </c>
      <c r="I449" s="828">
        <v>45.12</v>
      </c>
      <c r="J449" s="828">
        <v>11.28</v>
      </c>
      <c r="K449" s="828">
        <v>1383.02</v>
      </c>
      <c r="L449" s="1050">
        <v>535.11</v>
      </c>
      <c r="M449" s="1050">
        <v>1449.04</v>
      </c>
      <c r="N449" s="1051">
        <v>0.37</v>
      </c>
      <c r="O449" s="808"/>
      <c r="P449" s="829"/>
      <c r="Q449" s="829"/>
      <c r="R449" s="771"/>
      <c r="S449" s="830" t="s">
        <v>20584</v>
      </c>
      <c r="T449" s="830">
        <v>1383.02</v>
      </c>
      <c r="U449" s="811"/>
      <c r="V449" s="1050">
        <v>1166.51</v>
      </c>
      <c r="W449" s="811"/>
      <c r="X449" s="850"/>
      <c r="Y449" s="811"/>
      <c r="Z449" s="1052">
        <v>4666.04</v>
      </c>
    </row>
    <row r="450" spans="1:31" ht="39.75" x14ac:dyDescent="0.3">
      <c r="A450" s="898" t="s">
        <v>17734</v>
      </c>
      <c r="B450" s="1038"/>
      <c r="C450" s="802" t="s">
        <v>15121</v>
      </c>
      <c r="D450" s="901">
        <v>4</v>
      </c>
      <c r="E450" s="931" t="s">
        <v>20271</v>
      </c>
      <c r="F450" s="805" t="s">
        <v>20272</v>
      </c>
      <c r="G450" s="806" t="s">
        <v>20273</v>
      </c>
      <c r="H450" s="807">
        <v>2001.46</v>
      </c>
      <c r="I450" s="807">
        <v>50.56</v>
      </c>
      <c r="J450" s="902">
        <v>12.64</v>
      </c>
      <c r="K450" s="807">
        <v>2014.1</v>
      </c>
      <c r="L450" s="1041"/>
      <c r="M450" s="1041"/>
      <c r="N450" s="1044"/>
      <c r="O450" s="808"/>
      <c r="P450" s="809">
        <v>1984.15</v>
      </c>
      <c r="Q450" s="809">
        <v>913.93</v>
      </c>
      <c r="R450" s="771"/>
      <c r="S450" s="810" t="s">
        <v>20583</v>
      </c>
      <c r="T450" s="810">
        <v>0</v>
      </c>
      <c r="U450" s="811"/>
      <c r="V450" s="1041"/>
      <c r="W450" s="811"/>
      <c r="X450" s="843">
        <v>1166.51</v>
      </c>
      <c r="Y450" s="811"/>
      <c r="Z450" s="1047"/>
      <c r="AB450" t="s">
        <v>17734</v>
      </c>
      <c r="AC450" s="676" t="s">
        <v>17735</v>
      </c>
      <c r="AD450" t="s">
        <v>15121</v>
      </c>
      <c r="AE450" s="813">
        <v>1166.51</v>
      </c>
    </row>
    <row r="451" spans="1:31" ht="23.25" thickBot="1" x14ac:dyDescent="0.35">
      <c r="A451" s="903"/>
      <c r="B451" s="1039"/>
      <c r="C451" s="815"/>
      <c r="D451" s="818"/>
      <c r="E451" s="920" t="s">
        <v>20274</v>
      </c>
      <c r="F451" s="916" t="s">
        <v>20275</v>
      </c>
      <c r="G451" s="919" t="s">
        <v>20276</v>
      </c>
      <c r="H451" s="834">
        <v>950</v>
      </c>
      <c r="I451" s="819">
        <v>0</v>
      </c>
      <c r="J451" s="819">
        <v>0</v>
      </c>
      <c r="K451" s="819">
        <v>950</v>
      </c>
      <c r="L451" s="1042"/>
      <c r="M451" s="1042"/>
      <c r="N451" s="1045"/>
      <c r="O451" s="808"/>
      <c r="P451" s="820"/>
      <c r="Q451" s="820"/>
      <c r="R451" s="771"/>
      <c r="S451" s="821" t="s">
        <v>20584</v>
      </c>
      <c r="T451" s="821">
        <v>950</v>
      </c>
      <c r="U451" s="811"/>
      <c r="V451" s="1042"/>
      <c r="W451" s="811"/>
      <c r="X451" s="849"/>
      <c r="Y451" s="811"/>
      <c r="Z451" s="1048"/>
    </row>
    <row r="452" spans="1:31" ht="23.25" thickTop="1" x14ac:dyDescent="0.3">
      <c r="A452" s="898"/>
      <c r="B452" s="1049" t="s">
        <v>17754</v>
      </c>
      <c r="C452" s="823"/>
      <c r="D452" s="826"/>
      <c r="E452" s="804" t="s">
        <v>20268</v>
      </c>
      <c r="F452" s="826" t="s">
        <v>20269</v>
      </c>
      <c r="G452" s="669" t="s">
        <v>20270</v>
      </c>
      <c r="H452" s="833">
        <v>1098.0899999999999</v>
      </c>
      <c r="I452" s="828">
        <v>36.119999999999997</v>
      </c>
      <c r="J452" s="828">
        <v>3.28</v>
      </c>
      <c r="K452" s="828">
        <v>1101.3699999999999</v>
      </c>
      <c r="L452" s="1050">
        <v>775.59</v>
      </c>
      <c r="M452" s="1050">
        <v>1299.01</v>
      </c>
      <c r="N452" s="1051">
        <v>0.6</v>
      </c>
      <c r="O452" s="808"/>
      <c r="P452" s="829"/>
      <c r="Q452" s="829"/>
      <c r="R452" s="771"/>
      <c r="S452" s="830" t="s">
        <v>20584</v>
      </c>
      <c r="T452" s="830">
        <v>1101.3699999999999</v>
      </c>
      <c r="U452" s="811"/>
      <c r="V452" s="1050">
        <v>1299.01</v>
      </c>
      <c r="W452" s="811"/>
      <c r="X452" s="850"/>
      <c r="Y452" s="811"/>
      <c r="Z452" s="1052">
        <v>14289.11</v>
      </c>
    </row>
    <row r="453" spans="1:31" ht="22.5" x14ac:dyDescent="0.3">
      <c r="A453" s="898" t="s">
        <v>17753</v>
      </c>
      <c r="B453" s="1038"/>
      <c r="C453" s="802" t="s">
        <v>15121</v>
      </c>
      <c r="D453" s="803">
        <v>11</v>
      </c>
      <c r="E453" s="931" t="s">
        <v>20271</v>
      </c>
      <c r="F453" s="805" t="s">
        <v>20272</v>
      </c>
      <c r="G453" s="806" t="s">
        <v>20273</v>
      </c>
      <c r="H453" s="807">
        <v>1493.22</v>
      </c>
      <c r="I453" s="902">
        <v>37.72</v>
      </c>
      <c r="J453" s="902">
        <v>3.43</v>
      </c>
      <c r="K453" s="807">
        <v>1496.65</v>
      </c>
      <c r="L453" s="1041"/>
      <c r="M453" s="1041"/>
      <c r="N453" s="1044"/>
      <c r="O453" s="808"/>
      <c r="P453" s="809">
        <v>2074.6</v>
      </c>
      <c r="Q453" s="809">
        <v>523.41999999999996</v>
      </c>
      <c r="R453" s="771"/>
      <c r="S453" s="810" t="s">
        <v>20584</v>
      </c>
      <c r="T453" s="810">
        <v>1496.65</v>
      </c>
      <c r="U453" s="811"/>
      <c r="V453" s="1041"/>
      <c r="W453" s="811"/>
      <c r="X453" s="843">
        <v>1299.01</v>
      </c>
      <c r="Y453" s="811"/>
      <c r="Z453" s="1047"/>
      <c r="AB453" t="s">
        <v>17753</v>
      </c>
      <c r="AC453" s="676" t="s">
        <v>17754</v>
      </c>
      <c r="AD453" t="s">
        <v>15121</v>
      </c>
      <c r="AE453" s="813">
        <v>1299.01</v>
      </c>
    </row>
    <row r="454" spans="1:31" ht="23.25" thickBot="1" x14ac:dyDescent="0.35">
      <c r="A454" s="903"/>
      <c r="B454" s="1039"/>
      <c r="C454" s="815"/>
      <c r="D454" s="818"/>
      <c r="E454" s="904" t="s">
        <v>20274</v>
      </c>
      <c r="F454" s="905" t="s">
        <v>20275</v>
      </c>
      <c r="G454" s="906" t="s">
        <v>20112</v>
      </c>
      <c r="H454" s="834">
        <v>0</v>
      </c>
      <c r="I454" s="819">
        <v>0</v>
      </c>
      <c r="J454" s="819">
        <v>0</v>
      </c>
      <c r="K454" s="819">
        <v>0</v>
      </c>
      <c r="L454" s="1042"/>
      <c r="M454" s="1042"/>
      <c r="N454" s="1045"/>
      <c r="O454" s="808"/>
      <c r="P454" s="820"/>
      <c r="Q454" s="820"/>
      <c r="R454" s="771"/>
      <c r="S454" s="821" t="s">
        <v>20583</v>
      </c>
      <c r="T454" s="821">
        <v>0</v>
      </c>
      <c r="U454" s="811"/>
      <c r="V454" s="1042"/>
      <c r="W454" s="811"/>
      <c r="X454" s="849"/>
      <c r="Y454" s="811"/>
      <c r="Z454" s="1048"/>
    </row>
    <row r="455" spans="1:31" ht="23.25" thickTop="1" x14ac:dyDescent="0.3">
      <c r="A455" s="898"/>
      <c r="B455" s="1049" t="s">
        <v>17895</v>
      </c>
      <c r="C455" s="823"/>
      <c r="D455" s="826"/>
      <c r="E455" s="804" t="s">
        <v>20268</v>
      </c>
      <c r="F455" s="826" t="s">
        <v>20269</v>
      </c>
      <c r="G455" s="669" t="s">
        <v>20270</v>
      </c>
      <c r="H455" s="833">
        <v>43.29</v>
      </c>
      <c r="I455" s="828">
        <v>1.42</v>
      </c>
      <c r="J455" s="828">
        <v>0</v>
      </c>
      <c r="K455" s="828">
        <v>43.29</v>
      </c>
      <c r="L455" s="1050">
        <v>36.020000000000003</v>
      </c>
      <c r="M455" s="1050">
        <v>68.67</v>
      </c>
      <c r="N455" s="1051">
        <v>0.52</v>
      </c>
      <c r="O455" s="808"/>
      <c r="P455" s="829"/>
      <c r="Q455" s="829"/>
      <c r="R455" s="771"/>
      <c r="S455" s="830" t="s">
        <v>20584</v>
      </c>
      <c r="T455" s="830">
        <v>43.29</v>
      </c>
      <c r="U455" s="811"/>
      <c r="V455" s="1050">
        <v>48.06</v>
      </c>
      <c r="W455" s="811"/>
      <c r="X455" s="850"/>
      <c r="Y455" s="811"/>
      <c r="Z455" s="1052">
        <v>39361.14</v>
      </c>
    </row>
    <row r="456" spans="1:31" ht="78" x14ac:dyDescent="0.3">
      <c r="A456" s="898" t="s">
        <v>17768</v>
      </c>
      <c r="B456" s="1038"/>
      <c r="C456" s="802" t="s">
        <v>270</v>
      </c>
      <c r="D456" s="901">
        <v>819</v>
      </c>
      <c r="E456" s="931" t="s">
        <v>20271</v>
      </c>
      <c r="F456" s="805" t="s">
        <v>20272</v>
      </c>
      <c r="G456" s="806" t="s">
        <v>20273</v>
      </c>
      <c r="H456" s="807">
        <v>52.82</v>
      </c>
      <c r="I456" s="807">
        <v>1.33</v>
      </c>
      <c r="J456" s="902">
        <v>0</v>
      </c>
      <c r="K456" s="807">
        <v>52.82</v>
      </c>
      <c r="L456" s="1041"/>
      <c r="M456" s="1041"/>
      <c r="N456" s="1044"/>
      <c r="O456" s="808"/>
      <c r="P456" s="809">
        <v>104.69</v>
      </c>
      <c r="Q456" s="809">
        <v>32.65</v>
      </c>
      <c r="R456" s="771"/>
      <c r="S456" s="810" t="s">
        <v>20584</v>
      </c>
      <c r="T456" s="810">
        <v>52.82</v>
      </c>
      <c r="U456" s="811"/>
      <c r="V456" s="1041"/>
      <c r="W456" s="811"/>
      <c r="X456" s="843">
        <v>48.06</v>
      </c>
      <c r="Y456" s="811"/>
      <c r="Z456" s="1047"/>
      <c r="AB456" t="s">
        <v>17768</v>
      </c>
      <c r="AC456" s="676" t="s">
        <v>17895</v>
      </c>
      <c r="AD456" t="s">
        <v>270</v>
      </c>
      <c r="AE456" s="813">
        <v>48.06</v>
      </c>
    </row>
    <row r="457" spans="1:31" ht="23.25" thickBot="1" x14ac:dyDescent="0.35">
      <c r="A457" s="903"/>
      <c r="B457" s="1039"/>
      <c r="C457" s="815"/>
      <c r="D457" s="818"/>
      <c r="E457" s="920" t="s">
        <v>20274</v>
      </c>
      <c r="F457" s="916" t="s">
        <v>20275</v>
      </c>
      <c r="G457" s="919" t="s">
        <v>20276</v>
      </c>
      <c r="H457" s="834">
        <v>109.9</v>
      </c>
      <c r="I457" s="819">
        <v>0</v>
      </c>
      <c r="J457" s="819">
        <v>0</v>
      </c>
      <c r="K457" s="819">
        <v>109.9</v>
      </c>
      <c r="L457" s="1042"/>
      <c r="M457" s="1042"/>
      <c r="N457" s="1045"/>
      <c r="O457" s="808"/>
      <c r="P457" s="820"/>
      <c r="Q457" s="820"/>
      <c r="R457" s="771"/>
      <c r="S457" s="821" t="s">
        <v>20583</v>
      </c>
      <c r="T457" s="821">
        <v>0</v>
      </c>
      <c r="U457" s="811"/>
      <c r="V457" s="1042"/>
      <c r="W457" s="811"/>
      <c r="X457" s="849"/>
      <c r="Y457" s="811"/>
      <c r="Z457" s="1048"/>
    </row>
    <row r="458" spans="1:31" ht="23.25" thickTop="1" x14ac:dyDescent="0.3">
      <c r="A458" s="898"/>
      <c r="B458" s="1049" t="s">
        <v>17771</v>
      </c>
      <c r="C458" s="823"/>
      <c r="D458" s="826"/>
      <c r="E458" s="804" t="s">
        <v>20268</v>
      </c>
      <c r="F458" s="826" t="s">
        <v>20269</v>
      </c>
      <c r="G458" s="669" t="s">
        <v>20270</v>
      </c>
      <c r="H458" s="833">
        <v>748.11</v>
      </c>
      <c r="I458" s="828">
        <v>24.61</v>
      </c>
      <c r="J458" s="828">
        <v>4.92</v>
      </c>
      <c r="K458" s="828">
        <v>753.03</v>
      </c>
      <c r="L458" s="1050">
        <v>173.19</v>
      </c>
      <c r="M458" s="1050">
        <v>694.8</v>
      </c>
      <c r="N458" s="1051">
        <v>0.25</v>
      </c>
      <c r="O458" s="808"/>
      <c r="P458" s="829"/>
      <c r="Q458" s="829"/>
      <c r="R458" s="771"/>
      <c r="S458" s="830" t="s">
        <v>20584</v>
      </c>
      <c r="T458" s="830">
        <v>753.03</v>
      </c>
      <c r="U458" s="811"/>
      <c r="V458" s="1050">
        <v>792.2</v>
      </c>
      <c r="W458" s="811"/>
      <c r="X458" s="850"/>
      <c r="Y458" s="811"/>
      <c r="Z458" s="1052">
        <v>3961</v>
      </c>
    </row>
    <row r="459" spans="1:31" ht="78" x14ac:dyDescent="0.3">
      <c r="A459" s="898" t="s">
        <v>17770</v>
      </c>
      <c r="B459" s="1038"/>
      <c r="C459" s="802" t="s">
        <v>15121</v>
      </c>
      <c r="D459" s="803">
        <v>5</v>
      </c>
      <c r="E459" s="931" t="s">
        <v>20271</v>
      </c>
      <c r="F459" s="805" t="s">
        <v>20272</v>
      </c>
      <c r="G459" s="806" t="s">
        <v>20273</v>
      </c>
      <c r="H459" s="807">
        <v>827.24</v>
      </c>
      <c r="I459" s="807">
        <v>20.62</v>
      </c>
      <c r="J459" s="902">
        <v>4.12</v>
      </c>
      <c r="K459" s="807">
        <v>831.36</v>
      </c>
      <c r="L459" s="1041"/>
      <c r="M459" s="1041"/>
      <c r="N459" s="1044"/>
      <c r="O459" s="808"/>
      <c r="P459" s="809">
        <v>867.99</v>
      </c>
      <c r="Q459" s="809">
        <v>521.61</v>
      </c>
      <c r="R459" s="771"/>
      <c r="S459" s="810" t="s">
        <v>20584</v>
      </c>
      <c r="T459" s="810">
        <v>831.36</v>
      </c>
      <c r="U459" s="811"/>
      <c r="V459" s="1041"/>
      <c r="W459" s="811"/>
      <c r="X459" s="843">
        <v>792.2</v>
      </c>
      <c r="Y459" s="811"/>
      <c r="Z459" s="1047"/>
      <c r="AB459" t="s">
        <v>17770</v>
      </c>
      <c r="AC459" s="676" t="s">
        <v>17771</v>
      </c>
      <c r="AD459" t="s">
        <v>15121</v>
      </c>
      <c r="AE459" s="813">
        <v>792.2</v>
      </c>
    </row>
    <row r="460" spans="1:31" ht="23.25" thickBot="1" x14ac:dyDescent="0.35">
      <c r="A460" s="903"/>
      <c r="B460" s="1039"/>
      <c r="C460" s="815"/>
      <c r="D460" s="818"/>
      <c r="E460" s="920" t="s">
        <v>20274</v>
      </c>
      <c r="F460" s="916" t="s">
        <v>20275</v>
      </c>
      <c r="G460" s="919" t="s">
        <v>20276</v>
      </c>
      <c r="H460" s="834">
        <v>500</v>
      </c>
      <c r="I460" s="819">
        <v>0</v>
      </c>
      <c r="J460" s="819">
        <v>0</v>
      </c>
      <c r="K460" s="819">
        <v>500</v>
      </c>
      <c r="L460" s="1042"/>
      <c r="M460" s="1042"/>
      <c r="N460" s="1045"/>
      <c r="O460" s="808"/>
      <c r="P460" s="820"/>
      <c r="Q460" s="820"/>
      <c r="R460" s="771"/>
      <c r="S460" s="821" t="s">
        <v>20583</v>
      </c>
      <c r="T460" s="821">
        <v>0</v>
      </c>
      <c r="U460" s="811"/>
      <c r="V460" s="1042"/>
      <c r="W460" s="811"/>
      <c r="X460" s="849"/>
      <c r="Y460" s="811"/>
      <c r="Z460" s="1048"/>
    </row>
    <row r="461" spans="1:31" ht="23.25" thickTop="1" x14ac:dyDescent="0.3">
      <c r="A461" s="898"/>
      <c r="B461" s="1049" t="s">
        <v>17900</v>
      </c>
      <c r="C461" s="823"/>
      <c r="D461" s="826"/>
      <c r="E461" s="804" t="s">
        <v>20268</v>
      </c>
      <c r="F461" s="826" t="s">
        <v>20269</v>
      </c>
      <c r="G461" s="669" t="s">
        <v>20270</v>
      </c>
      <c r="H461" s="833">
        <v>372.8</v>
      </c>
      <c r="I461" s="828">
        <v>12.26</v>
      </c>
      <c r="J461" s="828">
        <v>0.47</v>
      </c>
      <c r="K461" s="828">
        <v>373.27</v>
      </c>
      <c r="L461" s="1050">
        <v>53.81</v>
      </c>
      <c r="M461" s="1050">
        <v>391.97</v>
      </c>
      <c r="N461" s="1051">
        <v>0.14000000000000001</v>
      </c>
      <c r="O461" s="808"/>
      <c r="P461" s="829"/>
      <c r="Q461" s="829"/>
      <c r="R461" s="771"/>
      <c r="S461" s="830" t="s">
        <v>20584</v>
      </c>
      <c r="T461" s="830">
        <v>373.27</v>
      </c>
      <c r="U461" s="811"/>
      <c r="V461" s="1050">
        <v>391.97</v>
      </c>
      <c r="W461" s="811"/>
      <c r="X461" s="850"/>
      <c r="Y461" s="811"/>
      <c r="Z461" s="1052">
        <v>10191.219999999999</v>
      </c>
    </row>
    <row r="462" spans="1:31" ht="39.75" x14ac:dyDescent="0.3">
      <c r="A462" s="898" t="s">
        <v>17773</v>
      </c>
      <c r="B462" s="1038"/>
      <c r="C462" s="802" t="s">
        <v>15121</v>
      </c>
      <c r="D462" s="901">
        <v>26</v>
      </c>
      <c r="E462" s="931" t="s">
        <v>20271</v>
      </c>
      <c r="F462" s="805" t="s">
        <v>20272</v>
      </c>
      <c r="G462" s="806" t="s">
        <v>20273</v>
      </c>
      <c r="H462" s="807">
        <v>452.2</v>
      </c>
      <c r="I462" s="807">
        <v>11.42</v>
      </c>
      <c r="J462" s="902">
        <v>0.44</v>
      </c>
      <c r="K462" s="807">
        <v>452.64</v>
      </c>
      <c r="L462" s="1041"/>
      <c r="M462" s="1041"/>
      <c r="N462" s="1044"/>
      <c r="O462" s="808"/>
      <c r="P462" s="809" t="s">
        <v>20585</v>
      </c>
      <c r="Q462" s="809" t="s">
        <v>20585</v>
      </c>
      <c r="R462" s="771"/>
      <c r="S462" s="810" t="s">
        <v>20584</v>
      </c>
      <c r="T462" s="810">
        <v>452.64</v>
      </c>
      <c r="U462" s="811"/>
      <c r="V462" s="1041"/>
      <c r="W462" s="811"/>
      <c r="X462" s="843">
        <v>391.97</v>
      </c>
      <c r="Y462" s="811"/>
      <c r="Z462" s="1047"/>
      <c r="AB462" t="s">
        <v>17773</v>
      </c>
      <c r="AC462" s="676" t="s">
        <v>17900</v>
      </c>
      <c r="AD462" t="s">
        <v>15121</v>
      </c>
      <c r="AE462" s="813">
        <v>391.97</v>
      </c>
    </row>
    <row r="463" spans="1:31" ht="23.25" thickBot="1" x14ac:dyDescent="0.35">
      <c r="A463" s="903"/>
      <c r="B463" s="1039"/>
      <c r="C463" s="815"/>
      <c r="D463" s="818"/>
      <c r="E463" s="920" t="s">
        <v>20274</v>
      </c>
      <c r="F463" s="916" t="s">
        <v>20275</v>
      </c>
      <c r="G463" s="919" t="s">
        <v>20276</v>
      </c>
      <c r="H463" s="834">
        <v>350</v>
      </c>
      <c r="I463" s="819">
        <v>0</v>
      </c>
      <c r="J463" s="819">
        <v>0</v>
      </c>
      <c r="K463" s="819">
        <v>350</v>
      </c>
      <c r="L463" s="1042"/>
      <c r="M463" s="1042"/>
      <c r="N463" s="1045"/>
      <c r="O463" s="808"/>
      <c r="P463" s="820"/>
      <c r="Q463" s="820"/>
      <c r="R463" s="771"/>
      <c r="S463" s="821" t="s">
        <v>20584</v>
      </c>
      <c r="T463" s="821">
        <v>350</v>
      </c>
      <c r="U463" s="811"/>
      <c r="V463" s="1042"/>
      <c r="W463" s="811"/>
      <c r="X463" s="849"/>
      <c r="Y463" s="811"/>
      <c r="Z463" s="1048"/>
    </row>
    <row r="464" spans="1:31" ht="23.25" thickTop="1" x14ac:dyDescent="0.3">
      <c r="A464" s="898"/>
      <c r="B464" s="1049" t="s">
        <v>17776</v>
      </c>
      <c r="C464" s="823"/>
      <c r="D464" s="826"/>
      <c r="E464" s="804" t="s">
        <v>20268</v>
      </c>
      <c r="F464" s="826" t="s">
        <v>20269</v>
      </c>
      <c r="G464" s="669" t="s">
        <v>20270</v>
      </c>
      <c r="H464" s="833">
        <v>482.36</v>
      </c>
      <c r="I464" s="828">
        <v>15.87</v>
      </c>
      <c r="J464" s="828">
        <v>1.76</v>
      </c>
      <c r="K464" s="828">
        <v>484.12</v>
      </c>
      <c r="L464" s="1050">
        <v>492.75</v>
      </c>
      <c r="M464" s="1050">
        <v>949.98</v>
      </c>
      <c r="N464" s="1051">
        <v>0.52</v>
      </c>
      <c r="O464" s="808"/>
      <c r="P464" s="829"/>
      <c r="Q464" s="829"/>
      <c r="R464" s="771"/>
      <c r="S464" s="830" t="s">
        <v>20584</v>
      </c>
      <c r="T464" s="830">
        <v>484.12</v>
      </c>
      <c r="U464" s="811"/>
      <c r="V464" s="1050">
        <v>692.06</v>
      </c>
      <c r="W464" s="811"/>
      <c r="X464" s="850"/>
      <c r="Y464" s="811"/>
      <c r="Z464" s="1052">
        <v>6228.54</v>
      </c>
    </row>
    <row r="465" spans="1:31" ht="52.5" x14ac:dyDescent="0.3">
      <c r="A465" s="898" t="s">
        <v>17775</v>
      </c>
      <c r="B465" s="1038"/>
      <c r="C465" s="802" t="s">
        <v>13</v>
      </c>
      <c r="D465" s="901">
        <v>9</v>
      </c>
      <c r="E465" s="931" t="s">
        <v>20271</v>
      </c>
      <c r="F465" s="805" t="s">
        <v>20272</v>
      </c>
      <c r="G465" s="806" t="s">
        <v>20273</v>
      </c>
      <c r="H465" s="807">
        <v>1461.8</v>
      </c>
      <c r="I465" s="807">
        <v>36.17</v>
      </c>
      <c r="J465" s="902">
        <v>4.0199999999999996</v>
      </c>
      <c r="K465" s="807">
        <v>1465.82</v>
      </c>
      <c r="L465" s="1041"/>
      <c r="M465" s="1041"/>
      <c r="N465" s="1044"/>
      <c r="O465" s="808"/>
      <c r="P465" s="809">
        <v>1442.73</v>
      </c>
      <c r="Q465" s="809">
        <v>457.23</v>
      </c>
      <c r="R465" s="771"/>
      <c r="S465" s="810" t="s">
        <v>20583</v>
      </c>
      <c r="T465" s="810">
        <v>0</v>
      </c>
      <c r="U465" s="811"/>
      <c r="V465" s="1041"/>
      <c r="W465" s="811"/>
      <c r="X465" s="843">
        <v>692.06</v>
      </c>
      <c r="Y465" s="811"/>
      <c r="Z465" s="1047"/>
      <c r="AB465" t="s">
        <v>17775</v>
      </c>
      <c r="AC465" s="676" t="s">
        <v>17776</v>
      </c>
      <c r="AD465" t="s">
        <v>13</v>
      </c>
      <c r="AE465" s="813">
        <v>692.06</v>
      </c>
    </row>
    <row r="466" spans="1:31" ht="23.25" thickBot="1" x14ac:dyDescent="0.35">
      <c r="A466" s="903"/>
      <c r="B466" s="1039"/>
      <c r="C466" s="815"/>
      <c r="D466" s="818"/>
      <c r="E466" s="920" t="s">
        <v>20274</v>
      </c>
      <c r="F466" s="916" t="s">
        <v>20275</v>
      </c>
      <c r="G466" s="919" t="s">
        <v>20276</v>
      </c>
      <c r="H466" s="834">
        <v>900</v>
      </c>
      <c r="I466" s="819">
        <v>0</v>
      </c>
      <c r="J466" s="819">
        <v>0</v>
      </c>
      <c r="K466" s="819">
        <v>900</v>
      </c>
      <c r="L466" s="1042"/>
      <c r="M466" s="1042"/>
      <c r="N466" s="1045"/>
      <c r="O466" s="808"/>
      <c r="P466" s="820"/>
      <c r="Q466" s="820"/>
      <c r="R466" s="771"/>
      <c r="S466" s="821" t="s">
        <v>20584</v>
      </c>
      <c r="T466" s="821">
        <v>900</v>
      </c>
      <c r="U466" s="811"/>
      <c r="V466" s="1042"/>
      <c r="W466" s="811"/>
      <c r="X466" s="849"/>
      <c r="Y466" s="811"/>
      <c r="Z466" s="1048"/>
    </row>
    <row r="467" spans="1:31" ht="23.25" thickTop="1" x14ac:dyDescent="0.3">
      <c r="A467" s="898"/>
      <c r="B467" s="1049" t="s">
        <v>17778</v>
      </c>
      <c r="C467" s="823"/>
      <c r="D467" s="826"/>
      <c r="E467" s="804" t="s">
        <v>20268</v>
      </c>
      <c r="F467" s="826" t="s">
        <v>20269</v>
      </c>
      <c r="G467" s="669" t="s">
        <v>20270</v>
      </c>
      <c r="H467" s="833">
        <v>482.36</v>
      </c>
      <c r="I467" s="828">
        <v>15.87</v>
      </c>
      <c r="J467" s="828">
        <v>0.93</v>
      </c>
      <c r="K467" s="828">
        <v>483.29</v>
      </c>
      <c r="L467" s="1050">
        <v>513.73</v>
      </c>
      <c r="M467" s="1050">
        <v>962.76</v>
      </c>
      <c r="N467" s="1051">
        <v>0.53</v>
      </c>
      <c r="O467" s="808"/>
      <c r="P467" s="829"/>
      <c r="Q467" s="829"/>
      <c r="R467" s="771"/>
      <c r="S467" s="830" t="s">
        <v>20584</v>
      </c>
      <c r="T467" s="830">
        <v>483.29</v>
      </c>
      <c r="U467" s="811"/>
      <c r="V467" s="1050">
        <v>691.65</v>
      </c>
      <c r="W467" s="811"/>
      <c r="X467" s="850"/>
      <c r="Y467" s="811"/>
      <c r="Z467" s="1052">
        <v>11758.05</v>
      </c>
    </row>
    <row r="468" spans="1:31" ht="52.5" x14ac:dyDescent="0.3">
      <c r="A468" s="898" t="s">
        <v>17777</v>
      </c>
      <c r="B468" s="1038"/>
      <c r="C468" s="802" t="s">
        <v>13</v>
      </c>
      <c r="D468" s="901">
        <v>17</v>
      </c>
      <c r="E468" s="931" t="s">
        <v>20271</v>
      </c>
      <c r="F468" s="805" t="s">
        <v>20272</v>
      </c>
      <c r="G468" s="806" t="s">
        <v>20273</v>
      </c>
      <c r="H468" s="807">
        <v>1502.86</v>
      </c>
      <c r="I468" s="807">
        <v>36.17</v>
      </c>
      <c r="J468" s="902">
        <v>2.13</v>
      </c>
      <c r="K468" s="807">
        <v>1504.99</v>
      </c>
      <c r="L468" s="1041"/>
      <c r="M468" s="1041"/>
      <c r="N468" s="1044"/>
      <c r="O468" s="808"/>
      <c r="P468" s="809">
        <v>1476.49</v>
      </c>
      <c r="Q468" s="809">
        <v>449.03</v>
      </c>
      <c r="R468" s="771"/>
      <c r="S468" s="810" t="s">
        <v>20583</v>
      </c>
      <c r="T468" s="810">
        <v>0</v>
      </c>
      <c r="U468" s="811"/>
      <c r="V468" s="1041"/>
      <c r="W468" s="811"/>
      <c r="X468" s="843">
        <v>691.65</v>
      </c>
      <c r="Y468" s="811"/>
      <c r="Z468" s="1047"/>
      <c r="AB468" t="s">
        <v>17777</v>
      </c>
      <c r="AC468" s="676" t="s">
        <v>17778</v>
      </c>
      <c r="AD468" t="s">
        <v>13</v>
      </c>
      <c r="AE468" s="813">
        <v>691.65</v>
      </c>
    </row>
    <row r="469" spans="1:31" ht="23.25" thickBot="1" x14ac:dyDescent="0.35">
      <c r="A469" s="903"/>
      <c r="B469" s="1039"/>
      <c r="C469" s="815"/>
      <c r="D469" s="818"/>
      <c r="E469" s="920" t="s">
        <v>20274</v>
      </c>
      <c r="F469" s="916" t="s">
        <v>20275</v>
      </c>
      <c r="G469" s="919" t="s">
        <v>20276</v>
      </c>
      <c r="H469" s="834">
        <v>900</v>
      </c>
      <c r="I469" s="819">
        <v>0</v>
      </c>
      <c r="J469" s="819">
        <v>0</v>
      </c>
      <c r="K469" s="819">
        <v>900</v>
      </c>
      <c r="L469" s="1042"/>
      <c r="M469" s="1042"/>
      <c r="N469" s="1045"/>
      <c r="O469" s="808"/>
      <c r="P469" s="820"/>
      <c r="Q469" s="820"/>
      <c r="R469" s="771"/>
      <c r="S469" s="821" t="s">
        <v>20584</v>
      </c>
      <c r="T469" s="821">
        <v>900</v>
      </c>
      <c r="U469" s="811"/>
      <c r="V469" s="1042"/>
      <c r="W469" s="811"/>
      <c r="X469" s="849"/>
      <c r="Y469" s="811"/>
      <c r="Z469" s="1048"/>
    </row>
    <row r="470" spans="1:31" ht="23.25" thickTop="1" x14ac:dyDescent="0.3">
      <c r="A470" s="898"/>
      <c r="B470" s="1049" t="s">
        <v>17785</v>
      </c>
      <c r="C470" s="823"/>
      <c r="D470" s="826"/>
      <c r="E470" s="804" t="s">
        <v>20268</v>
      </c>
      <c r="F470" s="826" t="s">
        <v>20269</v>
      </c>
      <c r="G470" s="669" t="s">
        <v>20270</v>
      </c>
      <c r="H470" s="833">
        <v>32.090000000000003</v>
      </c>
      <c r="I470" s="828">
        <v>0</v>
      </c>
      <c r="J470" s="828">
        <v>0</v>
      </c>
      <c r="K470" s="828">
        <v>32.090000000000003</v>
      </c>
      <c r="L470" s="1050">
        <v>208.79</v>
      </c>
      <c r="M470" s="1050">
        <v>159.03</v>
      </c>
      <c r="N470" s="1051">
        <v>1.31</v>
      </c>
      <c r="O470" s="808"/>
      <c r="P470" s="829"/>
      <c r="Q470" s="829"/>
      <c r="R470" s="771"/>
      <c r="S470" s="830" t="s">
        <v>20584</v>
      </c>
      <c r="T470" s="830">
        <v>32.090000000000003</v>
      </c>
      <c r="U470" s="811"/>
      <c r="V470" s="1050">
        <v>38.549999999999997</v>
      </c>
      <c r="W470" s="811"/>
      <c r="X470" s="850"/>
      <c r="Y470" s="811"/>
      <c r="Z470" s="1052">
        <v>2351.5500000000002</v>
      </c>
    </row>
    <row r="471" spans="1:31" ht="22.5" x14ac:dyDescent="0.3">
      <c r="A471" s="898" t="s">
        <v>17784</v>
      </c>
      <c r="B471" s="1038"/>
      <c r="C471" s="802" t="s">
        <v>13</v>
      </c>
      <c r="D471" s="901">
        <v>61</v>
      </c>
      <c r="E471" s="931" t="s">
        <v>20271</v>
      </c>
      <c r="F471" s="805" t="s">
        <v>20272</v>
      </c>
      <c r="G471" s="806" t="s">
        <v>20273</v>
      </c>
      <c r="H471" s="807">
        <v>45</v>
      </c>
      <c r="I471" s="807">
        <v>0</v>
      </c>
      <c r="J471" s="902">
        <v>0</v>
      </c>
      <c r="K471" s="807">
        <v>45</v>
      </c>
      <c r="L471" s="1041"/>
      <c r="M471" s="1041"/>
      <c r="N471" s="1044"/>
      <c r="O471" s="808"/>
      <c r="P471" s="809">
        <v>367.82</v>
      </c>
      <c r="Q471" s="809">
        <v>-49.76</v>
      </c>
      <c r="R471" s="771"/>
      <c r="S471" s="810" t="s">
        <v>20584</v>
      </c>
      <c r="T471" s="810">
        <v>45</v>
      </c>
      <c r="U471" s="811"/>
      <c r="V471" s="1041"/>
      <c r="W471" s="811"/>
      <c r="X471" s="843">
        <v>38.549999999999997</v>
      </c>
      <c r="Y471" s="811"/>
      <c r="Z471" s="1047"/>
      <c r="AB471" t="s">
        <v>17784</v>
      </c>
      <c r="AC471" s="676" t="s">
        <v>17785</v>
      </c>
      <c r="AD471" t="s">
        <v>13</v>
      </c>
      <c r="AE471" s="813">
        <v>38.549999999999997</v>
      </c>
    </row>
    <row r="472" spans="1:31" ht="23.25" thickBot="1" x14ac:dyDescent="0.35">
      <c r="A472" s="903"/>
      <c r="B472" s="1039"/>
      <c r="C472" s="815"/>
      <c r="D472" s="818"/>
      <c r="E472" s="920" t="s">
        <v>20274</v>
      </c>
      <c r="F472" s="916" t="s">
        <v>20275</v>
      </c>
      <c r="G472" s="919" t="s">
        <v>20276</v>
      </c>
      <c r="H472" s="834">
        <v>400</v>
      </c>
      <c r="I472" s="819">
        <v>0</v>
      </c>
      <c r="J472" s="819">
        <v>0</v>
      </c>
      <c r="K472" s="819">
        <v>400</v>
      </c>
      <c r="L472" s="1042"/>
      <c r="M472" s="1042"/>
      <c r="N472" s="1045"/>
      <c r="O472" s="808"/>
      <c r="P472" s="820"/>
      <c r="Q472" s="820"/>
      <c r="R472" s="771"/>
      <c r="S472" s="821" t="s">
        <v>20583</v>
      </c>
      <c r="T472" s="821">
        <v>0</v>
      </c>
      <c r="U472" s="811"/>
      <c r="V472" s="1042"/>
      <c r="W472" s="811"/>
      <c r="X472" s="849"/>
      <c r="Y472" s="811"/>
      <c r="Z472" s="1048"/>
    </row>
    <row r="473" spans="1:31" ht="23.25" thickTop="1" x14ac:dyDescent="0.3">
      <c r="A473" s="898"/>
      <c r="B473" s="1049" t="s">
        <v>17787</v>
      </c>
      <c r="C473" s="823"/>
      <c r="D473" s="826"/>
      <c r="E473" s="804" t="s">
        <v>20268</v>
      </c>
      <c r="F473" s="826" t="s">
        <v>20269</v>
      </c>
      <c r="G473" s="669" t="s">
        <v>20270</v>
      </c>
      <c r="H473" s="833">
        <v>0</v>
      </c>
      <c r="I473" s="828">
        <v>0</v>
      </c>
      <c r="J473" s="828">
        <v>0</v>
      </c>
      <c r="K473" s="828">
        <v>0</v>
      </c>
      <c r="L473" s="1050">
        <v>2886.75</v>
      </c>
      <c r="M473" s="1050">
        <v>5000</v>
      </c>
      <c r="N473" s="1051">
        <v>0.57999999999999996</v>
      </c>
      <c r="O473" s="808"/>
      <c r="P473" s="829"/>
      <c r="Q473" s="829"/>
      <c r="R473" s="771"/>
      <c r="S473" s="830" t="s">
        <v>20583</v>
      </c>
      <c r="T473" s="830">
        <v>0</v>
      </c>
      <c r="U473" s="811"/>
      <c r="V473" s="1050">
        <v>5000</v>
      </c>
      <c r="W473" s="811"/>
      <c r="X473" s="850"/>
      <c r="Y473" s="811"/>
      <c r="Z473" s="1052">
        <v>25000</v>
      </c>
    </row>
    <row r="474" spans="1:31" ht="39.75" x14ac:dyDescent="0.3">
      <c r="A474" s="898" t="s">
        <v>17786</v>
      </c>
      <c r="B474" s="1038"/>
      <c r="C474" s="802" t="s">
        <v>13</v>
      </c>
      <c r="D474" s="901">
        <v>5</v>
      </c>
      <c r="E474" s="931" t="s">
        <v>20271</v>
      </c>
      <c r="F474" s="805" t="s">
        <v>20272</v>
      </c>
      <c r="G474" s="806" t="s">
        <v>20273</v>
      </c>
      <c r="H474" s="807">
        <v>0</v>
      </c>
      <c r="I474" s="807">
        <v>0</v>
      </c>
      <c r="J474" s="902">
        <v>0</v>
      </c>
      <c r="K474" s="807">
        <v>0</v>
      </c>
      <c r="L474" s="1041"/>
      <c r="M474" s="1041"/>
      <c r="N474" s="1044"/>
      <c r="O474" s="808"/>
      <c r="P474" s="809">
        <v>7886.75</v>
      </c>
      <c r="Q474" s="809">
        <v>2113.25</v>
      </c>
      <c r="R474" s="771"/>
      <c r="S474" s="810" t="s">
        <v>20583</v>
      </c>
      <c r="T474" s="810">
        <v>0</v>
      </c>
      <c r="U474" s="811"/>
      <c r="V474" s="1041"/>
      <c r="W474" s="811"/>
      <c r="X474" s="843">
        <v>5000</v>
      </c>
      <c r="Y474" s="811"/>
      <c r="Z474" s="1047"/>
      <c r="AB474" t="s">
        <v>17786</v>
      </c>
      <c r="AC474" s="676" t="s">
        <v>17787</v>
      </c>
      <c r="AD474" t="s">
        <v>13</v>
      </c>
      <c r="AE474" s="813">
        <v>5000</v>
      </c>
    </row>
    <row r="475" spans="1:31" ht="23.25" thickBot="1" x14ac:dyDescent="0.35">
      <c r="A475" s="903"/>
      <c r="B475" s="1039"/>
      <c r="C475" s="815"/>
      <c r="D475" s="818"/>
      <c r="E475" s="920" t="s">
        <v>20274</v>
      </c>
      <c r="F475" s="916" t="s">
        <v>20275</v>
      </c>
      <c r="G475" s="919" t="s">
        <v>20276</v>
      </c>
      <c r="H475" s="834">
        <v>5000</v>
      </c>
      <c r="I475" s="819">
        <v>0</v>
      </c>
      <c r="J475" s="819">
        <v>0</v>
      </c>
      <c r="K475" s="819">
        <v>5000</v>
      </c>
      <c r="L475" s="1042"/>
      <c r="M475" s="1042"/>
      <c r="N475" s="1045"/>
      <c r="O475" s="808"/>
      <c r="P475" s="820"/>
      <c r="Q475" s="820"/>
      <c r="R475" s="771"/>
      <c r="S475" s="821" t="s">
        <v>20584</v>
      </c>
      <c r="T475" s="821">
        <v>5000</v>
      </c>
      <c r="U475" s="811"/>
      <c r="V475" s="1042"/>
      <c r="W475" s="811"/>
      <c r="X475" s="849"/>
      <c r="Y475" s="811"/>
      <c r="Z475" s="1048"/>
    </row>
    <row r="476" spans="1:31" ht="23.25" thickTop="1" x14ac:dyDescent="0.3">
      <c r="A476" s="898"/>
      <c r="B476" s="1049" t="s">
        <v>16897</v>
      </c>
      <c r="C476" s="823"/>
      <c r="D476" s="826"/>
      <c r="E476" s="804" t="s">
        <v>20186</v>
      </c>
      <c r="F476" s="826" t="s">
        <v>20187</v>
      </c>
      <c r="G476" s="806" t="s">
        <v>20188</v>
      </c>
      <c r="H476" s="833">
        <v>138.61000000000001</v>
      </c>
      <c r="I476" s="828">
        <v>26</v>
      </c>
      <c r="J476" s="828">
        <v>26</v>
      </c>
      <c r="K476" s="828">
        <v>164.61</v>
      </c>
      <c r="L476" s="1050">
        <v>92.99</v>
      </c>
      <c r="M476" s="1050">
        <v>160.94</v>
      </c>
      <c r="N476" s="1051">
        <v>0.57999999999999996</v>
      </c>
      <c r="O476" s="808"/>
      <c r="P476" s="829"/>
      <c r="Q476" s="829"/>
      <c r="R476" s="771"/>
      <c r="S476" s="830" t="s">
        <v>20584</v>
      </c>
      <c r="T476" s="830">
        <v>164.61</v>
      </c>
      <c r="U476" s="811"/>
      <c r="V476" s="1050">
        <v>160.94</v>
      </c>
      <c r="W476" s="811"/>
      <c r="X476" s="868"/>
      <c r="Y476" s="811"/>
      <c r="Z476" s="1052">
        <v>160.94</v>
      </c>
    </row>
    <row r="477" spans="1:31" ht="52.5" x14ac:dyDescent="0.3">
      <c r="A477" s="898" t="s">
        <v>19289</v>
      </c>
      <c r="B477" s="1038"/>
      <c r="C477" s="802" t="s">
        <v>15121</v>
      </c>
      <c r="D477" s="901">
        <v>1</v>
      </c>
      <c r="E477" s="804" t="s">
        <v>20189</v>
      </c>
      <c r="F477" s="805" t="s">
        <v>20190</v>
      </c>
      <c r="G477" s="805" t="s">
        <v>20191</v>
      </c>
      <c r="H477" s="807">
        <v>157.27000000000001</v>
      </c>
      <c r="I477" s="807">
        <v>0</v>
      </c>
      <c r="J477" s="902">
        <v>0</v>
      </c>
      <c r="K477" s="807">
        <v>157.27000000000001</v>
      </c>
      <c r="L477" s="1041"/>
      <c r="M477" s="1041"/>
      <c r="N477" s="1044"/>
      <c r="O477" s="808"/>
      <c r="P477" s="809">
        <v>253.93</v>
      </c>
      <c r="Q477" s="809">
        <v>67.95</v>
      </c>
      <c r="R477" s="771"/>
      <c r="S477" s="810" t="s">
        <v>20584</v>
      </c>
      <c r="T477" s="810">
        <v>157.27000000000001</v>
      </c>
      <c r="U477" s="811"/>
      <c r="V477" s="1041"/>
      <c r="W477" s="811"/>
      <c r="X477" s="812">
        <v>160.94</v>
      </c>
      <c r="Y477" s="811"/>
      <c r="Z477" s="1047"/>
      <c r="AB477" t="s">
        <v>19289</v>
      </c>
      <c r="AC477" s="676" t="s">
        <v>16897</v>
      </c>
      <c r="AD477" t="s">
        <v>15121</v>
      </c>
      <c r="AE477" s="813">
        <v>160.94</v>
      </c>
    </row>
    <row r="478" spans="1:31" ht="23.25" thickBot="1" x14ac:dyDescent="0.35">
      <c r="A478" s="903"/>
      <c r="B478" s="1039"/>
      <c r="C478" s="815"/>
      <c r="D478" s="818"/>
      <c r="E478" s="904" t="s">
        <v>20192</v>
      </c>
      <c r="F478" s="905" t="s">
        <v>20193</v>
      </c>
      <c r="G478" s="906" t="s">
        <v>20194</v>
      </c>
      <c r="H478" s="834">
        <v>0</v>
      </c>
      <c r="I478" s="819">
        <v>0</v>
      </c>
      <c r="J478" s="819">
        <v>0</v>
      </c>
      <c r="K478" s="819">
        <v>0</v>
      </c>
      <c r="L478" s="1042"/>
      <c r="M478" s="1042"/>
      <c r="N478" s="1045"/>
      <c r="O478" s="808"/>
      <c r="P478" s="820"/>
      <c r="Q478" s="820"/>
      <c r="R478" s="771"/>
      <c r="S478" s="821" t="s">
        <v>20583</v>
      </c>
      <c r="T478" s="821">
        <v>0</v>
      </c>
      <c r="U478" s="811"/>
      <c r="V478" s="1042"/>
      <c r="W478" s="811"/>
      <c r="X478" s="822"/>
      <c r="Y478" s="811"/>
      <c r="Z478" s="1048"/>
    </row>
    <row r="479" spans="1:31" ht="23.25" thickTop="1" x14ac:dyDescent="0.3">
      <c r="A479" s="898"/>
      <c r="B479" s="1049" t="s">
        <v>19119</v>
      </c>
      <c r="C479" s="823"/>
      <c r="D479" s="826"/>
      <c r="E479" s="804" t="s">
        <v>20186</v>
      </c>
      <c r="F479" s="826" t="s">
        <v>20187</v>
      </c>
      <c r="G479" s="806" t="s">
        <v>20188</v>
      </c>
      <c r="H479" s="833">
        <v>18.149999999999999</v>
      </c>
      <c r="I479" s="828">
        <v>26</v>
      </c>
      <c r="J479" s="828">
        <v>26</v>
      </c>
      <c r="K479" s="828">
        <v>44.15</v>
      </c>
      <c r="L479" s="1050">
        <v>22.2</v>
      </c>
      <c r="M479" s="1050">
        <v>31.09</v>
      </c>
      <c r="N479" s="1051">
        <v>0.71</v>
      </c>
      <c r="O479" s="808"/>
      <c r="P479" s="829"/>
      <c r="Q479" s="829"/>
      <c r="R479" s="771"/>
      <c r="S479" s="830" t="s">
        <v>20584</v>
      </c>
      <c r="T479" s="830">
        <v>44.15</v>
      </c>
      <c r="U479" s="811"/>
      <c r="V479" s="1050">
        <v>31.09</v>
      </c>
      <c r="W479" s="811"/>
      <c r="X479" s="868"/>
      <c r="Y479" s="811"/>
      <c r="Z479" s="1052">
        <v>31.09</v>
      </c>
    </row>
    <row r="480" spans="1:31" ht="27" x14ac:dyDescent="0.3">
      <c r="A480" s="898" t="s">
        <v>19288</v>
      </c>
      <c r="B480" s="1038"/>
      <c r="C480" s="802" t="s">
        <v>15121</v>
      </c>
      <c r="D480" s="901">
        <v>1</v>
      </c>
      <c r="E480" s="804" t="s">
        <v>20189</v>
      </c>
      <c r="F480" s="805" t="s">
        <v>20190</v>
      </c>
      <c r="G480" s="805" t="s">
        <v>20191</v>
      </c>
      <c r="H480" s="807">
        <v>18.02</v>
      </c>
      <c r="I480" s="807">
        <v>0</v>
      </c>
      <c r="J480" s="902">
        <v>0</v>
      </c>
      <c r="K480" s="807">
        <v>18.02</v>
      </c>
      <c r="L480" s="1041"/>
      <c r="M480" s="1041"/>
      <c r="N480" s="1044"/>
      <c r="O480" s="808"/>
      <c r="P480" s="809">
        <v>53.29</v>
      </c>
      <c r="Q480" s="809">
        <v>8.89</v>
      </c>
      <c r="R480" s="771"/>
      <c r="S480" s="810" t="s">
        <v>20584</v>
      </c>
      <c r="T480" s="810">
        <v>18.02</v>
      </c>
      <c r="U480" s="811"/>
      <c r="V480" s="1041"/>
      <c r="W480" s="811"/>
      <c r="X480" s="812">
        <v>31.09</v>
      </c>
      <c r="Y480" s="811"/>
      <c r="Z480" s="1047"/>
      <c r="AB480" t="s">
        <v>19288</v>
      </c>
      <c r="AC480" s="676" t="s">
        <v>19119</v>
      </c>
      <c r="AD480" t="s">
        <v>15121</v>
      </c>
      <c r="AE480" s="813">
        <v>31.09</v>
      </c>
    </row>
    <row r="481" spans="1:31" ht="23.25" thickBot="1" x14ac:dyDescent="0.35">
      <c r="A481" s="903"/>
      <c r="B481" s="1039"/>
      <c r="C481" s="815"/>
      <c r="D481" s="818"/>
      <c r="E481" s="904" t="s">
        <v>20192</v>
      </c>
      <c r="F481" s="905" t="s">
        <v>20193</v>
      </c>
      <c r="G481" s="906" t="s">
        <v>20194</v>
      </c>
      <c r="H481" s="834">
        <v>0</v>
      </c>
      <c r="I481" s="819">
        <v>0</v>
      </c>
      <c r="J481" s="819">
        <v>0</v>
      </c>
      <c r="K481" s="819">
        <v>0</v>
      </c>
      <c r="L481" s="1042"/>
      <c r="M481" s="1042"/>
      <c r="N481" s="1045"/>
      <c r="O481" s="808"/>
      <c r="P481" s="820"/>
      <c r="Q481" s="820"/>
      <c r="R481" s="771"/>
      <c r="S481" s="821" t="s">
        <v>20583</v>
      </c>
      <c r="T481" s="821">
        <v>0</v>
      </c>
      <c r="U481" s="811"/>
      <c r="V481" s="1042"/>
      <c r="W481" s="811"/>
      <c r="X481" s="822"/>
      <c r="Y481" s="811"/>
      <c r="Z481" s="1048"/>
    </row>
    <row r="482" spans="1:31" ht="23.25" thickTop="1" x14ac:dyDescent="0.3">
      <c r="A482" s="898"/>
      <c r="B482" s="1049" t="s">
        <v>17482</v>
      </c>
      <c r="C482" s="823"/>
      <c r="D482" s="826"/>
      <c r="E482" s="899" t="s">
        <v>20189</v>
      </c>
      <c r="F482" s="826" t="s">
        <v>20190</v>
      </c>
      <c r="G482" s="669" t="s">
        <v>20191</v>
      </c>
      <c r="H482" s="833">
        <v>1.1599999999999999</v>
      </c>
      <c r="I482" s="828">
        <v>28</v>
      </c>
      <c r="J482" s="828">
        <v>1.65</v>
      </c>
      <c r="K482" s="828">
        <v>2.81</v>
      </c>
      <c r="L482" s="1050">
        <v>1.62</v>
      </c>
      <c r="M482" s="1050">
        <v>3.8</v>
      </c>
      <c r="N482" s="1051">
        <v>0.43</v>
      </c>
      <c r="O482" s="808"/>
      <c r="P482" s="829"/>
      <c r="Q482" s="829"/>
      <c r="R482" s="771"/>
      <c r="S482" s="830" t="s">
        <v>20584</v>
      </c>
      <c r="T482" s="830">
        <v>2.81</v>
      </c>
      <c r="U482" s="811"/>
      <c r="V482" s="1050">
        <v>2.87</v>
      </c>
      <c r="W482" s="811"/>
      <c r="X482" s="850"/>
      <c r="Y482" s="811"/>
      <c r="Z482" s="1052">
        <v>48.79</v>
      </c>
    </row>
    <row r="483" spans="1:31" ht="27" x14ac:dyDescent="0.3">
      <c r="A483" s="898" t="s">
        <v>19290</v>
      </c>
      <c r="B483" s="1038"/>
      <c r="C483" s="802" t="s">
        <v>15121</v>
      </c>
      <c r="D483" s="901">
        <v>17</v>
      </c>
      <c r="E483" s="804" t="s">
        <v>20186</v>
      </c>
      <c r="F483" s="805" t="s">
        <v>20187</v>
      </c>
      <c r="G483" s="806" t="s">
        <v>20296</v>
      </c>
      <c r="H483" s="807">
        <v>4.1399999999999997</v>
      </c>
      <c r="I483" s="807">
        <v>26</v>
      </c>
      <c r="J483" s="902">
        <v>1.53</v>
      </c>
      <c r="K483" s="807">
        <v>5.67</v>
      </c>
      <c r="L483" s="1041"/>
      <c r="M483" s="1041"/>
      <c r="N483" s="1044"/>
      <c r="O483" s="808"/>
      <c r="P483" s="809">
        <v>5.42</v>
      </c>
      <c r="Q483" s="809">
        <v>2.1800000000000002</v>
      </c>
      <c r="R483" s="771"/>
      <c r="S483" s="810" t="s">
        <v>20583</v>
      </c>
      <c r="T483" s="810">
        <v>0</v>
      </c>
      <c r="U483" s="811"/>
      <c r="V483" s="1041"/>
      <c r="W483" s="811"/>
      <c r="X483" s="843">
        <v>2.87</v>
      </c>
      <c r="Y483" s="811"/>
      <c r="Z483" s="1047"/>
      <c r="AB483" t="s">
        <v>19290</v>
      </c>
      <c r="AC483" s="676" t="s">
        <v>17482</v>
      </c>
      <c r="AD483" t="s">
        <v>15121</v>
      </c>
      <c r="AE483" s="813">
        <v>2.87</v>
      </c>
    </row>
    <row r="484" spans="1:31" ht="23.25" thickBot="1" x14ac:dyDescent="0.35">
      <c r="A484" s="903"/>
      <c r="B484" s="1039"/>
      <c r="C484" s="815"/>
      <c r="D484" s="818"/>
      <c r="E484" s="920" t="s">
        <v>20192</v>
      </c>
      <c r="F484" s="916" t="s">
        <v>20193</v>
      </c>
      <c r="G484" s="919" t="s">
        <v>20297</v>
      </c>
      <c r="H484" s="834">
        <v>2.16</v>
      </c>
      <c r="I484" s="819">
        <v>12.99</v>
      </c>
      <c r="J484" s="819">
        <v>0.76</v>
      </c>
      <c r="K484" s="819">
        <v>2.92</v>
      </c>
      <c r="L484" s="1042"/>
      <c r="M484" s="1042"/>
      <c r="N484" s="1045"/>
      <c r="O484" s="808"/>
      <c r="P484" s="820"/>
      <c r="Q484" s="820"/>
      <c r="R484" s="771"/>
      <c r="S484" s="821" t="s">
        <v>20584</v>
      </c>
      <c r="T484" s="821">
        <v>2.92</v>
      </c>
      <c r="U484" s="811"/>
      <c r="V484" s="1042"/>
      <c r="W484" s="811"/>
      <c r="X484" s="849"/>
      <c r="Y484" s="811"/>
      <c r="Z484" s="1048"/>
    </row>
    <row r="485" spans="1:31" ht="23.25" thickTop="1" x14ac:dyDescent="0.3">
      <c r="A485" s="898"/>
      <c r="B485" s="1049" t="s">
        <v>17484</v>
      </c>
      <c r="C485" s="823"/>
      <c r="D485" s="826"/>
      <c r="E485" s="899" t="s">
        <v>20189</v>
      </c>
      <c r="F485" s="826" t="s">
        <v>20190</v>
      </c>
      <c r="G485" s="669" t="s">
        <v>20191</v>
      </c>
      <c r="H485" s="833">
        <v>1.1599999999999999</v>
      </c>
      <c r="I485" s="828">
        <v>28</v>
      </c>
      <c r="J485" s="828">
        <v>1.47</v>
      </c>
      <c r="K485" s="828">
        <v>2.63</v>
      </c>
      <c r="L485" s="1050">
        <v>1.61</v>
      </c>
      <c r="M485" s="1050">
        <v>3.66</v>
      </c>
      <c r="N485" s="1051">
        <v>0.44</v>
      </c>
      <c r="O485" s="808"/>
      <c r="P485" s="829"/>
      <c r="Q485" s="829"/>
      <c r="R485" s="771"/>
      <c r="S485" s="830" t="s">
        <v>20584</v>
      </c>
      <c r="T485" s="830">
        <v>2.63</v>
      </c>
      <c r="U485" s="811"/>
      <c r="V485" s="1050">
        <v>2.74</v>
      </c>
      <c r="W485" s="811"/>
      <c r="X485" s="850"/>
      <c r="Y485" s="811"/>
      <c r="Z485" s="1052">
        <v>52.06</v>
      </c>
    </row>
    <row r="486" spans="1:31" ht="27" x14ac:dyDescent="0.3">
      <c r="A486" s="898" t="s">
        <v>19291</v>
      </c>
      <c r="B486" s="1038"/>
      <c r="C486" s="802" t="s">
        <v>15121</v>
      </c>
      <c r="D486" s="901">
        <v>19</v>
      </c>
      <c r="E486" s="804" t="s">
        <v>20186</v>
      </c>
      <c r="F486" s="805" t="s">
        <v>20187</v>
      </c>
      <c r="G486" s="806" t="s">
        <v>20296</v>
      </c>
      <c r="H486" s="807">
        <v>4.1399999999999997</v>
      </c>
      <c r="I486" s="807">
        <v>26</v>
      </c>
      <c r="J486" s="902">
        <v>1.37</v>
      </c>
      <c r="K486" s="807">
        <v>5.51</v>
      </c>
      <c r="L486" s="1041"/>
      <c r="M486" s="1041"/>
      <c r="N486" s="1044"/>
      <c r="O486" s="808"/>
      <c r="P486" s="809">
        <v>5.27</v>
      </c>
      <c r="Q486" s="809">
        <v>2.0499999999999998</v>
      </c>
      <c r="R486" s="771"/>
      <c r="S486" s="810" t="s">
        <v>20583</v>
      </c>
      <c r="T486" s="810">
        <v>0</v>
      </c>
      <c r="U486" s="811"/>
      <c r="V486" s="1041"/>
      <c r="W486" s="811"/>
      <c r="X486" s="843">
        <v>2.74</v>
      </c>
      <c r="Y486" s="811"/>
      <c r="Z486" s="1047"/>
      <c r="AB486" t="s">
        <v>19291</v>
      </c>
      <c r="AC486" s="676" t="s">
        <v>17484</v>
      </c>
      <c r="AD486" t="s">
        <v>15121</v>
      </c>
      <c r="AE486" s="813">
        <v>2.74</v>
      </c>
    </row>
    <row r="487" spans="1:31" ht="23.25" thickBot="1" x14ac:dyDescent="0.35">
      <c r="A487" s="903"/>
      <c r="B487" s="1039"/>
      <c r="C487" s="815"/>
      <c r="D487" s="818"/>
      <c r="E487" s="920" t="s">
        <v>20192</v>
      </c>
      <c r="F487" s="916" t="s">
        <v>20193</v>
      </c>
      <c r="G487" s="919" t="s">
        <v>20297</v>
      </c>
      <c r="H487" s="834">
        <v>2.16</v>
      </c>
      <c r="I487" s="819">
        <v>12.99</v>
      </c>
      <c r="J487" s="819">
        <v>0.68</v>
      </c>
      <c r="K487" s="819">
        <v>2.84</v>
      </c>
      <c r="L487" s="1042"/>
      <c r="M487" s="1042"/>
      <c r="N487" s="1045"/>
      <c r="O487" s="808"/>
      <c r="P487" s="820"/>
      <c r="Q487" s="820"/>
      <c r="R487" s="771"/>
      <c r="S487" s="821" t="s">
        <v>20584</v>
      </c>
      <c r="T487" s="821">
        <v>2.84</v>
      </c>
      <c r="U487" s="811"/>
      <c r="V487" s="1042"/>
      <c r="W487" s="811"/>
      <c r="X487" s="849"/>
      <c r="Y487" s="811"/>
      <c r="Z487" s="1048"/>
    </row>
    <row r="488" spans="1:31" ht="23.25" thickTop="1" x14ac:dyDescent="0.3">
      <c r="A488" s="898"/>
      <c r="B488" s="1049" t="s">
        <v>17783</v>
      </c>
      <c r="C488" s="823"/>
      <c r="D488" s="826"/>
      <c r="E488" s="804" t="s">
        <v>20200</v>
      </c>
      <c r="F488" s="826" t="s">
        <v>20201</v>
      </c>
      <c r="G488" s="805" t="s">
        <v>20202</v>
      </c>
      <c r="H488" s="833">
        <v>2336.9499999999998</v>
      </c>
      <c r="I488" s="828">
        <v>0</v>
      </c>
      <c r="J488" s="828">
        <v>0</v>
      </c>
      <c r="K488" s="828">
        <v>2336.9499999999998</v>
      </c>
      <c r="L488" s="1050">
        <v>701.59</v>
      </c>
      <c r="M488" s="1050">
        <v>2366.4</v>
      </c>
      <c r="N488" s="1051">
        <v>0.3</v>
      </c>
      <c r="O488" s="808"/>
      <c r="P488" s="829"/>
      <c r="Q488" s="829"/>
      <c r="R488" s="771"/>
      <c r="S488" s="830" t="s">
        <v>20584</v>
      </c>
      <c r="T488" s="830">
        <v>2336.9499999999998</v>
      </c>
      <c r="U488" s="811"/>
      <c r="V488" s="1050">
        <v>2008.48</v>
      </c>
      <c r="W488" s="811"/>
      <c r="X488" s="850"/>
      <c r="Y488" s="811"/>
      <c r="Z488" s="1052">
        <v>4016.96</v>
      </c>
    </row>
    <row r="489" spans="1:31" ht="22.5" x14ac:dyDescent="0.3">
      <c r="A489" s="898" t="s">
        <v>19828</v>
      </c>
      <c r="B489" s="1038"/>
      <c r="C489" s="802" t="s">
        <v>15121</v>
      </c>
      <c r="D489" s="803">
        <v>2</v>
      </c>
      <c r="E489" s="804" t="s">
        <v>20203</v>
      </c>
      <c r="F489" s="805" t="s">
        <v>20204</v>
      </c>
      <c r="G489" s="805" t="s">
        <v>20295</v>
      </c>
      <c r="H489" s="807">
        <v>1680</v>
      </c>
      <c r="I489" s="807">
        <v>0</v>
      </c>
      <c r="J489" s="902">
        <v>0</v>
      </c>
      <c r="K489" s="807">
        <v>1680</v>
      </c>
      <c r="L489" s="1041"/>
      <c r="M489" s="1041"/>
      <c r="N489" s="1044"/>
      <c r="O489" s="808"/>
      <c r="P489" s="809">
        <v>3067.99</v>
      </c>
      <c r="Q489" s="809">
        <v>1664.81</v>
      </c>
      <c r="R489" s="771"/>
      <c r="S489" s="810" t="s">
        <v>20584</v>
      </c>
      <c r="T489" s="810">
        <v>1680</v>
      </c>
      <c r="U489" s="811"/>
      <c r="V489" s="1041"/>
      <c r="W489" s="811"/>
      <c r="X489" s="843">
        <v>2008.48</v>
      </c>
      <c r="Y489" s="811"/>
      <c r="Z489" s="1047"/>
      <c r="AB489" t="s">
        <v>19828</v>
      </c>
      <c r="AC489" s="676" t="s">
        <v>17783</v>
      </c>
      <c r="AD489" t="s">
        <v>15121</v>
      </c>
      <c r="AE489" s="813">
        <v>2008.48</v>
      </c>
    </row>
    <row r="490" spans="1:31" ht="23.25" thickBot="1" x14ac:dyDescent="0.35">
      <c r="A490" s="903"/>
      <c r="B490" s="1039"/>
      <c r="C490" s="815"/>
      <c r="D490" s="818"/>
      <c r="E490" s="920" t="s">
        <v>20206</v>
      </c>
      <c r="F490" s="916" t="s">
        <v>20207</v>
      </c>
      <c r="G490" s="919" t="s">
        <v>20226</v>
      </c>
      <c r="H490" s="834">
        <v>3082.26</v>
      </c>
      <c r="I490" s="819">
        <v>0</v>
      </c>
      <c r="J490" s="819">
        <v>0</v>
      </c>
      <c r="K490" s="819">
        <v>3082.26</v>
      </c>
      <c r="L490" s="1042"/>
      <c r="M490" s="1042"/>
      <c r="N490" s="1045"/>
      <c r="O490" s="808"/>
      <c r="P490" s="820"/>
      <c r="Q490" s="820"/>
      <c r="R490" s="771"/>
      <c r="S490" s="821" t="s">
        <v>20583</v>
      </c>
      <c r="T490" s="821">
        <v>0</v>
      </c>
      <c r="U490" s="811"/>
      <c r="V490" s="1042"/>
      <c r="W490" s="811"/>
      <c r="X490" s="849"/>
      <c r="Y490" s="811"/>
      <c r="Z490" s="1048"/>
    </row>
    <row r="491" spans="1:31" ht="23.25" thickTop="1" x14ac:dyDescent="0.3">
      <c r="A491" s="898"/>
      <c r="B491" s="1049" t="s">
        <v>18042</v>
      </c>
      <c r="C491" s="823"/>
      <c r="D491" s="826"/>
      <c r="E491" s="804" t="s">
        <v>20268</v>
      </c>
      <c r="F491" s="826" t="s">
        <v>20269</v>
      </c>
      <c r="G491" s="669" t="s">
        <v>20270</v>
      </c>
      <c r="H491" s="833">
        <v>30.92</v>
      </c>
      <c r="I491" s="828">
        <v>1.02</v>
      </c>
      <c r="J491" s="828">
        <v>0</v>
      </c>
      <c r="K491" s="828">
        <v>30.92</v>
      </c>
      <c r="L491" s="1050">
        <v>9.4</v>
      </c>
      <c r="M491" s="1050">
        <v>37.07</v>
      </c>
      <c r="N491" s="1051">
        <v>0.25</v>
      </c>
      <c r="O491" s="808"/>
      <c r="P491" s="829"/>
      <c r="Q491" s="829"/>
      <c r="R491" s="771"/>
      <c r="S491" s="830" t="s">
        <v>20584</v>
      </c>
      <c r="T491" s="830">
        <v>30.92</v>
      </c>
      <c r="U491" s="811"/>
      <c r="V491" s="1050">
        <v>31.66</v>
      </c>
      <c r="W491" s="811"/>
      <c r="X491" s="850"/>
      <c r="Y491" s="811"/>
      <c r="Z491" s="1052">
        <v>8738.16</v>
      </c>
    </row>
    <row r="492" spans="1:31" ht="52.5" x14ac:dyDescent="0.3">
      <c r="A492" s="898" t="s">
        <v>18041</v>
      </c>
      <c r="B492" s="1038"/>
      <c r="C492" s="802" t="s">
        <v>270</v>
      </c>
      <c r="D492" s="901">
        <v>276</v>
      </c>
      <c r="E492" s="931" t="s">
        <v>20271</v>
      </c>
      <c r="F492" s="805" t="s">
        <v>20272</v>
      </c>
      <c r="G492" s="806" t="s">
        <v>20273</v>
      </c>
      <c r="H492" s="807">
        <v>32.4</v>
      </c>
      <c r="I492" s="807">
        <v>0.8</v>
      </c>
      <c r="J492" s="902">
        <v>0</v>
      </c>
      <c r="K492" s="807">
        <v>32.4</v>
      </c>
      <c r="L492" s="1041"/>
      <c r="M492" s="1041"/>
      <c r="N492" s="1044"/>
      <c r="O492" s="808"/>
      <c r="P492" s="809">
        <v>46.47</v>
      </c>
      <c r="Q492" s="809">
        <v>27.67</v>
      </c>
      <c r="R492" s="771"/>
      <c r="S492" s="810" t="s">
        <v>20584</v>
      </c>
      <c r="T492" s="810">
        <v>32.4</v>
      </c>
      <c r="U492" s="811"/>
      <c r="V492" s="1041"/>
      <c r="W492" s="811"/>
      <c r="X492" s="843">
        <v>31.66</v>
      </c>
      <c r="Y492" s="811"/>
      <c r="Z492" s="1047"/>
      <c r="AB492" t="s">
        <v>18041</v>
      </c>
      <c r="AC492" s="676" t="s">
        <v>18042</v>
      </c>
      <c r="AD492" t="s">
        <v>270</v>
      </c>
      <c r="AE492" s="813">
        <v>31.66</v>
      </c>
    </row>
    <row r="493" spans="1:31" ht="23.25" thickBot="1" x14ac:dyDescent="0.35">
      <c r="A493" s="903"/>
      <c r="B493" s="1039"/>
      <c r="C493" s="815"/>
      <c r="D493" s="818"/>
      <c r="E493" s="920" t="s">
        <v>20274</v>
      </c>
      <c r="F493" s="916" t="s">
        <v>20275</v>
      </c>
      <c r="G493" s="919" t="s">
        <v>20276</v>
      </c>
      <c r="H493" s="834">
        <v>47.89</v>
      </c>
      <c r="I493" s="819">
        <v>0</v>
      </c>
      <c r="J493" s="819">
        <v>0</v>
      </c>
      <c r="K493" s="819">
        <v>47.89</v>
      </c>
      <c r="L493" s="1042"/>
      <c r="M493" s="1042"/>
      <c r="N493" s="1045"/>
      <c r="O493" s="808"/>
      <c r="P493" s="820"/>
      <c r="Q493" s="820"/>
      <c r="R493" s="771"/>
      <c r="S493" s="821" t="s">
        <v>20583</v>
      </c>
      <c r="T493" s="821">
        <v>0</v>
      </c>
      <c r="U493" s="811"/>
      <c r="V493" s="1042"/>
      <c r="W493" s="811"/>
      <c r="X493" s="849"/>
      <c r="Y493" s="811"/>
      <c r="Z493" s="1048"/>
    </row>
    <row r="494" spans="1:31" ht="23.25" thickTop="1" x14ac:dyDescent="0.3">
      <c r="A494" s="898"/>
      <c r="B494" s="1049" t="s">
        <v>20318</v>
      </c>
      <c r="C494" s="823"/>
      <c r="D494" s="826"/>
      <c r="E494" s="804" t="s">
        <v>20268</v>
      </c>
      <c r="F494" s="826" t="s">
        <v>20269</v>
      </c>
      <c r="G494" s="669" t="s">
        <v>20270</v>
      </c>
      <c r="H494" s="833">
        <v>1536.76</v>
      </c>
      <c r="I494" s="828">
        <v>50.55</v>
      </c>
      <c r="J494" s="828">
        <v>6.32</v>
      </c>
      <c r="K494" s="828">
        <v>1543.08</v>
      </c>
      <c r="L494" s="1050">
        <v>929.35</v>
      </c>
      <c r="M494" s="1050">
        <v>1605.99</v>
      </c>
      <c r="N494" s="1051">
        <v>0.57999999999999996</v>
      </c>
      <c r="O494" s="808"/>
      <c r="P494" s="829"/>
      <c r="Q494" s="829"/>
      <c r="R494" s="771"/>
      <c r="S494" s="830" t="s">
        <v>20584</v>
      </c>
      <c r="T494" s="830">
        <v>1543.08</v>
      </c>
      <c r="U494" s="811"/>
      <c r="V494" s="1050">
        <v>1605.99</v>
      </c>
      <c r="W494" s="811"/>
      <c r="X494" s="850"/>
      <c r="Y494" s="811"/>
      <c r="Z494" s="1052">
        <v>12847.92</v>
      </c>
    </row>
    <row r="495" spans="1:31" ht="27" x14ac:dyDescent="0.3">
      <c r="A495" s="898" t="s">
        <v>18043</v>
      </c>
      <c r="B495" s="1038"/>
      <c r="C495" s="802" t="s">
        <v>15121</v>
      </c>
      <c r="D495" s="901">
        <v>8</v>
      </c>
      <c r="E495" s="931" t="s">
        <v>20271</v>
      </c>
      <c r="F495" s="805" t="s">
        <v>20272</v>
      </c>
      <c r="G495" s="806" t="s">
        <v>20273</v>
      </c>
      <c r="H495" s="807">
        <v>1663.64</v>
      </c>
      <c r="I495" s="807">
        <v>42.03</v>
      </c>
      <c r="J495" s="902">
        <v>5.25</v>
      </c>
      <c r="K495" s="807">
        <v>1668.89</v>
      </c>
      <c r="L495" s="1041"/>
      <c r="M495" s="1041"/>
      <c r="N495" s="1044"/>
      <c r="O495" s="808"/>
      <c r="P495" s="809">
        <v>2535.34</v>
      </c>
      <c r="Q495" s="809">
        <v>676.64</v>
      </c>
      <c r="R495" s="771"/>
      <c r="S495" s="810" t="s">
        <v>20584</v>
      </c>
      <c r="T495" s="810">
        <v>1668.89</v>
      </c>
      <c r="U495" s="811"/>
      <c r="V495" s="1041"/>
      <c r="W495" s="811"/>
      <c r="X495" s="843">
        <v>1605.99</v>
      </c>
      <c r="Y495" s="811"/>
      <c r="Z495" s="1047"/>
      <c r="AB495" t="s">
        <v>18043</v>
      </c>
      <c r="AC495" s="676" t="s">
        <v>20318</v>
      </c>
      <c r="AD495" t="s">
        <v>15121</v>
      </c>
      <c r="AE495" s="813">
        <v>1605.99</v>
      </c>
    </row>
    <row r="496" spans="1:31" ht="23.25" thickBot="1" x14ac:dyDescent="0.35">
      <c r="A496" s="903"/>
      <c r="B496" s="1039"/>
      <c r="C496" s="815"/>
      <c r="D496" s="818"/>
      <c r="E496" s="904" t="s">
        <v>20274</v>
      </c>
      <c r="F496" s="905" t="s">
        <v>20275</v>
      </c>
      <c r="G496" s="906" t="s">
        <v>20112</v>
      </c>
      <c r="H496" s="834">
        <v>0</v>
      </c>
      <c r="I496" s="819">
        <v>0</v>
      </c>
      <c r="J496" s="819">
        <v>0</v>
      </c>
      <c r="K496" s="819">
        <v>0</v>
      </c>
      <c r="L496" s="1042"/>
      <c r="M496" s="1042"/>
      <c r="N496" s="1045"/>
      <c r="O496" s="808"/>
      <c r="P496" s="820"/>
      <c r="Q496" s="820"/>
      <c r="R496" s="771"/>
      <c r="S496" s="821" t="s">
        <v>20583</v>
      </c>
      <c r="T496" s="821">
        <v>0</v>
      </c>
      <c r="U496" s="811"/>
      <c r="V496" s="1042"/>
      <c r="W496" s="811"/>
      <c r="X496" s="849"/>
      <c r="Y496" s="811"/>
      <c r="Z496" s="1048"/>
    </row>
    <row r="497" spans="1:31" ht="23.25" thickTop="1" x14ac:dyDescent="0.3">
      <c r="A497" s="898"/>
      <c r="B497" s="1049" t="s">
        <v>18046</v>
      </c>
      <c r="C497" s="823"/>
      <c r="D497" s="826"/>
      <c r="E497" s="804" t="s">
        <v>20319</v>
      </c>
      <c r="F497" s="826" t="s">
        <v>20272</v>
      </c>
      <c r="G497" s="669" t="s">
        <v>20273</v>
      </c>
      <c r="H497" s="833">
        <v>876.98</v>
      </c>
      <c r="I497" s="828">
        <v>29.23</v>
      </c>
      <c r="J497" s="828">
        <v>4.18</v>
      </c>
      <c r="K497" s="828">
        <v>881.16</v>
      </c>
      <c r="L497" s="1050">
        <v>716.64</v>
      </c>
      <c r="M497" s="1050">
        <v>1150.3599999999999</v>
      </c>
      <c r="N497" s="1051">
        <v>0.62</v>
      </c>
      <c r="O497" s="808"/>
      <c r="P497" s="829"/>
      <c r="Q497" s="829"/>
      <c r="R497" s="771"/>
      <c r="S497" s="830" t="s">
        <v>20584</v>
      </c>
      <c r="T497" s="830">
        <v>881.16</v>
      </c>
      <c r="U497" s="811"/>
      <c r="V497" s="1050">
        <v>1150.3599999999999</v>
      </c>
      <c r="W497" s="811"/>
      <c r="X497" s="850"/>
      <c r="Y497" s="811"/>
      <c r="Z497" s="1052">
        <v>8052.52</v>
      </c>
    </row>
    <row r="498" spans="1:31" ht="27" x14ac:dyDescent="0.3">
      <c r="A498" s="898" t="s">
        <v>18045</v>
      </c>
      <c r="B498" s="1038"/>
      <c r="C498" s="802" t="s">
        <v>15121</v>
      </c>
      <c r="D498" s="901">
        <v>7</v>
      </c>
      <c r="E498" s="804" t="s">
        <v>20268</v>
      </c>
      <c r="F498" s="805" t="s">
        <v>20269</v>
      </c>
      <c r="G498" s="935" t="s">
        <v>20320</v>
      </c>
      <c r="H498" s="807">
        <v>1414.09</v>
      </c>
      <c r="I498" s="807">
        <v>38.22</v>
      </c>
      <c r="J498" s="902">
        <v>5.46</v>
      </c>
      <c r="K498" s="807">
        <v>1419.55</v>
      </c>
      <c r="L498" s="1041"/>
      <c r="M498" s="1041"/>
      <c r="N498" s="1044"/>
      <c r="O498" s="808"/>
      <c r="P498" s="809">
        <v>1867</v>
      </c>
      <c r="Q498" s="809">
        <v>433.72</v>
      </c>
      <c r="R498" s="771"/>
      <c r="S498" s="810" t="s">
        <v>20584</v>
      </c>
      <c r="T498" s="810">
        <v>1419.55</v>
      </c>
      <c r="U498" s="811"/>
      <c r="V498" s="1041"/>
      <c r="W498" s="811"/>
      <c r="X498" s="843">
        <v>1150.3599999999999</v>
      </c>
      <c r="Y498" s="811"/>
      <c r="Z498" s="1047"/>
      <c r="AB498" t="s">
        <v>18045</v>
      </c>
      <c r="AC498" s="676" t="s">
        <v>18046</v>
      </c>
      <c r="AD498" t="s">
        <v>15121</v>
      </c>
      <c r="AE498" s="813">
        <v>1150.3599999999999</v>
      </c>
    </row>
    <row r="499" spans="1:31" ht="23.25" thickBot="1" x14ac:dyDescent="0.35">
      <c r="A499" s="903"/>
      <c r="B499" s="1039"/>
      <c r="C499" s="815"/>
      <c r="D499" s="818"/>
      <c r="E499" s="904" t="s">
        <v>20274</v>
      </c>
      <c r="F499" s="906" t="s">
        <v>20275</v>
      </c>
      <c r="G499" s="906" t="s">
        <v>20112</v>
      </c>
      <c r="H499" s="834">
        <v>0</v>
      </c>
      <c r="I499" s="834">
        <v>0</v>
      </c>
      <c r="J499" s="819">
        <v>0</v>
      </c>
      <c r="K499" s="819">
        <v>0</v>
      </c>
      <c r="L499" s="1042"/>
      <c r="M499" s="1042"/>
      <c r="N499" s="1045"/>
      <c r="O499" s="808"/>
      <c r="P499" s="820"/>
      <c r="Q499" s="820"/>
      <c r="R499" s="771"/>
      <c r="S499" s="821" t="s">
        <v>20583</v>
      </c>
      <c r="T499" s="821">
        <v>0</v>
      </c>
      <c r="U499" s="811"/>
      <c r="V499" s="1042"/>
      <c r="W499" s="811"/>
      <c r="X499" s="849"/>
      <c r="Y499" s="811"/>
      <c r="Z499" s="1048"/>
    </row>
    <row r="500" spans="1:31" ht="23.25" thickTop="1" x14ac:dyDescent="0.3">
      <c r="A500" s="898"/>
      <c r="B500" s="1049" t="s">
        <v>18048</v>
      </c>
      <c r="C500" s="823"/>
      <c r="D500" s="826"/>
      <c r="E500" s="804" t="s">
        <v>20268</v>
      </c>
      <c r="F500" s="826" t="s">
        <v>20269</v>
      </c>
      <c r="G500" s="669" t="s">
        <v>20270</v>
      </c>
      <c r="H500" s="833">
        <v>1033.6300000000001</v>
      </c>
      <c r="I500" s="828">
        <v>34</v>
      </c>
      <c r="J500" s="828">
        <v>1.21</v>
      </c>
      <c r="K500" s="828">
        <v>1034.8399999999999</v>
      </c>
      <c r="L500" s="1050">
        <v>634.46</v>
      </c>
      <c r="M500" s="1050">
        <v>1094.1099999999999</v>
      </c>
      <c r="N500" s="1051">
        <v>0.57999999999999996</v>
      </c>
      <c r="O500" s="808"/>
      <c r="P500" s="829"/>
      <c r="Q500" s="829"/>
      <c r="R500" s="771"/>
      <c r="S500" s="830" t="s">
        <v>20584</v>
      </c>
      <c r="T500" s="830">
        <v>1034.8399999999999</v>
      </c>
      <c r="U500" s="811"/>
      <c r="V500" s="1050">
        <v>1094.1099999999999</v>
      </c>
      <c r="W500" s="811"/>
      <c r="X500" s="850"/>
      <c r="Y500" s="811"/>
      <c r="Z500" s="1052">
        <v>30635.08</v>
      </c>
    </row>
    <row r="501" spans="1:31" ht="27" x14ac:dyDescent="0.3">
      <c r="A501" s="898" t="s">
        <v>18047</v>
      </c>
      <c r="B501" s="1038"/>
      <c r="C501" s="802" t="s">
        <v>15121</v>
      </c>
      <c r="D501" s="901">
        <v>28</v>
      </c>
      <c r="E501" s="931" t="s">
        <v>20271</v>
      </c>
      <c r="F501" s="805" t="s">
        <v>20272</v>
      </c>
      <c r="G501" s="806" t="s">
        <v>20273</v>
      </c>
      <c r="H501" s="807">
        <v>1152.3599999999999</v>
      </c>
      <c r="I501" s="807">
        <v>28.51</v>
      </c>
      <c r="J501" s="902">
        <v>1.02</v>
      </c>
      <c r="K501" s="807">
        <v>1153.3800000000001</v>
      </c>
      <c r="L501" s="1041"/>
      <c r="M501" s="1041"/>
      <c r="N501" s="1044"/>
      <c r="O501" s="808"/>
      <c r="P501" s="809">
        <v>1728.57</v>
      </c>
      <c r="Q501" s="809">
        <v>459.65</v>
      </c>
      <c r="R501" s="771"/>
      <c r="S501" s="810" t="s">
        <v>20584</v>
      </c>
      <c r="T501" s="810">
        <v>1153.3800000000001</v>
      </c>
      <c r="U501" s="811"/>
      <c r="V501" s="1041"/>
      <c r="W501" s="811"/>
      <c r="X501" s="843">
        <v>1094.1099999999999</v>
      </c>
      <c r="Y501" s="811"/>
      <c r="Z501" s="1047"/>
      <c r="AB501" t="s">
        <v>18047</v>
      </c>
      <c r="AC501" s="676" t="s">
        <v>18048</v>
      </c>
      <c r="AD501" t="s">
        <v>15121</v>
      </c>
      <c r="AE501" s="813">
        <v>1094.1099999999999</v>
      </c>
    </row>
    <row r="502" spans="1:31" ht="23.25" thickBot="1" x14ac:dyDescent="0.35">
      <c r="A502" s="903"/>
      <c r="B502" s="1039"/>
      <c r="C502" s="815"/>
      <c r="D502" s="818"/>
      <c r="E502" s="904" t="s">
        <v>20274</v>
      </c>
      <c r="F502" s="905" t="s">
        <v>20275</v>
      </c>
      <c r="G502" s="906" t="s">
        <v>20112</v>
      </c>
      <c r="H502" s="834">
        <v>0</v>
      </c>
      <c r="I502" s="819">
        <v>0</v>
      </c>
      <c r="J502" s="819">
        <v>0</v>
      </c>
      <c r="K502" s="819">
        <v>0</v>
      </c>
      <c r="L502" s="1042"/>
      <c r="M502" s="1042"/>
      <c r="N502" s="1045"/>
      <c r="O502" s="808"/>
      <c r="P502" s="820"/>
      <c r="Q502" s="820"/>
      <c r="R502" s="771"/>
      <c r="S502" s="821" t="s">
        <v>20583</v>
      </c>
      <c r="T502" s="821">
        <v>0</v>
      </c>
      <c r="U502" s="811"/>
      <c r="V502" s="1042"/>
      <c r="W502" s="811"/>
      <c r="X502" s="849"/>
      <c r="Y502" s="811"/>
      <c r="Z502" s="1048"/>
    </row>
    <row r="503" spans="1:31" ht="23.25" thickTop="1" x14ac:dyDescent="0.3">
      <c r="A503" s="898"/>
      <c r="B503" s="1049" t="s">
        <v>20321</v>
      </c>
      <c r="C503" s="823"/>
      <c r="D503" s="826"/>
      <c r="E503" s="804" t="s">
        <v>20268</v>
      </c>
      <c r="F503" s="826" t="s">
        <v>20269</v>
      </c>
      <c r="G503" s="669" t="s">
        <v>20270</v>
      </c>
      <c r="H503" s="833">
        <v>2060.79</v>
      </c>
      <c r="I503" s="828">
        <v>67.78</v>
      </c>
      <c r="J503" s="828">
        <v>8.4700000000000006</v>
      </c>
      <c r="K503" s="828">
        <v>2069.2600000000002</v>
      </c>
      <c r="L503" s="1050">
        <v>1255.7</v>
      </c>
      <c r="M503" s="1050">
        <v>2168.1799999999998</v>
      </c>
      <c r="N503" s="1051">
        <v>0.57999999999999996</v>
      </c>
      <c r="O503" s="808"/>
      <c r="P503" s="829"/>
      <c r="Q503" s="829"/>
      <c r="R503" s="771"/>
      <c r="S503" s="830" t="s">
        <v>20584</v>
      </c>
      <c r="T503" s="830">
        <v>2069.2600000000002</v>
      </c>
      <c r="U503" s="811"/>
      <c r="V503" s="1050">
        <v>2168.1799999999998</v>
      </c>
      <c r="W503" s="811"/>
      <c r="X503" s="850"/>
      <c r="Y503" s="811"/>
      <c r="Z503" s="1052">
        <v>17345.439999999999</v>
      </c>
    </row>
    <row r="504" spans="1:31" ht="27" x14ac:dyDescent="0.3">
      <c r="A504" s="898" t="s">
        <v>18049</v>
      </c>
      <c r="B504" s="1038"/>
      <c r="C504" s="802" t="s">
        <v>15121</v>
      </c>
      <c r="D504" s="901">
        <v>8</v>
      </c>
      <c r="E504" s="931" t="s">
        <v>20271</v>
      </c>
      <c r="F504" s="805" t="s">
        <v>20272</v>
      </c>
      <c r="G504" s="806" t="s">
        <v>20273</v>
      </c>
      <c r="H504" s="807">
        <v>2260.1</v>
      </c>
      <c r="I504" s="807">
        <v>55.92</v>
      </c>
      <c r="J504" s="902">
        <v>6.99</v>
      </c>
      <c r="K504" s="807">
        <v>2267.09</v>
      </c>
      <c r="L504" s="1041"/>
      <c r="M504" s="1041"/>
      <c r="N504" s="1044"/>
      <c r="O504" s="808"/>
      <c r="P504" s="809">
        <v>3423.88</v>
      </c>
      <c r="Q504" s="809">
        <v>912.48</v>
      </c>
      <c r="R504" s="771"/>
      <c r="S504" s="810" t="s">
        <v>20584</v>
      </c>
      <c r="T504" s="810">
        <v>2267.09</v>
      </c>
      <c r="U504" s="811"/>
      <c r="V504" s="1041"/>
      <c r="W504" s="811"/>
      <c r="X504" s="843">
        <v>2168.1799999999998</v>
      </c>
      <c r="Y504" s="811"/>
      <c r="Z504" s="1047"/>
      <c r="AB504" t="s">
        <v>18049</v>
      </c>
      <c r="AC504" s="676" t="s">
        <v>20321</v>
      </c>
      <c r="AD504" t="s">
        <v>15121</v>
      </c>
      <c r="AE504" s="813">
        <v>2168.1799999999998</v>
      </c>
    </row>
    <row r="505" spans="1:31" ht="23.25" thickBot="1" x14ac:dyDescent="0.35">
      <c r="A505" s="903"/>
      <c r="B505" s="1039"/>
      <c r="C505" s="815"/>
      <c r="D505" s="818"/>
      <c r="E505" s="904" t="s">
        <v>20274</v>
      </c>
      <c r="F505" s="905" t="s">
        <v>20275</v>
      </c>
      <c r="G505" s="906" t="s">
        <v>20112</v>
      </c>
      <c r="H505" s="834">
        <v>0</v>
      </c>
      <c r="I505" s="819">
        <v>0</v>
      </c>
      <c r="J505" s="819">
        <v>0</v>
      </c>
      <c r="K505" s="819">
        <v>0</v>
      </c>
      <c r="L505" s="1042"/>
      <c r="M505" s="1042"/>
      <c r="N505" s="1045"/>
      <c r="O505" s="808"/>
      <c r="P505" s="820"/>
      <c r="Q505" s="820"/>
      <c r="R505" s="771"/>
      <c r="S505" s="821" t="s">
        <v>20583</v>
      </c>
      <c r="T505" s="821">
        <v>0</v>
      </c>
      <c r="U505" s="811"/>
      <c r="V505" s="1042"/>
      <c r="W505" s="811"/>
      <c r="X505" s="849"/>
      <c r="Y505" s="811"/>
      <c r="Z505" s="1048"/>
    </row>
    <row r="506" spans="1:31" ht="23.25" thickTop="1" x14ac:dyDescent="0.3">
      <c r="A506" s="898"/>
      <c r="B506" s="1049" t="s">
        <v>18052</v>
      </c>
      <c r="C506" s="823"/>
      <c r="D506" s="826"/>
      <c r="E506" s="804" t="s">
        <v>20268</v>
      </c>
      <c r="F506" s="826" t="s">
        <v>20269</v>
      </c>
      <c r="G506" s="669" t="s">
        <v>20270</v>
      </c>
      <c r="H506" s="833">
        <v>393.75</v>
      </c>
      <c r="I506" s="833">
        <v>13.13</v>
      </c>
      <c r="J506" s="833">
        <v>1.88</v>
      </c>
      <c r="K506" s="936">
        <v>395.63</v>
      </c>
      <c r="L506" s="1050">
        <v>322.33999999999997</v>
      </c>
      <c r="M506" s="1050">
        <v>517.13</v>
      </c>
      <c r="N506" s="1051">
        <v>0.62</v>
      </c>
      <c r="O506" s="808"/>
      <c r="P506" s="829"/>
      <c r="Q506" s="829"/>
      <c r="R506" s="771"/>
      <c r="S506" s="830" t="s">
        <v>20584</v>
      </c>
      <c r="T506" s="830">
        <v>395.63</v>
      </c>
      <c r="U506" s="811"/>
      <c r="V506" s="1050">
        <v>517.13</v>
      </c>
      <c r="W506" s="811"/>
      <c r="X506" s="850"/>
      <c r="Y506" s="811"/>
      <c r="Z506" s="1052">
        <v>3619.91</v>
      </c>
    </row>
    <row r="507" spans="1:31" ht="27" x14ac:dyDescent="0.3">
      <c r="A507" s="898" t="s">
        <v>18051</v>
      </c>
      <c r="B507" s="1038"/>
      <c r="C507" s="802" t="s">
        <v>15121</v>
      </c>
      <c r="D507" s="901">
        <v>7</v>
      </c>
      <c r="E507" s="931" t="s">
        <v>20271</v>
      </c>
      <c r="F507" s="805" t="s">
        <v>20272</v>
      </c>
      <c r="G507" s="806" t="s">
        <v>20273</v>
      </c>
      <c r="H507" s="807">
        <v>636.16999999999996</v>
      </c>
      <c r="I507" s="807">
        <v>17.190000000000001</v>
      </c>
      <c r="J507" s="902">
        <v>2.46</v>
      </c>
      <c r="K507" s="902">
        <v>638.63</v>
      </c>
      <c r="L507" s="1041"/>
      <c r="M507" s="1041"/>
      <c r="N507" s="1044"/>
      <c r="O507" s="808"/>
      <c r="P507" s="809">
        <v>839.47</v>
      </c>
      <c r="Q507" s="809">
        <v>194.79</v>
      </c>
      <c r="R507" s="771"/>
      <c r="S507" s="810" t="s">
        <v>20584</v>
      </c>
      <c r="T507" s="810">
        <v>638.63</v>
      </c>
      <c r="U507" s="811"/>
      <c r="V507" s="1041"/>
      <c r="W507" s="811"/>
      <c r="X507" s="843">
        <v>517.13</v>
      </c>
      <c r="Y507" s="811"/>
      <c r="Z507" s="1047"/>
      <c r="AB507" t="s">
        <v>18051</v>
      </c>
      <c r="AC507" s="676" t="s">
        <v>18052</v>
      </c>
      <c r="AD507" t="s">
        <v>15121</v>
      </c>
      <c r="AE507" s="813">
        <v>517.13</v>
      </c>
    </row>
    <row r="508" spans="1:31" ht="23.25" thickBot="1" x14ac:dyDescent="0.35">
      <c r="A508" s="903"/>
      <c r="B508" s="1039"/>
      <c r="C508" s="815"/>
      <c r="D508" s="818"/>
      <c r="E508" s="904" t="s">
        <v>20274</v>
      </c>
      <c r="F508" s="906" t="s">
        <v>20275</v>
      </c>
      <c r="G508" s="906" t="s">
        <v>20112</v>
      </c>
      <c r="H508" s="834">
        <v>0</v>
      </c>
      <c r="I508" s="834">
        <v>0</v>
      </c>
      <c r="J508" s="834">
        <v>0</v>
      </c>
      <c r="K508" s="937">
        <v>0</v>
      </c>
      <c r="L508" s="1042"/>
      <c r="M508" s="1042"/>
      <c r="N508" s="1045"/>
      <c r="O508" s="808"/>
      <c r="P508" s="820"/>
      <c r="Q508" s="820"/>
      <c r="R508" s="771"/>
      <c r="S508" s="821" t="s">
        <v>20583</v>
      </c>
      <c r="T508" s="821">
        <v>0</v>
      </c>
      <c r="U508" s="811"/>
      <c r="V508" s="1042"/>
      <c r="W508" s="811"/>
      <c r="X508" s="849"/>
      <c r="Y508" s="811"/>
      <c r="Z508" s="1048"/>
    </row>
    <row r="509" spans="1:31" ht="23.25" thickTop="1" x14ac:dyDescent="0.3">
      <c r="A509" s="898"/>
      <c r="B509" s="1049" t="s">
        <v>18054</v>
      </c>
      <c r="C509" s="823"/>
      <c r="D509" s="826"/>
      <c r="E509" s="804" t="s">
        <v>20268</v>
      </c>
      <c r="F509" s="826" t="s">
        <v>20269</v>
      </c>
      <c r="G509" s="669" t="s">
        <v>20270</v>
      </c>
      <c r="H509" s="833">
        <v>80422.850000000006</v>
      </c>
      <c r="I509" s="828">
        <v>2645.23</v>
      </c>
      <c r="J509" s="828">
        <v>529.04999999999995</v>
      </c>
      <c r="K509" s="828">
        <v>80951.899999999994</v>
      </c>
      <c r="L509" s="1050">
        <v>48817.27</v>
      </c>
      <c r="M509" s="1050">
        <v>84349.01</v>
      </c>
      <c r="N509" s="1051">
        <v>0.57999999999999996</v>
      </c>
      <c r="O509" s="808"/>
      <c r="P509" s="829"/>
      <c r="Q509" s="829"/>
      <c r="R509" s="771"/>
      <c r="S509" s="830" t="s">
        <v>20584</v>
      </c>
      <c r="T509" s="830">
        <v>80951.899999999994</v>
      </c>
      <c r="U509" s="811"/>
      <c r="V509" s="1050">
        <v>84349.01</v>
      </c>
      <c r="W509" s="811"/>
      <c r="X509" s="850"/>
      <c r="Y509" s="811"/>
      <c r="Z509" s="1052">
        <v>421745.05</v>
      </c>
    </row>
    <row r="510" spans="1:31" ht="39.75" x14ac:dyDescent="0.3">
      <c r="A510" s="898" t="s">
        <v>18053</v>
      </c>
      <c r="B510" s="1038"/>
      <c r="C510" s="802" t="s">
        <v>15121</v>
      </c>
      <c r="D510" s="901">
        <v>5</v>
      </c>
      <c r="E510" s="931" t="s">
        <v>20271</v>
      </c>
      <c r="F510" s="805" t="s">
        <v>20272</v>
      </c>
      <c r="G510" s="806" t="s">
        <v>20273</v>
      </c>
      <c r="H510" s="807">
        <v>87305</v>
      </c>
      <c r="I510" s="807">
        <v>2205.6</v>
      </c>
      <c r="J510" s="902">
        <v>441.12</v>
      </c>
      <c r="K510" s="807">
        <v>87746.12</v>
      </c>
      <c r="L510" s="1041"/>
      <c r="M510" s="1041"/>
      <c r="N510" s="1044"/>
      <c r="O510" s="808"/>
      <c r="P510" s="809">
        <v>133166.28</v>
      </c>
      <c r="Q510" s="809">
        <v>35531.74</v>
      </c>
      <c r="R510" s="771"/>
      <c r="S510" s="810" t="s">
        <v>20584</v>
      </c>
      <c r="T510" s="810">
        <v>87746.12</v>
      </c>
      <c r="U510" s="811"/>
      <c r="V510" s="1041"/>
      <c r="W510" s="811"/>
      <c r="X510" s="843">
        <v>84349.01</v>
      </c>
      <c r="Y510" s="811"/>
      <c r="Z510" s="1047"/>
      <c r="AB510" t="s">
        <v>18053</v>
      </c>
      <c r="AC510" s="676" t="s">
        <v>18054</v>
      </c>
      <c r="AD510" t="s">
        <v>15121</v>
      </c>
      <c r="AE510" s="813">
        <v>84349.01</v>
      </c>
    </row>
    <row r="511" spans="1:31" ht="23.25" thickBot="1" x14ac:dyDescent="0.35">
      <c r="A511" s="903"/>
      <c r="B511" s="1039"/>
      <c r="C511" s="815"/>
      <c r="D511" s="818"/>
      <c r="E511" s="904" t="s">
        <v>20274</v>
      </c>
      <c r="F511" s="905" t="s">
        <v>20275</v>
      </c>
      <c r="G511" s="906" t="s">
        <v>20112</v>
      </c>
      <c r="H511" s="834">
        <v>0</v>
      </c>
      <c r="I511" s="819">
        <v>0</v>
      </c>
      <c r="J511" s="819">
        <v>0</v>
      </c>
      <c r="K511" s="819">
        <v>0</v>
      </c>
      <c r="L511" s="1042"/>
      <c r="M511" s="1042"/>
      <c r="N511" s="1045"/>
      <c r="O511" s="808"/>
      <c r="P511" s="820"/>
      <c r="Q511" s="820"/>
      <c r="R511" s="771"/>
      <c r="S511" s="821" t="s">
        <v>20583</v>
      </c>
      <c r="T511" s="821">
        <v>0</v>
      </c>
      <c r="U511" s="811"/>
      <c r="V511" s="1042"/>
      <c r="W511" s="811"/>
      <c r="X511" s="849"/>
      <c r="Y511" s="811"/>
      <c r="Z511" s="1048"/>
    </row>
    <row r="512" spans="1:31" ht="23.25" thickTop="1" x14ac:dyDescent="0.3">
      <c r="A512" s="898"/>
      <c r="B512" s="1049" t="s">
        <v>18056</v>
      </c>
      <c r="C512" s="823"/>
      <c r="D512" s="826"/>
      <c r="E512" s="804" t="s">
        <v>20268</v>
      </c>
      <c r="F512" s="826" t="s">
        <v>20269</v>
      </c>
      <c r="G512" s="669" t="s">
        <v>20270</v>
      </c>
      <c r="H512" s="833">
        <v>25482.76</v>
      </c>
      <c r="I512" s="828">
        <v>838.17</v>
      </c>
      <c r="J512" s="828">
        <v>167.63</v>
      </c>
      <c r="K512" s="828">
        <v>25650.39</v>
      </c>
      <c r="L512" s="1050">
        <v>16571.72</v>
      </c>
      <c r="M512" s="1050">
        <v>28326.38</v>
      </c>
      <c r="N512" s="1051">
        <v>0.59</v>
      </c>
      <c r="O512" s="808"/>
      <c r="P512" s="829"/>
      <c r="Q512" s="829"/>
      <c r="R512" s="771"/>
      <c r="S512" s="830" t="s">
        <v>20584</v>
      </c>
      <c r="T512" s="830">
        <v>25650.39</v>
      </c>
      <c r="U512" s="811"/>
      <c r="V512" s="1050">
        <v>28326.38</v>
      </c>
      <c r="W512" s="811"/>
      <c r="X512" s="850"/>
      <c r="Y512" s="811"/>
      <c r="Z512" s="1052">
        <v>141631.9</v>
      </c>
    </row>
    <row r="513" spans="1:31" ht="52.5" x14ac:dyDescent="0.3">
      <c r="A513" s="898" t="s">
        <v>18055</v>
      </c>
      <c r="B513" s="1038"/>
      <c r="C513" s="802" t="s">
        <v>15121</v>
      </c>
      <c r="D513" s="901">
        <v>5</v>
      </c>
      <c r="E513" s="931" t="s">
        <v>20271</v>
      </c>
      <c r="F513" s="805" t="s">
        <v>20272</v>
      </c>
      <c r="G513" s="806" t="s">
        <v>20273</v>
      </c>
      <c r="H513" s="807">
        <v>30846.5</v>
      </c>
      <c r="I513" s="807">
        <v>779.28</v>
      </c>
      <c r="J513" s="902">
        <v>155.86000000000001</v>
      </c>
      <c r="K513" s="807">
        <v>31002.36</v>
      </c>
      <c r="L513" s="1041"/>
      <c r="M513" s="1041"/>
      <c r="N513" s="1044"/>
      <c r="O513" s="808"/>
      <c r="P513" s="809">
        <v>44898.1</v>
      </c>
      <c r="Q513" s="809">
        <v>11754.66</v>
      </c>
      <c r="R513" s="771"/>
      <c r="S513" s="810" t="s">
        <v>20584</v>
      </c>
      <c r="T513" s="810">
        <v>31002.36</v>
      </c>
      <c r="U513" s="811"/>
      <c r="V513" s="1041"/>
      <c r="W513" s="811"/>
      <c r="X513" s="843">
        <v>28326.38</v>
      </c>
      <c r="Y513" s="811"/>
      <c r="Z513" s="1047"/>
      <c r="AB513" t="s">
        <v>18055</v>
      </c>
      <c r="AC513" s="676" t="s">
        <v>18056</v>
      </c>
      <c r="AD513" t="s">
        <v>15121</v>
      </c>
      <c r="AE513" s="813">
        <v>28326.38</v>
      </c>
    </row>
    <row r="514" spans="1:31" ht="23.25" thickBot="1" x14ac:dyDescent="0.35">
      <c r="A514" s="903"/>
      <c r="B514" s="1039"/>
      <c r="C514" s="815"/>
      <c r="D514" s="818"/>
      <c r="E514" s="904" t="s">
        <v>20274</v>
      </c>
      <c r="F514" s="905" t="s">
        <v>20275</v>
      </c>
      <c r="G514" s="906" t="s">
        <v>20112</v>
      </c>
      <c r="H514" s="834">
        <v>0</v>
      </c>
      <c r="I514" s="819">
        <v>0</v>
      </c>
      <c r="J514" s="819">
        <v>0</v>
      </c>
      <c r="K514" s="819">
        <v>0</v>
      </c>
      <c r="L514" s="1042"/>
      <c r="M514" s="1042"/>
      <c r="N514" s="1045"/>
      <c r="O514" s="808"/>
      <c r="P514" s="820"/>
      <c r="Q514" s="820"/>
      <c r="R514" s="771"/>
      <c r="S514" s="821" t="s">
        <v>20583</v>
      </c>
      <c r="T514" s="821">
        <v>0</v>
      </c>
      <c r="U514" s="811"/>
      <c r="V514" s="1042"/>
      <c r="W514" s="811"/>
      <c r="X514" s="849"/>
      <c r="Y514" s="811"/>
      <c r="Z514" s="1048"/>
    </row>
    <row r="515" spans="1:31" ht="51.75" thickTop="1" x14ac:dyDescent="0.3">
      <c r="A515" s="898"/>
      <c r="B515" s="1049" t="s">
        <v>18223</v>
      </c>
      <c r="C515" s="823"/>
      <c r="D515" s="826"/>
      <c r="E515" s="804" t="s">
        <v>20322</v>
      </c>
      <c r="F515" s="826" t="s">
        <v>20323</v>
      </c>
      <c r="G515" s="922" t="s">
        <v>20324</v>
      </c>
      <c r="H515" s="833">
        <v>4604.1499999999996</v>
      </c>
      <c r="I515" s="828">
        <v>0</v>
      </c>
      <c r="J515" s="828">
        <v>0</v>
      </c>
      <c r="K515" s="828">
        <v>4604.1499999999996</v>
      </c>
      <c r="L515" s="1050">
        <v>644.46</v>
      </c>
      <c r="M515" s="1050">
        <v>5176.7700000000004</v>
      </c>
      <c r="N515" s="1051">
        <v>0.12</v>
      </c>
      <c r="O515" s="808"/>
      <c r="P515" s="829"/>
      <c r="Q515" s="829"/>
      <c r="R515" s="771"/>
      <c r="S515" s="830" t="s">
        <v>20584</v>
      </c>
      <c r="T515" s="830">
        <v>4604.1499999999996</v>
      </c>
      <c r="U515" s="811"/>
      <c r="V515" s="1050">
        <v>5176.7700000000004</v>
      </c>
      <c r="W515" s="811"/>
      <c r="X515" s="850"/>
      <c r="Y515" s="811"/>
      <c r="Z515" s="1052">
        <v>10353.540000000001</v>
      </c>
    </row>
    <row r="516" spans="1:31" ht="51" x14ac:dyDescent="0.3">
      <c r="A516" s="898" t="s">
        <v>19298</v>
      </c>
      <c r="B516" s="1038"/>
      <c r="C516" s="802" t="s">
        <v>15121</v>
      </c>
      <c r="D516" s="901">
        <v>2</v>
      </c>
      <c r="E516" s="804" t="s">
        <v>20325</v>
      </c>
      <c r="F516" s="805" t="s">
        <v>20326</v>
      </c>
      <c r="G516" s="922" t="s">
        <v>20327</v>
      </c>
      <c r="H516" s="807">
        <v>5797.94</v>
      </c>
      <c r="I516" s="807">
        <v>153.44999999999999</v>
      </c>
      <c r="J516" s="902">
        <v>76.73</v>
      </c>
      <c r="K516" s="807">
        <v>5874.67</v>
      </c>
      <c r="L516" s="1041"/>
      <c r="M516" s="1041"/>
      <c r="N516" s="1044"/>
      <c r="O516" s="808"/>
      <c r="P516" s="809" t="s">
        <v>20585</v>
      </c>
      <c r="Q516" s="809" t="s">
        <v>20585</v>
      </c>
      <c r="R516" s="771"/>
      <c r="S516" s="810" t="s">
        <v>20584</v>
      </c>
      <c r="T516" s="810">
        <v>5874.67</v>
      </c>
      <c r="U516" s="811"/>
      <c r="V516" s="1041"/>
      <c r="W516" s="811"/>
      <c r="X516" s="843">
        <v>5176.7700000000004</v>
      </c>
      <c r="Y516" s="811"/>
      <c r="Z516" s="1047"/>
      <c r="AB516" t="s">
        <v>19298</v>
      </c>
      <c r="AC516" s="676" t="s">
        <v>18223</v>
      </c>
      <c r="AD516" t="s">
        <v>15121</v>
      </c>
      <c r="AE516" s="813">
        <v>5176.7700000000004</v>
      </c>
    </row>
    <row r="517" spans="1:31" ht="26.25" thickBot="1" x14ac:dyDescent="0.35">
      <c r="A517" s="903"/>
      <c r="B517" s="1039"/>
      <c r="C517" s="815"/>
      <c r="D517" s="818"/>
      <c r="E517" s="920" t="s">
        <v>20328</v>
      </c>
      <c r="F517" s="920" t="s">
        <v>20329</v>
      </c>
      <c r="G517" s="928" t="s">
        <v>20330</v>
      </c>
      <c r="H517" s="834">
        <v>4967</v>
      </c>
      <c r="I517" s="819">
        <v>169</v>
      </c>
      <c r="J517" s="819">
        <v>84.5</v>
      </c>
      <c r="K517" s="819">
        <v>5051.5</v>
      </c>
      <c r="L517" s="1042"/>
      <c r="M517" s="1042"/>
      <c r="N517" s="1045"/>
      <c r="O517" s="808"/>
      <c r="P517" s="820"/>
      <c r="Q517" s="820"/>
      <c r="R517" s="771"/>
      <c r="S517" s="821" t="s">
        <v>20584</v>
      </c>
      <c r="T517" s="821">
        <v>5051.5</v>
      </c>
      <c r="U517" s="811"/>
      <c r="V517" s="1042"/>
      <c r="W517" s="811"/>
      <c r="X517" s="849"/>
      <c r="Y517" s="811"/>
      <c r="Z517" s="1048"/>
    </row>
    <row r="518" spans="1:31" ht="23.25" thickTop="1" x14ac:dyDescent="0.3">
      <c r="A518" s="898"/>
      <c r="B518" s="1049" t="s">
        <v>18183</v>
      </c>
      <c r="C518" s="823"/>
      <c r="D518" s="826"/>
      <c r="E518" s="804" t="s">
        <v>20200</v>
      </c>
      <c r="F518" s="826" t="s">
        <v>20201</v>
      </c>
      <c r="G518" s="805" t="s">
        <v>20202</v>
      </c>
      <c r="H518" s="833">
        <v>4552.76</v>
      </c>
      <c r="I518" s="828">
        <v>0</v>
      </c>
      <c r="J518" s="828">
        <v>0</v>
      </c>
      <c r="K518" s="828">
        <v>4552.76</v>
      </c>
      <c r="L518" s="1050">
        <v>718.68</v>
      </c>
      <c r="M518" s="1050">
        <v>4876.41</v>
      </c>
      <c r="N518" s="1051">
        <v>0.15</v>
      </c>
      <c r="O518" s="808"/>
      <c r="P518" s="829"/>
      <c r="Q518" s="829"/>
      <c r="R518" s="771"/>
      <c r="S518" s="830" t="s">
        <v>20584</v>
      </c>
      <c r="T518" s="830">
        <v>4552.76</v>
      </c>
      <c r="U518" s="811"/>
      <c r="V518" s="1050">
        <v>4876.41</v>
      </c>
      <c r="W518" s="811"/>
      <c r="X518" s="850"/>
      <c r="Y518" s="811"/>
      <c r="Z518" s="1052">
        <v>4876.41</v>
      </c>
    </row>
    <row r="519" spans="1:31" ht="27" x14ac:dyDescent="0.3">
      <c r="A519" s="898" t="s">
        <v>19295</v>
      </c>
      <c r="B519" s="1038"/>
      <c r="C519" s="802" t="s">
        <v>15121</v>
      </c>
      <c r="D519" s="901">
        <v>1</v>
      </c>
      <c r="E519" s="804" t="s">
        <v>20203</v>
      </c>
      <c r="F519" s="805" t="s">
        <v>20204</v>
      </c>
      <c r="G519" s="805" t="s">
        <v>20205</v>
      </c>
      <c r="H519" s="807">
        <v>5700</v>
      </c>
      <c r="I519" s="807">
        <v>0</v>
      </c>
      <c r="J519" s="902">
        <v>0</v>
      </c>
      <c r="K519" s="807">
        <v>5700</v>
      </c>
      <c r="L519" s="1041"/>
      <c r="M519" s="1041"/>
      <c r="N519" s="1044"/>
      <c r="O519" s="808"/>
      <c r="P519" s="809" t="s">
        <v>20585</v>
      </c>
      <c r="Q519" s="809" t="s">
        <v>20585</v>
      </c>
      <c r="R519" s="771"/>
      <c r="S519" s="810" t="s">
        <v>20584</v>
      </c>
      <c r="T519" s="810">
        <v>5700</v>
      </c>
      <c r="U519" s="811"/>
      <c r="V519" s="1041"/>
      <c r="W519" s="811"/>
      <c r="X519" s="843">
        <v>4876.41</v>
      </c>
      <c r="Y519" s="811"/>
      <c r="Z519" s="1047"/>
      <c r="AB519" t="s">
        <v>19295</v>
      </c>
      <c r="AC519" s="676" t="s">
        <v>18183</v>
      </c>
      <c r="AD519" t="s">
        <v>15121</v>
      </c>
      <c r="AE519" s="813">
        <v>4876.41</v>
      </c>
    </row>
    <row r="520" spans="1:31" ht="23.25" thickBot="1" x14ac:dyDescent="0.35">
      <c r="A520" s="903"/>
      <c r="B520" s="1039"/>
      <c r="C520" s="815"/>
      <c r="D520" s="818"/>
      <c r="E520" s="920" t="s">
        <v>20206</v>
      </c>
      <c r="F520" s="920" t="s">
        <v>20207</v>
      </c>
      <c r="G520" s="919" t="s">
        <v>20208</v>
      </c>
      <c r="H520" s="834">
        <v>4376.47</v>
      </c>
      <c r="I520" s="819">
        <v>0</v>
      </c>
      <c r="J520" s="819">
        <v>0</v>
      </c>
      <c r="K520" s="819">
        <v>4376.47</v>
      </c>
      <c r="L520" s="1042"/>
      <c r="M520" s="1042"/>
      <c r="N520" s="1045"/>
      <c r="O520" s="808"/>
      <c r="P520" s="820"/>
      <c r="Q520" s="820"/>
      <c r="R520" s="771"/>
      <c r="S520" s="821" t="s">
        <v>20584</v>
      </c>
      <c r="T520" s="821">
        <v>4376.47</v>
      </c>
      <c r="U520" s="811"/>
      <c r="V520" s="1042"/>
      <c r="W520" s="811"/>
      <c r="X520" s="849"/>
      <c r="Y520" s="811"/>
      <c r="Z520" s="1048"/>
    </row>
    <row r="521" spans="1:31" ht="23.25" thickTop="1" x14ac:dyDescent="0.3">
      <c r="A521" s="898"/>
      <c r="B521" s="1038" t="s">
        <v>19750</v>
      </c>
      <c r="C521" s="802"/>
      <c r="D521" s="853"/>
      <c r="E521" s="915" t="s">
        <v>20135</v>
      </c>
      <c r="F521" s="900" t="s">
        <v>20136</v>
      </c>
      <c r="G521" s="916" t="s">
        <v>20142</v>
      </c>
      <c r="H521" s="917">
        <v>2750</v>
      </c>
      <c r="I521" s="839">
        <v>0</v>
      </c>
      <c r="J521" s="936">
        <v>82.5</v>
      </c>
      <c r="K521" s="839">
        <v>2832.5</v>
      </c>
      <c r="L521" s="1041">
        <v>1411.73</v>
      </c>
      <c r="M521" s="1041">
        <v>4439.4799999999996</v>
      </c>
      <c r="N521" s="1044">
        <v>0.32</v>
      </c>
      <c r="O521" s="808"/>
      <c r="P521" s="840"/>
      <c r="Q521" s="840"/>
      <c r="R521" s="771"/>
      <c r="S521" s="841" t="s">
        <v>20583</v>
      </c>
      <c r="T521" s="841">
        <v>0</v>
      </c>
      <c r="U521" s="811"/>
      <c r="V521" s="1041">
        <v>5242.97</v>
      </c>
      <c r="W521" s="811"/>
      <c r="X521" s="842"/>
      <c r="Y521" s="811"/>
      <c r="Z521" s="1047">
        <v>5242.97</v>
      </c>
    </row>
    <row r="522" spans="1:31" ht="52.5" x14ac:dyDescent="0.3">
      <c r="A522" s="898" t="s">
        <v>19857</v>
      </c>
      <c r="B522" s="1038"/>
      <c r="C522" s="802" t="s">
        <v>19163</v>
      </c>
      <c r="D522" s="803">
        <v>1</v>
      </c>
      <c r="E522" s="804" t="s">
        <v>20138</v>
      </c>
      <c r="F522" s="805" t="s">
        <v>20139</v>
      </c>
      <c r="G522" s="805" t="s">
        <v>20331</v>
      </c>
      <c r="H522" s="807">
        <v>4860.1400000000003</v>
      </c>
      <c r="I522" s="807">
        <v>0</v>
      </c>
      <c r="J522" s="902">
        <v>145.80000000000001</v>
      </c>
      <c r="K522" s="807">
        <v>5005.9399999999996</v>
      </c>
      <c r="L522" s="1041"/>
      <c r="M522" s="1041"/>
      <c r="N522" s="1044"/>
      <c r="O522" s="808"/>
      <c r="P522" s="809">
        <v>5851.21</v>
      </c>
      <c r="Q522" s="809">
        <v>3027.75</v>
      </c>
      <c r="R522" s="771"/>
      <c r="S522" s="810" t="s">
        <v>20584</v>
      </c>
      <c r="T522" s="810">
        <v>5005.9399999999996</v>
      </c>
      <c r="U522" s="811"/>
      <c r="V522" s="1041"/>
      <c r="W522" s="811"/>
      <c r="X522" s="843">
        <v>5242.97</v>
      </c>
      <c r="Y522" s="811"/>
      <c r="Z522" s="1047"/>
      <c r="AB522" t="s">
        <v>19857</v>
      </c>
      <c r="AC522" s="676" t="s">
        <v>19750</v>
      </c>
      <c r="AD522" t="s">
        <v>19163</v>
      </c>
      <c r="AE522" s="813">
        <v>5242.97</v>
      </c>
    </row>
    <row r="523" spans="1:31" ht="23.25" thickBot="1" x14ac:dyDescent="0.35">
      <c r="A523" s="903"/>
      <c r="B523" s="1039"/>
      <c r="C523" s="815"/>
      <c r="D523" s="818"/>
      <c r="E523" s="918" t="s">
        <v>20132</v>
      </c>
      <c r="F523" s="919" t="s">
        <v>20133</v>
      </c>
      <c r="G523" s="938" t="s">
        <v>20332</v>
      </c>
      <c r="H523" s="834">
        <v>5480</v>
      </c>
      <c r="I523" s="819">
        <v>0</v>
      </c>
      <c r="J523" s="937">
        <v>0</v>
      </c>
      <c r="K523" s="819">
        <v>5480</v>
      </c>
      <c r="L523" s="1042"/>
      <c r="M523" s="1042"/>
      <c r="N523" s="1045"/>
      <c r="O523" s="808"/>
      <c r="P523" s="820"/>
      <c r="Q523" s="820"/>
      <c r="R523" s="771"/>
      <c r="S523" s="821" t="s">
        <v>20584</v>
      </c>
      <c r="T523" s="821">
        <v>5480</v>
      </c>
      <c r="U523" s="811"/>
      <c r="V523" s="1042"/>
      <c r="W523" s="811"/>
      <c r="X523" s="849"/>
      <c r="Y523" s="811"/>
      <c r="Z523" s="1048"/>
    </row>
    <row r="524" spans="1:31" ht="23.25" thickTop="1" x14ac:dyDescent="0.3">
      <c r="A524" s="898"/>
      <c r="B524" s="1049" t="s">
        <v>19751</v>
      </c>
      <c r="C524" s="823"/>
      <c r="D524" s="826"/>
      <c r="E524" s="915" t="s">
        <v>20135</v>
      </c>
      <c r="F524" s="900" t="s">
        <v>20136</v>
      </c>
      <c r="G524" s="916" t="s">
        <v>20142</v>
      </c>
      <c r="H524" s="917">
        <v>2750</v>
      </c>
      <c r="I524" s="828">
        <v>0</v>
      </c>
      <c r="J524" s="936">
        <v>82.5</v>
      </c>
      <c r="K524" s="828">
        <v>2832.5</v>
      </c>
      <c r="L524" s="1050">
        <v>2279.2199999999998</v>
      </c>
      <c r="M524" s="1050">
        <v>5410.33</v>
      </c>
      <c r="N524" s="1051">
        <v>0.42</v>
      </c>
      <c r="O524" s="808"/>
      <c r="P524" s="829"/>
      <c r="Q524" s="829"/>
      <c r="R524" s="771"/>
      <c r="S524" s="830" t="s">
        <v>20583</v>
      </c>
      <c r="T524" s="830">
        <v>0</v>
      </c>
      <c r="U524" s="811"/>
      <c r="V524" s="1050">
        <v>6699.25</v>
      </c>
      <c r="W524" s="811"/>
      <c r="X524" s="850"/>
      <c r="Y524" s="811"/>
      <c r="Z524" s="1052">
        <v>46894.75</v>
      </c>
    </row>
    <row r="525" spans="1:31" ht="52.5" x14ac:dyDescent="0.3">
      <c r="A525" s="898" t="s">
        <v>19858</v>
      </c>
      <c r="B525" s="1038"/>
      <c r="C525" s="802" t="s">
        <v>15121</v>
      </c>
      <c r="D525" s="901">
        <v>7</v>
      </c>
      <c r="E525" s="804" t="s">
        <v>20138</v>
      </c>
      <c r="F525" s="805" t="s">
        <v>20139</v>
      </c>
      <c r="G525" s="805" t="s">
        <v>20333</v>
      </c>
      <c r="H525" s="807">
        <v>6950</v>
      </c>
      <c r="I525" s="807">
        <v>0</v>
      </c>
      <c r="J525" s="902">
        <v>208.5</v>
      </c>
      <c r="K525" s="807">
        <v>7158.5</v>
      </c>
      <c r="L525" s="1041"/>
      <c r="M525" s="1041"/>
      <c r="N525" s="1044"/>
      <c r="O525" s="808"/>
      <c r="P525" s="809">
        <v>7689.55</v>
      </c>
      <c r="Q525" s="809">
        <v>3131.11</v>
      </c>
      <c r="R525" s="771"/>
      <c r="S525" s="810" t="s">
        <v>20584</v>
      </c>
      <c r="T525" s="810">
        <v>7158.5</v>
      </c>
      <c r="U525" s="811"/>
      <c r="V525" s="1041"/>
      <c r="W525" s="811"/>
      <c r="X525" s="843">
        <v>6699.25</v>
      </c>
      <c r="Y525" s="811"/>
      <c r="Z525" s="1047"/>
      <c r="AB525" t="s">
        <v>19858</v>
      </c>
      <c r="AC525" s="676" t="s">
        <v>19751</v>
      </c>
      <c r="AD525" t="s">
        <v>15121</v>
      </c>
      <c r="AE525" s="813">
        <v>6699.25</v>
      </c>
    </row>
    <row r="526" spans="1:31" ht="23.25" thickBot="1" x14ac:dyDescent="0.35">
      <c r="A526" s="903"/>
      <c r="B526" s="1039"/>
      <c r="C526" s="815"/>
      <c r="D526" s="818"/>
      <c r="E526" s="918" t="s">
        <v>20132</v>
      </c>
      <c r="F526" s="919" t="s">
        <v>20133</v>
      </c>
      <c r="G526" s="938" t="s">
        <v>20332</v>
      </c>
      <c r="H526" s="834">
        <v>6240</v>
      </c>
      <c r="I526" s="819">
        <v>0</v>
      </c>
      <c r="J526" s="937">
        <v>0</v>
      </c>
      <c r="K526" s="819">
        <v>6240</v>
      </c>
      <c r="L526" s="1042"/>
      <c r="M526" s="1042"/>
      <c r="N526" s="1045"/>
      <c r="O526" s="808"/>
      <c r="P526" s="820"/>
      <c r="Q526" s="820"/>
      <c r="R526" s="771"/>
      <c r="S526" s="821" t="s">
        <v>20584</v>
      </c>
      <c r="T526" s="821">
        <v>6240</v>
      </c>
      <c r="U526" s="811"/>
      <c r="V526" s="1042"/>
      <c r="W526" s="811"/>
      <c r="X526" s="849"/>
      <c r="Y526" s="811"/>
      <c r="Z526" s="1048"/>
    </row>
    <row r="527" spans="1:31" ht="26.25" thickTop="1" x14ac:dyDescent="0.3">
      <c r="A527" s="898"/>
      <c r="B527" s="1049" t="s">
        <v>18977</v>
      </c>
      <c r="C527" s="823"/>
      <c r="D527" s="824"/>
      <c r="E527" s="899" t="s">
        <v>20174</v>
      </c>
      <c r="F527" s="900" t="s">
        <v>20175</v>
      </c>
      <c r="G527" s="924" t="s">
        <v>20334</v>
      </c>
      <c r="H527" s="833">
        <v>10.85</v>
      </c>
      <c r="I527" s="828">
        <v>18.32</v>
      </c>
      <c r="J527" s="828">
        <v>2.62</v>
      </c>
      <c r="K527" s="828">
        <v>13.47</v>
      </c>
      <c r="L527" s="1050">
        <v>2.4300000000000002</v>
      </c>
      <c r="M527" s="1050">
        <v>12.13</v>
      </c>
      <c r="N527" s="1051">
        <v>0.2</v>
      </c>
      <c r="O527" s="808"/>
      <c r="P527" s="829"/>
      <c r="Q527" s="829"/>
      <c r="R527" s="771"/>
      <c r="S527" s="830" t="s">
        <v>20584</v>
      </c>
      <c r="T527" s="830">
        <v>13.47</v>
      </c>
      <c r="U527" s="811"/>
      <c r="V527" s="1050">
        <v>12.13</v>
      </c>
      <c r="W527" s="811"/>
      <c r="X527" s="812"/>
      <c r="Y527" s="811"/>
      <c r="Z527" s="1052">
        <v>84.91</v>
      </c>
    </row>
    <row r="528" spans="1:31" ht="38.25" x14ac:dyDescent="0.3">
      <c r="A528" s="898" t="s">
        <v>19252</v>
      </c>
      <c r="B528" s="1038"/>
      <c r="C528" s="802" t="s">
        <v>15121</v>
      </c>
      <c r="D528" s="803">
        <v>7</v>
      </c>
      <c r="E528" s="804" t="s">
        <v>20197</v>
      </c>
      <c r="F528" s="805" t="s">
        <v>20198</v>
      </c>
      <c r="G528" s="924" t="s">
        <v>20335</v>
      </c>
      <c r="H528" s="807">
        <v>6.82</v>
      </c>
      <c r="I528" s="807">
        <v>17.59</v>
      </c>
      <c r="J528" s="807">
        <v>2.5099999999999998</v>
      </c>
      <c r="K528" s="807">
        <v>9.33</v>
      </c>
      <c r="L528" s="1041"/>
      <c r="M528" s="1041"/>
      <c r="N528" s="1044"/>
      <c r="O528" s="808"/>
      <c r="P528" s="809" t="s">
        <v>20585</v>
      </c>
      <c r="Q528" s="809" t="s">
        <v>20585</v>
      </c>
      <c r="R528" s="771"/>
      <c r="S528" s="810" t="s">
        <v>20584</v>
      </c>
      <c r="T528" s="810">
        <v>9.33</v>
      </c>
      <c r="U528" s="811"/>
      <c r="V528" s="1041"/>
      <c r="W528" s="811"/>
      <c r="X528" s="812">
        <v>12.13</v>
      </c>
      <c r="Y528" s="811"/>
      <c r="Z528" s="1047"/>
      <c r="AB528" t="s">
        <v>19252</v>
      </c>
      <c r="AC528" s="676" t="s">
        <v>18977</v>
      </c>
      <c r="AD528" t="s">
        <v>15121</v>
      </c>
      <c r="AE528" s="813">
        <v>12.13</v>
      </c>
    </row>
    <row r="529" spans="1:31" ht="26.25" thickBot="1" x14ac:dyDescent="0.35">
      <c r="A529" s="903"/>
      <c r="B529" s="1039"/>
      <c r="C529" s="815"/>
      <c r="D529" s="816"/>
      <c r="E529" s="920" t="s">
        <v>20180</v>
      </c>
      <c r="F529" s="919" t="s">
        <v>20181</v>
      </c>
      <c r="G529" s="925" t="s">
        <v>20336</v>
      </c>
      <c r="H529" s="834">
        <v>10.84</v>
      </c>
      <c r="I529" s="819">
        <v>19.32</v>
      </c>
      <c r="J529" s="819">
        <v>2.76</v>
      </c>
      <c r="K529" s="819">
        <v>13.6</v>
      </c>
      <c r="L529" s="1042"/>
      <c r="M529" s="1042"/>
      <c r="N529" s="1045"/>
      <c r="O529" s="808"/>
      <c r="P529" s="820"/>
      <c r="Q529" s="820"/>
      <c r="R529" s="771"/>
      <c r="S529" s="821" t="s">
        <v>20584</v>
      </c>
      <c r="T529" s="821">
        <v>13.6</v>
      </c>
      <c r="U529" s="811"/>
      <c r="V529" s="1042"/>
      <c r="W529" s="811"/>
      <c r="X529" s="822"/>
      <c r="Y529" s="811"/>
      <c r="Z529" s="1048"/>
    </row>
    <row r="530" spans="1:31" ht="23.25" thickTop="1" x14ac:dyDescent="0.3">
      <c r="A530" s="898"/>
      <c r="B530" s="1038" t="s">
        <v>20337</v>
      </c>
      <c r="C530" s="802"/>
      <c r="D530" s="853"/>
      <c r="E530" s="915" t="s">
        <v>20338</v>
      </c>
      <c r="F530" s="853" t="s">
        <v>20339</v>
      </c>
      <c r="G530" s="916" t="s">
        <v>20340</v>
      </c>
      <c r="H530" s="917">
        <v>724.5</v>
      </c>
      <c r="I530" s="839">
        <v>0</v>
      </c>
      <c r="J530" s="902">
        <v>21.74</v>
      </c>
      <c r="K530" s="839">
        <v>746.24</v>
      </c>
      <c r="L530" s="1041">
        <v>126.7</v>
      </c>
      <c r="M530" s="1041">
        <v>741.41</v>
      </c>
      <c r="N530" s="1044">
        <v>0.17</v>
      </c>
      <c r="O530" s="808"/>
      <c r="P530" s="840"/>
      <c r="Q530" s="840"/>
      <c r="R530" s="771"/>
      <c r="S530" s="841" t="s">
        <v>20584</v>
      </c>
      <c r="T530" s="841">
        <v>746.24</v>
      </c>
      <c r="U530" s="811"/>
      <c r="V530" s="1041">
        <v>741.41</v>
      </c>
      <c r="W530" s="811"/>
      <c r="X530" s="842"/>
      <c r="Y530" s="811"/>
      <c r="Z530" s="1047">
        <v>3707.05</v>
      </c>
    </row>
    <row r="531" spans="1:31" ht="27" x14ac:dyDescent="0.3">
      <c r="A531" s="898" t="s">
        <v>20341</v>
      </c>
      <c r="B531" s="1038"/>
      <c r="C531" s="802" t="s">
        <v>15121</v>
      </c>
      <c r="D531" s="901">
        <v>5</v>
      </c>
      <c r="E531" s="804" t="s">
        <v>20342</v>
      </c>
      <c r="F531" s="805" t="s">
        <v>20343</v>
      </c>
      <c r="G531" s="805" t="s">
        <v>20344</v>
      </c>
      <c r="H531" s="807">
        <v>594.53</v>
      </c>
      <c r="I531" s="807">
        <v>0</v>
      </c>
      <c r="J531" s="902">
        <v>17.84</v>
      </c>
      <c r="K531" s="807">
        <v>612.37</v>
      </c>
      <c r="L531" s="1041"/>
      <c r="M531" s="1041"/>
      <c r="N531" s="1044"/>
      <c r="O531" s="808"/>
      <c r="P531" s="809" t="s">
        <v>20585</v>
      </c>
      <c r="Q531" s="809" t="s">
        <v>20585</v>
      </c>
      <c r="R531" s="771"/>
      <c r="S531" s="810" t="s">
        <v>20584</v>
      </c>
      <c r="T531" s="810">
        <v>612.37</v>
      </c>
      <c r="U531" s="811"/>
      <c r="V531" s="1041"/>
      <c r="W531" s="811"/>
      <c r="X531" s="843">
        <v>741.41</v>
      </c>
      <c r="Y531" s="811"/>
      <c r="Z531" s="1047"/>
      <c r="AB531" t="s">
        <v>20341</v>
      </c>
      <c r="AC531" s="676" t="s">
        <v>20337</v>
      </c>
      <c r="AD531" t="s">
        <v>15121</v>
      </c>
      <c r="AE531" s="813">
        <v>741.41</v>
      </c>
    </row>
    <row r="532" spans="1:31" ht="23.25" thickBot="1" x14ac:dyDescent="0.35">
      <c r="A532" s="903"/>
      <c r="B532" s="1039"/>
      <c r="C532" s="815"/>
      <c r="D532" s="818"/>
      <c r="E532" s="918" t="s">
        <v>20129</v>
      </c>
      <c r="F532" s="919" t="s">
        <v>20130</v>
      </c>
      <c r="G532" s="919" t="s">
        <v>20345</v>
      </c>
      <c r="H532" s="834">
        <v>840.42</v>
      </c>
      <c r="I532" s="819">
        <v>0</v>
      </c>
      <c r="J532" s="819">
        <v>25.21</v>
      </c>
      <c r="K532" s="819">
        <v>865.63</v>
      </c>
      <c r="L532" s="1042"/>
      <c r="M532" s="1042"/>
      <c r="N532" s="1045"/>
      <c r="O532" s="808"/>
      <c r="P532" s="820"/>
      <c r="Q532" s="820"/>
      <c r="R532" s="771"/>
      <c r="S532" s="821" t="s">
        <v>20584</v>
      </c>
      <c r="T532" s="821">
        <v>865.63</v>
      </c>
      <c r="U532" s="811"/>
      <c r="V532" s="1042"/>
      <c r="W532" s="811"/>
      <c r="X532" s="849"/>
      <c r="Y532" s="811"/>
      <c r="Z532" s="1048"/>
    </row>
    <row r="533" spans="1:31" ht="23.25" thickTop="1" x14ac:dyDescent="0.3">
      <c r="A533" s="898"/>
      <c r="B533" s="1049" t="s">
        <v>20346</v>
      </c>
      <c r="C533" s="823"/>
      <c r="D533" s="826"/>
      <c r="E533" s="915" t="s">
        <v>20338</v>
      </c>
      <c r="F533" s="853" t="s">
        <v>20339</v>
      </c>
      <c r="G533" s="916" t="s">
        <v>20340</v>
      </c>
      <c r="H533" s="917">
        <v>330.9</v>
      </c>
      <c r="I533" s="828">
        <v>0</v>
      </c>
      <c r="J533" s="902">
        <v>9.93</v>
      </c>
      <c r="K533" s="828">
        <v>340.83</v>
      </c>
      <c r="L533" s="1050">
        <v>217.78</v>
      </c>
      <c r="M533" s="1050">
        <v>366.4</v>
      </c>
      <c r="N533" s="1051">
        <v>0.59</v>
      </c>
      <c r="O533" s="808"/>
      <c r="P533" s="829"/>
      <c r="Q533" s="829"/>
      <c r="R533" s="771"/>
      <c r="S533" s="830" t="s">
        <v>20584</v>
      </c>
      <c r="T533" s="830">
        <v>340.83</v>
      </c>
      <c r="U533" s="811"/>
      <c r="V533" s="1050">
        <v>251.68</v>
      </c>
      <c r="W533" s="811"/>
      <c r="X533" s="850"/>
      <c r="Y533" s="811"/>
      <c r="Z533" s="1052">
        <v>1761.76</v>
      </c>
    </row>
    <row r="534" spans="1:31" ht="27" x14ac:dyDescent="0.3">
      <c r="A534" s="898" t="s">
        <v>18639</v>
      </c>
      <c r="B534" s="1038"/>
      <c r="C534" s="802" t="s">
        <v>15121</v>
      </c>
      <c r="D534" s="901">
        <v>7</v>
      </c>
      <c r="E534" s="804" t="s">
        <v>20342</v>
      </c>
      <c r="F534" s="805" t="s">
        <v>20343</v>
      </c>
      <c r="G534" s="805" t="s">
        <v>20344</v>
      </c>
      <c r="H534" s="807">
        <v>157.80000000000001</v>
      </c>
      <c r="I534" s="807">
        <v>0</v>
      </c>
      <c r="J534" s="902">
        <v>4.7300000000000004</v>
      </c>
      <c r="K534" s="807">
        <v>162.53</v>
      </c>
      <c r="L534" s="1041"/>
      <c r="M534" s="1041"/>
      <c r="N534" s="1044"/>
      <c r="O534" s="808"/>
      <c r="P534" s="809">
        <v>584.17999999999995</v>
      </c>
      <c r="Q534" s="809">
        <v>148.62</v>
      </c>
      <c r="R534" s="771"/>
      <c r="S534" s="810" t="s">
        <v>20584</v>
      </c>
      <c r="T534" s="810">
        <v>162.53</v>
      </c>
      <c r="U534" s="811"/>
      <c r="V534" s="1041"/>
      <c r="W534" s="811"/>
      <c r="X534" s="843">
        <v>251.68</v>
      </c>
      <c r="Y534" s="811"/>
      <c r="Z534" s="1047"/>
      <c r="AB534" t="s">
        <v>18639</v>
      </c>
      <c r="AC534" s="676" t="s">
        <v>20346</v>
      </c>
      <c r="AD534" t="s">
        <v>15121</v>
      </c>
      <c r="AE534" s="813">
        <v>251.68</v>
      </c>
    </row>
    <row r="535" spans="1:31" ht="23.25" thickBot="1" x14ac:dyDescent="0.35">
      <c r="A535" s="903"/>
      <c r="B535" s="1039"/>
      <c r="C535" s="815"/>
      <c r="D535" s="818"/>
      <c r="E535" s="918" t="s">
        <v>20129</v>
      </c>
      <c r="F535" s="919" t="s">
        <v>20130</v>
      </c>
      <c r="G535" s="919" t="s">
        <v>20345</v>
      </c>
      <c r="H535" s="834">
        <v>578.49</v>
      </c>
      <c r="I535" s="819">
        <v>0</v>
      </c>
      <c r="J535" s="819">
        <v>17.350000000000001</v>
      </c>
      <c r="K535" s="819">
        <v>595.84</v>
      </c>
      <c r="L535" s="1042"/>
      <c r="M535" s="1042"/>
      <c r="N535" s="1045"/>
      <c r="O535" s="808"/>
      <c r="P535" s="820"/>
      <c r="Q535" s="820"/>
      <c r="R535" s="771"/>
      <c r="S535" s="821" t="s">
        <v>20583</v>
      </c>
      <c r="T535" s="821">
        <v>0</v>
      </c>
      <c r="U535" s="811"/>
      <c r="V535" s="1042"/>
      <c r="W535" s="811"/>
      <c r="X535" s="849"/>
      <c r="Y535" s="811"/>
      <c r="Z535" s="1048"/>
    </row>
    <row r="536" spans="1:31" ht="23.25" thickTop="1" x14ac:dyDescent="0.3">
      <c r="A536" s="898"/>
      <c r="B536" s="1049" t="s">
        <v>20347</v>
      </c>
      <c r="C536" s="823"/>
      <c r="D536" s="826"/>
      <c r="E536" s="915" t="s">
        <v>20338</v>
      </c>
      <c r="F536" s="853" t="s">
        <v>20339</v>
      </c>
      <c r="G536" s="916" t="s">
        <v>20340</v>
      </c>
      <c r="H536" s="917">
        <v>3165.8</v>
      </c>
      <c r="I536" s="828">
        <v>0</v>
      </c>
      <c r="J536" s="902">
        <v>94.97</v>
      </c>
      <c r="K536" s="828">
        <v>3260.77</v>
      </c>
      <c r="L536" s="1050">
        <v>1364.11</v>
      </c>
      <c r="M536" s="1050">
        <v>2748.6</v>
      </c>
      <c r="N536" s="1051">
        <v>0.5</v>
      </c>
      <c r="O536" s="808"/>
      <c r="P536" s="829"/>
      <c r="Q536" s="829"/>
      <c r="R536" s="771"/>
      <c r="S536" s="830" t="s">
        <v>20584</v>
      </c>
      <c r="T536" s="830">
        <v>3260.77</v>
      </c>
      <c r="U536" s="811"/>
      <c r="V536" s="1050">
        <v>3521.64</v>
      </c>
      <c r="W536" s="811"/>
      <c r="X536" s="850"/>
      <c r="Y536" s="811"/>
      <c r="Z536" s="1052">
        <v>7043.28</v>
      </c>
    </row>
    <row r="537" spans="1:31" ht="27" x14ac:dyDescent="0.3">
      <c r="A537" s="898" t="s">
        <v>20348</v>
      </c>
      <c r="B537" s="1038"/>
      <c r="C537" s="802" t="s">
        <v>15121</v>
      </c>
      <c r="D537" s="901">
        <v>2</v>
      </c>
      <c r="E537" s="804" t="s">
        <v>20342</v>
      </c>
      <c r="F537" s="805" t="s">
        <v>20343</v>
      </c>
      <c r="G537" s="805" t="s">
        <v>20344</v>
      </c>
      <c r="H537" s="807">
        <v>1167.5</v>
      </c>
      <c r="I537" s="807">
        <v>0</v>
      </c>
      <c r="J537" s="902">
        <v>35.03</v>
      </c>
      <c r="K537" s="807">
        <v>1202.53</v>
      </c>
      <c r="L537" s="1041"/>
      <c r="M537" s="1041"/>
      <c r="N537" s="1044"/>
      <c r="O537" s="808"/>
      <c r="P537" s="809">
        <v>4112.71</v>
      </c>
      <c r="Q537" s="809">
        <v>1384.49</v>
      </c>
      <c r="R537" s="771"/>
      <c r="S537" s="810" t="s">
        <v>20583</v>
      </c>
      <c r="T537" s="810">
        <v>0</v>
      </c>
      <c r="U537" s="811"/>
      <c r="V537" s="1041"/>
      <c r="W537" s="811"/>
      <c r="X537" s="843">
        <v>3521.64</v>
      </c>
      <c r="Y537" s="811"/>
      <c r="Z537" s="1047"/>
      <c r="AB537" t="s">
        <v>20348</v>
      </c>
      <c r="AC537" s="676" t="s">
        <v>20347</v>
      </c>
      <c r="AD537" t="s">
        <v>15121</v>
      </c>
      <c r="AE537" s="813">
        <v>3521.64</v>
      </c>
    </row>
    <row r="538" spans="1:31" ht="23.25" thickBot="1" x14ac:dyDescent="0.35">
      <c r="A538" s="903"/>
      <c r="B538" s="1039"/>
      <c r="C538" s="815"/>
      <c r="D538" s="818"/>
      <c r="E538" s="918" t="s">
        <v>20129</v>
      </c>
      <c r="F538" s="919" t="s">
        <v>20130</v>
      </c>
      <c r="G538" s="919" t="s">
        <v>20345</v>
      </c>
      <c r="H538" s="834">
        <v>3672.33</v>
      </c>
      <c r="I538" s="819">
        <v>0</v>
      </c>
      <c r="J538" s="819">
        <v>110.17</v>
      </c>
      <c r="K538" s="819">
        <v>3782.5</v>
      </c>
      <c r="L538" s="1042"/>
      <c r="M538" s="1042"/>
      <c r="N538" s="1045"/>
      <c r="O538" s="808"/>
      <c r="P538" s="820"/>
      <c r="Q538" s="820"/>
      <c r="R538" s="771"/>
      <c r="S538" s="821" t="s">
        <v>20584</v>
      </c>
      <c r="T538" s="821">
        <v>3782.5</v>
      </c>
      <c r="U538" s="811"/>
      <c r="V538" s="1042"/>
      <c r="W538" s="811"/>
      <c r="X538" s="849"/>
      <c r="Y538" s="811"/>
      <c r="Z538" s="1048"/>
    </row>
    <row r="539" spans="1:31" ht="23.25" thickTop="1" x14ac:dyDescent="0.3">
      <c r="A539" s="898"/>
      <c r="B539" s="1049" t="s">
        <v>20349</v>
      </c>
      <c r="C539" s="823"/>
      <c r="D539" s="826"/>
      <c r="E539" s="915" t="s">
        <v>20338</v>
      </c>
      <c r="F539" s="853" t="s">
        <v>20339</v>
      </c>
      <c r="G539" s="916" t="s">
        <v>20340</v>
      </c>
      <c r="H539" s="917">
        <v>3165.8</v>
      </c>
      <c r="I539" s="828">
        <v>0</v>
      </c>
      <c r="J539" s="902">
        <v>94.97</v>
      </c>
      <c r="K539" s="828">
        <v>3260.77</v>
      </c>
      <c r="L539" s="1050">
        <v>263.16000000000003</v>
      </c>
      <c r="M539" s="1050">
        <v>3501.6</v>
      </c>
      <c r="N539" s="1051">
        <v>0.08</v>
      </c>
      <c r="O539" s="808"/>
      <c r="P539" s="829"/>
      <c r="Q539" s="829"/>
      <c r="R539" s="771"/>
      <c r="S539" s="830" t="s">
        <v>20584</v>
      </c>
      <c r="T539" s="830">
        <v>3260.77</v>
      </c>
      <c r="U539" s="811"/>
      <c r="V539" s="1050">
        <v>3501.6</v>
      </c>
      <c r="W539" s="811"/>
      <c r="X539" s="850"/>
      <c r="Y539" s="811"/>
      <c r="Z539" s="1052">
        <v>7003.2</v>
      </c>
    </row>
    <row r="540" spans="1:31" ht="27" x14ac:dyDescent="0.3">
      <c r="A540" s="898" t="s">
        <v>20350</v>
      </c>
      <c r="B540" s="1038"/>
      <c r="C540" s="802" t="s">
        <v>15121</v>
      </c>
      <c r="D540" s="901">
        <v>2</v>
      </c>
      <c r="E540" s="804" t="s">
        <v>20342</v>
      </c>
      <c r="F540" s="805" t="s">
        <v>20343</v>
      </c>
      <c r="G540" s="805" t="s">
        <v>20344</v>
      </c>
      <c r="H540" s="807">
        <v>3360.7</v>
      </c>
      <c r="I540" s="807">
        <v>0</v>
      </c>
      <c r="J540" s="902">
        <v>100.82</v>
      </c>
      <c r="K540" s="807">
        <v>3461.52</v>
      </c>
      <c r="L540" s="1041"/>
      <c r="M540" s="1041"/>
      <c r="N540" s="1044"/>
      <c r="O540" s="808"/>
      <c r="P540" s="809" t="s">
        <v>20585</v>
      </c>
      <c r="Q540" s="809" t="s">
        <v>20585</v>
      </c>
      <c r="R540" s="771"/>
      <c r="S540" s="810" t="s">
        <v>20584</v>
      </c>
      <c r="T540" s="810">
        <v>3461.52</v>
      </c>
      <c r="U540" s="811"/>
      <c r="V540" s="1041"/>
      <c r="W540" s="811"/>
      <c r="X540" s="843">
        <v>3501.6</v>
      </c>
      <c r="Y540" s="811"/>
      <c r="Z540" s="1047"/>
      <c r="AB540" t="s">
        <v>20350</v>
      </c>
      <c r="AC540" s="676" t="s">
        <v>20349</v>
      </c>
      <c r="AD540" t="s">
        <v>15121</v>
      </c>
      <c r="AE540" s="813">
        <v>3501.6</v>
      </c>
    </row>
    <row r="541" spans="1:31" ht="23.25" thickBot="1" x14ac:dyDescent="0.35">
      <c r="A541" s="903"/>
      <c r="B541" s="1039"/>
      <c r="C541" s="815"/>
      <c r="D541" s="818"/>
      <c r="E541" s="918" t="s">
        <v>20129</v>
      </c>
      <c r="F541" s="919" t="s">
        <v>20130</v>
      </c>
      <c r="G541" s="919" t="s">
        <v>20345</v>
      </c>
      <c r="H541" s="834">
        <v>3672.33</v>
      </c>
      <c r="I541" s="819">
        <v>0</v>
      </c>
      <c r="J541" s="819">
        <v>110.17</v>
      </c>
      <c r="K541" s="819">
        <v>3782.5</v>
      </c>
      <c r="L541" s="1042"/>
      <c r="M541" s="1042"/>
      <c r="N541" s="1045"/>
      <c r="O541" s="808"/>
      <c r="P541" s="820"/>
      <c r="Q541" s="820"/>
      <c r="R541" s="771"/>
      <c r="S541" s="821" t="s">
        <v>20584</v>
      </c>
      <c r="T541" s="821">
        <v>3782.5</v>
      </c>
      <c r="U541" s="811"/>
      <c r="V541" s="1042"/>
      <c r="W541" s="811"/>
      <c r="X541" s="849"/>
      <c r="Y541" s="811"/>
      <c r="Z541" s="1048"/>
    </row>
    <row r="542" spans="1:31" ht="23.25" thickTop="1" x14ac:dyDescent="0.3">
      <c r="A542" s="898"/>
      <c r="B542" s="1049" t="s">
        <v>18768</v>
      </c>
      <c r="C542" s="823"/>
      <c r="D542" s="826"/>
      <c r="E542" s="915" t="s">
        <v>20338</v>
      </c>
      <c r="F542" s="853" t="s">
        <v>20339</v>
      </c>
      <c r="G542" s="916" t="s">
        <v>20340</v>
      </c>
      <c r="H542" s="917">
        <v>7378</v>
      </c>
      <c r="I542" s="828">
        <v>0</v>
      </c>
      <c r="J542" s="902">
        <v>221.34</v>
      </c>
      <c r="K542" s="828">
        <v>7599.34</v>
      </c>
      <c r="L542" s="1050">
        <v>689.85</v>
      </c>
      <c r="M542" s="1050">
        <v>8019.06</v>
      </c>
      <c r="N542" s="1051">
        <v>0.09</v>
      </c>
      <c r="O542" s="808"/>
      <c r="P542" s="829"/>
      <c r="Q542" s="829"/>
      <c r="R542" s="771"/>
      <c r="S542" s="830" t="s">
        <v>20584</v>
      </c>
      <c r="T542" s="830">
        <v>7599.34</v>
      </c>
      <c r="U542" s="811"/>
      <c r="V542" s="1050">
        <v>8019.06</v>
      </c>
      <c r="W542" s="811"/>
      <c r="X542" s="850"/>
      <c r="Y542" s="811"/>
      <c r="Z542" s="1052">
        <v>16038.12</v>
      </c>
    </row>
    <row r="543" spans="1:31" ht="52.5" x14ac:dyDescent="0.3">
      <c r="A543" s="898" t="s">
        <v>18766</v>
      </c>
      <c r="B543" s="1038"/>
      <c r="C543" s="802" t="s">
        <v>15121</v>
      </c>
      <c r="D543" s="901">
        <v>2</v>
      </c>
      <c r="E543" s="804" t="s">
        <v>20342</v>
      </c>
      <c r="F543" s="805" t="s">
        <v>20343</v>
      </c>
      <c r="G543" s="805" t="s">
        <v>20344</v>
      </c>
      <c r="H543" s="807">
        <v>7420</v>
      </c>
      <c r="I543" s="807">
        <v>0</v>
      </c>
      <c r="J543" s="902">
        <v>222.6</v>
      </c>
      <c r="K543" s="807">
        <v>7642.6</v>
      </c>
      <c r="L543" s="1041"/>
      <c r="M543" s="1041"/>
      <c r="N543" s="1044"/>
      <c r="O543" s="808"/>
      <c r="P543" s="809" t="s">
        <v>20585</v>
      </c>
      <c r="Q543" s="809" t="s">
        <v>20585</v>
      </c>
      <c r="R543" s="771"/>
      <c r="S543" s="810" t="s">
        <v>20584</v>
      </c>
      <c r="T543" s="810">
        <v>7642.6</v>
      </c>
      <c r="U543" s="811"/>
      <c r="V543" s="1041"/>
      <c r="W543" s="811"/>
      <c r="X543" s="843">
        <v>8019.06</v>
      </c>
      <c r="Y543" s="811"/>
      <c r="Z543" s="1047"/>
      <c r="AB543" t="s">
        <v>18766</v>
      </c>
      <c r="AC543" s="676" t="s">
        <v>18768</v>
      </c>
      <c r="AD543" t="s">
        <v>15121</v>
      </c>
      <c r="AE543" s="813">
        <v>8019.06</v>
      </c>
    </row>
    <row r="544" spans="1:31" ht="23.25" thickBot="1" x14ac:dyDescent="0.35">
      <c r="A544" s="903"/>
      <c r="B544" s="1039"/>
      <c r="C544" s="815"/>
      <c r="D544" s="818"/>
      <c r="E544" s="918" t="s">
        <v>20129</v>
      </c>
      <c r="F544" s="919" t="s">
        <v>20130</v>
      </c>
      <c r="G544" s="919" t="s">
        <v>20345</v>
      </c>
      <c r="H544" s="834">
        <v>8558.48</v>
      </c>
      <c r="I544" s="819">
        <v>0</v>
      </c>
      <c r="J544" s="819">
        <v>256.75</v>
      </c>
      <c r="K544" s="819">
        <v>8815.23</v>
      </c>
      <c r="L544" s="1042"/>
      <c r="M544" s="1042"/>
      <c r="N544" s="1045"/>
      <c r="O544" s="808"/>
      <c r="P544" s="820"/>
      <c r="Q544" s="820"/>
      <c r="R544" s="771"/>
      <c r="S544" s="821" t="s">
        <v>20584</v>
      </c>
      <c r="T544" s="821">
        <v>8815.23</v>
      </c>
      <c r="U544" s="811"/>
      <c r="V544" s="1042"/>
      <c r="W544" s="811"/>
      <c r="X544" s="849"/>
      <c r="Y544" s="811"/>
      <c r="Z544" s="1048"/>
    </row>
    <row r="545" spans="1:31" ht="23.25" thickTop="1" x14ac:dyDescent="0.3">
      <c r="A545" s="898"/>
      <c r="B545" s="1049" t="s">
        <v>18771</v>
      </c>
      <c r="C545" s="823"/>
      <c r="D545" s="826"/>
      <c r="E545" s="915" t="s">
        <v>20338</v>
      </c>
      <c r="F545" s="853" t="s">
        <v>20339</v>
      </c>
      <c r="G545" s="916" t="s">
        <v>20340</v>
      </c>
      <c r="H545" s="917">
        <v>29831</v>
      </c>
      <c r="I545" s="828">
        <v>0</v>
      </c>
      <c r="J545" s="902">
        <v>894.93</v>
      </c>
      <c r="K545" s="828">
        <v>30725.93</v>
      </c>
      <c r="L545" s="1050">
        <v>5246.07</v>
      </c>
      <c r="M545" s="1050">
        <v>30508.240000000002</v>
      </c>
      <c r="N545" s="1051">
        <v>0.17</v>
      </c>
      <c r="O545" s="808"/>
      <c r="P545" s="829"/>
      <c r="Q545" s="829"/>
      <c r="R545" s="771"/>
      <c r="S545" s="830" t="s">
        <v>20584</v>
      </c>
      <c r="T545" s="830">
        <v>30725.93</v>
      </c>
      <c r="U545" s="811"/>
      <c r="V545" s="1050">
        <v>30508.240000000002</v>
      </c>
      <c r="W545" s="811"/>
      <c r="X545" s="850"/>
      <c r="Y545" s="811"/>
      <c r="Z545" s="1052">
        <v>61016.480000000003</v>
      </c>
    </row>
    <row r="546" spans="1:31" ht="39.75" x14ac:dyDescent="0.3">
      <c r="A546" s="898" t="s">
        <v>18769</v>
      </c>
      <c r="B546" s="1038"/>
      <c r="C546" s="802" t="s">
        <v>15121</v>
      </c>
      <c r="D546" s="901">
        <v>2</v>
      </c>
      <c r="E546" s="804" t="s">
        <v>20342</v>
      </c>
      <c r="F546" s="805" t="s">
        <v>20343</v>
      </c>
      <c r="G546" s="805" t="s">
        <v>20344</v>
      </c>
      <c r="H546" s="807">
        <v>24424</v>
      </c>
      <c r="I546" s="807">
        <v>0</v>
      </c>
      <c r="J546" s="902">
        <v>732.72</v>
      </c>
      <c r="K546" s="807">
        <v>25156.720000000001</v>
      </c>
      <c r="L546" s="1041"/>
      <c r="M546" s="1041"/>
      <c r="N546" s="1044"/>
      <c r="O546" s="808"/>
      <c r="P546" s="809" t="s">
        <v>20585</v>
      </c>
      <c r="Q546" s="809" t="s">
        <v>20585</v>
      </c>
      <c r="R546" s="771"/>
      <c r="S546" s="810" t="s">
        <v>20584</v>
      </c>
      <c r="T546" s="810">
        <v>25156.720000000001</v>
      </c>
      <c r="U546" s="811"/>
      <c r="V546" s="1041"/>
      <c r="W546" s="811"/>
      <c r="X546" s="843">
        <v>30508.240000000002</v>
      </c>
      <c r="Y546" s="811"/>
      <c r="Z546" s="1047"/>
      <c r="AB546" t="s">
        <v>18769</v>
      </c>
      <c r="AC546" s="676" t="s">
        <v>18771</v>
      </c>
      <c r="AD546" t="s">
        <v>15121</v>
      </c>
      <c r="AE546" s="813">
        <v>30508.240000000002</v>
      </c>
    </row>
    <row r="547" spans="1:31" ht="23.25" thickBot="1" x14ac:dyDescent="0.35">
      <c r="A547" s="903"/>
      <c r="B547" s="1039"/>
      <c r="C547" s="815"/>
      <c r="D547" s="818"/>
      <c r="E547" s="918" t="s">
        <v>20129</v>
      </c>
      <c r="F547" s="919" t="s">
        <v>20130</v>
      </c>
      <c r="G547" s="919" t="s">
        <v>20345</v>
      </c>
      <c r="H547" s="834">
        <v>34603.96</v>
      </c>
      <c r="I547" s="819">
        <v>0</v>
      </c>
      <c r="J547" s="819">
        <v>1038.1199999999999</v>
      </c>
      <c r="K547" s="819">
        <v>35642.080000000002</v>
      </c>
      <c r="L547" s="1042"/>
      <c r="M547" s="1042"/>
      <c r="N547" s="1045"/>
      <c r="O547" s="808"/>
      <c r="P547" s="820"/>
      <c r="Q547" s="820"/>
      <c r="R547" s="771"/>
      <c r="S547" s="821" t="s">
        <v>20584</v>
      </c>
      <c r="T547" s="821">
        <v>35642.080000000002</v>
      </c>
      <c r="U547" s="811"/>
      <c r="V547" s="1042"/>
      <c r="W547" s="811"/>
      <c r="X547" s="849"/>
      <c r="Y547" s="811"/>
      <c r="Z547" s="1048"/>
    </row>
    <row r="548" spans="1:31" ht="23.25" thickTop="1" x14ac:dyDescent="0.3">
      <c r="A548" s="898"/>
      <c r="B548" s="1049" t="s">
        <v>18502</v>
      </c>
      <c r="C548" s="823"/>
      <c r="D548" s="826"/>
      <c r="E548" s="915" t="s">
        <v>20338</v>
      </c>
      <c r="F548" s="853" t="s">
        <v>20339</v>
      </c>
      <c r="G548" s="916" t="s">
        <v>20340</v>
      </c>
      <c r="H548" s="917">
        <v>18.899999999999999</v>
      </c>
      <c r="I548" s="828">
        <v>0</v>
      </c>
      <c r="J548" s="902">
        <v>0.56999999999999995</v>
      </c>
      <c r="K548" s="828">
        <v>19.47</v>
      </c>
      <c r="L548" s="1050">
        <v>1.71</v>
      </c>
      <c r="M548" s="1050">
        <v>21.43</v>
      </c>
      <c r="N548" s="1051">
        <v>0.08</v>
      </c>
      <c r="O548" s="808"/>
      <c r="P548" s="829"/>
      <c r="Q548" s="829"/>
      <c r="R548" s="771"/>
      <c r="S548" s="830" t="s">
        <v>20584</v>
      </c>
      <c r="T548" s="830">
        <v>19.47</v>
      </c>
      <c r="U548" s="811"/>
      <c r="V548" s="1050">
        <v>21.43</v>
      </c>
      <c r="W548" s="811"/>
      <c r="X548" s="850"/>
      <c r="Y548" s="811"/>
      <c r="Z548" s="1052">
        <v>2100.14</v>
      </c>
    </row>
    <row r="549" spans="1:31" ht="22.5" x14ac:dyDescent="0.3">
      <c r="A549" s="898" t="s">
        <v>18501</v>
      </c>
      <c r="B549" s="1038"/>
      <c r="C549" s="802" t="s">
        <v>270</v>
      </c>
      <c r="D549" s="901">
        <v>98</v>
      </c>
      <c r="E549" s="804" t="s">
        <v>20342</v>
      </c>
      <c r="F549" s="805" t="s">
        <v>20343</v>
      </c>
      <c r="G549" s="805" t="s">
        <v>20344</v>
      </c>
      <c r="H549" s="807">
        <v>21.6</v>
      </c>
      <c r="I549" s="807">
        <v>0</v>
      </c>
      <c r="J549" s="902">
        <v>0.65</v>
      </c>
      <c r="K549" s="807">
        <v>22.25</v>
      </c>
      <c r="L549" s="1041"/>
      <c r="M549" s="1041"/>
      <c r="N549" s="1044"/>
      <c r="O549" s="808"/>
      <c r="P549" s="809" t="s">
        <v>20585</v>
      </c>
      <c r="Q549" s="809" t="s">
        <v>20585</v>
      </c>
      <c r="R549" s="771"/>
      <c r="S549" s="810" t="s">
        <v>20584</v>
      </c>
      <c r="T549" s="810">
        <v>22.25</v>
      </c>
      <c r="U549" s="811"/>
      <c r="V549" s="1041"/>
      <c r="W549" s="811"/>
      <c r="X549" s="843">
        <v>21.43</v>
      </c>
      <c r="Y549" s="811"/>
      <c r="Z549" s="1047"/>
      <c r="AB549" t="s">
        <v>18501</v>
      </c>
      <c r="AC549" s="676" t="s">
        <v>18502</v>
      </c>
      <c r="AD549" t="s">
        <v>270</v>
      </c>
      <c r="AE549" s="813">
        <v>21.43</v>
      </c>
    </row>
    <row r="550" spans="1:31" ht="23.25" thickBot="1" x14ac:dyDescent="0.35">
      <c r="A550" s="903"/>
      <c r="B550" s="1039"/>
      <c r="C550" s="815"/>
      <c r="D550" s="818"/>
      <c r="E550" s="918" t="s">
        <v>20129</v>
      </c>
      <c r="F550" s="919" t="s">
        <v>20130</v>
      </c>
      <c r="G550" s="919" t="s">
        <v>20345</v>
      </c>
      <c r="H550" s="834">
        <v>21.92</v>
      </c>
      <c r="I550" s="819">
        <v>0</v>
      </c>
      <c r="J550" s="819">
        <v>0.66</v>
      </c>
      <c r="K550" s="819">
        <v>22.58</v>
      </c>
      <c r="L550" s="1042"/>
      <c r="M550" s="1042"/>
      <c r="N550" s="1045"/>
      <c r="O550" s="808"/>
      <c r="P550" s="820"/>
      <c r="Q550" s="820"/>
      <c r="R550" s="771"/>
      <c r="S550" s="821" t="s">
        <v>20584</v>
      </c>
      <c r="T550" s="821">
        <v>22.58</v>
      </c>
      <c r="U550" s="811"/>
      <c r="V550" s="1042"/>
      <c r="W550" s="811"/>
      <c r="X550" s="849"/>
      <c r="Y550" s="811"/>
      <c r="Z550" s="1048"/>
    </row>
    <row r="551" spans="1:31" ht="23.25" thickTop="1" x14ac:dyDescent="0.3">
      <c r="A551" s="898"/>
      <c r="B551" s="1049" t="s">
        <v>18504</v>
      </c>
      <c r="C551" s="823"/>
      <c r="D551" s="826"/>
      <c r="E551" s="915" t="s">
        <v>20338</v>
      </c>
      <c r="F551" s="853" t="s">
        <v>20339</v>
      </c>
      <c r="G551" s="916" t="s">
        <v>20340</v>
      </c>
      <c r="H551" s="917">
        <v>23.4</v>
      </c>
      <c r="I551" s="828">
        <v>0</v>
      </c>
      <c r="J551" s="902">
        <v>0.7</v>
      </c>
      <c r="K551" s="828">
        <v>24.1</v>
      </c>
      <c r="L551" s="1050">
        <v>2.1</v>
      </c>
      <c r="M551" s="1050">
        <v>26.52</v>
      </c>
      <c r="N551" s="1051">
        <v>0.08</v>
      </c>
      <c r="O551" s="808"/>
      <c r="P551" s="829"/>
      <c r="Q551" s="829"/>
      <c r="R551" s="771"/>
      <c r="S551" s="830" t="s">
        <v>20584</v>
      </c>
      <c r="T551" s="830">
        <v>24.1</v>
      </c>
      <c r="U551" s="811"/>
      <c r="V551" s="1050">
        <v>26.52</v>
      </c>
      <c r="W551" s="811"/>
      <c r="X551" s="850"/>
      <c r="Y551" s="811"/>
      <c r="Z551" s="1052">
        <v>7239.96</v>
      </c>
    </row>
    <row r="552" spans="1:31" ht="22.5" x14ac:dyDescent="0.3">
      <c r="A552" s="898" t="s">
        <v>18503</v>
      </c>
      <c r="B552" s="1038"/>
      <c r="C552" s="802" t="s">
        <v>270</v>
      </c>
      <c r="D552" s="901">
        <v>273</v>
      </c>
      <c r="E552" s="804" t="s">
        <v>20342</v>
      </c>
      <c r="F552" s="805" t="s">
        <v>20343</v>
      </c>
      <c r="G552" s="805" t="s">
        <v>20344</v>
      </c>
      <c r="H552" s="807">
        <v>26.7</v>
      </c>
      <c r="I552" s="807">
        <v>0</v>
      </c>
      <c r="J552" s="902">
        <v>0.8</v>
      </c>
      <c r="K552" s="807">
        <v>27.5</v>
      </c>
      <c r="L552" s="1041"/>
      <c r="M552" s="1041"/>
      <c r="N552" s="1044"/>
      <c r="O552" s="808"/>
      <c r="P552" s="809" t="s">
        <v>20585</v>
      </c>
      <c r="Q552" s="809" t="s">
        <v>20585</v>
      </c>
      <c r="R552" s="771"/>
      <c r="S552" s="810" t="s">
        <v>20584</v>
      </c>
      <c r="T552" s="810">
        <v>27.5</v>
      </c>
      <c r="U552" s="811"/>
      <c r="V552" s="1041"/>
      <c r="W552" s="811"/>
      <c r="X552" s="843">
        <v>26.52</v>
      </c>
      <c r="Y552" s="811"/>
      <c r="Z552" s="1047"/>
      <c r="AB552" t="s">
        <v>18503</v>
      </c>
      <c r="AC552" s="676" t="s">
        <v>18504</v>
      </c>
      <c r="AD552" t="s">
        <v>270</v>
      </c>
      <c r="AE552" s="813">
        <v>26.52</v>
      </c>
    </row>
    <row r="553" spans="1:31" ht="23.25" thickBot="1" x14ac:dyDescent="0.35">
      <c r="A553" s="903"/>
      <c r="B553" s="1039"/>
      <c r="C553" s="815"/>
      <c r="D553" s="818"/>
      <c r="E553" s="918" t="s">
        <v>20129</v>
      </c>
      <c r="F553" s="919" t="s">
        <v>20130</v>
      </c>
      <c r="G553" s="919" t="s">
        <v>20345</v>
      </c>
      <c r="H553" s="834">
        <v>27.14</v>
      </c>
      <c r="I553" s="819">
        <v>0</v>
      </c>
      <c r="J553" s="819">
        <v>0.81</v>
      </c>
      <c r="K553" s="819">
        <v>27.95</v>
      </c>
      <c r="L553" s="1042"/>
      <c r="M553" s="1042"/>
      <c r="N553" s="1045"/>
      <c r="O553" s="808"/>
      <c r="P553" s="820"/>
      <c r="Q553" s="820"/>
      <c r="R553" s="771"/>
      <c r="S553" s="821" t="s">
        <v>20584</v>
      </c>
      <c r="T553" s="821">
        <v>27.95</v>
      </c>
      <c r="U553" s="811"/>
      <c r="V553" s="1042"/>
      <c r="W553" s="811"/>
      <c r="X553" s="849"/>
      <c r="Y553" s="811"/>
      <c r="Z553" s="1048"/>
    </row>
    <row r="554" spans="1:31" ht="23.25" thickTop="1" x14ac:dyDescent="0.3">
      <c r="A554" s="898"/>
      <c r="B554" s="1049" t="s">
        <v>18506</v>
      </c>
      <c r="C554" s="823"/>
      <c r="D554" s="826"/>
      <c r="E554" s="915" t="s">
        <v>20338</v>
      </c>
      <c r="F554" s="853" t="s">
        <v>20339</v>
      </c>
      <c r="G554" s="916" t="s">
        <v>20340</v>
      </c>
      <c r="H554" s="917">
        <v>8</v>
      </c>
      <c r="I554" s="828">
        <v>0</v>
      </c>
      <c r="J554" s="902">
        <v>0.24</v>
      </c>
      <c r="K554" s="828">
        <v>8.24</v>
      </c>
      <c r="L554" s="1050">
        <v>0.74</v>
      </c>
      <c r="M554" s="1050">
        <v>9.09</v>
      </c>
      <c r="N554" s="1051">
        <v>0.08</v>
      </c>
      <c r="O554" s="808"/>
      <c r="P554" s="829"/>
      <c r="Q554" s="829"/>
      <c r="R554" s="771"/>
      <c r="S554" s="830" t="s">
        <v>20584</v>
      </c>
      <c r="T554" s="830">
        <v>8.24</v>
      </c>
      <c r="U554" s="811"/>
      <c r="V554" s="1050">
        <v>9.09</v>
      </c>
      <c r="W554" s="811"/>
      <c r="X554" s="850"/>
      <c r="Y554" s="811"/>
      <c r="Z554" s="1052">
        <v>254.52</v>
      </c>
    </row>
    <row r="555" spans="1:31" ht="22.5" x14ac:dyDescent="0.3">
      <c r="A555" s="898" t="s">
        <v>18505</v>
      </c>
      <c r="B555" s="1038"/>
      <c r="C555" s="802" t="s">
        <v>270</v>
      </c>
      <c r="D555" s="901">
        <v>28</v>
      </c>
      <c r="E555" s="804" t="s">
        <v>20342</v>
      </c>
      <c r="F555" s="805" t="s">
        <v>20343</v>
      </c>
      <c r="G555" s="805" t="s">
        <v>20344</v>
      </c>
      <c r="H555" s="807">
        <v>9.1999999999999993</v>
      </c>
      <c r="I555" s="807">
        <v>0</v>
      </c>
      <c r="J555" s="902">
        <v>0.28000000000000003</v>
      </c>
      <c r="K555" s="807">
        <v>9.48</v>
      </c>
      <c r="L555" s="1041"/>
      <c r="M555" s="1041"/>
      <c r="N555" s="1044"/>
      <c r="O555" s="808"/>
      <c r="P555" s="809" t="s">
        <v>20585</v>
      </c>
      <c r="Q555" s="809" t="s">
        <v>20585</v>
      </c>
      <c r="R555" s="771"/>
      <c r="S555" s="810" t="s">
        <v>20584</v>
      </c>
      <c r="T555" s="810">
        <v>9.48</v>
      </c>
      <c r="U555" s="811"/>
      <c r="V555" s="1041"/>
      <c r="W555" s="811"/>
      <c r="X555" s="843">
        <v>9.09</v>
      </c>
      <c r="Y555" s="811"/>
      <c r="Z555" s="1047"/>
      <c r="AB555" t="s">
        <v>18505</v>
      </c>
      <c r="AC555" s="676" t="s">
        <v>18506</v>
      </c>
      <c r="AD555" t="s">
        <v>270</v>
      </c>
      <c r="AE555" s="813">
        <v>9.09</v>
      </c>
    </row>
    <row r="556" spans="1:31" ht="23.25" thickBot="1" x14ac:dyDescent="0.35">
      <c r="A556" s="903"/>
      <c r="B556" s="1039"/>
      <c r="C556" s="815"/>
      <c r="D556" s="818"/>
      <c r="E556" s="918" t="s">
        <v>20129</v>
      </c>
      <c r="F556" s="919" t="s">
        <v>20130</v>
      </c>
      <c r="G556" s="919" t="s">
        <v>20345</v>
      </c>
      <c r="H556" s="834">
        <v>9.2799999999999994</v>
      </c>
      <c r="I556" s="819">
        <v>0</v>
      </c>
      <c r="J556" s="819">
        <v>0.28000000000000003</v>
      </c>
      <c r="K556" s="819">
        <v>9.56</v>
      </c>
      <c r="L556" s="1042"/>
      <c r="M556" s="1042"/>
      <c r="N556" s="1045"/>
      <c r="O556" s="808"/>
      <c r="P556" s="820"/>
      <c r="Q556" s="820"/>
      <c r="R556" s="771"/>
      <c r="S556" s="821" t="s">
        <v>20584</v>
      </c>
      <c r="T556" s="821">
        <v>9.56</v>
      </c>
      <c r="U556" s="811"/>
      <c r="V556" s="1042"/>
      <c r="W556" s="811"/>
      <c r="X556" s="849"/>
      <c r="Y556" s="811"/>
      <c r="Z556" s="1048"/>
    </row>
    <row r="557" spans="1:31" ht="23.25" thickTop="1" x14ac:dyDescent="0.3">
      <c r="A557" s="898"/>
      <c r="B557" s="1049" t="s">
        <v>20351</v>
      </c>
      <c r="C557" s="823"/>
      <c r="D557" s="826"/>
      <c r="E557" s="915" t="s">
        <v>20338</v>
      </c>
      <c r="F557" s="853" t="s">
        <v>20339</v>
      </c>
      <c r="G557" s="916" t="s">
        <v>20340</v>
      </c>
      <c r="H557" s="917">
        <v>15447.9</v>
      </c>
      <c r="I557" s="828">
        <v>0</v>
      </c>
      <c r="J557" s="902">
        <v>463.44</v>
      </c>
      <c r="K557" s="828">
        <v>15911.34</v>
      </c>
      <c r="L557" s="1050">
        <v>1430.81</v>
      </c>
      <c r="M557" s="1050">
        <v>17561.490000000002</v>
      </c>
      <c r="N557" s="1051">
        <v>0.08</v>
      </c>
      <c r="O557" s="808"/>
      <c r="P557" s="829"/>
      <c r="Q557" s="829"/>
      <c r="R557" s="771"/>
      <c r="S557" s="830" t="s">
        <v>20584</v>
      </c>
      <c r="T557" s="830">
        <v>15911.34</v>
      </c>
      <c r="U557" s="811"/>
      <c r="V557" s="1050">
        <v>17561.490000000002</v>
      </c>
      <c r="W557" s="811"/>
      <c r="X557" s="850"/>
      <c r="Y557" s="811"/>
      <c r="Z557" s="1052">
        <v>17561.490000000002</v>
      </c>
      <c r="AE557" s="813"/>
    </row>
    <row r="558" spans="1:31" ht="27" x14ac:dyDescent="0.3">
      <c r="A558" s="898" t="s">
        <v>20352</v>
      </c>
      <c r="B558" s="1038"/>
      <c r="C558" s="802" t="s">
        <v>106</v>
      </c>
      <c r="D558" s="901">
        <v>1</v>
      </c>
      <c r="E558" s="804" t="s">
        <v>20342</v>
      </c>
      <c r="F558" s="805" t="s">
        <v>20343</v>
      </c>
      <c r="G558" s="805" t="s">
        <v>20344</v>
      </c>
      <c r="H558" s="807">
        <v>17782.5</v>
      </c>
      <c r="I558" s="807">
        <v>0</v>
      </c>
      <c r="J558" s="902">
        <v>533.48</v>
      </c>
      <c r="K558" s="807">
        <v>18315.98</v>
      </c>
      <c r="L558" s="1041"/>
      <c r="M558" s="1041"/>
      <c r="N558" s="1044"/>
      <c r="O558" s="808"/>
      <c r="P558" s="809" t="s">
        <v>20585</v>
      </c>
      <c r="Q558" s="809" t="s">
        <v>20585</v>
      </c>
      <c r="R558" s="771"/>
      <c r="S558" s="810" t="s">
        <v>20584</v>
      </c>
      <c r="T558" s="810">
        <v>18315.98</v>
      </c>
      <c r="U558" s="811"/>
      <c r="V558" s="1041"/>
      <c r="W558" s="811"/>
      <c r="X558" s="843">
        <v>17561.490000000002</v>
      </c>
      <c r="Y558" s="811"/>
      <c r="Z558" s="1047"/>
      <c r="AB558" t="s">
        <v>20352</v>
      </c>
      <c r="AC558" s="676" t="s">
        <v>20351</v>
      </c>
      <c r="AD558" t="s">
        <v>106</v>
      </c>
      <c r="AE558" s="813">
        <v>17561.490000000002</v>
      </c>
    </row>
    <row r="559" spans="1:31" ht="23.25" thickBot="1" x14ac:dyDescent="0.35">
      <c r="A559" s="903"/>
      <c r="B559" s="1039"/>
      <c r="C559" s="815"/>
      <c r="D559" s="818"/>
      <c r="E559" s="918" t="s">
        <v>20129</v>
      </c>
      <c r="F559" s="919" t="s">
        <v>20130</v>
      </c>
      <c r="G559" s="919" t="s">
        <v>20345</v>
      </c>
      <c r="H559" s="834">
        <v>17919.560000000001</v>
      </c>
      <c r="I559" s="819">
        <v>0</v>
      </c>
      <c r="J559" s="819">
        <v>537.59</v>
      </c>
      <c r="K559" s="819">
        <v>18457.150000000001</v>
      </c>
      <c r="L559" s="1042"/>
      <c r="M559" s="1042"/>
      <c r="N559" s="1045"/>
      <c r="O559" s="808"/>
      <c r="P559" s="820"/>
      <c r="Q559" s="820"/>
      <c r="R559" s="771"/>
      <c r="S559" s="821" t="s">
        <v>20584</v>
      </c>
      <c r="T559" s="821">
        <v>18457.150000000001</v>
      </c>
      <c r="U559" s="811"/>
      <c r="V559" s="1042"/>
      <c r="W559" s="811"/>
      <c r="X559" s="849"/>
      <c r="Y559" s="811"/>
      <c r="Z559" s="1048"/>
    </row>
    <row r="560" spans="1:31" ht="23.25" thickTop="1" x14ac:dyDescent="0.3">
      <c r="A560" s="898"/>
      <c r="B560" s="1049" t="s">
        <v>18717</v>
      </c>
      <c r="C560" s="823"/>
      <c r="D560" s="826"/>
      <c r="E560" s="915" t="s">
        <v>20338</v>
      </c>
      <c r="F560" s="853" t="s">
        <v>20339</v>
      </c>
      <c r="G560" s="916" t="s">
        <v>20340</v>
      </c>
      <c r="H560" s="917">
        <v>120.4</v>
      </c>
      <c r="I560" s="828">
        <v>0</v>
      </c>
      <c r="J560" s="902">
        <v>3.61</v>
      </c>
      <c r="K560" s="828">
        <v>124.01</v>
      </c>
      <c r="L560" s="1050">
        <v>37.24</v>
      </c>
      <c r="M560" s="1050">
        <v>113.21</v>
      </c>
      <c r="N560" s="1051">
        <v>0.33</v>
      </c>
      <c r="O560" s="808"/>
      <c r="P560" s="829"/>
      <c r="Q560" s="829"/>
      <c r="R560" s="771"/>
      <c r="S560" s="830" t="s">
        <v>20584</v>
      </c>
      <c r="T560" s="830">
        <v>124.01</v>
      </c>
      <c r="U560" s="811"/>
      <c r="V560" s="1050">
        <v>133.94</v>
      </c>
      <c r="W560" s="811"/>
      <c r="X560" s="850"/>
      <c r="Y560" s="811"/>
      <c r="Z560" s="1052">
        <v>130993.32</v>
      </c>
    </row>
    <row r="561" spans="1:31" ht="22.5" x14ac:dyDescent="0.3">
      <c r="A561" s="898" t="s">
        <v>18511</v>
      </c>
      <c r="B561" s="1038"/>
      <c r="C561" s="802" t="s">
        <v>107</v>
      </c>
      <c r="D561" s="901">
        <v>978</v>
      </c>
      <c r="E561" s="804" t="s">
        <v>20342</v>
      </c>
      <c r="F561" s="805" t="s">
        <v>20343</v>
      </c>
      <c r="G561" s="805" t="s">
        <v>20344</v>
      </c>
      <c r="H561" s="807">
        <v>69.67</v>
      </c>
      <c r="I561" s="807">
        <v>0</v>
      </c>
      <c r="J561" s="902">
        <v>2.09</v>
      </c>
      <c r="K561" s="807">
        <v>71.760000000000005</v>
      </c>
      <c r="L561" s="1041"/>
      <c r="M561" s="1041"/>
      <c r="N561" s="1044"/>
      <c r="O561" s="808"/>
      <c r="P561" s="809">
        <v>150.44999999999999</v>
      </c>
      <c r="Q561" s="809">
        <v>75.97</v>
      </c>
      <c r="R561" s="771"/>
      <c r="S561" s="810" t="s">
        <v>20583</v>
      </c>
      <c r="T561" s="810">
        <v>0</v>
      </c>
      <c r="U561" s="811"/>
      <c r="V561" s="1041"/>
      <c r="W561" s="811"/>
      <c r="X561" s="843">
        <v>133.94</v>
      </c>
      <c r="Y561" s="811"/>
      <c r="Z561" s="1047"/>
      <c r="AB561" t="s">
        <v>18511</v>
      </c>
      <c r="AC561" s="676" t="s">
        <v>18717</v>
      </c>
      <c r="AD561" t="s">
        <v>107</v>
      </c>
      <c r="AE561" s="813">
        <v>133.94</v>
      </c>
    </row>
    <row r="562" spans="1:31" ht="23.25" thickBot="1" x14ac:dyDescent="0.35">
      <c r="A562" s="903"/>
      <c r="B562" s="1039"/>
      <c r="C562" s="815"/>
      <c r="D562" s="818"/>
      <c r="E562" s="918" t="s">
        <v>20129</v>
      </c>
      <c r="F562" s="919" t="s">
        <v>20130</v>
      </c>
      <c r="G562" s="919" t="s">
        <v>20345</v>
      </c>
      <c r="H562" s="834">
        <v>139.66999999999999</v>
      </c>
      <c r="I562" s="819">
        <v>0</v>
      </c>
      <c r="J562" s="819">
        <v>4.1900000000000004</v>
      </c>
      <c r="K562" s="819">
        <v>143.86000000000001</v>
      </c>
      <c r="L562" s="1042"/>
      <c r="M562" s="1042"/>
      <c r="N562" s="1045"/>
      <c r="O562" s="808"/>
      <c r="P562" s="820"/>
      <c r="Q562" s="820"/>
      <c r="R562" s="771"/>
      <c r="S562" s="821" t="s">
        <v>20584</v>
      </c>
      <c r="T562" s="821">
        <v>143.86000000000001</v>
      </c>
      <c r="U562" s="811"/>
      <c r="V562" s="1042"/>
      <c r="W562" s="811"/>
      <c r="X562" s="849"/>
      <c r="Y562" s="811"/>
      <c r="Z562" s="1048"/>
    </row>
    <row r="563" spans="1:31" ht="23.25" thickTop="1" x14ac:dyDescent="0.3">
      <c r="A563" s="898"/>
      <c r="B563" s="1049" t="s">
        <v>18514</v>
      </c>
      <c r="C563" s="823"/>
      <c r="D563" s="826"/>
      <c r="E563" s="915" t="s">
        <v>20338</v>
      </c>
      <c r="F563" s="853" t="s">
        <v>20339</v>
      </c>
      <c r="G563" s="916" t="s">
        <v>20340</v>
      </c>
      <c r="H563" s="917">
        <v>256.89999999999998</v>
      </c>
      <c r="I563" s="828">
        <v>0</v>
      </c>
      <c r="J563" s="902">
        <v>7.71</v>
      </c>
      <c r="K563" s="828">
        <v>264.61</v>
      </c>
      <c r="L563" s="1050">
        <v>25.06</v>
      </c>
      <c r="M563" s="1050">
        <v>293.52</v>
      </c>
      <c r="N563" s="1051">
        <v>0.09</v>
      </c>
      <c r="O563" s="808"/>
      <c r="P563" s="829"/>
      <c r="Q563" s="829"/>
      <c r="R563" s="771"/>
      <c r="S563" s="830" t="s">
        <v>20584</v>
      </c>
      <c r="T563" s="830">
        <v>264.61</v>
      </c>
      <c r="U563" s="811"/>
      <c r="V563" s="1050">
        <v>293.52</v>
      </c>
      <c r="W563" s="811"/>
      <c r="X563" s="850"/>
      <c r="Y563" s="811"/>
      <c r="Z563" s="1052">
        <v>1467.6</v>
      </c>
    </row>
    <row r="564" spans="1:31" ht="22.5" x14ac:dyDescent="0.3">
      <c r="A564" s="898" t="s">
        <v>18513</v>
      </c>
      <c r="B564" s="1038"/>
      <c r="C564" s="802" t="s">
        <v>15121</v>
      </c>
      <c r="D564" s="901">
        <v>5</v>
      </c>
      <c r="E564" s="804" t="s">
        <v>20342</v>
      </c>
      <c r="F564" s="805" t="s">
        <v>20343</v>
      </c>
      <c r="G564" s="805" t="s">
        <v>20344</v>
      </c>
      <c r="H564" s="807">
        <v>300</v>
      </c>
      <c r="I564" s="807">
        <v>0</v>
      </c>
      <c r="J564" s="902">
        <v>9</v>
      </c>
      <c r="K564" s="807">
        <v>309</v>
      </c>
      <c r="L564" s="1041"/>
      <c r="M564" s="1041"/>
      <c r="N564" s="1044"/>
      <c r="O564" s="808"/>
      <c r="P564" s="809" t="s">
        <v>20585</v>
      </c>
      <c r="Q564" s="809" t="s">
        <v>20585</v>
      </c>
      <c r="R564" s="771"/>
      <c r="S564" s="810" t="s">
        <v>20584</v>
      </c>
      <c r="T564" s="810">
        <v>309</v>
      </c>
      <c r="U564" s="811"/>
      <c r="V564" s="1041"/>
      <c r="W564" s="811"/>
      <c r="X564" s="843">
        <v>293.52</v>
      </c>
      <c r="Y564" s="811"/>
      <c r="Z564" s="1047"/>
      <c r="AB564" t="s">
        <v>18513</v>
      </c>
      <c r="AC564" s="676" t="s">
        <v>18514</v>
      </c>
      <c r="AD564" t="s">
        <v>15121</v>
      </c>
      <c r="AE564" s="813">
        <v>293.52</v>
      </c>
    </row>
    <row r="565" spans="1:31" ht="23.25" thickBot="1" x14ac:dyDescent="0.35">
      <c r="A565" s="903"/>
      <c r="B565" s="1039"/>
      <c r="C565" s="815"/>
      <c r="D565" s="818"/>
      <c r="E565" s="918" t="s">
        <v>20129</v>
      </c>
      <c r="F565" s="919" t="s">
        <v>20130</v>
      </c>
      <c r="G565" s="919" t="s">
        <v>20345</v>
      </c>
      <c r="H565" s="834">
        <v>298</v>
      </c>
      <c r="I565" s="819">
        <v>0</v>
      </c>
      <c r="J565" s="819">
        <v>8.94</v>
      </c>
      <c r="K565" s="819">
        <v>306.94</v>
      </c>
      <c r="L565" s="1042"/>
      <c r="M565" s="1042"/>
      <c r="N565" s="1045"/>
      <c r="O565" s="808"/>
      <c r="P565" s="820"/>
      <c r="Q565" s="820"/>
      <c r="R565" s="771"/>
      <c r="S565" s="821" t="s">
        <v>20584</v>
      </c>
      <c r="T565" s="821">
        <v>306.94</v>
      </c>
      <c r="U565" s="811"/>
      <c r="V565" s="1042"/>
      <c r="W565" s="811"/>
      <c r="X565" s="849"/>
      <c r="Y565" s="811"/>
      <c r="Z565" s="1048"/>
    </row>
    <row r="566" spans="1:31" ht="23.25" thickTop="1" x14ac:dyDescent="0.3">
      <c r="A566" s="898"/>
      <c r="B566" s="1049" t="s">
        <v>18517</v>
      </c>
      <c r="C566" s="823"/>
      <c r="D566" s="826"/>
      <c r="E566" s="915" t="s">
        <v>20338</v>
      </c>
      <c r="F566" s="853" t="s">
        <v>20339</v>
      </c>
      <c r="G566" s="916" t="s">
        <v>20340</v>
      </c>
      <c r="H566" s="917">
        <v>767.3</v>
      </c>
      <c r="I566" s="828">
        <v>0</v>
      </c>
      <c r="J566" s="902">
        <v>23.02</v>
      </c>
      <c r="K566" s="828">
        <v>790.32</v>
      </c>
      <c r="L566" s="1050">
        <v>397.3</v>
      </c>
      <c r="M566" s="1050">
        <v>627.09</v>
      </c>
      <c r="N566" s="1051">
        <v>0.63</v>
      </c>
      <c r="O566" s="808"/>
      <c r="P566" s="829"/>
      <c r="Q566" s="829"/>
      <c r="R566" s="771"/>
      <c r="S566" s="830" t="s">
        <v>20584</v>
      </c>
      <c r="T566" s="830">
        <v>790.32</v>
      </c>
      <c r="U566" s="811"/>
      <c r="V566" s="1050">
        <v>853.55</v>
      </c>
      <c r="W566" s="811"/>
      <c r="X566" s="850"/>
      <c r="Y566" s="811"/>
      <c r="Z566" s="1052">
        <v>6828.4</v>
      </c>
    </row>
    <row r="567" spans="1:31" ht="27" x14ac:dyDescent="0.3">
      <c r="A567" s="898" t="s">
        <v>18516</v>
      </c>
      <c r="B567" s="1038"/>
      <c r="C567" s="802" t="s">
        <v>15121</v>
      </c>
      <c r="D567" s="901">
        <v>8</v>
      </c>
      <c r="E567" s="804" t="s">
        <v>20342</v>
      </c>
      <c r="F567" s="805" t="s">
        <v>20343</v>
      </c>
      <c r="G567" s="805" t="s">
        <v>20344</v>
      </c>
      <c r="H567" s="807">
        <v>169.1</v>
      </c>
      <c r="I567" s="807">
        <v>0</v>
      </c>
      <c r="J567" s="902">
        <v>5.07</v>
      </c>
      <c r="K567" s="807">
        <v>174.17</v>
      </c>
      <c r="L567" s="1041"/>
      <c r="M567" s="1041"/>
      <c r="N567" s="1044"/>
      <c r="O567" s="808"/>
      <c r="P567" s="809">
        <v>1024.3900000000001</v>
      </c>
      <c r="Q567" s="809">
        <v>229.79</v>
      </c>
      <c r="R567" s="771"/>
      <c r="S567" s="810" t="s">
        <v>20583</v>
      </c>
      <c r="T567" s="810">
        <v>0</v>
      </c>
      <c r="U567" s="811"/>
      <c r="V567" s="1041"/>
      <c r="W567" s="811"/>
      <c r="X567" s="843">
        <v>853.55</v>
      </c>
      <c r="Y567" s="811"/>
      <c r="Z567" s="1047"/>
      <c r="AB567" t="s">
        <v>18516</v>
      </c>
      <c r="AC567" s="676" t="s">
        <v>18517</v>
      </c>
      <c r="AD567" t="s">
        <v>15121</v>
      </c>
      <c r="AE567" s="813">
        <v>853.55</v>
      </c>
    </row>
    <row r="568" spans="1:31" ht="23.25" thickBot="1" x14ac:dyDescent="0.35">
      <c r="A568" s="903"/>
      <c r="B568" s="1039"/>
      <c r="C568" s="815"/>
      <c r="D568" s="818"/>
      <c r="E568" s="918" t="s">
        <v>20129</v>
      </c>
      <c r="F568" s="919" t="s">
        <v>20130</v>
      </c>
      <c r="G568" s="919" t="s">
        <v>20345</v>
      </c>
      <c r="H568" s="834">
        <v>890.07</v>
      </c>
      <c r="I568" s="819">
        <v>0</v>
      </c>
      <c r="J568" s="819">
        <v>26.7</v>
      </c>
      <c r="K568" s="819">
        <v>916.77</v>
      </c>
      <c r="L568" s="1042"/>
      <c r="M568" s="1042"/>
      <c r="N568" s="1045"/>
      <c r="O568" s="808"/>
      <c r="P568" s="820"/>
      <c r="Q568" s="820"/>
      <c r="R568" s="771"/>
      <c r="S568" s="821" t="s">
        <v>20584</v>
      </c>
      <c r="T568" s="821">
        <v>916.77</v>
      </c>
      <c r="U568" s="811"/>
      <c r="V568" s="1042"/>
      <c r="W568" s="811"/>
      <c r="X568" s="849"/>
      <c r="Y568" s="811"/>
      <c r="Z568" s="1048"/>
    </row>
    <row r="569" spans="1:31" ht="23.25" thickTop="1" x14ac:dyDescent="0.3">
      <c r="A569" s="898"/>
      <c r="B569" s="1049" t="s">
        <v>18519</v>
      </c>
      <c r="C569" s="823"/>
      <c r="D569" s="826"/>
      <c r="E569" s="915" t="s">
        <v>20338</v>
      </c>
      <c r="F569" s="853" t="s">
        <v>20339</v>
      </c>
      <c r="G569" s="916" t="s">
        <v>20340</v>
      </c>
      <c r="H569" s="917">
        <v>4358.3999999999996</v>
      </c>
      <c r="I569" s="828">
        <v>0</v>
      </c>
      <c r="J569" s="902">
        <v>130.75</v>
      </c>
      <c r="K569" s="828">
        <v>4489.1499999999996</v>
      </c>
      <c r="L569" s="1050">
        <v>2697.67</v>
      </c>
      <c r="M569" s="1050">
        <v>6391.92</v>
      </c>
      <c r="N569" s="1051">
        <v>0.42</v>
      </c>
      <c r="O569" s="808"/>
      <c r="P569" s="829"/>
      <c r="Q569" s="829"/>
      <c r="R569" s="771"/>
      <c r="S569" s="830" t="s">
        <v>20584</v>
      </c>
      <c r="T569" s="830">
        <v>4489.1499999999996</v>
      </c>
      <c r="U569" s="811"/>
      <c r="V569" s="1050">
        <v>4848.28</v>
      </c>
      <c r="W569" s="811"/>
      <c r="X569" s="850"/>
      <c r="Y569" s="811"/>
      <c r="Z569" s="1052">
        <v>58179.360000000001</v>
      </c>
    </row>
    <row r="570" spans="1:31" ht="27" x14ac:dyDescent="0.3">
      <c r="A570" s="898" t="s">
        <v>18518</v>
      </c>
      <c r="B570" s="1038"/>
      <c r="C570" s="802" t="s">
        <v>15121</v>
      </c>
      <c r="D570" s="901">
        <v>12</v>
      </c>
      <c r="E570" s="804" t="s">
        <v>20342</v>
      </c>
      <c r="F570" s="805" t="s">
        <v>20343</v>
      </c>
      <c r="G570" s="805" t="s">
        <v>20344</v>
      </c>
      <c r="H570" s="807">
        <v>9203.1</v>
      </c>
      <c r="I570" s="807">
        <v>0</v>
      </c>
      <c r="J570" s="902">
        <v>276.08999999999997</v>
      </c>
      <c r="K570" s="807">
        <v>9479.19</v>
      </c>
      <c r="L570" s="1041"/>
      <c r="M570" s="1041"/>
      <c r="N570" s="1044"/>
      <c r="O570" s="808"/>
      <c r="P570" s="809">
        <v>9089.59</v>
      </c>
      <c r="Q570" s="809">
        <v>3694.25</v>
      </c>
      <c r="R570" s="771"/>
      <c r="S570" s="810" t="s">
        <v>20583</v>
      </c>
      <c r="T570" s="810">
        <v>0</v>
      </c>
      <c r="U570" s="811"/>
      <c r="V570" s="1041"/>
      <c r="W570" s="811"/>
      <c r="X570" s="843">
        <v>4848.28</v>
      </c>
      <c r="Y570" s="811"/>
      <c r="Z570" s="1047"/>
      <c r="AB570" t="s">
        <v>18518</v>
      </c>
      <c r="AC570" s="676" t="s">
        <v>18519</v>
      </c>
      <c r="AD570" t="s">
        <v>15121</v>
      </c>
      <c r="AE570" s="813">
        <v>4848.28</v>
      </c>
    </row>
    <row r="571" spans="1:31" ht="23.25" thickBot="1" x14ac:dyDescent="0.35">
      <c r="A571" s="903"/>
      <c r="B571" s="1039"/>
      <c r="C571" s="815"/>
      <c r="D571" s="818"/>
      <c r="E571" s="918" t="s">
        <v>20129</v>
      </c>
      <c r="F571" s="919" t="s">
        <v>20130</v>
      </c>
      <c r="G571" s="919" t="s">
        <v>20345</v>
      </c>
      <c r="H571" s="834">
        <v>5055.74</v>
      </c>
      <c r="I571" s="819">
        <v>0</v>
      </c>
      <c r="J571" s="819">
        <v>151.66999999999999</v>
      </c>
      <c r="K571" s="819">
        <v>5207.41</v>
      </c>
      <c r="L571" s="1042"/>
      <c r="M571" s="1042"/>
      <c r="N571" s="1045"/>
      <c r="O571" s="808"/>
      <c r="P571" s="820"/>
      <c r="Q571" s="820"/>
      <c r="R571" s="771"/>
      <c r="S571" s="821" t="s">
        <v>20584</v>
      </c>
      <c r="T571" s="821">
        <v>5207.41</v>
      </c>
      <c r="U571" s="811"/>
      <c r="V571" s="1042"/>
      <c r="W571" s="811"/>
      <c r="X571" s="849"/>
      <c r="Y571" s="811"/>
      <c r="Z571" s="1048"/>
    </row>
    <row r="572" spans="1:31" ht="23.25" thickTop="1" x14ac:dyDescent="0.3">
      <c r="A572" s="898"/>
      <c r="B572" s="1049" t="s">
        <v>18460</v>
      </c>
      <c r="C572" s="823"/>
      <c r="D572" s="826"/>
      <c r="E572" s="915" t="s">
        <v>20338</v>
      </c>
      <c r="F572" s="853" t="s">
        <v>20339</v>
      </c>
      <c r="G572" s="916" t="s">
        <v>20340</v>
      </c>
      <c r="H572" s="917">
        <v>663.4</v>
      </c>
      <c r="I572" s="828">
        <v>0</v>
      </c>
      <c r="J572" s="902">
        <v>19.899999999999999</v>
      </c>
      <c r="K572" s="828">
        <v>683.3</v>
      </c>
      <c r="L572" s="1050">
        <v>197.97</v>
      </c>
      <c r="M572" s="1050">
        <v>734.18</v>
      </c>
      <c r="N572" s="1051">
        <v>0.27</v>
      </c>
      <c r="O572" s="808"/>
      <c r="P572" s="829"/>
      <c r="Q572" s="829"/>
      <c r="R572" s="771"/>
      <c r="S572" s="830" t="s">
        <v>20584</v>
      </c>
      <c r="T572" s="830">
        <v>683.3</v>
      </c>
      <c r="U572" s="811"/>
      <c r="V572" s="1050">
        <v>624.96</v>
      </c>
      <c r="W572" s="811"/>
      <c r="X572" s="850"/>
      <c r="Y572" s="811"/>
      <c r="Z572" s="1052">
        <v>2499.84</v>
      </c>
    </row>
    <row r="573" spans="1:31" ht="27" x14ac:dyDescent="0.3">
      <c r="A573" s="898" t="s">
        <v>18462</v>
      </c>
      <c r="B573" s="1038"/>
      <c r="C573" s="802" t="s">
        <v>15121</v>
      </c>
      <c r="D573" s="901">
        <v>4</v>
      </c>
      <c r="E573" s="804" t="s">
        <v>20342</v>
      </c>
      <c r="F573" s="805" t="s">
        <v>20343</v>
      </c>
      <c r="G573" s="805" t="s">
        <v>20344</v>
      </c>
      <c r="H573" s="807">
        <v>550.11</v>
      </c>
      <c r="I573" s="807">
        <v>0</v>
      </c>
      <c r="J573" s="902">
        <v>16.5</v>
      </c>
      <c r="K573" s="807">
        <v>566.61</v>
      </c>
      <c r="L573" s="1041"/>
      <c r="M573" s="1041"/>
      <c r="N573" s="1044"/>
      <c r="O573" s="808"/>
      <c r="P573" s="809">
        <v>932.15</v>
      </c>
      <c r="Q573" s="809">
        <v>536.21</v>
      </c>
      <c r="R573" s="771"/>
      <c r="S573" s="810" t="s">
        <v>20584</v>
      </c>
      <c r="T573" s="810">
        <v>566.61</v>
      </c>
      <c r="U573" s="811"/>
      <c r="V573" s="1041"/>
      <c r="W573" s="811"/>
      <c r="X573" s="843">
        <v>624.96</v>
      </c>
      <c r="Y573" s="811"/>
      <c r="Z573" s="1047"/>
      <c r="AB573" t="s">
        <v>18462</v>
      </c>
      <c r="AC573" s="676" t="s">
        <v>18460</v>
      </c>
      <c r="AD573" t="s">
        <v>15121</v>
      </c>
      <c r="AE573" s="813">
        <v>624.96</v>
      </c>
    </row>
    <row r="574" spans="1:31" ht="23.25" thickBot="1" x14ac:dyDescent="0.35">
      <c r="A574" s="903"/>
      <c r="B574" s="1039"/>
      <c r="C574" s="815"/>
      <c r="D574" s="818"/>
      <c r="E574" s="918" t="s">
        <v>20129</v>
      </c>
      <c r="F574" s="919" t="s">
        <v>20130</v>
      </c>
      <c r="G574" s="919" t="s">
        <v>20345</v>
      </c>
      <c r="H574" s="834">
        <v>924.87</v>
      </c>
      <c r="I574" s="819">
        <v>0</v>
      </c>
      <c r="J574" s="819">
        <v>27.75</v>
      </c>
      <c r="K574" s="819">
        <v>952.62</v>
      </c>
      <c r="L574" s="1042"/>
      <c r="M574" s="1042"/>
      <c r="N574" s="1045"/>
      <c r="O574" s="808"/>
      <c r="P574" s="820"/>
      <c r="Q574" s="820"/>
      <c r="R574" s="771"/>
      <c r="S574" s="821" t="s">
        <v>20583</v>
      </c>
      <c r="T574" s="821">
        <v>0</v>
      </c>
      <c r="U574" s="811"/>
      <c r="V574" s="1042"/>
      <c r="W574" s="811"/>
      <c r="X574" s="849"/>
      <c r="Y574" s="811"/>
      <c r="Z574" s="1048"/>
    </row>
    <row r="575" spans="1:31" ht="23.25" thickTop="1" x14ac:dyDescent="0.3">
      <c r="A575" s="898"/>
      <c r="B575" s="1049" t="s">
        <v>18461</v>
      </c>
      <c r="C575" s="823"/>
      <c r="D575" s="826"/>
      <c r="E575" s="915" t="s">
        <v>20338</v>
      </c>
      <c r="F575" s="853" t="s">
        <v>20339</v>
      </c>
      <c r="G575" s="916" t="s">
        <v>20340</v>
      </c>
      <c r="H575" s="917">
        <v>286.7</v>
      </c>
      <c r="I575" s="828">
        <v>0</v>
      </c>
      <c r="J575" s="902">
        <v>8.6</v>
      </c>
      <c r="K575" s="828">
        <v>295.3</v>
      </c>
      <c r="L575" s="1050">
        <v>150.79</v>
      </c>
      <c r="M575" s="1050">
        <v>380.65</v>
      </c>
      <c r="N575" s="1051">
        <v>0.4</v>
      </c>
      <c r="O575" s="808"/>
      <c r="P575" s="829"/>
      <c r="Q575" s="829"/>
      <c r="R575" s="771"/>
      <c r="S575" s="830" t="s">
        <v>20584</v>
      </c>
      <c r="T575" s="830">
        <v>295.3</v>
      </c>
      <c r="U575" s="811"/>
      <c r="V575" s="1050">
        <v>293.60000000000002</v>
      </c>
      <c r="W575" s="811"/>
      <c r="X575" s="850"/>
      <c r="Y575" s="811"/>
      <c r="Z575" s="1052">
        <v>1468</v>
      </c>
    </row>
    <row r="576" spans="1:31" ht="27" x14ac:dyDescent="0.3">
      <c r="A576" s="898" t="s">
        <v>18463</v>
      </c>
      <c r="B576" s="1038"/>
      <c r="C576" s="802" t="s">
        <v>15121</v>
      </c>
      <c r="D576" s="901">
        <v>5</v>
      </c>
      <c r="E576" s="804" t="s">
        <v>20342</v>
      </c>
      <c r="F576" s="805" t="s">
        <v>20343</v>
      </c>
      <c r="G576" s="805" t="s">
        <v>20344</v>
      </c>
      <c r="H576" s="807">
        <v>283.39</v>
      </c>
      <c r="I576" s="807">
        <v>0</v>
      </c>
      <c r="J576" s="902">
        <v>8.5</v>
      </c>
      <c r="K576" s="807">
        <v>291.89</v>
      </c>
      <c r="L576" s="1041"/>
      <c r="M576" s="1041"/>
      <c r="N576" s="1044"/>
      <c r="O576" s="808"/>
      <c r="P576" s="809">
        <v>531.44000000000005</v>
      </c>
      <c r="Q576" s="809">
        <v>229.86</v>
      </c>
      <c r="R576" s="771"/>
      <c r="S576" s="810" t="s">
        <v>20584</v>
      </c>
      <c r="T576" s="810">
        <v>291.89</v>
      </c>
      <c r="U576" s="811"/>
      <c r="V576" s="1041"/>
      <c r="W576" s="811"/>
      <c r="X576" s="843">
        <v>293.60000000000002</v>
      </c>
      <c r="Y576" s="811"/>
      <c r="Z576" s="1047"/>
      <c r="AB576" t="s">
        <v>18463</v>
      </c>
      <c r="AC576" s="676" t="s">
        <v>18461</v>
      </c>
      <c r="AD576" t="s">
        <v>15121</v>
      </c>
      <c r="AE576" s="813">
        <v>293.60000000000002</v>
      </c>
    </row>
    <row r="577" spans="1:31" ht="23.25" thickBot="1" x14ac:dyDescent="0.35">
      <c r="A577" s="903"/>
      <c r="B577" s="1039"/>
      <c r="C577" s="815"/>
      <c r="D577" s="818"/>
      <c r="E577" s="918" t="s">
        <v>20129</v>
      </c>
      <c r="F577" s="919" t="s">
        <v>20130</v>
      </c>
      <c r="G577" s="919" t="s">
        <v>20345</v>
      </c>
      <c r="H577" s="834">
        <v>538.59</v>
      </c>
      <c r="I577" s="819">
        <v>0</v>
      </c>
      <c r="J577" s="819">
        <v>16.16</v>
      </c>
      <c r="K577" s="819">
        <v>554.75</v>
      </c>
      <c r="L577" s="1042"/>
      <c r="M577" s="1042"/>
      <c r="N577" s="1045"/>
      <c r="O577" s="808"/>
      <c r="P577" s="820"/>
      <c r="Q577" s="820"/>
      <c r="R577" s="771"/>
      <c r="S577" s="821" t="s">
        <v>20583</v>
      </c>
      <c r="T577" s="821">
        <v>0</v>
      </c>
      <c r="U577" s="811"/>
      <c r="V577" s="1042"/>
      <c r="W577" s="811"/>
      <c r="X577" s="849"/>
      <c r="Y577" s="811"/>
      <c r="Z577" s="1048"/>
    </row>
    <row r="578" spans="1:31" ht="23.25" thickTop="1" x14ac:dyDescent="0.3">
      <c r="A578" s="898"/>
      <c r="B578" s="1049" t="s">
        <v>20353</v>
      </c>
      <c r="C578" s="823"/>
      <c r="D578" s="826"/>
      <c r="E578" s="915" t="s">
        <v>20338</v>
      </c>
      <c r="F578" s="853" t="s">
        <v>20339</v>
      </c>
      <c r="G578" s="916" t="s">
        <v>20340</v>
      </c>
      <c r="H578" s="917">
        <v>383.2</v>
      </c>
      <c r="I578" s="828">
        <v>0</v>
      </c>
      <c r="J578" s="902">
        <v>11.5</v>
      </c>
      <c r="K578" s="828">
        <v>394.7</v>
      </c>
      <c r="L578" s="1050">
        <v>144.03</v>
      </c>
      <c r="M578" s="1050">
        <v>556.80999999999995</v>
      </c>
      <c r="N578" s="1051">
        <v>0.26</v>
      </c>
      <c r="O578" s="808"/>
      <c r="P578" s="829"/>
      <c r="Q578" s="829"/>
      <c r="R578" s="771"/>
      <c r="S578" s="830" t="s">
        <v>20583</v>
      </c>
      <c r="T578" s="830">
        <v>0</v>
      </c>
      <c r="U578" s="811"/>
      <c r="V578" s="1050">
        <v>637.87</v>
      </c>
      <c r="W578" s="811"/>
      <c r="X578" s="850"/>
      <c r="Y578" s="811"/>
      <c r="Z578" s="1052">
        <v>3827.22</v>
      </c>
    </row>
    <row r="579" spans="1:31" ht="27" x14ac:dyDescent="0.3">
      <c r="A579" s="898" t="s">
        <v>18465</v>
      </c>
      <c r="B579" s="1038"/>
      <c r="C579" s="802" t="s">
        <v>15121</v>
      </c>
      <c r="D579" s="901">
        <v>6</v>
      </c>
      <c r="E579" s="804" t="s">
        <v>20342</v>
      </c>
      <c r="F579" s="805" t="s">
        <v>20343</v>
      </c>
      <c r="G579" s="805" t="s">
        <v>20344</v>
      </c>
      <c r="H579" s="807">
        <v>588.04</v>
      </c>
      <c r="I579" s="807">
        <v>0</v>
      </c>
      <c r="J579" s="902">
        <v>17.64</v>
      </c>
      <c r="K579" s="807">
        <v>605.67999999999995</v>
      </c>
      <c r="L579" s="1041"/>
      <c r="M579" s="1041"/>
      <c r="N579" s="1044"/>
      <c r="O579" s="808"/>
      <c r="P579" s="809">
        <v>700.84</v>
      </c>
      <c r="Q579" s="809">
        <v>412.78</v>
      </c>
      <c r="R579" s="771"/>
      <c r="S579" s="810" t="s">
        <v>20584</v>
      </c>
      <c r="T579" s="810">
        <v>605.67999999999995</v>
      </c>
      <c r="U579" s="811"/>
      <c r="V579" s="1041"/>
      <c r="W579" s="811"/>
      <c r="X579" s="843">
        <v>637.87</v>
      </c>
      <c r="Y579" s="811"/>
      <c r="Z579" s="1047"/>
      <c r="AB579" t="s">
        <v>18465</v>
      </c>
      <c r="AC579" s="676" t="s">
        <v>20353</v>
      </c>
      <c r="AD579" t="s">
        <v>15121</v>
      </c>
      <c r="AE579" s="813">
        <v>637.87</v>
      </c>
    </row>
    <row r="580" spans="1:31" ht="23.25" thickBot="1" x14ac:dyDescent="0.35">
      <c r="A580" s="903"/>
      <c r="B580" s="1039"/>
      <c r="C580" s="815"/>
      <c r="D580" s="818"/>
      <c r="E580" s="918" t="s">
        <v>20129</v>
      </c>
      <c r="F580" s="919" t="s">
        <v>20130</v>
      </c>
      <c r="G580" s="919" t="s">
        <v>20345</v>
      </c>
      <c r="H580" s="834">
        <v>650.53</v>
      </c>
      <c r="I580" s="819">
        <v>0</v>
      </c>
      <c r="J580" s="819">
        <v>19.52</v>
      </c>
      <c r="K580" s="819">
        <v>670.05</v>
      </c>
      <c r="L580" s="1042"/>
      <c r="M580" s="1042"/>
      <c r="N580" s="1045"/>
      <c r="O580" s="808"/>
      <c r="P580" s="820"/>
      <c r="Q580" s="820"/>
      <c r="R580" s="771"/>
      <c r="S580" s="821" t="s">
        <v>20584</v>
      </c>
      <c r="T580" s="821">
        <v>670.05</v>
      </c>
      <c r="U580" s="811"/>
      <c r="V580" s="1042"/>
      <c r="W580" s="811"/>
      <c r="X580" s="849"/>
      <c r="Y580" s="811"/>
      <c r="Z580" s="1048"/>
    </row>
    <row r="581" spans="1:31" ht="23.25" thickTop="1" x14ac:dyDescent="0.3">
      <c r="A581" s="898"/>
      <c r="B581" s="1049" t="s">
        <v>20354</v>
      </c>
      <c r="C581" s="823"/>
      <c r="D581" s="826"/>
      <c r="E581" s="915" t="s">
        <v>20338</v>
      </c>
      <c r="F581" s="853" t="s">
        <v>20339</v>
      </c>
      <c r="G581" s="916" t="s">
        <v>20340</v>
      </c>
      <c r="H581" s="917">
        <v>560.79999999999995</v>
      </c>
      <c r="I581" s="828">
        <v>0</v>
      </c>
      <c r="J581" s="902">
        <v>16.82</v>
      </c>
      <c r="K581" s="828">
        <v>577.62</v>
      </c>
      <c r="L581" s="1050">
        <v>208.88</v>
      </c>
      <c r="M581" s="1050">
        <v>711.97</v>
      </c>
      <c r="N581" s="1051">
        <v>0.28999999999999998</v>
      </c>
      <c r="O581" s="808"/>
      <c r="P581" s="829"/>
      <c r="Q581" s="829"/>
      <c r="R581" s="771"/>
      <c r="S581" s="830" t="s">
        <v>20584</v>
      </c>
      <c r="T581" s="830">
        <v>577.62</v>
      </c>
      <c r="U581" s="811"/>
      <c r="V581" s="1050">
        <v>591.65</v>
      </c>
      <c r="W581" s="811"/>
      <c r="X581" s="850"/>
      <c r="Y581" s="811"/>
      <c r="Z581" s="1052">
        <v>3549.9</v>
      </c>
    </row>
    <row r="582" spans="1:31" ht="27" x14ac:dyDescent="0.3">
      <c r="A582" s="898" t="s">
        <v>18467</v>
      </c>
      <c r="B582" s="1038"/>
      <c r="C582" s="802" t="s">
        <v>15121</v>
      </c>
      <c r="D582" s="901">
        <v>6</v>
      </c>
      <c r="E582" s="804" t="s">
        <v>20342</v>
      </c>
      <c r="F582" s="805" t="s">
        <v>20343</v>
      </c>
      <c r="G582" s="805" t="s">
        <v>20344</v>
      </c>
      <c r="H582" s="807">
        <v>588.04</v>
      </c>
      <c r="I582" s="807">
        <v>0</v>
      </c>
      <c r="J582" s="902">
        <v>17.64</v>
      </c>
      <c r="K582" s="807">
        <v>605.67999999999995</v>
      </c>
      <c r="L582" s="1041"/>
      <c r="M582" s="1041"/>
      <c r="N582" s="1044"/>
      <c r="O582" s="808"/>
      <c r="P582" s="809">
        <v>920.85</v>
      </c>
      <c r="Q582" s="809">
        <v>503.09</v>
      </c>
      <c r="R582" s="771"/>
      <c r="S582" s="810" t="s">
        <v>20584</v>
      </c>
      <c r="T582" s="810">
        <v>605.67999999999995</v>
      </c>
      <c r="U582" s="811"/>
      <c r="V582" s="1041"/>
      <c r="W582" s="811"/>
      <c r="X582" s="843">
        <v>591.65</v>
      </c>
      <c r="Y582" s="811"/>
      <c r="Z582" s="1047"/>
      <c r="AB582" t="s">
        <v>18467</v>
      </c>
      <c r="AC582" s="676" t="s">
        <v>20354</v>
      </c>
      <c r="AD582" t="s">
        <v>15121</v>
      </c>
      <c r="AE582" s="813">
        <v>591.65</v>
      </c>
    </row>
    <row r="583" spans="1:31" ht="23.25" thickBot="1" x14ac:dyDescent="0.35">
      <c r="A583" s="903"/>
      <c r="B583" s="1039"/>
      <c r="C583" s="815"/>
      <c r="D583" s="818"/>
      <c r="E583" s="918" t="s">
        <v>20129</v>
      </c>
      <c r="F583" s="919" t="s">
        <v>20130</v>
      </c>
      <c r="G583" s="919" t="s">
        <v>20345</v>
      </c>
      <c r="H583" s="834">
        <v>924.87</v>
      </c>
      <c r="I583" s="819">
        <v>0</v>
      </c>
      <c r="J583" s="819">
        <v>27.75</v>
      </c>
      <c r="K583" s="819">
        <v>952.62</v>
      </c>
      <c r="L583" s="1042"/>
      <c r="M583" s="1042"/>
      <c r="N583" s="1045"/>
      <c r="O583" s="808"/>
      <c r="P583" s="820"/>
      <c r="Q583" s="820"/>
      <c r="R583" s="771"/>
      <c r="S583" s="821" t="s">
        <v>20583</v>
      </c>
      <c r="T583" s="821">
        <v>0</v>
      </c>
      <c r="U583" s="811"/>
      <c r="V583" s="1042"/>
      <c r="W583" s="811"/>
      <c r="X583" s="849"/>
      <c r="Y583" s="811"/>
      <c r="Z583" s="1048"/>
    </row>
    <row r="584" spans="1:31" ht="23.25" thickTop="1" x14ac:dyDescent="0.3">
      <c r="A584" s="898"/>
      <c r="B584" s="1049" t="s">
        <v>18472</v>
      </c>
      <c r="C584" s="823"/>
      <c r="D584" s="826"/>
      <c r="E584" s="915" t="s">
        <v>20338</v>
      </c>
      <c r="F584" s="853" t="s">
        <v>20339</v>
      </c>
      <c r="G584" s="916" t="s">
        <v>20340</v>
      </c>
      <c r="H584" s="917">
        <v>1015.9</v>
      </c>
      <c r="I584" s="828">
        <v>0</v>
      </c>
      <c r="J584" s="902">
        <v>30.48</v>
      </c>
      <c r="K584" s="828">
        <v>1046.3800000000001</v>
      </c>
      <c r="L584" s="1050">
        <v>135.46</v>
      </c>
      <c r="M584" s="1050">
        <v>1188.3699999999999</v>
      </c>
      <c r="N584" s="1051">
        <v>0.11</v>
      </c>
      <c r="O584" s="808"/>
      <c r="P584" s="829"/>
      <c r="Q584" s="829"/>
      <c r="R584" s="771"/>
      <c r="S584" s="830" t="s">
        <v>20584</v>
      </c>
      <c r="T584" s="830">
        <v>1046.3800000000001</v>
      </c>
      <c r="U584" s="811"/>
      <c r="V584" s="1050">
        <v>1188.3699999999999</v>
      </c>
      <c r="W584" s="811"/>
      <c r="X584" s="850"/>
      <c r="Y584" s="811"/>
      <c r="Z584" s="1052">
        <v>2376.7399999999998</v>
      </c>
    </row>
    <row r="585" spans="1:31" ht="27" x14ac:dyDescent="0.3">
      <c r="A585" s="898" t="s">
        <v>18471</v>
      </c>
      <c r="B585" s="1038"/>
      <c r="C585" s="802" t="s">
        <v>15121</v>
      </c>
      <c r="D585" s="901">
        <v>2</v>
      </c>
      <c r="E585" s="804" t="s">
        <v>20342</v>
      </c>
      <c r="F585" s="805" t="s">
        <v>20343</v>
      </c>
      <c r="G585" s="805" t="s">
        <v>20344</v>
      </c>
      <c r="H585" s="807">
        <v>1167.5</v>
      </c>
      <c r="I585" s="807">
        <v>0</v>
      </c>
      <c r="J585" s="902">
        <v>35.03</v>
      </c>
      <c r="K585" s="807">
        <v>1202.53</v>
      </c>
      <c r="L585" s="1041"/>
      <c r="M585" s="1041"/>
      <c r="N585" s="1044"/>
      <c r="O585" s="808"/>
      <c r="P585" s="809" t="s">
        <v>20585</v>
      </c>
      <c r="Q585" s="809" t="s">
        <v>20585</v>
      </c>
      <c r="R585" s="771"/>
      <c r="S585" s="810" t="s">
        <v>20584</v>
      </c>
      <c r="T585" s="810">
        <v>1202.53</v>
      </c>
      <c r="U585" s="811"/>
      <c r="V585" s="1041"/>
      <c r="W585" s="811"/>
      <c r="X585" s="843">
        <v>1188.3699999999999</v>
      </c>
      <c r="Y585" s="811"/>
      <c r="Z585" s="1047"/>
      <c r="AB585" t="s">
        <v>18471</v>
      </c>
      <c r="AC585" s="676" t="s">
        <v>18472</v>
      </c>
      <c r="AD585" t="s">
        <v>15121</v>
      </c>
      <c r="AE585" s="813">
        <v>1188.3699999999999</v>
      </c>
    </row>
    <row r="586" spans="1:31" ht="23.25" thickBot="1" x14ac:dyDescent="0.35">
      <c r="A586" s="903"/>
      <c r="B586" s="1039"/>
      <c r="C586" s="815"/>
      <c r="D586" s="818"/>
      <c r="E586" s="918" t="s">
        <v>20129</v>
      </c>
      <c r="F586" s="919" t="s">
        <v>20130</v>
      </c>
      <c r="G586" s="919" t="s">
        <v>20345</v>
      </c>
      <c r="H586" s="834">
        <v>1277.8499999999999</v>
      </c>
      <c r="I586" s="819">
        <v>0</v>
      </c>
      <c r="J586" s="819">
        <v>38.340000000000003</v>
      </c>
      <c r="K586" s="819">
        <v>1316.19</v>
      </c>
      <c r="L586" s="1042"/>
      <c r="M586" s="1042"/>
      <c r="N586" s="1045"/>
      <c r="O586" s="808"/>
      <c r="P586" s="820"/>
      <c r="Q586" s="820"/>
      <c r="R586" s="771"/>
      <c r="S586" s="821" t="s">
        <v>20584</v>
      </c>
      <c r="T586" s="821">
        <v>1316.19</v>
      </c>
      <c r="U586" s="811"/>
      <c r="V586" s="1042"/>
      <c r="W586" s="811"/>
      <c r="X586" s="849"/>
      <c r="Y586" s="811"/>
      <c r="Z586" s="1048"/>
    </row>
    <row r="587" spans="1:31" ht="23.25" thickTop="1" x14ac:dyDescent="0.3">
      <c r="A587" s="898"/>
      <c r="B587" s="1049" t="s">
        <v>18474</v>
      </c>
      <c r="C587" s="823"/>
      <c r="D587" s="826"/>
      <c r="E587" s="915" t="s">
        <v>20338</v>
      </c>
      <c r="F587" s="853" t="s">
        <v>20339</v>
      </c>
      <c r="G587" s="916" t="s">
        <v>20340</v>
      </c>
      <c r="H587" s="917">
        <v>773.8</v>
      </c>
      <c r="I587" s="828">
        <v>0</v>
      </c>
      <c r="J587" s="902">
        <v>23.21</v>
      </c>
      <c r="K587" s="828">
        <v>797.01</v>
      </c>
      <c r="L587" s="1050">
        <v>63.82</v>
      </c>
      <c r="M587" s="1050">
        <v>859.12</v>
      </c>
      <c r="N587" s="1051">
        <v>7.0000000000000007E-2</v>
      </c>
      <c r="O587" s="808"/>
      <c r="P587" s="829"/>
      <c r="Q587" s="829"/>
      <c r="R587" s="771"/>
      <c r="S587" s="830" t="s">
        <v>20584</v>
      </c>
      <c r="T587" s="830">
        <v>797.01</v>
      </c>
      <c r="U587" s="811"/>
      <c r="V587" s="1050">
        <v>859.12</v>
      </c>
      <c r="W587" s="811"/>
      <c r="X587" s="850"/>
      <c r="Y587" s="811"/>
      <c r="Z587" s="1052">
        <v>3436.48</v>
      </c>
    </row>
    <row r="588" spans="1:31" ht="27" x14ac:dyDescent="0.3">
      <c r="A588" s="898" t="s">
        <v>18473</v>
      </c>
      <c r="B588" s="1038"/>
      <c r="C588" s="802" t="s">
        <v>15121</v>
      </c>
      <c r="D588" s="901">
        <v>4</v>
      </c>
      <c r="E588" s="804" t="s">
        <v>20342</v>
      </c>
      <c r="F588" s="805" t="s">
        <v>20343</v>
      </c>
      <c r="G588" s="805" t="s">
        <v>20344</v>
      </c>
      <c r="H588" s="807">
        <v>830.9</v>
      </c>
      <c r="I588" s="807">
        <v>0</v>
      </c>
      <c r="J588" s="902">
        <v>24.93</v>
      </c>
      <c r="K588" s="807">
        <v>855.83</v>
      </c>
      <c r="L588" s="1041"/>
      <c r="M588" s="1041"/>
      <c r="N588" s="1044"/>
      <c r="O588" s="808"/>
      <c r="P588" s="809" t="s">
        <v>20585</v>
      </c>
      <c r="Q588" s="809" t="s">
        <v>20585</v>
      </c>
      <c r="R588" s="771"/>
      <c r="S588" s="810" t="s">
        <v>20584</v>
      </c>
      <c r="T588" s="810">
        <v>855.83</v>
      </c>
      <c r="U588" s="811"/>
      <c r="V588" s="1041"/>
      <c r="W588" s="811"/>
      <c r="X588" s="843">
        <v>859.12</v>
      </c>
      <c r="Y588" s="811"/>
      <c r="Z588" s="1047"/>
      <c r="AB588" t="s">
        <v>18473</v>
      </c>
      <c r="AC588" s="676" t="s">
        <v>18474</v>
      </c>
      <c r="AD588" t="s">
        <v>15121</v>
      </c>
      <c r="AE588" s="813">
        <v>859.12</v>
      </c>
    </row>
    <row r="589" spans="1:31" ht="23.25" thickBot="1" x14ac:dyDescent="0.35">
      <c r="A589" s="903"/>
      <c r="B589" s="1039"/>
      <c r="C589" s="815"/>
      <c r="D589" s="818"/>
      <c r="E589" s="918" t="s">
        <v>20129</v>
      </c>
      <c r="F589" s="919" t="s">
        <v>20130</v>
      </c>
      <c r="G589" s="919" t="s">
        <v>20345</v>
      </c>
      <c r="H589" s="834">
        <v>897.6</v>
      </c>
      <c r="I589" s="819">
        <v>0</v>
      </c>
      <c r="J589" s="819">
        <v>26.93</v>
      </c>
      <c r="K589" s="819">
        <v>924.53</v>
      </c>
      <c r="L589" s="1042"/>
      <c r="M589" s="1042"/>
      <c r="N589" s="1045"/>
      <c r="O589" s="808"/>
      <c r="P589" s="820"/>
      <c r="Q589" s="820"/>
      <c r="R589" s="771"/>
      <c r="S589" s="821" t="s">
        <v>20584</v>
      </c>
      <c r="T589" s="821">
        <v>924.53</v>
      </c>
      <c r="U589" s="811"/>
      <c r="V589" s="1042"/>
      <c r="W589" s="811"/>
      <c r="X589" s="849"/>
      <c r="Y589" s="811"/>
      <c r="Z589" s="1048"/>
    </row>
    <row r="590" spans="1:31" ht="23.25" thickTop="1" x14ac:dyDescent="0.3">
      <c r="A590" s="898"/>
      <c r="B590" s="1049" t="s">
        <v>18476</v>
      </c>
      <c r="C590" s="823"/>
      <c r="D590" s="826"/>
      <c r="E590" s="915" t="s">
        <v>20338</v>
      </c>
      <c r="F590" s="853" t="s">
        <v>20339</v>
      </c>
      <c r="G590" s="916" t="s">
        <v>20340</v>
      </c>
      <c r="H590" s="917">
        <v>812.7</v>
      </c>
      <c r="I590" s="828">
        <v>0</v>
      </c>
      <c r="J590" s="902">
        <v>24.38</v>
      </c>
      <c r="K590" s="828">
        <v>837.08</v>
      </c>
      <c r="L590" s="1050">
        <v>184.88</v>
      </c>
      <c r="M590" s="1050">
        <v>1003.54</v>
      </c>
      <c r="N590" s="1051">
        <v>0.18</v>
      </c>
      <c r="O590" s="808"/>
      <c r="P590" s="829"/>
      <c r="Q590" s="829"/>
      <c r="R590" s="771"/>
      <c r="S590" s="830" t="s">
        <v>20584</v>
      </c>
      <c r="T590" s="830">
        <v>837.08</v>
      </c>
      <c r="U590" s="811"/>
      <c r="V590" s="1050">
        <v>1003.54</v>
      </c>
      <c r="W590" s="811"/>
      <c r="X590" s="850"/>
      <c r="Y590" s="811"/>
      <c r="Z590" s="1052">
        <v>1003.54</v>
      </c>
    </row>
    <row r="591" spans="1:31" ht="27" x14ac:dyDescent="0.3">
      <c r="A591" s="898" t="s">
        <v>18475</v>
      </c>
      <c r="B591" s="1038"/>
      <c r="C591" s="802" t="s">
        <v>15121</v>
      </c>
      <c r="D591" s="901">
        <v>1</v>
      </c>
      <c r="E591" s="804" t="s">
        <v>20342</v>
      </c>
      <c r="F591" s="805" t="s">
        <v>20343</v>
      </c>
      <c r="G591" s="805" t="s">
        <v>20344</v>
      </c>
      <c r="H591" s="807">
        <v>1167.5</v>
      </c>
      <c r="I591" s="807">
        <v>0</v>
      </c>
      <c r="J591" s="902">
        <v>35.03</v>
      </c>
      <c r="K591" s="807">
        <v>1202.53</v>
      </c>
      <c r="L591" s="1041"/>
      <c r="M591" s="1041"/>
      <c r="N591" s="1044"/>
      <c r="O591" s="808"/>
      <c r="P591" s="809" t="s">
        <v>20585</v>
      </c>
      <c r="Q591" s="809" t="s">
        <v>20585</v>
      </c>
      <c r="R591" s="771"/>
      <c r="S591" s="810" t="s">
        <v>20584</v>
      </c>
      <c r="T591" s="810">
        <v>1202.53</v>
      </c>
      <c r="U591" s="811"/>
      <c r="V591" s="1041"/>
      <c r="W591" s="811"/>
      <c r="X591" s="843">
        <v>1003.54</v>
      </c>
      <c r="Y591" s="811"/>
      <c r="Z591" s="1047"/>
      <c r="AB591" t="s">
        <v>18475</v>
      </c>
      <c r="AC591" s="676" t="s">
        <v>18476</v>
      </c>
      <c r="AD591" t="s">
        <v>15121</v>
      </c>
      <c r="AE591" s="813">
        <v>1003.54</v>
      </c>
    </row>
    <row r="592" spans="1:31" ht="23.25" thickBot="1" x14ac:dyDescent="0.35">
      <c r="A592" s="903"/>
      <c r="B592" s="1039"/>
      <c r="C592" s="815"/>
      <c r="D592" s="818"/>
      <c r="E592" s="918" t="s">
        <v>20129</v>
      </c>
      <c r="F592" s="919" t="s">
        <v>20130</v>
      </c>
      <c r="G592" s="919" t="s">
        <v>20345</v>
      </c>
      <c r="H592" s="834">
        <v>942.73</v>
      </c>
      <c r="I592" s="819">
        <v>0</v>
      </c>
      <c r="J592" s="819">
        <v>28.28</v>
      </c>
      <c r="K592" s="819">
        <v>971.01</v>
      </c>
      <c r="L592" s="1042"/>
      <c r="M592" s="1042"/>
      <c r="N592" s="1045"/>
      <c r="O592" s="808"/>
      <c r="P592" s="820"/>
      <c r="Q592" s="820"/>
      <c r="R592" s="771"/>
      <c r="S592" s="821" t="s">
        <v>20584</v>
      </c>
      <c r="T592" s="821">
        <v>971.01</v>
      </c>
      <c r="U592" s="811"/>
      <c r="V592" s="1042"/>
      <c r="W592" s="811"/>
      <c r="X592" s="849"/>
      <c r="Y592" s="811"/>
      <c r="Z592" s="1048"/>
    </row>
    <row r="593" spans="1:31" ht="23.25" thickTop="1" x14ac:dyDescent="0.3">
      <c r="A593" s="898"/>
      <c r="B593" s="1049" t="s">
        <v>18478</v>
      </c>
      <c r="C593" s="823"/>
      <c r="D593" s="826"/>
      <c r="E593" s="915" t="s">
        <v>20338</v>
      </c>
      <c r="F593" s="853" t="s">
        <v>20339</v>
      </c>
      <c r="G593" s="916" t="s">
        <v>20340</v>
      </c>
      <c r="H593" s="917">
        <v>1085.2</v>
      </c>
      <c r="I593" s="828">
        <v>0</v>
      </c>
      <c r="J593" s="902">
        <v>32.56</v>
      </c>
      <c r="K593" s="828">
        <v>1117.76</v>
      </c>
      <c r="L593" s="1050">
        <v>92.24</v>
      </c>
      <c r="M593" s="1050">
        <v>1220.25</v>
      </c>
      <c r="N593" s="1051">
        <v>0.08</v>
      </c>
      <c r="O593" s="808"/>
      <c r="P593" s="829"/>
      <c r="Q593" s="829"/>
      <c r="R593" s="771"/>
      <c r="S593" s="830" t="s">
        <v>20584</v>
      </c>
      <c r="T593" s="830">
        <v>1117.76</v>
      </c>
      <c r="U593" s="811"/>
      <c r="V593" s="1050">
        <v>1220.25</v>
      </c>
      <c r="W593" s="811"/>
      <c r="X593" s="850"/>
      <c r="Y593" s="811"/>
      <c r="Z593" s="1052">
        <v>1220.25</v>
      </c>
    </row>
    <row r="594" spans="1:31" ht="27" x14ac:dyDescent="0.3">
      <c r="A594" s="898" t="s">
        <v>18477</v>
      </c>
      <c r="B594" s="1038"/>
      <c r="C594" s="802" t="s">
        <v>15121</v>
      </c>
      <c r="D594" s="901">
        <v>1</v>
      </c>
      <c r="E594" s="804" t="s">
        <v>20342</v>
      </c>
      <c r="F594" s="805" t="s">
        <v>20343</v>
      </c>
      <c r="G594" s="805" t="s">
        <v>20344</v>
      </c>
      <c r="H594" s="807">
        <v>1210.0999999999999</v>
      </c>
      <c r="I594" s="807">
        <v>0</v>
      </c>
      <c r="J594" s="902">
        <v>36.299999999999997</v>
      </c>
      <c r="K594" s="807">
        <v>1246.4000000000001</v>
      </c>
      <c r="L594" s="1041"/>
      <c r="M594" s="1041"/>
      <c r="N594" s="1044"/>
      <c r="O594" s="808"/>
      <c r="P594" s="809" t="s">
        <v>20585</v>
      </c>
      <c r="Q594" s="809" t="s">
        <v>20585</v>
      </c>
      <c r="R594" s="771"/>
      <c r="S594" s="810" t="s">
        <v>20584</v>
      </c>
      <c r="T594" s="810">
        <v>1246.4000000000001</v>
      </c>
      <c r="U594" s="811"/>
      <c r="V594" s="1041"/>
      <c r="W594" s="811"/>
      <c r="X594" s="843">
        <v>1220.25</v>
      </c>
      <c r="Y594" s="811"/>
      <c r="Z594" s="1047"/>
      <c r="AB594" t="s">
        <v>18477</v>
      </c>
      <c r="AC594" s="676" t="s">
        <v>18478</v>
      </c>
      <c r="AD594" t="s">
        <v>15121</v>
      </c>
      <c r="AE594" s="813">
        <v>1220.25</v>
      </c>
    </row>
    <row r="595" spans="1:31" ht="23.25" thickBot="1" x14ac:dyDescent="0.35">
      <c r="A595" s="903"/>
      <c r="B595" s="1039"/>
      <c r="C595" s="815"/>
      <c r="D595" s="818"/>
      <c r="E595" s="918" t="s">
        <v>20129</v>
      </c>
      <c r="F595" s="919" t="s">
        <v>20130</v>
      </c>
      <c r="G595" s="919" t="s">
        <v>20345</v>
      </c>
      <c r="H595" s="834">
        <v>1258.83</v>
      </c>
      <c r="I595" s="819">
        <v>0</v>
      </c>
      <c r="J595" s="819">
        <v>37.76</v>
      </c>
      <c r="K595" s="819">
        <v>1296.5899999999999</v>
      </c>
      <c r="L595" s="1042"/>
      <c r="M595" s="1042"/>
      <c r="N595" s="1045"/>
      <c r="O595" s="808"/>
      <c r="P595" s="820"/>
      <c r="Q595" s="820"/>
      <c r="R595" s="771"/>
      <c r="S595" s="821" t="s">
        <v>20584</v>
      </c>
      <c r="T595" s="821">
        <v>1296.5899999999999</v>
      </c>
      <c r="U595" s="811"/>
      <c r="V595" s="1042"/>
      <c r="W595" s="811"/>
      <c r="X595" s="849"/>
      <c r="Y595" s="811"/>
      <c r="Z595" s="1048"/>
    </row>
    <row r="596" spans="1:31" ht="23.25" thickTop="1" x14ac:dyDescent="0.3">
      <c r="A596" s="898"/>
      <c r="B596" s="1049" t="s">
        <v>18480</v>
      </c>
      <c r="C596" s="823"/>
      <c r="D596" s="826"/>
      <c r="E596" s="915" t="s">
        <v>20338</v>
      </c>
      <c r="F596" s="853" t="s">
        <v>20339</v>
      </c>
      <c r="G596" s="916" t="s">
        <v>20340</v>
      </c>
      <c r="H596" s="917">
        <v>929.5</v>
      </c>
      <c r="I596" s="828">
        <v>0</v>
      </c>
      <c r="J596" s="902">
        <v>27.89</v>
      </c>
      <c r="K596" s="828">
        <v>957.39</v>
      </c>
      <c r="L596" s="1050">
        <v>343.82</v>
      </c>
      <c r="M596" s="1050">
        <v>840.46</v>
      </c>
      <c r="N596" s="1051">
        <v>0.41</v>
      </c>
      <c r="O596" s="808"/>
      <c r="P596" s="829"/>
      <c r="Q596" s="829"/>
      <c r="R596" s="771"/>
      <c r="S596" s="830" t="s">
        <v>20584</v>
      </c>
      <c r="T596" s="830">
        <v>957.39</v>
      </c>
      <c r="U596" s="811"/>
      <c r="V596" s="1050">
        <v>1033.98</v>
      </c>
      <c r="W596" s="811"/>
      <c r="X596" s="850"/>
      <c r="Y596" s="811"/>
      <c r="Z596" s="1052">
        <v>1033.98</v>
      </c>
    </row>
    <row r="597" spans="1:31" ht="27" x14ac:dyDescent="0.3">
      <c r="A597" s="898" t="s">
        <v>18479</v>
      </c>
      <c r="B597" s="1038"/>
      <c r="C597" s="802" t="s">
        <v>15121</v>
      </c>
      <c r="D597" s="901">
        <v>1</v>
      </c>
      <c r="E597" s="804" t="s">
        <v>20342</v>
      </c>
      <c r="F597" s="805" t="s">
        <v>20343</v>
      </c>
      <c r="G597" s="805" t="s">
        <v>20344</v>
      </c>
      <c r="H597" s="807">
        <v>440.22</v>
      </c>
      <c r="I597" s="807">
        <v>0</v>
      </c>
      <c r="J597" s="902">
        <v>13.21</v>
      </c>
      <c r="K597" s="807">
        <v>453.43</v>
      </c>
      <c r="L597" s="1041"/>
      <c r="M597" s="1041"/>
      <c r="N597" s="1044"/>
      <c r="O597" s="808"/>
      <c r="P597" s="809">
        <v>1184.28</v>
      </c>
      <c r="Q597" s="809">
        <v>496.64</v>
      </c>
      <c r="R597" s="771"/>
      <c r="S597" s="810" t="s">
        <v>20583</v>
      </c>
      <c r="T597" s="810">
        <v>0</v>
      </c>
      <c r="U597" s="811"/>
      <c r="V597" s="1041"/>
      <c r="W597" s="811"/>
      <c r="X597" s="843">
        <v>1033.98</v>
      </c>
      <c r="Y597" s="811"/>
      <c r="Z597" s="1047"/>
      <c r="AB597" t="s">
        <v>18479</v>
      </c>
      <c r="AC597" s="676" t="s">
        <v>18480</v>
      </c>
      <c r="AD597" t="s">
        <v>15121</v>
      </c>
      <c r="AE597" s="813">
        <v>1033.98</v>
      </c>
    </row>
    <row r="598" spans="1:31" ht="23.25" thickBot="1" x14ac:dyDescent="0.35">
      <c r="A598" s="903"/>
      <c r="B598" s="1039"/>
      <c r="C598" s="815"/>
      <c r="D598" s="818"/>
      <c r="E598" s="918" t="s">
        <v>20129</v>
      </c>
      <c r="F598" s="919" t="s">
        <v>20130</v>
      </c>
      <c r="G598" s="919" t="s">
        <v>20345</v>
      </c>
      <c r="H598" s="834">
        <v>1078.22</v>
      </c>
      <c r="I598" s="819">
        <v>0</v>
      </c>
      <c r="J598" s="819">
        <v>32.35</v>
      </c>
      <c r="K598" s="819">
        <v>1110.57</v>
      </c>
      <c r="L598" s="1042"/>
      <c r="M598" s="1042"/>
      <c r="N598" s="1045"/>
      <c r="O598" s="808"/>
      <c r="P598" s="820"/>
      <c r="Q598" s="820"/>
      <c r="R598" s="771"/>
      <c r="S598" s="821" t="s">
        <v>20584</v>
      </c>
      <c r="T598" s="821">
        <v>1110.57</v>
      </c>
      <c r="U598" s="811"/>
      <c r="V598" s="1042"/>
      <c r="W598" s="811"/>
      <c r="X598" s="849"/>
      <c r="Y598" s="811"/>
      <c r="Z598" s="1048"/>
    </row>
    <row r="599" spans="1:31" ht="23.25" thickTop="1" x14ac:dyDescent="0.3">
      <c r="A599" s="898"/>
      <c r="B599" s="1049" t="s">
        <v>18484</v>
      </c>
      <c r="C599" s="823"/>
      <c r="D599" s="826"/>
      <c r="E599" s="915" t="s">
        <v>20338</v>
      </c>
      <c r="F599" s="853" t="s">
        <v>20339</v>
      </c>
      <c r="G599" s="916" t="s">
        <v>20340</v>
      </c>
      <c r="H599" s="917">
        <v>3555.4</v>
      </c>
      <c r="I599" s="828">
        <v>0</v>
      </c>
      <c r="J599" s="902">
        <v>106.66</v>
      </c>
      <c r="K599" s="828">
        <v>3662.06</v>
      </c>
      <c r="L599" s="1050">
        <v>295.14</v>
      </c>
      <c r="M599" s="1050">
        <v>3975.68</v>
      </c>
      <c r="N599" s="1051">
        <v>7.0000000000000007E-2</v>
      </c>
      <c r="O599" s="808"/>
      <c r="P599" s="829"/>
      <c r="Q599" s="829"/>
      <c r="R599" s="771"/>
      <c r="S599" s="830" t="s">
        <v>20584</v>
      </c>
      <c r="T599" s="830">
        <v>3662.06</v>
      </c>
      <c r="U599" s="811"/>
      <c r="V599" s="1050">
        <v>3975.68</v>
      </c>
      <c r="W599" s="811"/>
      <c r="X599" s="850"/>
      <c r="Y599" s="811"/>
      <c r="Z599" s="1052">
        <v>7951.36</v>
      </c>
    </row>
    <row r="600" spans="1:31" ht="22.5" x14ac:dyDescent="0.3">
      <c r="A600" s="898" t="s">
        <v>18483</v>
      </c>
      <c r="B600" s="1038"/>
      <c r="C600" s="802" t="s">
        <v>15121</v>
      </c>
      <c r="D600" s="901">
        <v>2</v>
      </c>
      <c r="E600" s="804" t="s">
        <v>20342</v>
      </c>
      <c r="F600" s="805" t="s">
        <v>20343</v>
      </c>
      <c r="G600" s="805" t="s">
        <v>20344</v>
      </c>
      <c r="H600" s="807">
        <v>3900</v>
      </c>
      <c r="I600" s="807">
        <v>0</v>
      </c>
      <c r="J600" s="902">
        <v>117</v>
      </c>
      <c r="K600" s="807">
        <v>4017</v>
      </c>
      <c r="L600" s="1041"/>
      <c r="M600" s="1041"/>
      <c r="N600" s="1044"/>
      <c r="O600" s="808"/>
      <c r="P600" s="809" t="s">
        <v>20585</v>
      </c>
      <c r="Q600" s="809" t="s">
        <v>20585</v>
      </c>
      <c r="R600" s="771"/>
      <c r="S600" s="810" t="s">
        <v>20584</v>
      </c>
      <c r="T600" s="810">
        <v>4017</v>
      </c>
      <c r="U600" s="811"/>
      <c r="V600" s="1041"/>
      <c r="W600" s="811"/>
      <c r="X600" s="843">
        <v>3975.68</v>
      </c>
      <c r="Y600" s="811"/>
      <c r="Z600" s="1047"/>
      <c r="AB600" t="s">
        <v>18483</v>
      </c>
      <c r="AC600" s="676" t="s">
        <v>18484</v>
      </c>
      <c r="AD600" t="s">
        <v>15121</v>
      </c>
      <c r="AE600" s="813">
        <v>3975.68</v>
      </c>
    </row>
    <row r="601" spans="1:31" ht="23.25" thickBot="1" x14ac:dyDescent="0.35">
      <c r="A601" s="903"/>
      <c r="B601" s="1039"/>
      <c r="C601" s="815"/>
      <c r="D601" s="818"/>
      <c r="E601" s="918" t="s">
        <v>20129</v>
      </c>
      <c r="F601" s="919" t="s">
        <v>20130</v>
      </c>
      <c r="G601" s="919" t="s">
        <v>20345</v>
      </c>
      <c r="H601" s="834">
        <v>4124.26</v>
      </c>
      <c r="I601" s="819">
        <v>0</v>
      </c>
      <c r="J601" s="819">
        <v>123.73</v>
      </c>
      <c r="K601" s="819">
        <v>4247.99</v>
      </c>
      <c r="L601" s="1042"/>
      <c r="M601" s="1042"/>
      <c r="N601" s="1045"/>
      <c r="O601" s="808"/>
      <c r="P601" s="820"/>
      <c r="Q601" s="820"/>
      <c r="R601" s="771"/>
      <c r="S601" s="821" t="s">
        <v>20584</v>
      </c>
      <c r="T601" s="821">
        <v>4247.99</v>
      </c>
      <c r="U601" s="811"/>
      <c r="V601" s="1042"/>
      <c r="W601" s="811"/>
      <c r="X601" s="849"/>
      <c r="Y601" s="811"/>
      <c r="Z601" s="1048"/>
    </row>
    <row r="602" spans="1:31" ht="23.25" thickTop="1" x14ac:dyDescent="0.3">
      <c r="A602" s="898"/>
      <c r="B602" s="1049" t="s">
        <v>18486</v>
      </c>
      <c r="C602" s="823"/>
      <c r="D602" s="826"/>
      <c r="E602" s="915" t="s">
        <v>20338</v>
      </c>
      <c r="F602" s="853" t="s">
        <v>20339</v>
      </c>
      <c r="G602" s="916" t="s">
        <v>20340</v>
      </c>
      <c r="H602" s="807">
        <v>3344.3</v>
      </c>
      <c r="I602" s="828">
        <v>0</v>
      </c>
      <c r="J602" s="902">
        <v>100.33</v>
      </c>
      <c r="K602" s="828">
        <v>3444.63</v>
      </c>
      <c r="L602" s="1050">
        <v>492.71</v>
      </c>
      <c r="M602" s="1050">
        <v>3484.38</v>
      </c>
      <c r="N602" s="1051">
        <v>0.14000000000000001</v>
      </c>
      <c r="O602" s="808"/>
      <c r="P602" s="829"/>
      <c r="Q602" s="829"/>
      <c r="R602" s="771"/>
      <c r="S602" s="830" t="s">
        <v>20584</v>
      </c>
      <c r="T602" s="830">
        <v>3444.63</v>
      </c>
      <c r="U602" s="811"/>
      <c r="V602" s="1050">
        <v>3484.38</v>
      </c>
      <c r="W602" s="811"/>
      <c r="X602" s="850"/>
      <c r="Y602" s="811"/>
      <c r="Z602" s="1052">
        <v>3484.38</v>
      </c>
    </row>
    <row r="603" spans="1:31" ht="22.5" x14ac:dyDescent="0.3">
      <c r="A603" s="898" t="s">
        <v>18485</v>
      </c>
      <c r="B603" s="1038"/>
      <c r="C603" s="802" t="s">
        <v>15121</v>
      </c>
      <c r="D603" s="901">
        <v>1</v>
      </c>
      <c r="E603" s="804" t="s">
        <v>20342</v>
      </c>
      <c r="F603" s="805" t="s">
        <v>20343</v>
      </c>
      <c r="G603" s="805" t="s">
        <v>20344</v>
      </c>
      <c r="H603" s="807">
        <v>2925</v>
      </c>
      <c r="I603" s="807">
        <v>0</v>
      </c>
      <c r="J603" s="902">
        <v>87.75</v>
      </c>
      <c r="K603" s="807">
        <v>3012.75</v>
      </c>
      <c r="L603" s="1041"/>
      <c r="M603" s="1041"/>
      <c r="N603" s="1044"/>
      <c r="O603" s="808"/>
      <c r="P603" s="809" t="s">
        <v>20585</v>
      </c>
      <c r="Q603" s="809" t="s">
        <v>20585</v>
      </c>
      <c r="R603" s="771"/>
      <c r="S603" s="810" t="s">
        <v>20584</v>
      </c>
      <c r="T603" s="810">
        <v>3012.75</v>
      </c>
      <c r="U603" s="811"/>
      <c r="V603" s="1041"/>
      <c r="W603" s="811"/>
      <c r="X603" s="843">
        <v>3484.38</v>
      </c>
      <c r="Y603" s="811"/>
      <c r="Z603" s="1047"/>
      <c r="AB603" t="s">
        <v>18485</v>
      </c>
      <c r="AC603" s="676" t="s">
        <v>18486</v>
      </c>
      <c r="AD603" t="s">
        <v>15121</v>
      </c>
      <c r="AE603" s="813">
        <v>3484.38</v>
      </c>
    </row>
    <row r="604" spans="1:31" ht="23.25" thickBot="1" x14ac:dyDescent="0.35">
      <c r="A604" s="903"/>
      <c r="B604" s="1039"/>
      <c r="C604" s="815"/>
      <c r="D604" s="818"/>
      <c r="E604" s="918" t="s">
        <v>20129</v>
      </c>
      <c r="F604" s="919" t="s">
        <v>20130</v>
      </c>
      <c r="G604" s="919" t="s">
        <v>20345</v>
      </c>
      <c r="H604" s="834">
        <v>3879.39</v>
      </c>
      <c r="I604" s="819">
        <v>0</v>
      </c>
      <c r="J604" s="819">
        <v>116.38</v>
      </c>
      <c r="K604" s="819">
        <v>3995.77</v>
      </c>
      <c r="L604" s="1042"/>
      <c r="M604" s="1042"/>
      <c r="N604" s="1045"/>
      <c r="O604" s="808"/>
      <c r="P604" s="820"/>
      <c r="Q604" s="820"/>
      <c r="R604" s="771"/>
      <c r="S604" s="821" t="s">
        <v>20584</v>
      </c>
      <c r="T604" s="821">
        <v>3995.77</v>
      </c>
      <c r="U604" s="811"/>
      <c r="V604" s="1042"/>
      <c r="W604" s="811"/>
      <c r="X604" s="849"/>
      <c r="Y604" s="811"/>
      <c r="Z604" s="1048"/>
    </row>
    <row r="605" spans="1:31" ht="23.25" thickTop="1" x14ac:dyDescent="0.3">
      <c r="A605" s="898"/>
      <c r="B605" s="1049" t="s">
        <v>18488</v>
      </c>
      <c r="C605" s="823"/>
      <c r="D605" s="826"/>
      <c r="E605" s="915" t="s">
        <v>20338</v>
      </c>
      <c r="F605" s="853" t="s">
        <v>20339</v>
      </c>
      <c r="G605" s="916" t="s">
        <v>20340</v>
      </c>
      <c r="H605" s="917">
        <v>3497.8</v>
      </c>
      <c r="I605" s="828">
        <v>0</v>
      </c>
      <c r="J605" s="902">
        <v>104.93</v>
      </c>
      <c r="K605" s="828">
        <v>3602.73</v>
      </c>
      <c r="L605" s="1050">
        <v>329.24</v>
      </c>
      <c r="M605" s="1050">
        <v>3799.07</v>
      </c>
      <c r="N605" s="1051">
        <v>0.09</v>
      </c>
      <c r="O605" s="808"/>
      <c r="P605" s="829"/>
      <c r="Q605" s="829"/>
      <c r="R605" s="771"/>
      <c r="S605" s="830" t="s">
        <v>20584</v>
      </c>
      <c r="T605" s="830">
        <v>3602.73</v>
      </c>
      <c r="U605" s="811"/>
      <c r="V605" s="1050">
        <v>3799.07</v>
      </c>
      <c r="W605" s="811"/>
      <c r="X605" s="850"/>
      <c r="Y605" s="811"/>
      <c r="Z605" s="1052">
        <v>3799.07</v>
      </c>
    </row>
    <row r="606" spans="1:31" ht="22.5" x14ac:dyDescent="0.3">
      <c r="A606" s="898" t="s">
        <v>18487</v>
      </c>
      <c r="B606" s="1038"/>
      <c r="C606" s="802" t="s">
        <v>15121</v>
      </c>
      <c r="D606" s="901">
        <v>1</v>
      </c>
      <c r="E606" s="804" t="s">
        <v>20342</v>
      </c>
      <c r="F606" s="805" t="s">
        <v>20343</v>
      </c>
      <c r="G606" s="805" t="s">
        <v>20344</v>
      </c>
      <c r="H606" s="807">
        <v>3510</v>
      </c>
      <c r="I606" s="807">
        <v>0</v>
      </c>
      <c r="J606" s="902">
        <v>105.3</v>
      </c>
      <c r="K606" s="807">
        <v>3615.3</v>
      </c>
      <c r="L606" s="1041"/>
      <c r="M606" s="1041"/>
      <c r="N606" s="1044"/>
      <c r="O606" s="808"/>
      <c r="P606" s="809" t="s">
        <v>20585</v>
      </c>
      <c r="Q606" s="809" t="s">
        <v>20585</v>
      </c>
      <c r="R606" s="771"/>
      <c r="S606" s="810" t="s">
        <v>20584</v>
      </c>
      <c r="T606" s="810">
        <v>3615.3</v>
      </c>
      <c r="U606" s="811"/>
      <c r="V606" s="1041"/>
      <c r="W606" s="811"/>
      <c r="X606" s="843">
        <v>3799.07</v>
      </c>
      <c r="Y606" s="811"/>
      <c r="Z606" s="1047"/>
      <c r="AB606" t="s">
        <v>18487</v>
      </c>
      <c r="AC606" s="676" t="s">
        <v>18488</v>
      </c>
      <c r="AD606" t="s">
        <v>15121</v>
      </c>
      <c r="AE606" s="813">
        <v>3799.07</v>
      </c>
    </row>
    <row r="607" spans="1:31" ht="23.25" thickBot="1" x14ac:dyDescent="0.35">
      <c r="A607" s="903"/>
      <c r="B607" s="1039"/>
      <c r="C607" s="815"/>
      <c r="D607" s="818"/>
      <c r="E607" s="918" t="s">
        <v>20129</v>
      </c>
      <c r="F607" s="919" t="s">
        <v>20130</v>
      </c>
      <c r="G607" s="919" t="s">
        <v>20345</v>
      </c>
      <c r="H607" s="834">
        <v>4057.45</v>
      </c>
      <c r="I607" s="819">
        <v>0</v>
      </c>
      <c r="J607" s="819">
        <v>121.72</v>
      </c>
      <c r="K607" s="819">
        <v>4179.17</v>
      </c>
      <c r="L607" s="1042"/>
      <c r="M607" s="1042"/>
      <c r="N607" s="1045"/>
      <c r="O607" s="808"/>
      <c r="P607" s="820"/>
      <c r="Q607" s="820"/>
      <c r="R607" s="771"/>
      <c r="S607" s="821" t="s">
        <v>20584</v>
      </c>
      <c r="T607" s="821">
        <v>4179.17</v>
      </c>
      <c r="U607" s="811"/>
      <c r="V607" s="1042"/>
      <c r="W607" s="811"/>
      <c r="X607" s="849"/>
      <c r="Y607" s="811"/>
      <c r="Z607" s="1048"/>
    </row>
    <row r="608" spans="1:31" ht="23.25" thickTop="1" x14ac:dyDescent="0.3">
      <c r="A608" s="898"/>
      <c r="B608" s="1049" t="s">
        <v>18491</v>
      </c>
      <c r="C608" s="823"/>
      <c r="D608" s="826"/>
      <c r="E608" s="915" t="s">
        <v>20338</v>
      </c>
      <c r="F608" s="853" t="s">
        <v>20339</v>
      </c>
      <c r="G608" s="916" t="s">
        <v>20340</v>
      </c>
      <c r="H608" s="917">
        <v>9169</v>
      </c>
      <c r="I608" s="828">
        <v>0</v>
      </c>
      <c r="J608" s="902">
        <v>275.07</v>
      </c>
      <c r="K608" s="828">
        <v>9444.07</v>
      </c>
      <c r="L608" s="1050">
        <v>2176.5300000000002</v>
      </c>
      <c r="M608" s="1050">
        <v>11378.08</v>
      </c>
      <c r="N608" s="1051">
        <v>0.19</v>
      </c>
      <c r="O608" s="808"/>
      <c r="P608" s="829"/>
      <c r="Q608" s="829"/>
      <c r="R608" s="771"/>
      <c r="S608" s="830" t="s">
        <v>20584</v>
      </c>
      <c r="T608" s="830">
        <v>9444.07</v>
      </c>
      <c r="U608" s="811"/>
      <c r="V608" s="1050">
        <v>11378.08</v>
      </c>
      <c r="W608" s="811"/>
      <c r="X608" s="850"/>
      <c r="Y608" s="811"/>
      <c r="Z608" s="1052">
        <v>11378.08</v>
      </c>
    </row>
    <row r="609" spans="1:31" ht="52.5" x14ac:dyDescent="0.3">
      <c r="A609" s="898" t="s">
        <v>18490</v>
      </c>
      <c r="B609" s="1038"/>
      <c r="C609" s="802" t="s">
        <v>15121</v>
      </c>
      <c r="D609" s="901">
        <v>1</v>
      </c>
      <c r="E609" s="804" t="s">
        <v>20342</v>
      </c>
      <c r="F609" s="805" t="s">
        <v>20343</v>
      </c>
      <c r="G609" s="805" t="s">
        <v>20344</v>
      </c>
      <c r="H609" s="807">
        <v>13335</v>
      </c>
      <c r="I609" s="807">
        <v>0</v>
      </c>
      <c r="J609" s="902">
        <v>400.05</v>
      </c>
      <c r="K609" s="807">
        <v>13735.05</v>
      </c>
      <c r="L609" s="1041"/>
      <c r="M609" s="1041"/>
      <c r="N609" s="1044"/>
      <c r="O609" s="808"/>
      <c r="P609" s="809" t="s">
        <v>20585</v>
      </c>
      <c r="Q609" s="809" t="s">
        <v>20585</v>
      </c>
      <c r="R609" s="771"/>
      <c r="S609" s="810" t="s">
        <v>20584</v>
      </c>
      <c r="T609" s="810">
        <v>13735.05</v>
      </c>
      <c r="U609" s="811"/>
      <c r="V609" s="1041"/>
      <c r="W609" s="811"/>
      <c r="X609" s="843">
        <v>11378.08</v>
      </c>
      <c r="Y609" s="811"/>
      <c r="Z609" s="1047"/>
      <c r="AB609" t="s">
        <v>18490</v>
      </c>
      <c r="AC609" s="676" t="s">
        <v>18491</v>
      </c>
      <c r="AD609" t="s">
        <v>15121</v>
      </c>
      <c r="AE609" s="813">
        <v>11378.08</v>
      </c>
    </row>
    <row r="610" spans="1:31" ht="23.25" thickBot="1" x14ac:dyDescent="0.35">
      <c r="A610" s="903"/>
      <c r="B610" s="1039"/>
      <c r="C610" s="815"/>
      <c r="D610" s="818"/>
      <c r="E610" s="918" t="s">
        <v>20129</v>
      </c>
      <c r="F610" s="919" t="s">
        <v>20130</v>
      </c>
      <c r="G610" s="919" t="s">
        <v>20345</v>
      </c>
      <c r="H610" s="834">
        <v>10636.04</v>
      </c>
      <c r="I610" s="819">
        <v>0</v>
      </c>
      <c r="J610" s="819">
        <v>319.08</v>
      </c>
      <c r="K610" s="819">
        <v>10955.12</v>
      </c>
      <c r="L610" s="1042"/>
      <c r="M610" s="1042"/>
      <c r="N610" s="1045"/>
      <c r="O610" s="808"/>
      <c r="P610" s="820"/>
      <c r="Q610" s="820"/>
      <c r="R610" s="771"/>
      <c r="S610" s="821" t="s">
        <v>20584</v>
      </c>
      <c r="T610" s="821">
        <v>10955.12</v>
      </c>
      <c r="U610" s="811"/>
      <c r="V610" s="1042"/>
      <c r="W610" s="811"/>
      <c r="X610" s="849"/>
      <c r="Y610" s="811"/>
      <c r="Z610" s="1048"/>
    </row>
    <row r="611" spans="1:31" ht="23.25" thickTop="1" x14ac:dyDescent="0.3">
      <c r="A611" s="898"/>
      <c r="B611" s="1049" t="s">
        <v>18493</v>
      </c>
      <c r="C611" s="823"/>
      <c r="D611" s="826"/>
      <c r="E611" s="915" t="s">
        <v>20338</v>
      </c>
      <c r="F611" s="853" t="s">
        <v>20339</v>
      </c>
      <c r="G611" s="916" t="s">
        <v>20340</v>
      </c>
      <c r="H611" s="917">
        <v>12804</v>
      </c>
      <c r="I611" s="828">
        <v>0</v>
      </c>
      <c r="J611" s="902">
        <v>384.12</v>
      </c>
      <c r="K611" s="828">
        <v>13188.12</v>
      </c>
      <c r="L611" s="1050">
        <v>2643.17</v>
      </c>
      <c r="M611" s="1050">
        <v>12843.98</v>
      </c>
      <c r="N611" s="1051">
        <v>0.21</v>
      </c>
      <c r="O611" s="808"/>
      <c r="P611" s="829"/>
      <c r="Q611" s="829"/>
      <c r="R611" s="771"/>
      <c r="S611" s="830" t="s">
        <v>20584</v>
      </c>
      <c r="T611" s="830">
        <v>13188.12</v>
      </c>
      <c r="U611" s="811"/>
      <c r="V611" s="1050">
        <v>12843.98</v>
      </c>
      <c r="W611" s="811"/>
      <c r="X611" s="850"/>
      <c r="Y611" s="811"/>
      <c r="Z611" s="1052">
        <v>12843.98</v>
      </c>
    </row>
    <row r="612" spans="1:31" ht="52.5" x14ac:dyDescent="0.3">
      <c r="A612" s="898" t="s">
        <v>18492</v>
      </c>
      <c r="B612" s="1038"/>
      <c r="C612" s="802" t="s">
        <v>15121</v>
      </c>
      <c r="D612" s="901">
        <v>1</v>
      </c>
      <c r="E612" s="804" t="s">
        <v>20342</v>
      </c>
      <c r="F612" s="805" t="s">
        <v>20343</v>
      </c>
      <c r="G612" s="805" t="s">
        <v>20344</v>
      </c>
      <c r="H612" s="807">
        <v>9753</v>
      </c>
      <c r="I612" s="807">
        <v>0</v>
      </c>
      <c r="J612" s="902">
        <v>292.58999999999997</v>
      </c>
      <c r="K612" s="807">
        <v>10045.59</v>
      </c>
      <c r="L612" s="1041"/>
      <c r="M612" s="1041"/>
      <c r="N612" s="1044"/>
      <c r="O612" s="808"/>
      <c r="P612" s="809" t="s">
        <v>20585</v>
      </c>
      <c r="Q612" s="809" t="s">
        <v>20585</v>
      </c>
      <c r="R612" s="771"/>
      <c r="S612" s="810" t="s">
        <v>20584</v>
      </c>
      <c r="T612" s="810">
        <v>10045.59</v>
      </c>
      <c r="U612" s="811"/>
      <c r="V612" s="1041"/>
      <c r="W612" s="811"/>
      <c r="X612" s="843">
        <v>12843.98</v>
      </c>
      <c r="Y612" s="811"/>
      <c r="Z612" s="1047"/>
      <c r="AB612" t="s">
        <v>18492</v>
      </c>
      <c r="AC612" s="676" t="s">
        <v>18493</v>
      </c>
      <c r="AD612" t="s">
        <v>15121</v>
      </c>
      <c r="AE612" s="813">
        <v>12843.98</v>
      </c>
    </row>
    <row r="613" spans="1:31" ht="23.25" thickBot="1" x14ac:dyDescent="0.35">
      <c r="A613" s="903"/>
      <c r="B613" s="1039"/>
      <c r="C613" s="815"/>
      <c r="D613" s="818"/>
      <c r="E613" s="918" t="s">
        <v>20129</v>
      </c>
      <c r="F613" s="919" t="s">
        <v>20130</v>
      </c>
      <c r="G613" s="919" t="s">
        <v>20345</v>
      </c>
      <c r="H613" s="834">
        <v>14852.64</v>
      </c>
      <c r="I613" s="819">
        <v>0</v>
      </c>
      <c r="J613" s="819">
        <v>445.58</v>
      </c>
      <c r="K613" s="819">
        <v>15298.22</v>
      </c>
      <c r="L613" s="1042"/>
      <c r="M613" s="1042"/>
      <c r="N613" s="1045"/>
      <c r="O613" s="808"/>
      <c r="P613" s="820"/>
      <c r="Q613" s="820"/>
      <c r="R613" s="771"/>
      <c r="S613" s="821" t="s">
        <v>20584</v>
      </c>
      <c r="T613" s="821">
        <v>15298.22</v>
      </c>
      <c r="U613" s="811"/>
      <c r="V613" s="1042"/>
      <c r="W613" s="811"/>
      <c r="X613" s="849"/>
      <c r="Y613" s="811"/>
      <c r="Z613" s="1048"/>
    </row>
    <row r="614" spans="1:31" ht="23.25" thickTop="1" x14ac:dyDescent="0.3">
      <c r="A614" s="898"/>
      <c r="B614" s="1049" t="s">
        <v>18495</v>
      </c>
      <c r="C614" s="823"/>
      <c r="D614" s="826"/>
      <c r="E614" s="915" t="s">
        <v>20338</v>
      </c>
      <c r="F614" s="853" t="s">
        <v>20339</v>
      </c>
      <c r="G614" s="916" t="s">
        <v>20340</v>
      </c>
      <c r="H614" s="917">
        <v>8060</v>
      </c>
      <c r="I614" s="828">
        <v>0</v>
      </c>
      <c r="J614" s="902">
        <v>241.8</v>
      </c>
      <c r="K614" s="828">
        <v>8301.7999999999993</v>
      </c>
      <c r="L614" s="1050">
        <v>2832.41</v>
      </c>
      <c r="M614" s="1050">
        <v>10555.65</v>
      </c>
      <c r="N614" s="1051">
        <v>0.27</v>
      </c>
      <c r="O614" s="808"/>
      <c r="P614" s="829"/>
      <c r="Q614" s="829"/>
      <c r="R614" s="771"/>
      <c r="S614" s="830" t="s">
        <v>20584</v>
      </c>
      <c r="T614" s="830">
        <v>8301.7999999999993</v>
      </c>
      <c r="U614" s="811"/>
      <c r="V614" s="1050">
        <v>8965.9500000000007</v>
      </c>
      <c r="W614" s="811"/>
      <c r="X614" s="850"/>
      <c r="Y614" s="811"/>
      <c r="Z614" s="1052">
        <v>8965.9500000000007</v>
      </c>
    </row>
    <row r="615" spans="1:31" ht="39.75" x14ac:dyDescent="0.3">
      <c r="A615" s="898" t="s">
        <v>18494</v>
      </c>
      <c r="B615" s="1038"/>
      <c r="C615" s="802" t="s">
        <v>15121</v>
      </c>
      <c r="D615" s="901">
        <v>1</v>
      </c>
      <c r="E615" s="804" t="s">
        <v>20342</v>
      </c>
      <c r="F615" s="805" t="s">
        <v>20343</v>
      </c>
      <c r="G615" s="805" t="s">
        <v>20344</v>
      </c>
      <c r="H615" s="807">
        <v>13335</v>
      </c>
      <c r="I615" s="807">
        <v>0</v>
      </c>
      <c r="J615" s="902">
        <v>400.05</v>
      </c>
      <c r="K615" s="807">
        <v>13735.05</v>
      </c>
      <c r="L615" s="1041"/>
      <c r="M615" s="1041"/>
      <c r="N615" s="1044"/>
      <c r="O615" s="808"/>
      <c r="P615" s="809">
        <v>13388.06</v>
      </c>
      <c r="Q615" s="809">
        <v>7723.24</v>
      </c>
      <c r="R615" s="771"/>
      <c r="S615" s="810" t="s">
        <v>20583</v>
      </c>
      <c r="T615" s="810">
        <v>0</v>
      </c>
      <c r="U615" s="811"/>
      <c r="V615" s="1041"/>
      <c r="W615" s="811"/>
      <c r="X615" s="843">
        <v>8965.9500000000007</v>
      </c>
      <c r="Y615" s="811"/>
      <c r="Z615" s="1047"/>
      <c r="AB615" t="s">
        <v>18494</v>
      </c>
      <c r="AC615" s="676" t="s">
        <v>18495</v>
      </c>
      <c r="AD615" t="s">
        <v>15121</v>
      </c>
      <c r="AE615" s="813">
        <v>8965.9500000000007</v>
      </c>
    </row>
    <row r="616" spans="1:31" ht="23.25" thickBot="1" x14ac:dyDescent="0.35">
      <c r="A616" s="903"/>
      <c r="B616" s="1039"/>
      <c r="C616" s="815"/>
      <c r="D616" s="818"/>
      <c r="E616" s="918" t="s">
        <v>20129</v>
      </c>
      <c r="F616" s="919" t="s">
        <v>20130</v>
      </c>
      <c r="G616" s="919" t="s">
        <v>20345</v>
      </c>
      <c r="H616" s="834">
        <v>9349.6</v>
      </c>
      <c r="I616" s="819">
        <v>0</v>
      </c>
      <c r="J616" s="819">
        <v>280.49</v>
      </c>
      <c r="K616" s="819">
        <v>9630.09</v>
      </c>
      <c r="L616" s="1042"/>
      <c r="M616" s="1042"/>
      <c r="N616" s="1045"/>
      <c r="O616" s="808"/>
      <c r="P616" s="820"/>
      <c r="Q616" s="820"/>
      <c r="R616" s="771"/>
      <c r="S616" s="821" t="s">
        <v>20584</v>
      </c>
      <c r="T616" s="821">
        <v>9630.09</v>
      </c>
      <c r="U616" s="811"/>
      <c r="V616" s="1042"/>
      <c r="W616" s="811"/>
      <c r="X616" s="849"/>
      <c r="Y616" s="811"/>
      <c r="Z616" s="1048"/>
    </row>
    <row r="617" spans="1:31" ht="23.25" thickTop="1" x14ac:dyDescent="0.3">
      <c r="A617" s="898"/>
      <c r="B617" s="1049" t="s">
        <v>18497</v>
      </c>
      <c r="C617" s="823"/>
      <c r="D617" s="826"/>
      <c r="E617" s="915" t="s">
        <v>20338</v>
      </c>
      <c r="F617" s="853" t="s">
        <v>20339</v>
      </c>
      <c r="G617" s="916" t="s">
        <v>20340</v>
      </c>
      <c r="H617" s="917">
        <v>9026</v>
      </c>
      <c r="I617" s="828">
        <v>0</v>
      </c>
      <c r="J617" s="902">
        <v>270.77999999999997</v>
      </c>
      <c r="K617" s="828">
        <v>9296.7800000000007</v>
      </c>
      <c r="L617" s="1050">
        <v>743.75</v>
      </c>
      <c r="M617" s="1050">
        <v>10042.209999999999</v>
      </c>
      <c r="N617" s="1051">
        <v>7.0000000000000007E-2</v>
      </c>
      <c r="O617" s="808"/>
      <c r="P617" s="829"/>
      <c r="Q617" s="829"/>
      <c r="R617" s="771"/>
      <c r="S617" s="830" t="s">
        <v>20584</v>
      </c>
      <c r="T617" s="830">
        <v>9296.7800000000007</v>
      </c>
      <c r="U617" s="811"/>
      <c r="V617" s="1050">
        <v>10042.209999999999</v>
      </c>
      <c r="W617" s="811"/>
      <c r="X617" s="850"/>
      <c r="Y617" s="811"/>
      <c r="Z617" s="1052">
        <v>10042.209999999999</v>
      </c>
    </row>
    <row r="618" spans="1:31" ht="39.75" x14ac:dyDescent="0.3">
      <c r="A618" s="898" t="s">
        <v>18496</v>
      </c>
      <c r="B618" s="1038"/>
      <c r="C618" s="802" t="s">
        <v>15121</v>
      </c>
      <c r="D618" s="901">
        <v>1</v>
      </c>
      <c r="E618" s="804" t="s">
        <v>20342</v>
      </c>
      <c r="F618" s="805" t="s">
        <v>20343</v>
      </c>
      <c r="G618" s="805" t="s">
        <v>20344</v>
      </c>
      <c r="H618" s="807">
        <v>9753</v>
      </c>
      <c r="I618" s="807">
        <v>0</v>
      </c>
      <c r="J618" s="902">
        <v>292.58999999999997</v>
      </c>
      <c r="K618" s="807">
        <v>10045.59</v>
      </c>
      <c r="L618" s="1041"/>
      <c r="M618" s="1041"/>
      <c r="N618" s="1044"/>
      <c r="O618" s="808"/>
      <c r="P618" s="809" t="s">
        <v>20585</v>
      </c>
      <c r="Q618" s="809" t="s">
        <v>20585</v>
      </c>
      <c r="R618" s="771"/>
      <c r="S618" s="810" t="s">
        <v>20584</v>
      </c>
      <c r="T618" s="810">
        <v>10045.59</v>
      </c>
      <c r="U618" s="811"/>
      <c r="V618" s="1041"/>
      <c r="W618" s="811"/>
      <c r="X618" s="843">
        <v>10042.209999999999</v>
      </c>
      <c r="Y618" s="811"/>
      <c r="Z618" s="1047"/>
      <c r="AB618" t="s">
        <v>18496</v>
      </c>
      <c r="AC618" s="676" t="s">
        <v>18497</v>
      </c>
      <c r="AD618" t="s">
        <v>15121</v>
      </c>
      <c r="AE618" s="813">
        <v>10042.209999999999</v>
      </c>
    </row>
    <row r="619" spans="1:31" ht="23.25" thickBot="1" x14ac:dyDescent="0.35">
      <c r="A619" s="903"/>
      <c r="B619" s="1039"/>
      <c r="C619" s="815"/>
      <c r="D619" s="818"/>
      <c r="E619" s="918" t="s">
        <v>20129</v>
      </c>
      <c r="F619" s="919" t="s">
        <v>20130</v>
      </c>
      <c r="G619" s="919" t="s">
        <v>20345</v>
      </c>
      <c r="H619" s="834">
        <v>10470.16</v>
      </c>
      <c r="I619" s="819">
        <v>0</v>
      </c>
      <c r="J619" s="819">
        <v>314.10000000000002</v>
      </c>
      <c r="K619" s="819">
        <v>10784.26</v>
      </c>
      <c r="L619" s="1042"/>
      <c r="M619" s="1042"/>
      <c r="N619" s="1045"/>
      <c r="O619" s="808"/>
      <c r="P619" s="820"/>
      <c r="Q619" s="820"/>
      <c r="R619" s="771"/>
      <c r="S619" s="821" t="s">
        <v>20584</v>
      </c>
      <c r="T619" s="821">
        <v>10784.26</v>
      </c>
      <c r="U619" s="811"/>
      <c r="V619" s="1042"/>
      <c r="W619" s="811"/>
      <c r="X619" s="849"/>
      <c r="Y619" s="811"/>
      <c r="Z619" s="1048"/>
    </row>
    <row r="620" spans="1:31" ht="23.25" thickTop="1" x14ac:dyDescent="0.3">
      <c r="A620" s="898"/>
      <c r="B620" s="1049" t="s">
        <v>18508</v>
      </c>
      <c r="C620" s="823"/>
      <c r="D620" s="826"/>
      <c r="E620" s="915" t="s">
        <v>20338</v>
      </c>
      <c r="F620" s="853" t="s">
        <v>20339</v>
      </c>
      <c r="G620" s="916" t="s">
        <v>20340</v>
      </c>
      <c r="H620" s="917">
        <v>15021.6</v>
      </c>
      <c r="I620" s="828">
        <v>0</v>
      </c>
      <c r="J620" s="902">
        <v>450.65</v>
      </c>
      <c r="K620" s="828">
        <v>15472.25</v>
      </c>
      <c r="L620" s="1050">
        <v>3708.12</v>
      </c>
      <c r="M620" s="1050">
        <v>14691.94</v>
      </c>
      <c r="N620" s="1051">
        <v>0.25</v>
      </c>
      <c r="O620" s="808"/>
      <c r="P620" s="829"/>
      <c r="Q620" s="829"/>
      <c r="R620" s="771"/>
      <c r="S620" s="830" t="s">
        <v>20584</v>
      </c>
      <c r="T620" s="830">
        <v>15472.25</v>
      </c>
      <c r="U620" s="811"/>
      <c r="V620" s="1050">
        <v>16710.03</v>
      </c>
      <c r="W620" s="811"/>
      <c r="X620" s="850"/>
      <c r="Y620" s="811"/>
      <c r="Z620" s="1052">
        <v>33420.06</v>
      </c>
    </row>
    <row r="621" spans="1:31" ht="27" x14ac:dyDescent="0.3">
      <c r="A621" s="898" t="s">
        <v>18507</v>
      </c>
      <c r="B621" s="1038"/>
      <c r="C621" s="802" t="s">
        <v>15121</v>
      </c>
      <c r="D621" s="901">
        <v>2</v>
      </c>
      <c r="E621" s="804" t="s">
        <v>20342</v>
      </c>
      <c r="F621" s="805" t="s">
        <v>20343</v>
      </c>
      <c r="G621" s="805" t="s">
        <v>20344</v>
      </c>
      <c r="H621" s="807">
        <v>10345.4</v>
      </c>
      <c r="I621" s="807">
        <v>0</v>
      </c>
      <c r="J621" s="902">
        <v>310.36</v>
      </c>
      <c r="K621" s="807">
        <v>10655.76</v>
      </c>
      <c r="L621" s="1041"/>
      <c r="M621" s="1041"/>
      <c r="N621" s="1044"/>
      <c r="O621" s="808"/>
      <c r="P621" s="809">
        <v>18400.060000000001</v>
      </c>
      <c r="Q621" s="809">
        <v>10983.82</v>
      </c>
      <c r="R621" s="771"/>
      <c r="S621" s="810" t="s">
        <v>20583</v>
      </c>
      <c r="T621" s="810">
        <v>0</v>
      </c>
      <c r="U621" s="811"/>
      <c r="V621" s="1041"/>
      <c r="W621" s="811"/>
      <c r="X621" s="843">
        <v>16710.03</v>
      </c>
      <c r="Y621" s="811"/>
      <c r="Z621" s="1047"/>
      <c r="AB621" t="s">
        <v>18507</v>
      </c>
      <c r="AC621" s="676" t="s">
        <v>18508</v>
      </c>
      <c r="AD621" t="s">
        <v>15121</v>
      </c>
      <c r="AE621" s="813">
        <v>16710.03</v>
      </c>
    </row>
    <row r="622" spans="1:31" ht="23.25" thickBot="1" x14ac:dyDescent="0.35">
      <c r="A622" s="903"/>
      <c r="B622" s="1039"/>
      <c r="C622" s="815"/>
      <c r="D622" s="818"/>
      <c r="E622" s="918" t="s">
        <v>20129</v>
      </c>
      <c r="F622" s="919" t="s">
        <v>20130</v>
      </c>
      <c r="G622" s="919" t="s">
        <v>20345</v>
      </c>
      <c r="H622" s="834">
        <v>17425.060000000001</v>
      </c>
      <c r="I622" s="819">
        <v>0</v>
      </c>
      <c r="J622" s="819">
        <v>522.75</v>
      </c>
      <c r="K622" s="819">
        <v>17947.810000000001</v>
      </c>
      <c r="L622" s="1042"/>
      <c r="M622" s="1042"/>
      <c r="N622" s="1045"/>
      <c r="O622" s="808"/>
      <c r="P622" s="820"/>
      <c r="Q622" s="820"/>
      <c r="R622" s="771"/>
      <c r="S622" s="821" t="s">
        <v>20584</v>
      </c>
      <c r="T622" s="821">
        <v>17947.810000000001</v>
      </c>
      <c r="U622" s="811"/>
      <c r="V622" s="1042"/>
      <c r="W622" s="811"/>
      <c r="X622" s="849"/>
      <c r="Y622" s="811"/>
      <c r="Z622" s="1048"/>
    </row>
    <row r="623" spans="1:31" ht="23.25" thickTop="1" x14ac:dyDescent="0.3">
      <c r="A623" s="898"/>
      <c r="B623" s="1049" t="s">
        <v>18572</v>
      </c>
      <c r="C623" s="823"/>
      <c r="D623" s="826"/>
      <c r="E623" s="915" t="s">
        <v>20338</v>
      </c>
      <c r="F623" s="853" t="s">
        <v>20339</v>
      </c>
      <c r="G623" s="916" t="s">
        <v>20340</v>
      </c>
      <c r="H623" s="917">
        <v>514.1</v>
      </c>
      <c r="I623" s="828">
        <v>0</v>
      </c>
      <c r="J623" s="902">
        <v>15.42</v>
      </c>
      <c r="K623" s="828">
        <v>529.52</v>
      </c>
      <c r="L623" s="1050">
        <v>51.04</v>
      </c>
      <c r="M623" s="1050">
        <v>588.32000000000005</v>
      </c>
      <c r="N623" s="1051">
        <v>0.09</v>
      </c>
      <c r="O623" s="808"/>
      <c r="P623" s="829"/>
      <c r="Q623" s="829"/>
      <c r="R623" s="771"/>
      <c r="S623" s="830" t="s">
        <v>20584</v>
      </c>
      <c r="T623" s="830">
        <v>529.52</v>
      </c>
      <c r="U623" s="811"/>
      <c r="V623" s="1050">
        <v>588.32000000000005</v>
      </c>
      <c r="W623" s="811"/>
      <c r="X623" s="850"/>
      <c r="Y623" s="811"/>
      <c r="Z623" s="1052">
        <v>11766.4</v>
      </c>
    </row>
    <row r="624" spans="1:31" ht="27" x14ac:dyDescent="0.3">
      <c r="A624" s="898" t="s">
        <v>18570</v>
      </c>
      <c r="B624" s="1038"/>
      <c r="C624" s="802" t="s">
        <v>15121</v>
      </c>
      <c r="D624" s="901">
        <v>20</v>
      </c>
      <c r="E624" s="804" t="s">
        <v>20342</v>
      </c>
      <c r="F624" s="805" t="s">
        <v>20343</v>
      </c>
      <c r="G624" s="805" t="s">
        <v>20344</v>
      </c>
      <c r="H624" s="807">
        <v>603.1</v>
      </c>
      <c r="I624" s="807">
        <v>0</v>
      </c>
      <c r="J624" s="902">
        <v>18.09</v>
      </c>
      <c r="K624" s="807">
        <v>621.19000000000005</v>
      </c>
      <c r="L624" s="1041"/>
      <c r="M624" s="1041"/>
      <c r="N624" s="1044"/>
      <c r="O624" s="808"/>
      <c r="P624" s="809" t="s">
        <v>20585</v>
      </c>
      <c r="Q624" s="809" t="s">
        <v>20585</v>
      </c>
      <c r="R624" s="771"/>
      <c r="S624" s="810" t="s">
        <v>20584</v>
      </c>
      <c r="T624" s="810">
        <v>621.19000000000005</v>
      </c>
      <c r="U624" s="811"/>
      <c r="V624" s="1041"/>
      <c r="W624" s="811"/>
      <c r="X624" s="843">
        <v>588.32000000000005</v>
      </c>
      <c r="Y624" s="811"/>
      <c r="Z624" s="1047"/>
      <c r="AB624" t="s">
        <v>18570</v>
      </c>
      <c r="AC624" s="676" t="s">
        <v>18572</v>
      </c>
      <c r="AD624" t="s">
        <v>15121</v>
      </c>
      <c r="AE624" s="813">
        <v>588.32000000000005</v>
      </c>
    </row>
    <row r="625" spans="1:31" ht="23.25" thickBot="1" x14ac:dyDescent="0.35">
      <c r="A625" s="903"/>
      <c r="B625" s="1039"/>
      <c r="C625" s="815"/>
      <c r="D625" s="818"/>
      <c r="E625" s="918" t="s">
        <v>20129</v>
      </c>
      <c r="F625" s="919" t="s">
        <v>20130</v>
      </c>
      <c r="G625" s="919" t="s">
        <v>20345</v>
      </c>
      <c r="H625" s="834">
        <v>596.36</v>
      </c>
      <c r="I625" s="819">
        <v>0</v>
      </c>
      <c r="J625" s="819">
        <v>17.89</v>
      </c>
      <c r="K625" s="819">
        <v>614.25</v>
      </c>
      <c r="L625" s="1042"/>
      <c r="M625" s="1042"/>
      <c r="N625" s="1045"/>
      <c r="O625" s="808"/>
      <c r="P625" s="820"/>
      <c r="Q625" s="820"/>
      <c r="R625" s="771"/>
      <c r="S625" s="821" t="s">
        <v>20584</v>
      </c>
      <c r="T625" s="821">
        <v>614.25</v>
      </c>
      <c r="U625" s="811"/>
      <c r="V625" s="1042"/>
      <c r="W625" s="811"/>
      <c r="X625" s="849"/>
      <c r="Y625" s="811"/>
      <c r="Z625" s="1048"/>
    </row>
    <row r="626" spans="1:31" ht="23.25" thickTop="1" x14ac:dyDescent="0.3">
      <c r="A626" s="898"/>
      <c r="B626" s="1049" t="s">
        <v>18575</v>
      </c>
      <c r="C626" s="823"/>
      <c r="D626" s="826"/>
      <c r="E626" s="915" t="s">
        <v>20338</v>
      </c>
      <c r="F626" s="853" t="s">
        <v>20339</v>
      </c>
      <c r="G626" s="916" t="s">
        <v>20340</v>
      </c>
      <c r="H626" s="917">
        <v>797.3</v>
      </c>
      <c r="I626" s="828">
        <v>0</v>
      </c>
      <c r="J626" s="902">
        <v>23.92</v>
      </c>
      <c r="K626" s="828">
        <v>821.22</v>
      </c>
      <c r="L626" s="1050">
        <v>69.81</v>
      </c>
      <c r="M626" s="1050">
        <v>900.28</v>
      </c>
      <c r="N626" s="1051">
        <v>0.08</v>
      </c>
      <c r="O626" s="808"/>
      <c r="P626" s="829"/>
      <c r="Q626" s="829"/>
      <c r="R626" s="771"/>
      <c r="S626" s="830" t="s">
        <v>20584</v>
      </c>
      <c r="T626" s="830">
        <v>821.22</v>
      </c>
      <c r="U626" s="811"/>
      <c r="V626" s="1050">
        <v>900.28</v>
      </c>
      <c r="W626" s="811"/>
      <c r="X626" s="850"/>
      <c r="Y626" s="811"/>
      <c r="Z626" s="1052">
        <v>3601.12</v>
      </c>
    </row>
    <row r="627" spans="1:31" ht="27" x14ac:dyDescent="0.3">
      <c r="A627" s="898" t="s">
        <v>18573</v>
      </c>
      <c r="B627" s="1038"/>
      <c r="C627" s="802" t="s">
        <v>15121</v>
      </c>
      <c r="D627" s="901">
        <v>4</v>
      </c>
      <c r="E627" s="804" t="s">
        <v>20342</v>
      </c>
      <c r="F627" s="805" t="s">
        <v>20343</v>
      </c>
      <c r="G627" s="805" t="s">
        <v>20344</v>
      </c>
      <c r="H627" s="807">
        <v>899.2</v>
      </c>
      <c r="I627" s="807">
        <v>0</v>
      </c>
      <c r="J627" s="902">
        <v>26.98</v>
      </c>
      <c r="K627" s="807">
        <v>926.18</v>
      </c>
      <c r="L627" s="1041"/>
      <c r="M627" s="1041"/>
      <c r="N627" s="1044"/>
      <c r="O627" s="808"/>
      <c r="P627" s="809" t="s">
        <v>20585</v>
      </c>
      <c r="Q627" s="809" t="s">
        <v>20585</v>
      </c>
      <c r="R627" s="771"/>
      <c r="S627" s="810" t="s">
        <v>20584</v>
      </c>
      <c r="T627" s="810">
        <v>926.18</v>
      </c>
      <c r="U627" s="811"/>
      <c r="V627" s="1041"/>
      <c r="W627" s="811"/>
      <c r="X627" s="843">
        <v>900.28</v>
      </c>
      <c r="Y627" s="811"/>
      <c r="Z627" s="1047"/>
      <c r="AB627" t="s">
        <v>18573</v>
      </c>
      <c r="AC627" s="676" t="s">
        <v>18575</v>
      </c>
      <c r="AD627" t="s">
        <v>15121</v>
      </c>
      <c r="AE627" s="813">
        <v>900.28</v>
      </c>
    </row>
    <row r="628" spans="1:31" ht="23.25" thickBot="1" x14ac:dyDescent="0.35">
      <c r="A628" s="903"/>
      <c r="B628" s="1039"/>
      <c r="C628" s="815"/>
      <c r="D628" s="818"/>
      <c r="E628" s="918" t="s">
        <v>20129</v>
      </c>
      <c r="F628" s="919" t="s">
        <v>20130</v>
      </c>
      <c r="G628" s="919" t="s">
        <v>20345</v>
      </c>
      <c r="H628" s="834">
        <v>925.67</v>
      </c>
      <c r="I628" s="819">
        <v>0</v>
      </c>
      <c r="J628" s="819">
        <v>27.77</v>
      </c>
      <c r="K628" s="819">
        <v>953.44</v>
      </c>
      <c r="L628" s="1042"/>
      <c r="M628" s="1042"/>
      <c r="N628" s="1045"/>
      <c r="O628" s="808"/>
      <c r="P628" s="820"/>
      <c r="Q628" s="820"/>
      <c r="R628" s="771"/>
      <c r="S628" s="821" t="s">
        <v>20584</v>
      </c>
      <c r="T628" s="821">
        <v>953.44</v>
      </c>
      <c r="U628" s="811"/>
      <c r="V628" s="1042"/>
      <c r="W628" s="811"/>
      <c r="X628" s="849"/>
      <c r="Y628" s="811"/>
      <c r="Z628" s="1048"/>
    </row>
    <row r="629" spans="1:31" ht="23.25" thickTop="1" x14ac:dyDescent="0.3">
      <c r="A629" s="898"/>
      <c r="B629" s="1049" t="s">
        <v>18579</v>
      </c>
      <c r="C629" s="823"/>
      <c r="D629" s="826"/>
      <c r="E629" s="915" t="s">
        <v>20338</v>
      </c>
      <c r="F629" s="853" t="s">
        <v>20339</v>
      </c>
      <c r="G629" s="916" t="s">
        <v>20340</v>
      </c>
      <c r="H629" s="917">
        <v>495.2</v>
      </c>
      <c r="I629" s="828">
        <v>0</v>
      </c>
      <c r="J629" s="902">
        <v>14.86</v>
      </c>
      <c r="K629" s="828">
        <v>510.06</v>
      </c>
      <c r="L629" s="1050">
        <v>92.81</v>
      </c>
      <c r="M629" s="1050">
        <v>617.22</v>
      </c>
      <c r="N629" s="1051">
        <v>0.15</v>
      </c>
      <c r="O629" s="808"/>
      <c r="P629" s="829"/>
      <c r="Q629" s="829"/>
      <c r="R629" s="771"/>
      <c r="S629" s="830" t="s">
        <v>20584</v>
      </c>
      <c r="T629" s="830">
        <v>510.06</v>
      </c>
      <c r="U629" s="811"/>
      <c r="V629" s="1050">
        <v>617.22</v>
      </c>
      <c r="W629" s="811"/>
      <c r="X629" s="850"/>
      <c r="Y629" s="811"/>
      <c r="Z629" s="1052">
        <v>7406.64</v>
      </c>
    </row>
    <row r="630" spans="1:31" ht="27" x14ac:dyDescent="0.3">
      <c r="A630" s="898" t="s">
        <v>18577</v>
      </c>
      <c r="B630" s="1038"/>
      <c r="C630" s="802" t="s">
        <v>15121</v>
      </c>
      <c r="D630" s="901">
        <v>12</v>
      </c>
      <c r="E630" s="804" t="s">
        <v>20342</v>
      </c>
      <c r="F630" s="805" t="s">
        <v>20343</v>
      </c>
      <c r="G630" s="805" t="s">
        <v>20344</v>
      </c>
      <c r="H630" s="807">
        <v>652</v>
      </c>
      <c r="I630" s="807">
        <v>0</v>
      </c>
      <c r="J630" s="902">
        <v>19.559999999999999</v>
      </c>
      <c r="K630" s="807">
        <v>671.56</v>
      </c>
      <c r="L630" s="1041"/>
      <c r="M630" s="1041"/>
      <c r="N630" s="1044"/>
      <c r="O630" s="808"/>
      <c r="P630" s="809" t="s">
        <v>20585</v>
      </c>
      <c r="Q630" s="809" t="s">
        <v>20585</v>
      </c>
      <c r="R630" s="771"/>
      <c r="S630" s="810" t="s">
        <v>20584</v>
      </c>
      <c r="T630" s="810">
        <v>671.56</v>
      </c>
      <c r="U630" s="811"/>
      <c r="V630" s="1041"/>
      <c r="W630" s="811"/>
      <c r="X630" s="843">
        <v>617.22</v>
      </c>
      <c r="Y630" s="811"/>
      <c r="Z630" s="1047"/>
      <c r="AB630" t="s">
        <v>18577</v>
      </c>
      <c r="AC630" s="676" t="s">
        <v>18579</v>
      </c>
      <c r="AD630" t="s">
        <v>15121</v>
      </c>
      <c r="AE630" s="813">
        <v>617.22</v>
      </c>
    </row>
    <row r="631" spans="1:31" ht="23.25" thickBot="1" x14ac:dyDescent="0.35">
      <c r="A631" s="903"/>
      <c r="B631" s="1039"/>
      <c r="C631" s="815"/>
      <c r="D631" s="818"/>
      <c r="E631" s="918" t="s">
        <v>20129</v>
      </c>
      <c r="F631" s="919" t="s">
        <v>20130</v>
      </c>
      <c r="G631" s="919" t="s">
        <v>20345</v>
      </c>
      <c r="H631" s="834">
        <v>650.53</v>
      </c>
      <c r="I631" s="819">
        <v>0</v>
      </c>
      <c r="J631" s="819">
        <v>19.52</v>
      </c>
      <c r="K631" s="819">
        <v>670.05</v>
      </c>
      <c r="L631" s="1042"/>
      <c r="M631" s="1042"/>
      <c r="N631" s="1045"/>
      <c r="O631" s="808"/>
      <c r="P631" s="820"/>
      <c r="Q631" s="820"/>
      <c r="R631" s="771"/>
      <c r="S631" s="821" t="s">
        <v>20584</v>
      </c>
      <c r="T631" s="821">
        <v>670.05</v>
      </c>
      <c r="U631" s="811"/>
      <c r="V631" s="1042"/>
      <c r="W631" s="811"/>
      <c r="X631" s="849"/>
      <c r="Y631" s="811"/>
      <c r="Z631" s="1048"/>
    </row>
    <row r="632" spans="1:31" ht="23.25" thickTop="1" x14ac:dyDescent="0.3">
      <c r="A632" s="898"/>
      <c r="B632" s="1049" t="s">
        <v>18582</v>
      </c>
      <c r="C632" s="823"/>
      <c r="D632" s="826"/>
      <c r="E632" s="915" t="s">
        <v>20338</v>
      </c>
      <c r="F632" s="853" t="s">
        <v>20339</v>
      </c>
      <c r="G632" s="916" t="s">
        <v>20340</v>
      </c>
      <c r="H632" s="917">
        <v>560.79999999999995</v>
      </c>
      <c r="I632" s="828">
        <v>0</v>
      </c>
      <c r="J632" s="902">
        <v>16.82</v>
      </c>
      <c r="K632" s="828">
        <v>577.62</v>
      </c>
      <c r="L632" s="1050">
        <v>11.68</v>
      </c>
      <c r="M632" s="1050">
        <v>590.03</v>
      </c>
      <c r="N632" s="1051">
        <v>0.02</v>
      </c>
      <c r="O632" s="808"/>
      <c r="P632" s="829"/>
      <c r="Q632" s="829"/>
      <c r="R632" s="771"/>
      <c r="S632" s="830" t="s">
        <v>20584</v>
      </c>
      <c r="T632" s="830">
        <v>577.62</v>
      </c>
      <c r="U632" s="811"/>
      <c r="V632" s="1050">
        <v>590.03</v>
      </c>
      <c r="W632" s="811"/>
      <c r="X632" s="850"/>
      <c r="Y632" s="811"/>
      <c r="Z632" s="1052">
        <v>5900.3</v>
      </c>
    </row>
    <row r="633" spans="1:31" ht="27" x14ac:dyDescent="0.3">
      <c r="A633" s="898" t="s">
        <v>18580</v>
      </c>
      <c r="B633" s="1038"/>
      <c r="C633" s="802" t="s">
        <v>15121</v>
      </c>
      <c r="D633" s="901">
        <v>10</v>
      </c>
      <c r="E633" s="804" t="s">
        <v>20342</v>
      </c>
      <c r="F633" s="805" t="s">
        <v>20343</v>
      </c>
      <c r="G633" s="805" t="s">
        <v>20344</v>
      </c>
      <c r="H633" s="807">
        <v>583.29999999999995</v>
      </c>
      <c r="I633" s="807">
        <v>0</v>
      </c>
      <c r="J633" s="902">
        <v>17.5</v>
      </c>
      <c r="K633" s="807">
        <v>600.79999999999995</v>
      </c>
      <c r="L633" s="1041"/>
      <c r="M633" s="1041"/>
      <c r="N633" s="1044"/>
      <c r="O633" s="808"/>
      <c r="P633" s="809" t="s">
        <v>20585</v>
      </c>
      <c r="Q633" s="809" t="s">
        <v>20585</v>
      </c>
      <c r="R633" s="771"/>
      <c r="S633" s="810" t="s">
        <v>20584</v>
      </c>
      <c r="T633" s="810">
        <v>600.79999999999995</v>
      </c>
      <c r="U633" s="811"/>
      <c r="V633" s="1041"/>
      <c r="W633" s="811"/>
      <c r="X633" s="843">
        <v>590.03</v>
      </c>
      <c r="Y633" s="811"/>
      <c r="Z633" s="1047"/>
      <c r="AB633" t="s">
        <v>18580</v>
      </c>
      <c r="AC633" s="676" t="s">
        <v>18582</v>
      </c>
      <c r="AD633" t="s">
        <v>15121</v>
      </c>
      <c r="AE633" s="813">
        <v>590.03</v>
      </c>
    </row>
    <row r="634" spans="1:31" ht="23.25" thickBot="1" x14ac:dyDescent="0.35">
      <c r="A634" s="903"/>
      <c r="B634" s="1039"/>
      <c r="C634" s="815"/>
      <c r="D634" s="818"/>
      <c r="E634" s="918" t="s">
        <v>20129</v>
      </c>
      <c r="F634" s="919" t="s">
        <v>20130</v>
      </c>
      <c r="G634" s="919" t="s">
        <v>20345</v>
      </c>
      <c r="H634" s="834">
        <v>574.42999999999995</v>
      </c>
      <c r="I634" s="819">
        <v>0</v>
      </c>
      <c r="J634" s="819">
        <v>17.23</v>
      </c>
      <c r="K634" s="819">
        <v>591.66</v>
      </c>
      <c r="L634" s="1042"/>
      <c r="M634" s="1042"/>
      <c r="N634" s="1045"/>
      <c r="O634" s="808"/>
      <c r="P634" s="820"/>
      <c r="Q634" s="820"/>
      <c r="R634" s="771"/>
      <c r="S634" s="821" t="s">
        <v>20584</v>
      </c>
      <c r="T634" s="821">
        <v>591.66</v>
      </c>
      <c r="U634" s="811"/>
      <c r="V634" s="1042"/>
      <c r="W634" s="811"/>
      <c r="X634" s="849"/>
      <c r="Y634" s="811"/>
      <c r="Z634" s="1048"/>
    </row>
    <row r="635" spans="1:31" ht="23.25" thickTop="1" x14ac:dyDescent="0.3">
      <c r="A635" s="898"/>
      <c r="B635" s="1049" t="s">
        <v>18587</v>
      </c>
      <c r="C635" s="823"/>
      <c r="D635" s="826"/>
      <c r="E635" s="915" t="s">
        <v>20338</v>
      </c>
      <c r="F635" s="853" t="s">
        <v>20339</v>
      </c>
      <c r="G635" s="916" t="s">
        <v>20340</v>
      </c>
      <c r="H635" s="917">
        <v>1101.5999999999999</v>
      </c>
      <c r="I635" s="828">
        <v>0</v>
      </c>
      <c r="J635" s="902">
        <v>33.049999999999997</v>
      </c>
      <c r="K635" s="828">
        <v>1134.6500000000001</v>
      </c>
      <c r="L635" s="1050">
        <v>91.73</v>
      </c>
      <c r="M635" s="1050">
        <v>1217.79</v>
      </c>
      <c r="N635" s="1051">
        <v>0.08</v>
      </c>
      <c r="O635" s="808"/>
      <c r="P635" s="829"/>
      <c r="Q635" s="829"/>
      <c r="R635" s="771"/>
      <c r="S635" s="830" t="s">
        <v>20584</v>
      </c>
      <c r="T635" s="830">
        <v>1134.6500000000001</v>
      </c>
      <c r="U635" s="811"/>
      <c r="V635" s="1050">
        <v>1217.79</v>
      </c>
      <c r="W635" s="811"/>
      <c r="X635" s="850"/>
      <c r="Y635" s="811"/>
      <c r="Z635" s="1052">
        <v>1217.79</v>
      </c>
    </row>
    <row r="636" spans="1:31" ht="27" x14ac:dyDescent="0.3">
      <c r="A636" s="898" t="s">
        <v>18585</v>
      </c>
      <c r="B636" s="1038"/>
      <c r="C636" s="802" t="s">
        <v>15121</v>
      </c>
      <c r="D636" s="901">
        <v>1</v>
      </c>
      <c r="E636" s="804" t="s">
        <v>20342</v>
      </c>
      <c r="F636" s="805" t="s">
        <v>20343</v>
      </c>
      <c r="G636" s="805" t="s">
        <v>20344</v>
      </c>
      <c r="H636" s="807">
        <v>1167.5</v>
      </c>
      <c r="I636" s="807">
        <v>0</v>
      </c>
      <c r="J636" s="902">
        <v>35.03</v>
      </c>
      <c r="K636" s="807">
        <v>1202.53</v>
      </c>
      <c r="L636" s="1041"/>
      <c r="M636" s="1041"/>
      <c r="N636" s="1044"/>
      <c r="O636" s="808"/>
      <c r="P636" s="809" t="s">
        <v>20585</v>
      </c>
      <c r="Q636" s="809" t="s">
        <v>20585</v>
      </c>
      <c r="R636" s="771"/>
      <c r="S636" s="810" t="s">
        <v>20584</v>
      </c>
      <c r="T636" s="810">
        <v>1202.53</v>
      </c>
      <c r="U636" s="811"/>
      <c r="V636" s="1041"/>
      <c r="W636" s="811"/>
      <c r="X636" s="843">
        <v>1217.79</v>
      </c>
      <c r="Y636" s="811"/>
      <c r="Z636" s="1047"/>
      <c r="AB636" t="s">
        <v>18585</v>
      </c>
      <c r="AC636" s="676" t="s">
        <v>18587</v>
      </c>
      <c r="AD636" t="s">
        <v>15121</v>
      </c>
      <c r="AE636" s="813">
        <v>1217.79</v>
      </c>
    </row>
    <row r="637" spans="1:31" ht="23.25" thickBot="1" x14ac:dyDescent="0.35">
      <c r="A637" s="903"/>
      <c r="B637" s="1039"/>
      <c r="C637" s="815"/>
      <c r="D637" s="818"/>
      <c r="E637" s="918" t="s">
        <v>20129</v>
      </c>
      <c r="F637" s="919" t="s">
        <v>20130</v>
      </c>
      <c r="G637" s="919" t="s">
        <v>20345</v>
      </c>
      <c r="H637" s="834">
        <v>1277.8499999999999</v>
      </c>
      <c r="I637" s="819">
        <v>0</v>
      </c>
      <c r="J637" s="819">
        <v>38.340000000000003</v>
      </c>
      <c r="K637" s="819">
        <v>1316.19</v>
      </c>
      <c r="L637" s="1042"/>
      <c r="M637" s="1042"/>
      <c r="N637" s="1045"/>
      <c r="O637" s="808"/>
      <c r="P637" s="820"/>
      <c r="Q637" s="820"/>
      <c r="R637" s="771"/>
      <c r="S637" s="821" t="s">
        <v>20584</v>
      </c>
      <c r="T637" s="821">
        <v>1316.19</v>
      </c>
      <c r="U637" s="811"/>
      <c r="V637" s="1042"/>
      <c r="W637" s="811"/>
      <c r="X637" s="849"/>
      <c r="Y637" s="811"/>
      <c r="Z637" s="1048"/>
    </row>
    <row r="638" spans="1:31" ht="23.25" thickTop="1" x14ac:dyDescent="0.3">
      <c r="A638" s="898"/>
      <c r="B638" s="1049" t="s">
        <v>18590</v>
      </c>
      <c r="C638" s="823"/>
      <c r="D638" s="826"/>
      <c r="E638" s="915" t="s">
        <v>20338</v>
      </c>
      <c r="F638" s="853" t="s">
        <v>20339</v>
      </c>
      <c r="G638" s="916" t="s">
        <v>20340</v>
      </c>
      <c r="H638" s="917">
        <v>773.8</v>
      </c>
      <c r="I638" s="828">
        <v>0</v>
      </c>
      <c r="J638" s="902">
        <v>23.21</v>
      </c>
      <c r="K638" s="828">
        <v>797.01</v>
      </c>
      <c r="L638" s="1050">
        <v>63.82</v>
      </c>
      <c r="M638" s="1050">
        <v>859.12</v>
      </c>
      <c r="N638" s="1051">
        <v>7.0000000000000007E-2</v>
      </c>
      <c r="O638" s="808"/>
      <c r="P638" s="829"/>
      <c r="Q638" s="829"/>
      <c r="R638" s="771"/>
      <c r="S638" s="830" t="s">
        <v>20584</v>
      </c>
      <c r="T638" s="830">
        <v>797.01</v>
      </c>
      <c r="U638" s="811"/>
      <c r="V638" s="1050">
        <v>859.12</v>
      </c>
      <c r="W638" s="811"/>
      <c r="X638" s="850"/>
      <c r="Y638" s="811"/>
      <c r="Z638" s="1052">
        <v>3436.48</v>
      </c>
    </row>
    <row r="639" spans="1:31" ht="27" x14ac:dyDescent="0.3">
      <c r="A639" s="898" t="s">
        <v>18588</v>
      </c>
      <c r="B639" s="1038"/>
      <c r="C639" s="802" t="s">
        <v>15121</v>
      </c>
      <c r="D639" s="901">
        <v>4</v>
      </c>
      <c r="E639" s="804" t="s">
        <v>20342</v>
      </c>
      <c r="F639" s="805" t="s">
        <v>20343</v>
      </c>
      <c r="G639" s="805" t="s">
        <v>20344</v>
      </c>
      <c r="H639" s="807">
        <v>830.9</v>
      </c>
      <c r="I639" s="807">
        <v>0</v>
      </c>
      <c r="J639" s="902">
        <v>24.93</v>
      </c>
      <c r="K639" s="807">
        <v>855.83</v>
      </c>
      <c r="L639" s="1041"/>
      <c r="M639" s="1041"/>
      <c r="N639" s="1044"/>
      <c r="O639" s="808"/>
      <c r="P639" s="809" t="s">
        <v>20585</v>
      </c>
      <c r="Q639" s="809" t="s">
        <v>20585</v>
      </c>
      <c r="R639" s="771"/>
      <c r="S639" s="810" t="s">
        <v>20584</v>
      </c>
      <c r="T639" s="810">
        <v>855.83</v>
      </c>
      <c r="U639" s="811"/>
      <c r="V639" s="1041"/>
      <c r="W639" s="811"/>
      <c r="X639" s="843">
        <v>859.12</v>
      </c>
      <c r="Y639" s="811"/>
      <c r="Z639" s="1047"/>
      <c r="AB639" t="s">
        <v>18588</v>
      </c>
      <c r="AC639" s="676" t="s">
        <v>18590</v>
      </c>
      <c r="AD639" t="s">
        <v>15121</v>
      </c>
      <c r="AE639" s="813">
        <v>859.12</v>
      </c>
    </row>
    <row r="640" spans="1:31" ht="23.25" thickBot="1" x14ac:dyDescent="0.35">
      <c r="A640" s="903"/>
      <c r="B640" s="1039"/>
      <c r="C640" s="815"/>
      <c r="D640" s="818"/>
      <c r="E640" s="918" t="s">
        <v>20129</v>
      </c>
      <c r="F640" s="919" t="s">
        <v>20130</v>
      </c>
      <c r="G640" s="919" t="s">
        <v>20345</v>
      </c>
      <c r="H640" s="834">
        <v>897.6</v>
      </c>
      <c r="I640" s="819">
        <v>0</v>
      </c>
      <c r="J640" s="819">
        <v>26.93</v>
      </c>
      <c r="K640" s="819">
        <v>924.53</v>
      </c>
      <c r="L640" s="1042"/>
      <c r="M640" s="1042"/>
      <c r="N640" s="1045"/>
      <c r="O640" s="808"/>
      <c r="P640" s="820"/>
      <c r="Q640" s="820"/>
      <c r="R640" s="771"/>
      <c r="S640" s="821" t="s">
        <v>20584</v>
      </c>
      <c r="T640" s="821">
        <v>924.53</v>
      </c>
      <c r="U640" s="811"/>
      <c r="V640" s="1042"/>
      <c r="W640" s="811"/>
      <c r="X640" s="849"/>
      <c r="Y640" s="811"/>
      <c r="Z640" s="1048"/>
    </row>
    <row r="641" spans="1:31" ht="23.25" thickTop="1" x14ac:dyDescent="0.3">
      <c r="A641" s="898"/>
      <c r="B641" s="1049" t="s">
        <v>18593</v>
      </c>
      <c r="C641" s="823"/>
      <c r="D641" s="826"/>
      <c r="E641" s="915" t="s">
        <v>20338</v>
      </c>
      <c r="F641" s="853" t="s">
        <v>20339</v>
      </c>
      <c r="G641" s="916" t="s">
        <v>20340</v>
      </c>
      <c r="H641" s="917">
        <v>1143.5999999999999</v>
      </c>
      <c r="I641" s="828">
        <v>0</v>
      </c>
      <c r="J641" s="902">
        <v>34.31</v>
      </c>
      <c r="K641" s="828">
        <v>1177.9100000000001</v>
      </c>
      <c r="L641" s="1050">
        <v>95.33</v>
      </c>
      <c r="M641" s="1050">
        <v>1263.72</v>
      </c>
      <c r="N641" s="1051">
        <v>0.08</v>
      </c>
      <c r="O641" s="808"/>
      <c r="P641" s="829"/>
      <c r="Q641" s="829"/>
      <c r="R641" s="771"/>
      <c r="S641" s="830" t="s">
        <v>20584</v>
      </c>
      <c r="T641" s="830">
        <v>1177.9100000000001</v>
      </c>
      <c r="U641" s="811"/>
      <c r="V641" s="1050">
        <v>1263.72</v>
      </c>
      <c r="W641" s="811"/>
      <c r="X641" s="850"/>
      <c r="Y641" s="811"/>
      <c r="Z641" s="1052">
        <v>3791.16</v>
      </c>
    </row>
    <row r="642" spans="1:31" ht="27" x14ac:dyDescent="0.3">
      <c r="A642" s="898" t="s">
        <v>18591</v>
      </c>
      <c r="B642" s="1038"/>
      <c r="C642" s="802" t="s">
        <v>15121</v>
      </c>
      <c r="D642" s="901">
        <v>3</v>
      </c>
      <c r="E642" s="804" t="s">
        <v>20342</v>
      </c>
      <c r="F642" s="805" t="s">
        <v>20343</v>
      </c>
      <c r="G642" s="805" t="s">
        <v>20344</v>
      </c>
      <c r="H642" s="807">
        <v>1210.5999999999999</v>
      </c>
      <c r="I642" s="807">
        <v>0</v>
      </c>
      <c r="J642" s="902">
        <v>36.32</v>
      </c>
      <c r="K642" s="807">
        <v>1246.92</v>
      </c>
      <c r="L642" s="1041"/>
      <c r="M642" s="1041"/>
      <c r="N642" s="1044"/>
      <c r="O642" s="808"/>
      <c r="P642" s="809" t="s">
        <v>20585</v>
      </c>
      <c r="Q642" s="809" t="s">
        <v>20585</v>
      </c>
      <c r="R642" s="771"/>
      <c r="S642" s="810" t="s">
        <v>20584</v>
      </c>
      <c r="T642" s="810">
        <v>1246.92</v>
      </c>
      <c r="U642" s="811"/>
      <c r="V642" s="1041"/>
      <c r="W642" s="811"/>
      <c r="X642" s="843">
        <v>1263.72</v>
      </c>
      <c r="Y642" s="811"/>
      <c r="Z642" s="1047"/>
      <c r="AB642" t="s">
        <v>18591</v>
      </c>
      <c r="AC642" s="676" t="s">
        <v>18593</v>
      </c>
      <c r="AD642" t="s">
        <v>15121</v>
      </c>
      <c r="AE642" s="813">
        <v>1263.72</v>
      </c>
    </row>
    <row r="643" spans="1:31" ht="23.25" thickBot="1" x14ac:dyDescent="0.35">
      <c r="A643" s="903"/>
      <c r="B643" s="1039"/>
      <c r="C643" s="815"/>
      <c r="D643" s="818"/>
      <c r="E643" s="918" t="s">
        <v>20129</v>
      </c>
      <c r="F643" s="919" t="s">
        <v>20130</v>
      </c>
      <c r="G643" s="919" t="s">
        <v>20345</v>
      </c>
      <c r="H643" s="834">
        <v>1326.54</v>
      </c>
      <c r="I643" s="819">
        <v>0</v>
      </c>
      <c r="J643" s="819">
        <v>39.799999999999997</v>
      </c>
      <c r="K643" s="819">
        <v>1366.34</v>
      </c>
      <c r="L643" s="1042"/>
      <c r="M643" s="1042"/>
      <c r="N643" s="1045"/>
      <c r="O643" s="808"/>
      <c r="P643" s="820"/>
      <c r="Q643" s="820"/>
      <c r="R643" s="771"/>
      <c r="S643" s="821" t="s">
        <v>20584</v>
      </c>
      <c r="T643" s="821">
        <v>1366.34</v>
      </c>
      <c r="U643" s="811"/>
      <c r="V643" s="1042"/>
      <c r="W643" s="811"/>
      <c r="X643" s="849"/>
      <c r="Y643" s="811"/>
      <c r="Z643" s="1048"/>
    </row>
    <row r="644" spans="1:31" ht="23.25" thickTop="1" x14ac:dyDescent="0.3">
      <c r="A644" s="898"/>
      <c r="B644" s="1049" t="s">
        <v>18598</v>
      </c>
      <c r="C644" s="823"/>
      <c r="D644" s="826"/>
      <c r="E644" s="915" t="s">
        <v>20338</v>
      </c>
      <c r="F644" s="853" t="s">
        <v>20339</v>
      </c>
      <c r="G644" s="916" t="s">
        <v>20340</v>
      </c>
      <c r="H644" s="917">
        <v>3673</v>
      </c>
      <c r="I644" s="828">
        <v>0</v>
      </c>
      <c r="J644" s="902">
        <v>110.19</v>
      </c>
      <c r="K644" s="828">
        <v>3783.19</v>
      </c>
      <c r="L644" s="1050">
        <v>305.25</v>
      </c>
      <c r="M644" s="1050">
        <v>4062.9</v>
      </c>
      <c r="N644" s="1051">
        <v>0.08</v>
      </c>
      <c r="O644" s="808"/>
      <c r="P644" s="829"/>
      <c r="Q644" s="829"/>
      <c r="R644" s="771"/>
      <c r="S644" s="830" t="s">
        <v>20584</v>
      </c>
      <c r="T644" s="830">
        <v>3783.19</v>
      </c>
      <c r="U644" s="811"/>
      <c r="V644" s="1050">
        <v>4062.9</v>
      </c>
      <c r="W644" s="811"/>
      <c r="X644" s="850"/>
      <c r="Y644" s="811"/>
      <c r="Z644" s="1052">
        <v>16251.6</v>
      </c>
    </row>
    <row r="645" spans="1:31" ht="22.5" x14ac:dyDescent="0.3">
      <c r="A645" s="898" t="s">
        <v>18596</v>
      </c>
      <c r="B645" s="1038"/>
      <c r="C645" s="802" t="s">
        <v>15121</v>
      </c>
      <c r="D645" s="901">
        <v>4</v>
      </c>
      <c r="E645" s="804" t="s">
        <v>20342</v>
      </c>
      <c r="F645" s="805" t="s">
        <v>20343</v>
      </c>
      <c r="G645" s="805" t="s">
        <v>20344</v>
      </c>
      <c r="H645" s="807">
        <v>3900</v>
      </c>
      <c r="I645" s="807">
        <v>0</v>
      </c>
      <c r="J645" s="902">
        <v>117</v>
      </c>
      <c r="K645" s="807">
        <v>4017</v>
      </c>
      <c r="L645" s="1041"/>
      <c r="M645" s="1041"/>
      <c r="N645" s="1044"/>
      <c r="O645" s="808"/>
      <c r="P645" s="809" t="s">
        <v>20585</v>
      </c>
      <c r="Q645" s="809" t="s">
        <v>20585</v>
      </c>
      <c r="R645" s="771"/>
      <c r="S645" s="810" t="s">
        <v>20584</v>
      </c>
      <c r="T645" s="810">
        <v>4017</v>
      </c>
      <c r="U645" s="811"/>
      <c r="V645" s="1041"/>
      <c r="W645" s="811"/>
      <c r="X645" s="843">
        <v>4062.9</v>
      </c>
      <c r="Y645" s="811"/>
      <c r="Z645" s="1047"/>
      <c r="AB645" t="s">
        <v>18596</v>
      </c>
      <c r="AC645" s="676" t="s">
        <v>18598</v>
      </c>
      <c r="AD645" t="s">
        <v>15121</v>
      </c>
      <c r="AE645" s="813">
        <v>4062.9</v>
      </c>
    </row>
    <row r="646" spans="1:31" ht="23.25" thickBot="1" x14ac:dyDescent="0.35">
      <c r="A646" s="903"/>
      <c r="B646" s="1039"/>
      <c r="C646" s="815"/>
      <c r="D646" s="818"/>
      <c r="E646" s="918" t="s">
        <v>20129</v>
      </c>
      <c r="F646" s="919" t="s">
        <v>20130</v>
      </c>
      <c r="G646" s="919" t="s">
        <v>20345</v>
      </c>
      <c r="H646" s="834">
        <v>4260.68</v>
      </c>
      <c r="I646" s="819">
        <v>0</v>
      </c>
      <c r="J646" s="819">
        <v>127.82</v>
      </c>
      <c r="K646" s="819">
        <v>4388.5</v>
      </c>
      <c r="L646" s="1042"/>
      <c r="M646" s="1042"/>
      <c r="N646" s="1045"/>
      <c r="O646" s="808"/>
      <c r="P646" s="820"/>
      <c r="Q646" s="820"/>
      <c r="R646" s="771"/>
      <c r="S646" s="821" t="s">
        <v>20584</v>
      </c>
      <c r="T646" s="821">
        <v>4388.5</v>
      </c>
      <c r="U646" s="811"/>
      <c r="V646" s="1042"/>
      <c r="W646" s="811"/>
      <c r="X646" s="849"/>
      <c r="Y646" s="811"/>
      <c r="Z646" s="1048"/>
    </row>
    <row r="647" spans="1:31" ht="23.25" thickTop="1" x14ac:dyDescent="0.3">
      <c r="A647" s="898"/>
      <c r="B647" s="1049" t="s">
        <v>18604</v>
      </c>
      <c r="C647" s="823"/>
      <c r="D647" s="826"/>
      <c r="E647" s="915" t="s">
        <v>20338</v>
      </c>
      <c r="F647" s="853" t="s">
        <v>20339</v>
      </c>
      <c r="G647" s="916" t="s">
        <v>20340</v>
      </c>
      <c r="H647" s="917">
        <v>13293</v>
      </c>
      <c r="I647" s="828">
        <v>0</v>
      </c>
      <c r="J647" s="902">
        <v>398.79</v>
      </c>
      <c r="K647" s="828">
        <v>13691.79</v>
      </c>
      <c r="L647" s="1050">
        <v>1252.49</v>
      </c>
      <c r="M647" s="1050">
        <v>14436.44</v>
      </c>
      <c r="N647" s="1051">
        <v>0.09</v>
      </c>
      <c r="O647" s="808"/>
      <c r="P647" s="829"/>
      <c r="Q647" s="829"/>
      <c r="R647" s="771"/>
      <c r="S647" s="830" t="s">
        <v>20584</v>
      </c>
      <c r="T647" s="830">
        <v>13691.79</v>
      </c>
      <c r="U647" s="811"/>
      <c r="V647" s="1050">
        <v>14436.44</v>
      </c>
      <c r="W647" s="811"/>
      <c r="X647" s="850"/>
      <c r="Y647" s="811"/>
      <c r="Z647" s="1052">
        <v>14436.44</v>
      </c>
    </row>
    <row r="648" spans="1:31" ht="52.5" x14ac:dyDescent="0.3">
      <c r="A648" s="898" t="s">
        <v>18602</v>
      </c>
      <c r="B648" s="1038"/>
      <c r="C648" s="802" t="s">
        <v>15121</v>
      </c>
      <c r="D648" s="901">
        <v>1</v>
      </c>
      <c r="E648" s="804" t="s">
        <v>20342</v>
      </c>
      <c r="F648" s="805" t="s">
        <v>20343</v>
      </c>
      <c r="G648" s="805" t="s">
        <v>20344</v>
      </c>
      <c r="H648" s="807">
        <v>13335</v>
      </c>
      <c r="I648" s="807">
        <v>0</v>
      </c>
      <c r="J648" s="902">
        <v>400.05</v>
      </c>
      <c r="K648" s="807">
        <v>13735.05</v>
      </c>
      <c r="L648" s="1041"/>
      <c r="M648" s="1041"/>
      <c r="N648" s="1044"/>
      <c r="O648" s="808"/>
      <c r="P648" s="809" t="s">
        <v>20585</v>
      </c>
      <c r="Q648" s="809" t="s">
        <v>20585</v>
      </c>
      <c r="R648" s="771"/>
      <c r="S648" s="810" t="s">
        <v>20584</v>
      </c>
      <c r="T648" s="810">
        <v>13735.05</v>
      </c>
      <c r="U648" s="811"/>
      <c r="V648" s="1041"/>
      <c r="W648" s="811"/>
      <c r="X648" s="843">
        <v>14436.44</v>
      </c>
      <c r="Y648" s="811"/>
      <c r="Z648" s="1047"/>
      <c r="AB648" t="s">
        <v>18602</v>
      </c>
      <c r="AC648" s="676" t="s">
        <v>18604</v>
      </c>
      <c r="AD648" t="s">
        <v>15121</v>
      </c>
      <c r="AE648" s="813">
        <v>14436.44</v>
      </c>
    </row>
    <row r="649" spans="1:31" ht="23.25" thickBot="1" x14ac:dyDescent="0.35">
      <c r="A649" s="903"/>
      <c r="B649" s="1039"/>
      <c r="C649" s="815"/>
      <c r="D649" s="818"/>
      <c r="E649" s="918" t="s">
        <v>20129</v>
      </c>
      <c r="F649" s="919" t="s">
        <v>20130</v>
      </c>
      <c r="G649" s="919" t="s">
        <v>20345</v>
      </c>
      <c r="H649" s="834">
        <v>15419.88</v>
      </c>
      <c r="I649" s="819">
        <v>0</v>
      </c>
      <c r="J649" s="819">
        <v>462.6</v>
      </c>
      <c r="K649" s="819">
        <v>15882.48</v>
      </c>
      <c r="L649" s="1042"/>
      <c r="M649" s="1042"/>
      <c r="N649" s="1045"/>
      <c r="O649" s="808"/>
      <c r="P649" s="820"/>
      <c r="Q649" s="820"/>
      <c r="R649" s="771"/>
      <c r="S649" s="821" t="s">
        <v>20584</v>
      </c>
      <c r="T649" s="821">
        <v>15882.48</v>
      </c>
      <c r="U649" s="811"/>
      <c r="V649" s="1042"/>
      <c r="W649" s="811"/>
      <c r="X649" s="849"/>
      <c r="Y649" s="811"/>
      <c r="Z649" s="1048"/>
    </row>
    <row r="650" spans="1:31" ht="23.25" thickTop="1" x14ac:dyDescent="0.3">
      <c r="A650" s="898"/>
      <c r="B650" s="1049" t="s">
        <v>18607</v>
      </c>
      <c r="C650" s="823"/>
      <c r="D650" s="826"/>
      <c r="E650" s="915" t="s">
        <v>20338</v>
      </c>
      <c r="F650" s="853" t="s">
        <v>20339</v>
      </c>
      <c r="G650" s="916" t="s">
        <v>20340</v>
      </c>
      <c r="H650" s="917">
        <v>15425</v>
      </c>
      <c r="I650" s="828">
        <v>0</v>
      </c>
      <c r="J650" s="902">
        <v>462.75</v>
      </c>
      <c r="K650" s="828">
        <v>15887.75</v>
      </c>
      <c r="L650" s="1050">
        <v>1455.32</v>
      </c>
      <c r="M650" s="1050">
        <v>16749.52</v>
      </c>
      <c r="N650" s="1051">
        <v>0.09</v>
      </c>
      <c r="O650" s="808"/>
      <c r="P650" s="829"/>
      <c r="Q650" s="829"/>
      <c r="R650" s="771"/>
      <c r="S650" s="830" t="s">
        <v>20584</v>
      </c>
      <c r="T650" s="830">
        <v>15887.75</v>
      </c>
      <c r="U650" s="811"/>
      <c r="V650" s="1050">
        <v>16749.52</v>
      </c>
      <c r="W650" s="811"/>
      <c r="X650" s="850"/>
      <c r="Y650" s="811"/>
      <c r="Z650" s="1052">
        <v>16749.52</v>
      </c>
    </row>
    <row r="651" spans="1:31" ht="52.5" x14ac:dyDescent="0.3">
      <c r="A651" s="898" t="s">
        <v>18605</v>
      </c>
      <c r="B651" s="1038"/>
      <c r="C651" s="802" t="s">
        <v>15121</v>
      </c>
      <c r="D651" s="901">
        <v>1</v>
      </c>
      <c r="E651" s="804" t="s">
        <v>20342</v>
      </c>
      <c r="F651" s="805" t="s">
        <v>20343</v>
      </c>
      <c r="G651" s="805" t="s">
        <v>20344</v>
      </c>
      <c r="H651" s="807">
        <v>15467</v>
      </c>
      <c r="I651" s="807">
        <v>0</v>
      </c>
      <c r="J651" s="902">
        <v>464.01</v>
      </c>
      <c r="K651" s="807">
        <v>15931.01</v>
      </c>
      <c r="L651" s="1041"/>
      <c r="M651" s="1041"/>
      <c r="N651" s="1044"/>
      <c r="O651" s="808"/>
      <c r="P651" s="809" t="s">
        <v>20585</v>
      </c>
      <c r="Q651" s="809" t="s">
        <v>20585</v>
      </c>
      <c r="R651" s="771"/>
      <c r="S651" s="810" t="s">
        <v>20584</v>
      </c>
      <c r="T651" s="810">
        <v>15931.01</v>
      </c>
      <c r="U651" s="811"/>
      <c r="V651" s="1041"/>
      <c r="W651" s="811"/>
      <c r="X651" s="843">
        <v>16749.52</v>
      </c>
      <c r="Y651" s="811"/>
      <c r="Z651" s="1047"/>
      <c r="AB651" t="s">
        <v>18605</v>
      </c>
      <c r="AC651" s="676" t="s">
        <v>18607</v>
      </c>
      <c r="AD651" t="s">
        <v>15121</v>
      </c>
      <c r="AE651" s="813">
        <v>16749.52</v>
      </c>
    </row>
    <row r="652" spans="1:31" ht="23.25" thickBot="1" x14ac:dyDescent="0.35">
      <c r="A652" s="903"/>
      <c r="B652" s="1039"/>
      <c r="C652" s="815"/>
      <c r="D652" s="818"/>
      <c r="E652" s="918" t="s">
        <v>20129</v>
      </c>
      <c r="F652" s="919" t="s">
        <v>20130</v>
      </c>
      <c r="G652" s="919" t="s">
        <v>20345</v>
      </c>
      <c r="H652" s="834">
        <v>17893</v>
      </c>
      <c r="I652" s="819">
        <v>0</v>
      </c>
      <c r="J652" s="819">
        <v>536.79</v>
      </c>
      <c r="K652" s="819">
        <v>18429.79</v>
      </c>
      <c r="L652" s="1042"/>
      <c r="M652" s="1042"/>
      <c r="N652" s="1045"/>
      <c r="O652" s="808"/>
      <c r="P652" s="820"/>
      <c r="Q652" s="820"/>
      <c r="R652" s="771"/>
      <c r="S652" s="821" t="s">
        <v>20584</v>
      </c>
      <c r="T652" s="821">
        <v>18429.79</v>
      </c>
      <c r="U652" s="811"/>
      <c r="V652" s="1042"/>
      <c r="W652" s="811"/>
      <c r="X652" s="849"/>
      <c r="Y652" s="811"/>
      <c r="Z652" s="1048"/>
    </row>
    <row r="653" spans="1:31" ht="23.25" thickTop="1" x14ac:dyDescent="0.3">
      <c r="A653" s="898"/>
      <c r="B653" s="1049" t="s">
        <v>18610</v>
      </c>
      <c r="C653" s="823"/>
      <c r="D653" s="826"/>
      <c r="E653" s="915" t="s">
        <v>20338</v>
      </c>
      <c r="F653" s="853" t="s">
        <v>20339</v>
      </c>
      <c r="G653" s="916" t="s">
        <v>20340</v>
      </c>
      <c r="H653" s="917">
        <v>9615</v>
      </c>
      <c r="I653" s="828">
        <v>0</v>
      </c>
      <c r="J653" s="902">
        <v>288.45</v>
      </c>
      <c r="K653" s="828">
        <v>9903.4500000000007</v>
      </c>
      <c r="L653" s="1050">
        <v>876.69</v>
      </c>
      <c r="M653" s="1050">
        <v>10479.01</v>
      </c>
      <c r="N653" s="1051">
        <v>0.08</v>
      </c>
      <c r="O653" s="808"/>
      <c r="P653" s="829"/>
      <c r="Q653" s="829"/>
      <c r="R653" s="771"/>
      <c r="S653" s="830" t="s">
        <v>20584</v>
      </c>
      <c r="T653" s="830">
        <v>9903.4500000000007</v>
      </c>
      <c r="U653" s="811"/>
      <c r="V653" s="1050">
        <v>10479.01</v>
      </c>
      <c r="W653" s="811"/>
      <c r="X653" s="850"/>
      <c r="Y653" s="811"/>
      <c r="Z653" s="1052">
        <v>10479.01</v>
      </c>
    </row>
    <row r="654" spans="1:31" ht="39.75" x14ac:dyDescent="0.3">
      <c r="A654" s="898" t="s">
        <v>18608</v>
      </c>
      <c r="B654" s="1038"/>
      <c r="C654" s="802" t="s">
        <v>15121</v>
      </c>
      <c r="D654" s="901">
        <v>1</v>
      </c>
      <c r="E654" s="804" t="s">
        <v>20342</v>
      </c>
      <c r="F654" s="805" t="s">
        <v>20343</v>
      </c>
      <c r="G654" s="805" t="s">
        <v>20344</v>
      </c>
      <c r="H654" s="807">
        <v>9753</v>
      </c>
      <c r="I654" s="807">
        <v>0</v>
      </c>
      <c r="J654" s="902">
        <v>292.58999999999997</v>
      </c>
      <c r="K654" s="807">
        <v>10045.59</v>
      </c>
      <c r="L654" s="1041"/>
      <c r="M654" s="1041"/>
      <c r="N654" s="1044"/>
      <c r="O654" s="808"/>
      <c r="P654" s="809" t="s">
        <v>20585</v>
      </c>
      <c r="Q654" s="809" t="s">
        <v>20585</v>
      </c>
      <c r="R654" s="771"/>
      <c r="S654" s="810" t="s">
        <v>20584</v>
      </c>
      <c r="T654" s="810">
        <v>10045.59</v>
      </c>
      <c r="U654" s="811"/>
      <c r="V654" s="1041"/>
      <c r="W654" s="811"/>
      <c r="X654" s="843">
        <v>10479.01</v>
      </c>
      <c r="Y654" s="811"/>
      <c r="Z654" s="1047"/>
      <c r="AB654" t="s">
        <v>18608</v>
      </c>
      <c r="AC654" s="676" t="s">
        <v>18610</v>
      </c>
      <c r="AD654" t="s">
        <v>15121</v>
      </c>
      <c r="AE654" s="813">
        <v>10479.01</v>
      </c>
    </row>
    <row r="655" spans="1:31" ht="23.25" thickBot="1" x14ac:dyDescent="0.35">
      <c r="A655" s="903"/>
      <c r="B655" s="1039"/>
      <c r="C655" s="815"/>
      <c r="D655" s="818"/>
      <c r="E655" s="918" t="s">
        <v>20129</v>
      </c>
      <c r="F655" s="919" t="s">
        <v>20130</v>
      </c>
      <c r="G655" s="919" t="s">
        <v>20345</v>
      </c>
      <c r="H655" s="834">
        <v>11153.4</v>
      </c>
      <c r="I655" s="819">
        <v>0</v>
      </c>
      <c r="J655" s="819">
        <v>334.6</v>
      </c>
      <c r="K655" s="819">
        <v>11488</v>
      </c>
      <c r="L655" s="1042"/>
      <c r="M655" s="1042"/>
      <c r="N655" s="1045"/>
      <c r="O655" s="808"/>
      <c r="P655" s="820"/>
      <c r="Q655" s="820"/>
      <c r="R655" s="771"/>
      <c r="S655" s="821" t="s">
        <v>20584</v>
      </c>
      <c r="T655" s="821">
        <v>11488</v>
      </c>
      <c r="U655" s="811"/>
      <c r="V655" s="1042"/>
      <c r="W655" s="811"/>
      <c r="X655" s="849"/>
      <c r="Y655" s="811"/>
      <c r="Z655" s="1048"/>
    </row>
    <row r="656" spans="1:31" ht="23.25" thickTop="1" x14ac:dyDescent="0.3">
      <c r="A656" s="898"/>
      <c r="B656" s="1049" t="s">
        <v>18613</v>
      </c>
      <c r="C656" s="823"/>
      <c r="D656" s="826"/>
      <c r="E656" s="915" t="s">
        <v>20338</v>
      </c>
      <c r="F656" s="853" t="s">
        <v>20339</v>
      </c>
      <c r="G656" s="916" t="s">
        <v>20340</v>
      </c>
      <c r="H656" s="917">
        <v>10212</v>
      </c>
      <c r="I656" s="828">
        <v>0</v>
      </c>
      <c r="J656" s="902">
        <v>306.36</v>
      </c>
      <c r="K656" s="828">
        <v>10518.36</v>
      </c>
      <c r="L656" s="1050">
        <v>933.32</v>
      </c>
      <c r="M656" s="1050">
        <v>11126.72</v>
      </c>
      <c r="N656" s="1051">
        <v>0.08</v>
      </c>
      <c r="O656" s="808"/>
      <c r="P656" s="829"/>
      <c r="Q656" s="829"/>
      <c r="R656" s="771"/>
      <c r="S656" s="830" t="s">
        <v>20584</v>
      </c>
      <c r="T656" s="830">
        <v>10518.36</v>
      </c>
      <c r="U656" s="811"/>
      <c r="V656" s="1050">
        <v>11126.72</v>
      </c>
      <c r="W656" s="811"/>
      <c r="X656" s="850"/>
      <c r="Y656" s="811"/>
      <c r="Z656" s="1052">
        <v>11126.72</v>
      </c>
    </row>
    <row r="657" spans="1:31" ht="39.75" x14ac:dyDescent="0.3">
      <c r="A657" s="898" t="s">
        <v>18611</v>
      </c>
      <c r="B657" s="1038"/>
      <c r="C657" s="802" t="s">
        <v>15121</v>
      </c>
      <c r="D657" s="901">
        <v>1</v>
      </c>
      <c r="E657" s="804" t="s">
        <v>20342</v>
      </c>
      <c r="F657" s="805" t="s">
        <v>20343</v>
      </c>
      <c r="G657" s="805" t="s">
        <v>20344</v>
      </c>
      <c r="H657" s="807">
        <v>10350</v>
      </c>
      <c r="I657" s="807">
        <v>0</v>
      </c>
      <c r="J657" s="902">
        <v>310.5</v>
      </c>
      <c r="K657" s="807">
        <v>10660.5</v>
      </c>
      <c r="L657" s="1041"/>
      <c r="M657" s="1041"/>
      <c r="N657" s="1044"/>
      <c r="O657" s="808"/>
      <c r="P657" s="809" t="s">
        <v>20585</v>
      </c>
      <c r="Q657" s="809" t="s">
        <v>20585</v>
      </c>
      <c r="R657" s="771"/>
      <c r="S657" s="810" t="s">
        <v>20584</v>
      </c>
      <c r="T657" s="810">
        <v>10660.5</v>
      </c>
      <c r="U657" s="811"/>
      <c r="V657" s="1041"/>
      <c r="W657" s="811"/>
      <c r="X657" s="843">
        <v>11126.72</v>
      </c>
      <c r="Y657" s="811"/>
      <c r="Z657" s="1047"/>
      <c r="AB657" t="s">
        <v>18611</v>
      </c>
      <c r="AC657" s="676" t="s">
        <v>18613</v>
      </c>
      <c r="AD657" t="s">
        <v>15121</v>
      </c>
      <c r="AE657" s="813">
        <v>11126.72</v>
      </c>
    </row>
    <row r="658" spans="1:31" ht="23.25" thickBot="1" x14ac:dyDescent="0.35">
      <c r="A658" s="903"/>
      <c r="B658" s="1039"/>
      <c r="C658" s="815"/>
      <c r="D658" s="818"/>
      <c r="E658" s="918" t="s">
        <v>20129</v>
      </c>
      <c r="F658" s="919" t="s">
        <v>20130</v>
      </c>
      <c r="G658" s="919" t="s">
        <v>20345</v>
      </c>
      <c r="H658" s="834">
        <v>11845.92</v>
      </c>
      <c r="I658" s="819">
        <v>0</v>
      </c>
      <c r="J658" s="819">
        <v>355.38</v>
      </c>
      <c r="K658" s="819">
        <v>12201.3</v>
      </c>
      <c r="L658" s="1042"/>
      <c r="M658" s="1042"/>
      <c r="N658" s="1045"/>
      <c r="O658" s="808"/>
      <c r="P658" s="820"/>
      <c r="Q658" s="820"/>
      <c r="R658" s="771"/>
      <c r="S658" s="821" t="s">
        <v>20584</v>
      </c>
      <c r="T658" s="821">
        <v>12201.3</v>
      </c>
      <c r="U658" s="811"/>
      <c r="V658" s="1042"/>
      <c r="W658" s="811"/>
      <c r="X658" s="849"/>
      <c r="Y658" s="811"/>
      <c r="Z658" s="1048"/>
    </row>
    <row r="659" spans="1:31" ht="23.25" thickTop="1" x14ac:dyDescent="0.3">
      <c r="A659" s="898"/>
      <c r="B659" s="1049" t="s">
        <v>20355</v>
      </c>
      <c r="C659" s="823"/>
      <c r="D659" s="826"/>
      <c r="E659" s="915" t="s">
        <v>20338</v>
      </c>
      <c r="F659" s="853" t="s">
        <v>20339</v>
      </c>
      <c r="G659" s="916" t="s">
        <v>20340</v>
      </c>
      <c r="H659" s="917">
        <v>9013</v>
      </c>
      <c r="I659" s="828">
        <v>0</v>
      </c>
      <c r="J659" s="902">
        <v>270.39</v>
      </c>
      <c r="K659" s="828">
        <v>9283.39</v>
      </c>
      <c r="L659" s="1050">
        <v>826.88</v>
      </c>
      <c r="M659" s="1050">
        <v>10235.959999999999</v>
      </c>
      <c r="N659" s="1051">
        <v>0.08</v>
      </c>
      <c r="O659" s="808"/>
      <c r="P659" s="829"/>
      <c r="Q659" s="829"/>
      <c r="R659" s="771"/>
      <c r="S659" s="830" t="s">
        <v>20584</v>
      </c>
      <c r="T659" s="830">
        <v>9283.39</v>
      </c>
      <c r="U659" s="811"/>
      <c r="V659" s="1050">
        <v>10235.959999999999</v>
      </c>
      <c r="W659" s="811"/>
      <c r="X659" s="850"/>
      <c r="Y659" s="811"/>
      <c r="Z659" s="1052">
        <v>10235.959999999999</v>
      </c>
    </row>
    <row r="660" spans="1:31" ht="27" x14ac:dyDescent="0.3">
      <c r="A660" s="898" t="s">
        <v>18621</v>
      </c>
      <c r="B660" s="1038"/>
      <c r="C660" s="802" t="s">
        <v>15121</v>
      </c>
      <c r="D660" s="901">
        <v>1</v>
      </c>
      <c r="E660" s="804" t="s">
        <v>20342</v>
      </c>
      <c r="F660" s="805" t="s">
        <v>20343</v>
      </c>
      <c r="G660" s="805" t="s">
        <v>20344</v>
      </c>
      <c r="H660" s="807">
        <v>10345.4</v>
      </c>
      <c r="I660" s="807">
        <v>0</v>
      </c>
      <c r="J660" s="902">
        <v>310.36</v>
      </c>
      <c r="K660" s="807">
        <v>10655.76</v>
      </c>
      <c r="L660" s="1041"/>
      <c r="M660" s="1041"/>
      <c r="N660" s="1044"/>
      <c r="O660" s="808"/>
      <c r="P660" s="809" t="s">
        <v>20585</v>
      </c>
      <c r="Q660" s="809" t="s">
        <v>20585</v>
      </c>
      <c r="R660" s="771"/>
      <c r="S660" s="810" t="s">
        <v>20584</v>
      </c>
      <c r="T660" s="810">
        <v>10655.76</v>
      </c>
      <c r="U660" s="811"/>
      <c r="V660" s="1041"/>
      <c r="W660" s="811"/>
      <c r="X660" s="843">
        <v>10235.959999999999</v>
      </c>
      <c r="Y660" s="811"/>
      <c r="Z660" s="1047"/>
      <c r="AB660" t="s">
        <v>18621</v>
      </c>
      <c r="AC660" s="676" t="s">
        <v>20355</v>
      </c>
      <c r="AD660" t="s">
        <v>15121</v>
      </c>
      <c r="AE660" s="813">
        <v>10235.959999999999</v>
      </c>
    </row>
    <row r="661" spans="1:31" ht="23.25" thickBot="1" x14ac:dyDescent="0.35">
      <c r="A661" s="903"/>
      <c r="B661" s="1039"/>
      <c r="C661" s="815"/>
      <c r="D661" s="818"/>
      <c r="E661" s="918" t="s">
        <v>20129</v>
      </c>
      <c r="F661" s="919" t="s">
        <v>20130</v>
      </c>
      <c r="G661" s="919" t="s">
        <v>20345</v>
      </c>
      <c r="H661" s="834">
        <v>10455.08</v>
      </c>
      <c r="I661" s="819">
        <v>0</v>
      </c>
      <c r="J661" s="819">
        <v>313.64999999999998</v>
      </c>
      <c r="K661" s="819">
        <v>10768.73</v>
      </c>
      <c r="L661" s="1042"/>
      <c r="M661" s="1042"/>
      <c r="N661" s="1045"/>
      <c r="O661" s="808"/>
      <c r="P661" s="820"/>
      <c r="Q661" s="820"/>
      <c r="R661" s="771"/>
      <c r="S661" s="821" t="s">
        <v>20584</v>
      </c>
      <c r="T661" s="821">
        <v>10768.73</v>
      </c>
      <c r="U661" s="811"/>
      <c r="V661" s="1042"/>
      <c r="W661" s="811"/>
      <c r="X661" s="849"/>
      <c r="Y661" s="811"/>
      <c r="Z661" s="1048"/>
    </row>
    <row r="662" spans="1:31" ht="23.25" thickTop="1" x14ac:dyDescent="0.3">
      <c r="A662" s="898"/>
      <c r="B662" s="1049" t="s">
        <v>18628</v>
      </c>
      <c r="C662" s="823"/>
      <c r="D662" s="826"/>
      <c r="E662" s="915" t="s">
        <v>20338</v>
      </c>
      <c r="F662" s="853" t="s">
        <v>20339</v>
      </c>
      <c r="G662" s="916" t="s">
        <v>20340</v>
      </c>
      <c r="H662" s="917">
        <v>134.4</v>
      </c>
      <c r="I662" s="828">
        <v>0</v>
      </c>
      <c r="J662" s="902">
        <v>4.03</v>
      </c>
      <c r="K662" s="828">
        <v>138.43</v>
      </c>
      <c r="L662" s="1050">
        <v>45.99</v>
      </c>
      <c r="M662" s="1050">
        <v>123.74</v>
      </c>
      <c r="N662" s="1051">
        <v>0.37</v>
      </c>
      <c r="O662" s="808"/>
      <c r="P662" s="829"/>
      <c r="Q662" s="829"/>
      <c r="R662" s="771"/>
      <c r="S662" s="830" t="s">
        <v>20584</v>
      </c>
      <c r="T662" s="830">
        <v>138.43</v>
      </c>
      <c r="U662" s="811"/>
      <c r="V662" s="1050">
        <v>149.51</v>
      </c>
      <c r="W662" s="811"/>
      <c r="X662" s="850"/>
      <c r="Y662" s="811"/>
      <c r="Z662" s="1052">
        <v>66980.479999999996</v>
      </c>
    </row>
    <row r="663" spans="1:31" ht="27" x14ac:dyDescent="0.3">
      <c r="A663" s="898" t="s">
        <v>18626</v>
      </c>
      <c r="B663" s="1038"/>
      <c r="C663" s="802" t="s">
        <v>15121</v>
      </c>
      <c r="D663" s="901">
        <v>448</v>
      </c>
      <c r="E663" s="804" t="s">
        <v>20342</v>
      </c>
      <c r="F663" s="805" t="s">
        <v>20343</v>
      </c>
      <c r="G663" s="805" t="s">
        <v>20344</v>
      </c>
      <c r="H663" s="807">
        <v>70.099999999999994</v>
      </c>
      <c r="I663" s="807">
        <v>0</v>
      </c>
      <c r="J663" s="902">
        <v>2.1</v>
      </c>
      <c r="K663" s="807">
        <v>72.2</v>
      </c>
      <c r="L663" s="1041"/>
      <c r="M663" s="1041"/>
      <c r="N663" s="1044"/>
      <c r="O663" s="808"/>
      <c r="P663" s="809">
        <v>169.73</v>
      </c>
      <c r="Q663" s="809">
        <v>77.75</v>
      </c>
      <c r="R663" s="771"/>
      <c r="S663" s="810" t="s">
        <v>20583</v>
      </c>
      <c r="T663" s="810">
        <v>0</v>
      </c>
      <c r="U663" s="811"/>
      <c r="V663" s="1041"/>
      <c r="W663" s="811"/>
      <c r="X663" s="843">
        <v>149.51</v>
      </c>
      <c r="Y663" s="811"/>
      <c r="Z663" s="1047"/>
      <c r="AB663" t="s">
        <v>18626</v>
      </c>
      <c r="AC663" s="676" t="s">
        <v>18628</v>
      </c>
      <c r="AD663" t="s">
        <v>15121</v>
      </c>
      <c r="AE663" s="813">
        <v>149.51</v>
      </c>
    </row>
    <row r="664" spans="1:31" ht="23.25" thickBot="1" x14ac:dyDescent="0.35">
      <c r="A664" s="903"/>
      <c r="B664" s="1039"/>
      <c r="C664" s="815"/>
      <c r="D664" s="818"/>
      <c r="E664" s="918" t="s">
        <v>20129</v>
      </c>
      <c r="F664" s="919" t="s">
        <v>20130</v>
      </c>
      <c r="G664" s="919" t="s">
        <v>20345</v>
      </c>
      <c r="H664" s="834">
        <v>155.91</v>
      </c>
      <c r="I664" s="819">
        <v>0</v>
      </c>
      <c r="J664" s="819">
        <v>4.68</v>
      </c>
      <c r="K664" s="819">
        <v>160.59</v>
      </c>
      <c r="L664" s="1042"/>
      <c r="M664" s="1042"/>
      <c r="N664" s="1045"/>
      <c r="O664" s="808"/>
      <c r="P664" s="820"/>
      <c r="Q664" s="820"/>
      <c r="R664" s="771"/>
      <c r="S664" s="821" t="s">
        <v>20584</v>
      </c>
      <c r="T664" s="821">
        <v>160.59</v>
      </c>
      <c r="U664" s="811"/>
      <c r="V664" s="1042"/>
      <c r="W664" s="811"/>
      <c r="X664" s="849"/>
      <c r="Y664" s="811"/>
      <c r="Z664" s="1048"/>
    </row>
    <row r="665" spans="1:31" ht="23.25" thickTop="1" x14ac:dyDescent="0.3">
      <c r="A665" s="898"/>
      <c r="B665" s="1049" t="s">
        <v>18646</v>
      </c>
      <c r="C665" s="823"/>
      <c r="D665" s="826"/>
      <c r="E665" s="915" t="s">
        <v>20338</v>
      </c>
      <c r="F665" s="853" t="s">
        <v>20339</v>
      </c>
      <c r="G665" s="916" t="s">
        <v>20340</v>
      </c>
      <c r="H665" s="917">
        <v>773.8</v>
      </c>
      <c r="I665" s="828">
        <v>0</v>
      </c>
      <c r="J665" s="902">
        <v>23.21</v>
      </c>
      <c r="K665" s="828">
        <v>797.01</v>
      </c>
      <c r="L665" s="1050">
        <v>63.82</v>
      </c>
      <c r="M665" s="1050">
        <v>859.12</v>
      </c>
      <c r="N665" s="1051">
        <v>7.0000000000000007E-2</v>
      </c>
      <c r="O665" s="808"/>
      <c r="P665" s="829"/>
      <c r="Q665" s="829"/>
      <c r="R665" s="771"/>
      <c r="S665" s="830" t="s">
        <v>20584</v>
      </c>
      <c r="T665" s="830">
        <v>797.01</v>
      </c>
      <c r="U665" s="811"/>
      <c r="V665" s="1050">
        <v>859.12</v>
      </c>
      <c r="W665" s="811"/>
      <c r="X665" s="850"/>
      <c r="Y665" s="811"/>
      <c r="Z665" s="1052">
        <v>859.12</v>
      </c>
    </row>
    <row r="666" spans="1:31" ht="27" x14ac:dyDescent="0.3">
      <c r="A666" s="898" t="s">
        <v>18644</v>
      </c>
      <c r="B666" s="1038"/>
      <c r="C666" s="802" t="s">
        <v>15121</v>
      </c>
      <c r="D666" s="901">
        <v>1</v>
      </c>
      <c r="E666" s="804" t="s">
        <v>20342</v>
      </c>
      <c r="F666" s="805" t="s">
        <v>20343</v>
      </c>
      <c r="G666" s="805" t="s">
        <v>20344</v>
      </c>
      <c r="H666" s="807">
        <v>830.9</v>
      </c>
      <c r="I666" s="807">
        <v>0</v>
      </c>
      <c r="J666" s="902">
        <v>24.93</v>
      </c>
      <c r="K666" s="807">
        <v>855.83</v>
      </c>
      <c r="L666" s="1041"/>
      <c r="M666" s="1041"/>
      <c r="N666" s="1044"/>
      <c r="O666" s="808"/>
      <c r="P666" s="809" t="s">
        <v>20585</v>
      </c>
      <c r="Q666" s="809" t="s">
        <v>20585</v>
      </c>
      <c r="R666" s="771"/>
      <c r="S666" s="810" t="s">
        <v>20584</v>
      </c>
      <c r="T666" s="810">
        <v>855.83</v>
      </c>
      <c r="U666" s="811"/>
      <c r="V666" s="1041"/>
      <c r="W666" s="811"/>
      <c r="X666" s="843">
        <v>859.12</v>
      </c>
      <c r="Y666" s="811"/>
      <c r="Z666" s="1047"/>
      <c r="AB666" t="s">
        <v>18644</v>
      </c>
      <c r="AC666" s="676" t="s">
        <v>18646</v>
      </c>
      <c r="AD666" t="s">
        <v>15121</v>
      </c>
      <c r="AE666" s="813">
        <v>859.12</v>
      </c>
    </row>
    <row r="667" spans="1:31" ht="23.25" thickBot="1" x14ac:dyDescent="0.35">
      <c r="A667" s="903"/>
      <c r="B667" s="1039"/>
      <c r="C667" s="815"/>
      <c r="D667" s="818"/>
      <c r="E667" s="918" t="s">
        <v>20129</v>
      </c>
      <c r="F667" s="919" t="s">
        <v>20130</v>
      </c>
      <c r="G667" s="919" t="s">
        <v>20345</v>
      </c>
      <c r="H667" s="834">
        <v>897.6</v>
      </c>
      <c r="I667" s="819">
        <v>0</v>
      </c>
      <c r="J667" s="819">
        <v>26.93</v>
      </c>
      <c r="K667" s="819">
        <v>924.53</v>
      </c>
      <c r="L667" s="1042"/>
      <c r="M667" s="1042"/>
      <c r="N667" s="1045"/>
      <c r="O667" s="808"/>
      <c r="P667" s="820"/>
      <c r="Q667" s="820"/>
      <c r="R667" s="771"/>
      <c r="S667" s="821" t="s">
        <v>20584</v>
      </c>
      <c r="T667" s="821">
        <v>924.53</v>
      </c>
      <c r="U667" s="811"/>
      <c r="V667" s="1042"/>
      <c r="W667" s="811"/>
      <c r="X667" s="849"/>
      <c r="Y667" s="811"/>
      <c r="Z667" s="1048"/>
    </row>
    <row r="668" spans="1:31" ht="23.25" thickTop="1" x14ac:dyDescent="0.3">
      <c r="A668" s="898"/>
      <c r="B668" s="1049" t="s">
        <v>18651</v>
      </c>
      <c r="C668" s="823"/>
      <c r="D668" s="826"/>
      <c r="E668" s="915" t="s">
        <v>20338</v>
      </c>
      <c r="F668" s="853" t="s">
        <v>20339</v>
      </c>
      <c r="G668" s="916" t="s">
        <v>20340</v>
      </c>
      <c r="H668" s="917">
        <v>2698.8</v>
      </c>
      <c r="I668" s="828">
        <v>0</v>
      </c>
      <c r="J668" s="902">
        <v>80.959999999999994</v>
      </c>
      <c r="K668" s="828">
        <v>2779.76</v>
      </c>
      <c r="L668" s="1050">
        <v>1687.11</v>
      </c>
      <c r="M668" s="1050">
        <v>3967.7</v>
      </c>
      <c r="N668" s="1051">
        <v>0.43</v>
      </c>
      <c r="O668" s="808"/>
      <c r="P668" s="829"/>
      <c r="Q668" s="829"/>
      <c r="R668" s="771"/>
      <c r="S668" s="830" t="s">
        <v>20584</v>
      </c>
      <c r="T668" s="830">
        <v>2779.76</v>
      </c>
      <c r="U668" s="811"/>
      <c r="V668" s="1050">
        <v>3002.15</v>
      </c>
      <c r="W668" s="811"/>
      <c r="X668" s="850"/>
      <c r="Y668" s="811"/>
      <c r="Z668" s="1052">
        <v>3002.15</v>
      </c>
    </row>
    <row r="669" spans="1:31" ht="22.5" x14ac:dyDescent="0.3">
      <c r="A669" s="898" t="s">
        <v>18649</v>
      </c>
      <c r="B669" s="1038"/>
      <c r="C669" s="802" t="s">
        <v>15121</v>
      </c>
      <c r="D669" s="901">
        <v>1</v>
      </c>
      <c r="E669" s="804" t="s">
        <v>20342</v>
      </c>
      <c r="F669" s="805" t="s">
        <v>20343</v>
      </c>
      <c r="G669" s="805" t="s">
        <v>20344</v>
      </c>
      <c r="H669" s="807">
        <v>5727</v>
      </c>
      <c r="I669" s="807">
        <v>0</v>
      </c>
      <c r="J669" s="902">
        <v>171.81</v>
      </c>
      <c r="K669" s="807">
        <v>5898.81</v>
      </c>
      <c r="L669" s="1041"/>
      <c r="M669" s="1041"/>
      <c r="N669" s="1044"/>
      <c r="O669" s="808"/>
      <c r="P669" s="809">
        <v>5654.81</v>
      </c>
      <c r="Q669" s="809">
        <v>2280.59</v>
      </c>
      <c r="R669" s="771"/>
      <c r="S669" s="810" t="s">
        <v>20583</v>
      </c>
      <c r="T669" s="810">
        <v>0</v>
      </c>
      <c r="U669" s="811"/>
      <c r="V669" s="1041"/>
      <c r="W669" s="811"/>
      <c r="X669" s="843">
        <v>3002.15</v>
      </c>
      <c r="Y669" s="811"/>
      <c r="Z669" s="1047"/>
      <c r="AB669" t="s">
        <v>18649</v>
      </c>
      <c r="AC669" s="676" t="s">
        <v>18651</v>
      </c>
      <c r="AD669" t="s">
        <v>15121</v>
      </c>
      <c r="AE669" s="813">
        <v>3002.15</v>
      </c>
    </row>
    <row r="670" spans="1:31" ht="23.25" thickBot="1" x14ac:dyDescent="0.35">
      <c r="A670" s="903"/>
      <c r="B670" s="1039"/>
      <c r="C670" s="815"/>
      <c r="D670" s="818"/>
      <c r="E670" s="918" t="s">
        <v>20129</v>
      </c>
      <c r="F670" s="919" t="s">
        <v>20130</v>
      </c>
      <c r="G670" s="919" t="s">
        <v>20345</v>
      </c>
      <c r="H670" s="834">
        <v>3130.61</v>
      </c>
      <c r="I670" s="819">
        <v>0</v>
      </c>
      <c r="J670" s="819">
        <v>93.92</v>
      </c>
      <c r="K670" s="819">
        <v>3224.53</v>
      </c>
      <c r="L670" s="1042"/>
      <c r="M670" s="1042"/>
      <c r="N670" s="1045"/>
      <c r="O670" s="808"/>
      <c r="P670" s="820"/>
      <c r="Q670" s="820"/>
      <c r="R670" s="771"/>
      <c r="S670" s="821" t="s">
        <v>20584</v>
      </c>
      <c r="T670" s="821">
        <v>3224.53</v>
      </c>
      <c r="U670" s="811"/>
      <c r="V670" s="1042"/>
      <c r="W670" s="811"/>
      <c r="X670" s="849"/>
      <c r="Y670" s="811"/>
      <c r="Z670" s="1048"/>
    </row>
    <row r="671" spans="1:31" ht="23.25" thickTop="1" x14ac:dyDescent="0.3">
      <c r="A671" s="898"/>
      <c r="B671" s="1049" t="s">
        <v>18659</v>
      </c>
      <c r="C671" s="823"/>
      <c r="D671" s="826"/>
      <c r="E671" s="915" t="s">
        <v>20338</v>
      </c>
      <c r="F671" s="853" t="s">
        <v>20339</v>
      </c>
      <c r="G671" s="916" t="s">
        <v>20340</v>
      </c>
      <c r="H671" s="917">
        <v>4198</v>
      </c>
      <c r="I671" s="828">
        <v>0</v>
      </c>
      <c r="J671" s="902">
        <v>125.94</v>
      </c>
      <c r="K671" s="828">
        <v>4323.9399999999996</v>
      </c>
      <c r="L671" s="1050">
        <v>373.26</v>
      </c>
      <c r="M671" s="1050">
        <v>4588.88</v>
      </c>
      <c r="N671" s="1051">
        <v>0.08</v>
      </c>
      <c r="O671" s="808"/>
      <c r="P671" s="829"/>
      <c r="Q671" s="829"/>
      <c r="R671" s="771"/>
      <c r="S671" s="830" t="s">
        <v>20584</v>
      </c>
      <c r="T671" s="830">
        <v>4323.9399999999996</v>
      </c>
      <c r="U671" s="811"/>
      <c r="V671" s="1050">
        <v>4588.88</v>
      </c>
      <c r="W671" s="811"/>
      <c r="X671" s="850"/>
      <c r="Y671" s="811"/>
      <c r="Z671" s="1052">
        <v>4588.88</v>
      </c>
    </row>
    <row r="672" spans="1:31" ht="39.75" x14ac:dyDescent="0.3">
      <c r="A672" s="898" t="s">
        <v>18657</v>
      </c>
      <c r="B672" s="1038"/>
      <c r="C672" s="802" t="s">
        <v>15121</v>
      </c>
      <c r="D672" s="901">
        <v>1</v>
      </c>
      <c r="E672" s="804" t="s">
        <v>20342</v>
      </c>
      <c r="F672" s="805" t="s">
        <v>20343</v>
      </c>
      <c r="G672" s="805" t="s">
        <v>20344</v>
      </c>
      <c r="H672" s="807">
        <v>4298</v>
      </c>
      <c r="I672" s="807">
        <v>0</v>
      </c>
      <c r="J672" s="902">
        <v>128.94</v>
      </c>
      <c r="K672" s="807">
        <v>4426.9399999999996</v>
      </c>
      <c r="L672" s="1041"/>
      <c r="M672" s="1041"/>
      <c r="N672" s="1044"/>
      <c r="O672" s="808"/>
      <c r="P672" s="809" t="s">
        <v>20585</v>
      </c>
      <c r="Q672" s="809" t="s">
        <v>20585</v>
      </c>
      <c r="R672" s="771"/>
      <c r="S672" s="810" t="s">
        <v>20584</v>
      </c>
      <c r="T672" s="810">
        <v>4426.9399999999996</v>
      </c>
      <c r="U672" s="811"/>
      <c r="V672" s="1041"/>
      <c r="W672" s="811"/>
      <c r="X672" s="843">
        <v>4588.88</v>
      </c>
      <c r="Y672" s="811"/>
      <c r="Z672" s="1047"/>
      <c r="AB672" t="s">
        <v>18657</v>
      </c>
      <c r="AC672" s="676" t="s">
        <v>18659</v>
      </c>
      <c r="AD672" t="s">
        <v>15121</v>
      </c>
      <c r="AE672" s="813">
        <v>4588.88</v>
      </c>
    </row>
    <row r="673" spans="1:31" ht="23.25" thickBot="1" x14ac:dyDescent="0.35">
      <c r="A673" s="903"/>
      <c r="B673" s="1039"/>
      <c r="C673" s="815"/>
      <c r="D673" s="818"/>
      <c r="E673" s="918" t="s">
        <v>20129</v>
      </c>
      <c r="F673" s="919" t="s">
        <v>20130</v>
      </c>
      <c r="G673" s="919" t="s">
        <v>20345</v>
      </c>
      <c r="H673" s="834">
        <v>4869.68</v>
      </c>
      <c r="I673" s="819">
        <v>0</v>
      </c>
      <c r="J673" s="819">
        <v>146.09</v>
      </c>
      <c r="K673" s="819">
        <v>5015.7700000000004</v>
      </c>
      <c r="L673" s="1042"/>
      <c r="M673" s="1042"/>
      <c r="N673" s="1045"/>
      <c r="O673" s="808"/>
      <c r="P673" s="820"/>
      <c r="Q673" s="820"/>
      <c r="R673" s="771"/>
      <c r="S673" s="821" t="s">
        <v>20584</v>
      </c>
      <c r="T673" s="821">
        <v>5015.7700000000004</v>
      </c>
      <c r="U673" s="811"/>
      <c r="V673" s="1042"/>
      <c r="W673" s="811"/>
      <c r="X673" s="849"/>
      <c r="Y673" s="811"/>
      <c r="Z673" s="1048"/>
    </row>
    <row r="674" spans="1:31" ht="23.25" thickTop="1" x14ac:dyDescent="0.3">
      <c r="A674" s="898"/>
      <c r="B674" s="1049" t="s">
        <v>18670</v>
      </c>
      <c r="C674" s="823"/>
      <c r="D674" s="826"/>
      <c r="E674" s="915" t="s">
        <v>20338</v>
      </c>
      <c r="F674" s="853" t="s">
        <v>20339</v>
      </c>
      <c r="G674" s="916" t="s">
        <v>20340</v>
      </c>
      <c r="H674" s="917">
        <v>318.10000000000002</v>
      </c>
      <c r="I674" s="828">
        <v>0</v>
      </c>
      <c r="J674" s="902">
        <v>9.5399999999999991</v>
      </c>
      <c r="K674" s="828">
        <v>327.64</v>
      </c>
      <c r="L674" s="1050">
        <v>29.21</v>
      </c>
      <c r="M674" s="1050">
        <v>361.29</v>
      </c>
      <c r="N674" s="1051">
        <v>0.08</v>
      </c>
      <c r="O674" s="808"/>
      <c r="P674" s="829"/>
      <c r="Q674" s="829"/>
      <c r="R674" s="771"/>
      <c r="S674" s="830" t="s">
        <v>20584</v>
      </c>
      <c r="T674" s="830">
        <v>327.64</v>
      </c>
      <c r="U674" s="811"/>
      <c r="V674" s="1050">
        <v>361.29</v>
      </c>
      <c r="W674" s="811"/>
      <c r="X674" s="850"/>
      <c r="Y674" s="811"/>
      <c r="Z674" s="1052">
        <v>63225.75</v>
      </c>
    </row>
    <row r="675" spans="1:31" ht="22.5" x14ac:dyDescent="0.3">
      <c r="A675" s="898" t="s">
        <v>18668</v>
      </c>
      <c r="B675" s="1038"/>
      <c r="C675" s="802" t="s">
        <v>270</v>
      </c>
      <c r="D675" s="901">
        <v>175</v>
      </c>
      <c r="E675" s="804" t="s">
        <v>20342</v>
      </c>
      <c r="F675" s="805" t="s">
        <v>20343</v>
      </c>
      <c r="G675" s="805" t="s">
        <v>20344</v>
      </c>
      <c r="H675" s="807">
        <v>365.2</v>
      </c>
      <c r="I675" s="807">
        <v>0</v>
      </c>
      <c r="J675" s="902">
        <v>10.96</v>
      </c>
      <c r="K675" s="807">
        <v>376.16</v>
      </c>
      <c r="L675" s="1041"/>
      <c r="M675" s="1041"/>
      <c r="N675" s="1044"/>
      <c r="O675" s="808"/>
      <c r="P675" s="809" t="s">
        <v>20585</v>
      </c>
      <c r="Q675" s="809" t="s">
        <v>20585</v>
      </c>
      <c r="R675" s="771"/>
      <c r="S675" s="810" t="s">
        <v>20584</v>
      </c>
      <c r="T675" s="810">
        <v>376.16</v>
      </c>
      <c r="U675" s="811"/>
      <c r="V675" s="1041"/>
      <c r="W675" s="811"/>
      <c r="X675" s="843">
        <v>361.29</v>
      </c>
      <c r="Y675" s="811"/>
      <c r="Z675" s="1047"/>
      <c r="AB675" t="s">
        <v>18668</v>
      </c>
      <c r="AC675" s="676" t="s">
        <v>18670</v>
      </c>
      <c r="AD675" t="s">
        <v>270</v>
      </c>
      <c r="AE675" s="813">
        <v>361.29</v>
      </c>
    </row>
    <row r="676" spans="1:31" ht="23.25" thickBot="1" x14ac:dyDescent="0.35">
      <c r="A676" s="903"/>
      <c r="B676" s="1039"/>
      <c r="C676" s="815"/>
      <c r="D676" s="818"/>
      <c r="E676" s="918" t="s">
        <v>20129</v>
      </c>
      <c r="F676" s="919" t="s">
        <v>20130</v>
      </c>
      <c r="G676" s="919" t="s">
        <v>20345</v>
      </c>
      <c r="H676" s="834">
        <v>369</v>
      </c>
      <c r="I676" s="819">
        <v>0</v>
      </c>
      <c r="J676" s="819">
        <v>11.07</v>
      </c>
      <c r="K676" s="819">
        <v>380.07</v>
      </c>
      <c r="L676" s="1042"/>
      <c r="M676" s="1042"/>
      <c r="N676" s="1045"/>
      <c r="O676" s="808"/>
      <c r="P676" s="820"/>
      <c r="Q676" s="820"/>
      <c r="R676" s="771"/>
      <c r="S676" s="821" t="s">
        <v>20584</v>
      </c>
      <c r="T676" s="821">
        <v>380.07</v>
      </c>
      <c r="U676" s="811"/>
      <c r="V676" s="1042"/>
      <c r="W676" s="811"/>
      <c r="X676" s="849"/>
      <c r="Y676" s="811"/>
      <c r="Z676" s="1048"/>
    </row>
    <row r="677" spans="1:31" ht="23.25" thickTop="1" x14ac:dyDescent="0.3">
      <c r="A677" s="898"/>
      <c r="B677" s="1049" t="s">
        <v>18673</v>
      </c>
      <c r="C677" s="823"/>
      <c r="D677" s="826"/>
      <c r="E677" s="915" t="s">
        <v>20338</v>
      </c>
      <c r="F677" s="853" t="s">
        <v>20339</v>
      </c>
      <c r="G677" s="916" t="s">
        <v>20340</v>
      </c>
      <c r="H677" s="917">
        <v>335.6</v>
      </c>
      <c r="I677" s="828">
        <v>0</v>
      </c>
      <c r="J677" s="902">
        <v>10.07</v>
      </c>
      <c r="K677" s="828">
        <v>345.67</v>
      </c>
      <c r="L677" s="1050">
        <v>30.63</v>
      </c>
      <c r="M677" s="1050">
        <v>380.93</v>
      </c>
      <c r="N677" s="1051">
        <v>0.08</v>
      </c>
      <c r="O677" s="808"/>
      <c r="P677" s="829"/>
      <c r="Q677" s="829"/>
      <c r="R677" s="771"/>
      <c r="S677" s="830" t="s">
        <v>20584</v>
      </c>
      <c r="T677" s="830">
        <v>345.67</v>
      </c>
      <c r="U677" s="811"/>
      <c r="V677" s="1050">
        <v>380.93</v>
      </c>
      <c r="W677" s="811"/>
      <c r="X677" s="850"/>
      <c r="Y677" s="811"/>
      <c r="Z677" s="1052">
        <v>34283.699999999997</v>
      </c>
    </row>
    <row r="678" spans="1:31" ht="22.5" x14ac:dyDescent="0.3">
      <c r="A678" s="898" t="s">
        <v>18671</v>
      </c>
      <c r="B678" s="1038"/>
      <c r="C678" s="802" t="s">
        <v>270</v>
      </c>
      <c r="D678" s="901">
        <v>90</v>
      </c>
      <c r="E678" s="804" t="s">
        <v>20342</v>
      </c>
      <c r="F678" s="805" t="s">
        <v>20343</v>
      </c>
      <c r="G678" s="805" t="s">
        <v>20344</v>
      </c>
      <c r="H678" s="807">
        <v>384.6</v>
      </c>
      <c r="I678" s="807">
        <v>0</v>
      </c>
      <c r="J678" s="902">
        <v>11.54</v>
      </c>
      <c r="K678" s="807">
        <v>396.14</v>
      </c>
      <c r="L678" s="1041"/>
      <c r="M678" s="1041"/>
      <c r="N678" s="1044"/>
      <c r="O678" s="808"/>
      <c r="P678" s="809" t="s">
        <v>20585</v>
      </c>
      <c r="Q678" s="809" t="s">
        <v>20585</v>
      </c>
      <c r="R678" s="771"/>
      <c r="S678" s="810" t="s">
        <v>20584</v>
      </c>
      <c r="T678" s="810">
        <v>396.14</v>
      </c>
      <c r="U678" s="811"/>
      <c r="V678" s="1041"/>
      <c r="W678" s="811"/>
      <c r="X678" s="843">
        <v>380.93</v>
      </c>
      <c r="Y678" s="811"/>
      <c r="Z678" s="1047"/>
      <c r="AB678" t="s">
        <v>18671</v>
      </c>
      <c r="AC678" s="676" t="s">
        <v>18673</v>
      </c>
      <c r="AD678" t="s">
        <v>270</v>
      </c>
      <c r="AE678" s="813">
        <v>380.93</v>
      </c>
    </row>
    <row r="679" spans="1:31" ht="23.25" thickBot="1" x14ac:dyDescent="0.35">
      <c r="A679" s="903"/>
      <c r="B679" s="1039"/>
      <c r="C679" s="815"/>
      <c r="D679" s="818"/>
      <c r="E679" s="918" t="s">
        <v>20129</v>
      </c>
      <c r="F679" s="919" t="s">
        <v>20130</v>
      </c>
      <c r="G679" s="919" t="s">
        <v>20345</v>
      </c>
      <c r="H679" s="834">
        <v>389.3</v>
      </c>
      <c r="I679" s="819">
        <v>0</v>
      </c>
      <c r="J679" s="819">
        <v>11.68</v>
      </c>
      <c r="K679" s="819">
        <v>400.98</v>
      </c>
      <c r="L679" s="1042"/>
      <c r="M679" s="1042"/>
      <c r="N679" s="1045"/>
      <c r="O679" s="808"/>
      <c r="P679" s="820"/>
      <c r="Q679" s="820"/>
      <c r="R679" s="771"/>
      <c r="S679" s="821" t="s">
        <v>20584</v>
      </c>
      <c r="T679" s="821">
        <v>400.98</v>
      </c>
      <c r="U679" s="811"/>
      <c r="V679" s="1042"/>
      <c r="W679" s="811"/>
      <c r="X679" s="849"/>
      <c r="Y679" s="811"/>
      <c r="Z679" s="1048"/>
    </row>
    <row r="680" spans="1:31" ht="23.25" thickTop="1" x14ac:dyDescent="0.3">
      <c r="A680" s="898"/>
      <c r="B680" s="1049" t="s">
        <v>18676</v>
      </c>
      <c r="C680" s="823"/>
      <c r="D680" s="826"/>
      <c r="E680" s="915" t="s">
        <v>20338</v>
      </c>
      <c r="F680" s="853" t="s">
        <v>20339</v>
      </c>
      <c r="G680" s="916" t="s">
        <v>20340</v>
      </c>
      <c r="H680" s="917">
        <v>335.5</v>
      </c>
      <c r="I680" s="828">
        <v>0</v>
      </c>
      <c r="J680" s="902">
        <v>10.07</v>
      </c>
      <c r="K680" s="828">
        <v>345.57</v>
      </c>
      <c r="L680" s="1050">
        <v>30.65</v>
      </c>
      <c r="M680" s="1050">
        <v>380.86</v>
      </c>
      <c r="N680" s="1051">
        <v>0.08</v>
      </c>
      <c r="O680" s="808"/>
      <c r="P680" s="829"/>
      <c r="Q680" s="829"/>
      <c r="R680" s="771"/>
      <c r="S680" s="830" t="s">
        <v>20584</v>
      </c>
      <c r="T680" s="830">
        <v>345.57</v>
      </c>
      <c r="U680" s="811"/>
      <c r="V680" s="1050">
        <v>380.86</v>
      </c>
      <c r="W680" s="811"/>
      <c r="X680" s="850"/>
      <c r="Y680" s="811"/>
      <c r="Z680" s="1052">
        <v>32373.1</v>
      </c>
    </row>
    <row r="681" spans="1:31" ht="22.5" x14ac:dyDescent="0.3">
      <c r="A681" s="898" t="s">
        <v>18674</v>
      </c>
      <c r="B681" s="1038"/>
      <c r="C681" s="802" t="s">
        <v>270</v>
      </c>
      <c r="D681" s="901">
        <v>85</v>
      </c>
      <c r="E681" s="804" t="s">
        <v>20342</v>
      </c>
      <c r="F681" s="805" t="s">
        <v>20343</v>
      </c>
      <c r="G681" s="805" t="s">
        <v>20344</v>
      </c>
      <c r="H681" s="807">
        <v>384.6</v>
      </c>
      <c r="I681" s="807">
        <v>0</v>
      </c>
      <c r="J681" s="902">
        <v>11.54</v>
      </c>
      <c r="K681" s="807">
        <v>396.14</v>
      </c>
      <c r="L681" s="1041"/>
      <c r="M681" s="1041"/>
      <c r="N681" s="1044"/>
      <c r="O681" s="808"/>
      <c r="P681" s="809" t="s">
        <v>20585</v>
      </c>
      <c r="Q681" s="809" t="s">
        <v>20585</v>
      </c>
      <c r="R681" s="771"/>
      <c r="S681" s="810" t="s">
        <v>20584</v>
      </c>
      <c r="T681" s="810">
        <v>396.14</v>
      </c>
      <c r="U681" s="811"/>
      <c r="V681" s="1041"/>
      <c r="W681" s="811"/>
      <c r="X681" s="843">
        <v>380.86</v>
      </c>
      <c r="Y681" s="811"/>
      <c r="Z681" s="1047"/>
      <c r="AB681" t="s">
        <v>18674</v>
      </c>
      <c r="AC681" s="676" t="s">
        <v>18676</v>
      </c>
      <c r="AD681" t="s">
        <v>270</v>
      </c>
      <c r="AE681" s="813">
        <v>380.86</v>
      </c>
    </row>
    <row r="682" spans="1:31" ht="23.25" thickBot="1" x14ac:dyDescent="0.35">
      <c r="A682" s="903"/>
      <c r="B682" s="1039"/>
      <c r="C682" s="815"/>
      <c r="D682" s="818"/>
      <c r="E682" s="918" t="s">
        <v>20129</v>
      </c>
      <c r="F682" s="919" t="s">
        <v>20130</v>
      </c>
      <c r="G682" s="919" t="s">
        <v>20345</v>
      </c>
      <c r="H682" s="834">
        <v>389.18</v>
      </c>
      <c r="I682" s="819">
        <v>0</v>
      </c>
      <c r="J682" s="819">
        <v>11.68</v>
      </c>
      <c r="K682" s="819">
        <v>400.86</v>
      </c>
      <c r="L682" s="1042"/>
      <c r="M682" s="1042"/>
      <c r="N682" s="1045"/>
      <c r="O682" s="808"/>
      <c r="P682" s="820"/>
      <c r="Q682" s="820"/>
      <c r="R682" s="771"/>
      <c r="S682" s="821" t="s">
        <v>20584</v>
      </c>
      <c r="T682" s="821">
        <v>400.86</v>
      </c>
      <c r="U682" s="811"/>
      <c r="V682" s="1042"/>
      <c r="W682" s="811"/>
      <c r="X682" s="849"/>
      <c r="Y682" s="811"/>
      <c r="Z682" s="1048"/>
    </row>
    <row r="683" spans="1:31" ht="23.25" thickTop="1" x14ac:dyDescent="0.3">
      <c r="A683" s="898"/>
      <c r="B683" s="1049" t="s">
        <v>18679</v>
      </c>
      <c r="C683" s="823"/>
      <c r="D683" s="826"/>
      <c r="E683" s="915" t="s">
        <v>20338</v>
      </c>
      <c r="F683" s="853" t="s">
        <v>20339</v>
      </c>
      <c r="G683" s="916" t="s">
        <v>20340</v>
      </c>
      <c r="H683" s="917">
        <v>43.2</v>
      </c>
      <c r="I683" s="828">
        <v>0</v>
      </c>
      <c r="J683" s="902">
        <v>1.3</v>
      </c>
      <c r="K683" s="828">
        <v>44.5</v>
      </c>
      <c r="L683" s="1050">
        <v>3.86</v>
      </c>
      <c r="M683" s="1050">
        <v>48.93</v>
      </c>
      <c r="N683" s="1051">
        <v>0.08</v>
      </c>
      <c r="O683" s="808"/>
      <c r="P683" s="829"/>
      <c r="Q683" s="829"/>
      <c r="R683" s="771"/>
      <c r="S683" s="830" t="s">
        <v>20584</v>
      </c>
      <c r="T683" s="830">
        <v>44.5</v>
      </c>
      <c r="U683" s="811"/>
      <c r="V683" s="1050">
        <v>48.93</v>
      </c>
      <c r="W683" s="811"/>
      <c r="X683" s="850"/>
      <c r="Y683" s="811"/>
      <c r="Z683" s="1052">
        <v>2935.8</v>
      </c>
    </row>
    <row r="684" spans="1:31" ht="22.5" x14ac:dyDescent="0.3">
      <c r="A684" s="898" t="s">
        <v>18677</v>
      </c>
      <c r="B684" s="1038"/>
      <c r="C684" s="802" t="s">
        <v>15121</v>
      </c>
      <c r="D684" s="901">
        <v>60</v>
      </c>
      <c r="E684" s="804" t="s">
        <v>20342</v>
      </c>
      <c r="F684" s="805" t="s">
        <v>20343</v>
      </c>
      <c r="G684" s="805" t="s">
        <v>20344</v>
      </c>
      <c r="H684" s="807">
        <v>49.2</v>
      </c>
      <c r="I684" s="807">
        <v>0</v>
      </c>
      <c r="J684" s="902">
        <v>1.48</v>
      </c>
      <c r="K684" s="807">
        <v>50.68</v>
      </c>
      <c r="L684" s="1041"/>
      <c r="M684" s="1041"/>
      <c r="N684" s="1044"/>
      <c r="O684" s="808"/>
      <c r="P684" s="809" t="s">
        <v>20585</v>
      </c>
      <c r="Q684" s="809" t="s">
        <v>20585</v>
      </c>
      <c r="R684" s="771"/>
      <c r="S684" s="810" t="s">
        <v>20584</v>
      </c>
      <c r="T684" s="810">
        <v>50.68</v>
      </c>
      <c r="U684" s="811"/>
      <c r="V684" s="1041"/>
      <c r="W684" s="811"/>
      <c r="X684" s="843">
        <v>48.93</v>
      </c>
      <c r="Y684" s="811"/>
      <c r="Z684" s="1047"/>
      <c r="AB684" t="s">
        <v>18677</v>
      </c>
      <c r="AC684" s="676" t="s">
        <v>18679</v>
      </c>
      <c r="AD684" t="s">
        <v>15121</v>
      </c>
      <c r="AE684" s="813">
        <v>48.93</v>
      </c>
    </row>
    <row r="685" spans="1:31" ht="23.25" thickBot="1" x14ac:dyDescent="0.35">
      <c r="A685" s="903"/>
      <c r="B685" s="1039"/>
      <c r="C685" s="815"/>
      <c r="D685" s="818"/>
      <c r="E685" s="918" t="s">
        <v>20129</v>
      </c>
      <c r="F685" s="919" t="s">
        <v>20130</v>
      </c>
      <c r="G685" s="919" t="s">
        <v>20345</v>
      </c>
      <c r="H685" s="834">
        <v>50.11</v>
      </c>
      <c r="I685" s="819">
        <v>0</v>
      </c>
      <c r="J685" s="819">
        <v>1.5</v>
      </c>
      <c r="K685" s="819">
        <v>51.61</v>
      </c>
      <c r="L685" s="1042"/>
      <c r="M685" s="1042"/>
      <c r="N685" s="1045"/>
      <c r="O685" s="808"/>
      <c r="P685" s="820"/>
      <c r="Q685" s="820"/>
      <c r="R685" s="771"/>
      <c r="S685" s="821" t="s">
        <v>20584</v>
      </c>
      <c r="T685" s="821">
        <v>51.61</v>
      </c>
      <c r="U685" s="811"/>
      <c r="V685" s="1042"/>
      <c r="W685" s="811"/>
      <c r="X685" s="849"/>
      <c r="Y685" s="811"/>
      <c r="Z685" s="1048"/>
    </row>
    <row r="686" spans="1:31" ht="23.25" thickTop="1" x14ac:dyDescent="0.3">
      <c r="A686" s="898"/>
      <c r="B686" s="1049" t="s">
        <v>18682</v>
      </c>
      <c r="C686" s="823"/>
      <c r="D686" s="826"/>
      <c r="E686" s="915" t="s">
        <v>20338</v>
      </c>
      <c r="F686" s="853" t="s">
        <v>20339</v>
      </c>
      <c r="G686" s="916" t="s">
        <v>20340</v>
      </c>
      <c r="H686" s="917">
        <v>44.5</v>
      </c>
      <c r="I686" s="828">
        <v>0</v>
      </c>
      <c r="J686" s="902">
        <v>1.34</v>
      </c>
      <c r="K686" s="828">
        <v>45.84</v>
      </c>
      <c r="L686" s="1050">
        <v>3.99</v>
      </c>
      <c r="M686" s="1050">
        <v>50.41</v>
      </c>
      <c r="N686" s="1051">
        <v>0.08</v>
      </c>
      <c r="O686" s="808"/>
      <c r="P686" s="829"/>
      <c r="Q686" s="829"/>
      <c r="R686" s="771"/>
      <c r="S686" s="830" t="s">
        <v>20584</v>
      </c>
      <c r="T686" s="830">
        <v>45.84</v>
      </c>
      <c r="U686" s="811"/>
      <c r="V686" s="1050">
        <v>50.41</v>
      </c>
      <c r="W686" s="811"/>
      <c r="X686" s="850"/>
      <c r="Y686" s="811"/>
      <c r="Z686" s="1052">
        <v>1411.48</v>
      </c>
    </row>
    <row r="687" spans="1:31" ht="22.5" x14ac:dyDescent="0.3">
      <c r="A687" s="898" t="s">
        <v>18680</v>
      </c>
      <c r="B687" s="1038"/>
      <c r="C687" s="802" t="s">
        <v>15121</v>
      </c>
      <c r="D687" s="901">
        <v>28</v>
      </c>
      <c r="E687" s="804" t="s">
        <v>20342</v>
      </c>
      <c r="F687" s="805" t="s">
        <v>20343</v>
      </c>
      <c r="G687" s="805" t="s">
        <v>20344</v>
      </c>
      <c r="H687" s="807">
        <v>50.7</v>
      </c>
      <c r="I687" s="807">
        <v>0</v>
      </c>
      <c r="J687" s="902">
        <v>1.52</v>
      </c>
      <c r="K687" s="807">
        <v>52.22</v>
      </c>
      <c r="L687" s="1041"/>
      <c r="M687" s="1041"/>
      <c r="N687" s="1044"/>
      <c r="O687" s="808"/>
      <c r="P687" s="809" t="s">
        <v>20585</v>
      </c>
      <c r="Q687" s="809" t="s">
        <v>20585</v>
      </c>
      <c r="R687" s="771"/>
      <c r="S687" s="810" t="s">
        <v>20584</v>
      </c>
      <c r="T687" s="810">
        <v>52.22</v>
      </c>
      <c r="U687" s="811"/>
      <c r="V687" s="1041"/>
      <c r="W687" s="811"/>
      <c r="X687" s="843">
        <v>50.41</v>
      </c>
      <c r="Y687" s="811"/>
      <c r="Z687" s="1047"/>
      <c r="AB687" t="s">
        <v>18680</v>
      </c>
      <c r="AC687" s="676" t="s">
        <v>18682</v>
      </c>
      <c r="AD687" t="s">
        <v>15121</v>
      </c>
      <c r="AE687" s="813">
        <v>50.41</v>
      </c>
    </row>
    <row r="688" spans="1:31" ht="23.25" thickBot="1" x14ac:dyDescent="0.35">
      <c r="A688" s="903"/>
      <c r="B688" s="1039"/>
      <c r="C688" s="815"/>
      <c r="D688" s="818"/>
      <c r="E688" s="918" t="s">
        <v>20129</v>
      </c>
      <c r="F688" s="919" t="s">
        <v>20130</v>
      </c>
      <c r="G688" s="919" t="s">
        <v>20345</v>
      </c>
      <c r="H688" s="834">
        <v>51.62</v>
      </c>
      <c r="I688" s="819">
        <v>0</v>
      </c>
      <c r="J688" s="819">
        <v>1.55</v>
      </c>
      <c r="K688" s="819">
        <v>53.17</v>
      </c>
      <c r="L688" s="1042"/>
      <c r="M688" s="1042"/>
      <c r="N688" s="1045"/>
      <c r="O688" s="808"/>
      <c r="P688" s="820"/>
      <c r="Q688" s="820"/>
      <c r="R688" s="771"/>
      <c r="S688" s="821" t="s">
        <v>20584</v>
      </c>
      <c r="T688" s="821">
        <v>53.17</v>
      </c>
      <c r="U688" s="811"/>
      <c r="V688" s="1042"/>
      <c r="W688" s="811"/>
      <c r="X688" s="849"/>
      <c r="Y688" s="811"/>
      <c r="Z688" s="1048"/>
    </row>
    <row r="689" spans="1:31" ht="23.25" thickTop="1" x14ac:dyDescent="0.3">
      <c r="A689" s="898"/>
      <c r="B689" s="1049" t="s">
        <v>18685</v>
      </c>
      <c r="C689" s="823"/>
      <c r="D689" s="826"/>
      <c r="E689" s="915" t="s">
        <v>20338</v>
      </c>
      <c r="F689" s="853" t="s">
        <v>20339</v>
      </c>
      <c r="G689" s="916" t="s">
        <v>20340</v>
      </c>
      <c r="H689" s="917">
        <v>45.6</v>
      </c>
      <c r="I689" s="828">
        <v>0</v>
      </c>
      <c r="J689" s="902">
        <v>1.37</v>
      </c>
      <c r="K689" s="828">
        <v>46.97</v>
      </c>
      <c r="L689" s="1050">
        <v>4.08</v>
      </c>
      <c r="M689" s="1050">
        <v>51.64</v>
      </c>
      <c r="N689" s="1051">
        <v>0.08</v>
      </c>
      <c r="O689" s="808"/>
      <c r="P689" s="829"/>
      <c r="Q689" s="829"/>
      <c r="R689" s="771"/>
      <c r="S689" s="830" t="s">
        <v>20584</v>
      </c>
      <c r="T689" s="830">
        <v>46.97</v>
      </c>
      <c r="U689" s="811"/>
      <c r="V689" s="1050">
        <v>51.64</v>
      </c>
      <c r="W689" s="811"/>
      <c r="X689" s="850"/>
      <c r="Y689" s="811"/>
      <c r="Z689" s="1052">
        <v>1600.84</v>
      </c>
    </row>
    <row r="690" spans="1:31" ht="22.5" x14ac:dyDescent="0.3">
      <c r="A690" s="898" t="s">
        <v>18683</v>
      </c>
      <c r="B690" s="1038"/>
      <c r="C690" s="802" t="s">
        <v>15121</v>
      </c>
      <c r="D690" s="901">
        <v>31</v>
      </c>
      <c r="E690" s="804" t="s">
        <v>20342</v>
      </c>
      <c r="F690" s="805" t="s">
        <v>20343</v>
      </c>
      <c r="G690" s="805" t="s">
        <v>20344</v>
      </c>
      <c r="H690" s="807">
        <v>51.9</v>
      </c>
      <c r="I690" s="807">
        <v>0</v>
      </c>
      <c r="J690" s="902">
        <v>1.56</v>
      </c>
      <c r="K690" s="807">
        <v>53.46</v>
      </c>
      <c r="L690" s="1041"/>
      <c r="M690" s="1041"/>
      <c r="N690" s="1044"/>
      <c r="O690" s="808"/>
      <c r="P690" s="809" t="s">
        <v>20585</v>
      </c>
      <c r="Q690" s="809" t="s">
        <v>20585</v>
      </c>
      <c r="R690" s="771"/>
      <c r="S690" s="810" t="s">
        <v>20584</v>
      </c>
      <c r="T690" s="810">
        <v>53.46</v>
      </c>
      <c r="U690" s="811"/>
      <c r="V690" s="1041"/>
      <c r="W690" s="811"/>
      <c r="X690" s="843">
        <v>51.64</v>
      </c>
      <c r="Y690" s="811"/>
      <c r="Z690" s="1047"/>
      <c r="AB690" t="s">
        <v>18683</v>
      </c>
      <c r="AC690" s="676" t="s">
        <v>18685</v>
      </c>
      <c r="AD690" t="s">
        <v>15121</v>
      </c>
      <c r="AE690" s="813">
        <v>51.64</v>
      </c>
    </row>
    <row r="691" spans="1:31" ht="23.25" thickBot="1" x14ac:dyDescent="0.35">
      <c r="A691" s="903"/>
      <c r="B691" s="1039"/>
      <c r="C691" s="815"/>
      <c r="D691" s="818"/>
      <c r="E691" s="918" t="s">
        <v>20129</v>
      </c>
      <c r="F691" s="919" t="s">
        <v>20130</v>
      </c>
      <c r="G691" s="919" t="s">
        <v>20345</v>
      </c>
      <c r="H691" s="834">
        <v>52.9</v>
      </c>
      <c r="I691" s="819">
        <v>0</v>
      </c>
      <c r="J691" s="819">
        <v>1.59</v>
      </c>
      <c r="K691" s="819">
        <v>54.49</v>
      </c>
      <c r="L691" s="1042"/>
      <c r="M691" s="1042"/>
      <c r="N691" s="1045"/>
      <c r="O691" s="808"/>
      <c r="P691" s="820"/>
      <c r="Q691" s="820"/>
      <c r="R691" s="771"/>
      <c r="S691" s="821" t="s">
        <v>20584</v>
      </c>
      <c r="T691" s="821">
        <v>54.49</v>
      </c>
      <c r="U691" s="811"/>
      <c r="V691" s="1042"/>
      <c r="W691" s="811"/>
      <c r="X691" s="849"/>
      <c r="Y691" s="811"/>
      <c r="Z691" s="1048"/>
    </row>
    <row r="692" spans="1:31" ht="23.25" thickTop="1" x14ac:dyDescent="0.3">
      <c r="A692" s="898"/>
      <c r="B692" s="1049" t="s">
        <v>20356</v>
      </c>
      <c r="C692" s="823"/>
      <c r="D692" s="826"/>
      <c r="E692" s="915" t="s">
        <v>20338</v>
      </c>
      <c r="F692" s="853" t="s">
        <v>20339</v>
      </c>
      <c r="G692" s="916" t="s">
        <v>20340</v>
      </c>
      <c r="H692" s="917">
        <v>32.5</v>
      </c>
      <c r="I692" s="828">
        <v>0</v>
      </c>
      <c r="J692" s="902">
        <v>0.98</v>
      </c>
      <c r="K692" s="828">
        <v>33.479999999999997</v>
      </c>
      <c r="L692" s="1050">
        <v>8.8000000000000007</v>
      </c>
      <c r="M692" s="1050">
        <v>41</v>
      </c>
      <c r="N692" s="1051">
        <v>0.21</v>
      </c>
      <c r="O692" s="808"/>
      <c r="P692" s="829"/>
      <c r="Q692" s="829"/>
      <c r="R692" s="771"/>
      <c r="S692" s="830" t="s">
        <v>20584</v>
      </c>
      <c r="T692" s="830">
        <v>33.479999999999997</v>
      </c>
      <c r="U692" s="811"/>
      <c r="V692" s="1050">
        <v>41</v>
      </c>
      <c r="W692" s="811"/>
      <c r="X692" s="850"/>
      <c r="Y692" s="811"/>
      <c r="Z692" s="1052">
        <v>164</v>
      </c>
    </row>
    <row r="693" spans="1:31" ht="22.5" x14ac:dyDescent="0.3">
      <c r="A693" s="898" t="s">
        <v>18686</v>
      </c>
      <c r="B693" s="1038"/>
      <c r="C693" s="802" t="s">
        <v>15121</v>
      </c>
      <c r="D693" s="901">
        <v>4</v>
      </c>
      <c r="E693" s="804" t="s">
        <v>20342</v>
      </c>
      <c r="F693" s="805" t="s">
        <v>20343</v>
      </c>
      <c r="G693" s="805" t="s">
        <v>20344</v>
      </c>
      <c r="H693" s="807">
        <v>49.2</v>
      </c>
      <c r="I693" s="807">
        <v>0</v>
      </c>
      <c r="J693" s="902">
        <v>1.48</v>
      </c>
      <c r="K693" s="807">
        <v>50.68</v>
      </c>
      <c r="L693" s="1041"/>
      <c r="M693" s="1041"/>
      <c r="N693" s="1044"/>
      <c r="O693" s="808"/>
      <c r="P693" s="809" t="s">
        <v>20585</v>
      </c>
      <c r="Q693" s="809" t="s">
        <v>20585</v>
      </c>
      <c r="R693" s="771"/>
      <c r="S693" s="810" t="s">
        <v>20584</v>
      </c>
      <c r="T693" s="810">
        <v>50.68</v>
      </c>
      <c r="U693" s="811"/>
      <c r="V693" s="1041"/>
      <c r="W693" s="811"/>
      <c r="X693" s="843">
        <v>41</v>
      </c>
      <c r="Y693" s="811"/>
      <c r="Z693" s="1047"/>
      <c r="AB693" t="s">
        <v>18686</v>
      </c>
      <c r="AC693" s="676" t="s">
        <v>20356</v>
      </c>
      <c r="AD693" t="s">
        <v>15121</v>
      </c>
      <c r="AE693" s="813">
        <v>41</v>
      </c>
    </row>
    <row r="694" spans="1:31" ht="23.25" thickBot="1" x14ac:dyDescent="0.35">
      <c r="A694" s="903"/>
      <c r="B694" s="1039"/>
      <c r="C694" s="815"/>
      <c r="D694" s="818"/>
      <c r="E694" s="918" t="s">
        <v>20129</v>
      </c>
      <c r="F694" s="919" t="s">
        <v>20130</v>
      </c>
      <c r="G694" s="919" t="s">
        <v>20345</v>
      </c>
      <c r="H694" s="834">
        <v>37.700000000000003</v>
      </c>
      <c r="I694" s="819">
        <v>0</v>
      </c>
      <c r="J694" s="819">
        <v>1.1299999999999999</v>
      </c>
      <c r="K694" s="819">
        <v>38.83</v>
      </c>
      <c r="L694" s="1042"/>
      <c r="M694" s="1042"/>
      <c r="N694" s="1045"/>
      <c r="O694" s="808"/>
      <c r="P694" s="820"/>
      <c r="Q694" s="820"/>
      <c r="R694" s="771"/>
      <c r="S694" s="821" t="s">
        <v>20584</v>
      </c>
      <c r="T694" s="821">
        <v>38.83</v>
      </c>
      <c r="U694" s="811"/>
      <c r="V694" s="1042"/>
      <c r="W694" s="811"/>
      <c r="X694" s="849"/>
      <c r="Y694" s="811"/>
      <c r="Z694" s="1048"/>
    </row>
    <row r="695" spans="1:31" ht="23.25" thickTop="1" x14ac:dyDescent="0.3">
      <c r="A695" s="898"/>
      <c r="B695" s="1049" t="s">
        <v>20357</v>
      </c>
      <c r="C695" s="823"/>
      <c r="D695" s="826"/>
      <c r="E695" s="915" t="s">
        <v>20338</v>
      </c>
      <c r="F695" s="853" t="s">
        <v>20339</v>
      </c>
      <c r="G695" s="916" t="s">
        <v>20340</v>
      </c>
      <c r="H695" s="917">
        <v>42.7</v>
      </c>
      <c r="I695" s="828">
        <v>0</v>
      </c>
      <c r="J695" s="902">
        <v>1.28</v>
      </c>
      <c r="K695" s="828">
        <v>43.98</v>
      </c>
      <c r="L695" s="1050">
        <v>4.45</v>
      </c>
      <c r="M695" s="1050">
        <v>49.07</v>
      </c>
      <c r="N695" s="1051">
        <v>0.09</v>
      </c>
      <c r="O695" s="808"/>
      <c r="P695" s="829"/>
      <c r="Q695" s="829"/>
      <c r="R695" s="771"/>
      <c r="S695" s="830" t="s">
        <v>20584</v>
      </c>
      <c r="T695" s="830">
        <v>43.98</v>
      </c>
      <c r="U695" s="811"/>
      <c r="V695" s="1050">
        <v>49.07</v>
      </c>
      <c r="W695" s="811"/>
      <c r="X695" s="850"/>
      <c r="Y695" s="811"/>
      <c r="Z695" s="1052">
        <v>98.14</v>
      </c>
    </row>
    <row r="696" spans="1:31" ht="22.5" x14ac:dyDescent="0.3">
      <c r="A696" s="898" t="s">
        <v>18689</v>
      </c>
      <c r="B696" s="1038"/>
      <c r="C696" s="802" t="s">
        <v>15121</v>
      </c>
      <c r="D696" s="901">
        <v>2</v>
      </c>
      <c r="E696" s="804" t="s">
        <v>20342</v>
      </c>
      <c r="F696" s="805" t="s">
        <v>20343</v>
      </c>
      <c r="G696" s="805" t="s">
        <v>20344</v>
      </c>
      <c r="H696" s="807">
        <v>50.7</v>
      </c>
      <c r="I696" s="807">
        <v>0</v>
      </c>
      <c r="J696" s="902">
        <v>1.52</v>
      </c>
      <c r="K696" s="807">
        <v>52.22</v>
      </c>
      <c r="L696" s="1041"/>
      <c r="M696" s="1041"/>
      <c r="N696" s="1044"/>
      <c r="O696" s="808"/>
      <c r="P696" s="809" t="s">
        <v>20585</v>
      </c>
      <c r="Q696" s="809" t="s">
        <v>20585</v>
      </c>
      <c r="R696" s="771"/>
      <c r="S696" s="810" t="s">
        <v>20584</v>
      </c>
      <c r="T696" s="810">
        <v>52.22</v>
      </c>
      <c r="U696" s="811"/>
      <c r="V696" s="1041"/>
      <c r="W696" s="811"/>
      <c r="X696" s="843">
        <v>49.07</v>
      </c>
      <c r="Y696" s="811"/>
      <c r="Z696" s="1047"/>
      <c r="AB696" t="s">
        <v>18689</v>
      </c>
      <c r="AC696" s="676" t="s">
        <v>20357</v>
      </c>
      <c r="AD696" t="s">
        <v>15121</v>
      </c>
      <c r="AE696" s="813">
        <v>49.07</v>
      </c>
    </row>
    <row r="697" spans="1:31" ht="23.25" thickBot="1" x14ac:dyDescent="0.35">
      <c r="A697" s="903"/>
      <c r="B697" s="1039"/>
      <c r="C697" s="815"/>
      <c r="D697" s="818"/>
      <c r="E697" s="918" t="s">
        <v>20129</v>
      </c>
      <c r="F697" s="919" t="s">
        <v>20130</v>
      </c>
      <c r="G697" s="919" t="s">
        <v>20345</v>
      </c>
      <c r="H697" s="834">
        <v>49.53</v>
      </c>
      <c r="I697" s="819">
        <v>0</v>
      </c>
      <c r="J697" s="819">
        <v>1.49</v>
      </c>
      <c r="K697" s="819">
        <v>51.02</v>
      </c>
      <c r="L697" s="1042"/>
      <c r="M697" s="1042"/>
      <c r="N697" s="1045"/>
      <c r="O697" s="808"/>
      <c r="P697" s="820"/>
      <c r="Q697" s="820"/>
      <c r="R697" s="771"/>
      <c r="S697" s="821" t="s">
        <v>20584</v>
      </c>
      <c r="T697" s="821">
        <v>51.02</v>
      </c>
      <c r="U697" s="811"/>
      <c r="V697" s="1042"/>
      <c r="W697" s="811"/>
      <c r="X697" s="849"/>
      <c r="Y697" s="811"/>
      <c r="Z697" s="1048"/>
    </row>
    <row r="698" spans="1:31" ht="23.25" thickTop="1" x14ac:dyDescent="0.3">
      <c r="A698" s="898"/>
      <c r="B698" s="1049" t="s">
        <v>20358</v>
      </c>
      <c r="C698" s="823"/>
      <c r="D698" s="826"/>
      <c r="E698" s="915" t="s">
        <v>20338</v>
      </c>
      <c r="F698" s="853" t="s">
        <v>20339</v>
      </c>
      <c r="G698" s="916" t="s">
        <v>20340</v>
      </c>
      <c r="H698" s="917">
        <v>49.4</v>
      </c>
      <c r="I698" s="828">
        <v>0</v>
      </c>
      <c r="J698" s="902">
        <v>1.48</v>
      </c>
      <c r="K698" s="828">
        <v>50.88</v>
      </c>
      <c r="L698" s="1050">
        <v>4.16</v>
      </c>
      <c r="M698" s="1050">
        <v>54.45</v>
      </c>
      <c r="N698" s="1051">
        <v>0.08</v>
      </c>
      <c r="O698" s="808"/>
      <c r="P698" s="829"/>
      <c r="Q698" s="829"/>
      <c r="R698" s="771"/>
      <c r="S698" s="830" t="s">
        <v>20584</v>
      </c>
      <c r="T698" s="830">
        <v>50.88</v>
      </c>
      <c r="U698" s="811"/>
      <c r="V698" s="1050">
        <v>54.45</v>
      </c>
      <c r="W698" s="811"/>
      <c r="X698" s="850"/>
      <c r="Y698" s="811"/>
      <c r="Z698" s="1052">
        <v>108.9</v>
      </c>
    </row>
    <row r="699" spans="1:31" ht="22.5" x14ac:dyDescent="0.3">
      <c r="A699" s="898" t="s">
        <v>18692</v>
      </c>
      <c r="B699" s="1038"/>
      <c r="C699" s="802" t="s">
        <v>15121</v>
      </c>
      <c r="D699" s="901">
        <v>2</v>
      </c>
      <c r="E699" s="804" t="s">
        <v>20342</v>
      </c>
      <c r="F699" s="805" t="s">
        <v>20343</v>
      </c>
      <c r="G699" s="805" t="s">
        <v>20344</v>
      </c>
      <c r="H699" s="807">
        <v>51.9</v>
      </c>
      <c r="I699" s="807">
        <v>0</v>
      </c>
      <c r="J699" s="902">
        <v>1.56</v>
      </c>
      <c r="K699" s="807">
        <v>53.46</v>
      </c>
      <c r="L699" s="1041"/>
      <c r="M699" s="1041"/>
      <c r="N699" s="1044"/>
      <c r="O699" s="808"/>
      <c r="P699" s="809" t="s">
        <v>20585</v>
      </c>
      <c r="Q699" s="809" t="s">
        <v>20585</v>
      </c>
      <c r="R699" s="771"/>
      <c r="S699" s="810" t="s">
        <v>20584</v>
      </c>
      <c r="T699" s="810">
        <v>53.46</v>
      </c>
      <c r="U699" s="811"/>
      <c r="V699" s="1041"/>
      <c r="W699" s="811"/>
      <c r="X699" s="843">
        <v>54.45</v>
      </c>
      <c r="Y699" s="811"/>
      <c r="Z699" s="1047"/>
      <c r="AB699" t="s">
        <v>18692</v>
      </c>
      <c r="AC699" s="676" t="s">
        <v>20358</v>
      </c>
      <c r="AD699" t="s">
        <v>15121</v>
      </c>
      <c r="AE699" s="813">
        <v>54.45</v>
      </c>
    </row>
    <row r="700" spans="1:31" ht="23.25" thickBot="1" x14ac:dyDescent="0.35">
      <c r="A700" s="903"/>
      <c r="B700" s="1039"/>
      <c r="C700" s="815"/>
      <c r="D700" s="818"/>
      <c r="E700" s="918" t="s">
        <v>20129</v>
      </c>
      <c r="F700" s="919" t="s">
        <v>20130</v>
      </c>
      <c r="G700" s="919" t="s">
        <v>20345</v>
      </c>
      <c r="H700" s="834">
        <v>57.3</v>
      </c>
      <c r="I700" s="819">
        <v>0</v>
      </c>
      <c r="J700" s="819">
        <v>1.72</v>
      </c>
      <c r="K700" s="819">
        <v>59.02</v>
      </c>
      <c r="L700" s="1042"/>
      <c r="M700" s="1042"/>
      <c r="N700" s="1045"/>
      <c r="O700" s="808"/>
      <c r="P700" s="820"/>
      <c r="Q700" s="820"/>
      <c r="R700" s="771"/>
      <c r="S700" s="821" t="s">
        <v>20584</v>
      </c>
      <c r="T700" s="821">
        <v>59.02</v>
      </c>
      <c r="U700" s="811"/>
      <c r="V700" s="1042"/>
      <c r="W700" s="811"/>
      <c r="X700" s="849"/>
      <c r="Y700" s="811"/>
      <c r="Z700" s="1048"/>
    </row>
    <row r="701" spans="1:31" ht="23.25" thickTop="1" x14ac:dyDescent="0.3">
      <c r="A701" s="898"/>
      <c r="B701" s="1049" t="s">
        <v>20359</v>
      </c>
      <c r="C701" s="823"/>
      <c r="D701" s="826"/>
      <c r="E701" s="915" t="s">
        <v>20338</v>
      </c>
      <c r="F701" s="853" t="s">
        <v>20339</v>
      </c>
      <c r="G701" s="916" t="s">
        <v>20340</v>
      </c>
      <c r="H701" s="917">
        <v>116.7</v>
      </c>
      <c r="I701" s="828">
        <v>0</v>
      </c>
      <c r="J701" s="902">
        <v>3.5</v>
      </c>
      <c r="K701" s="828">
        <v>120.2</v>
      </c>
      <c r="L701" s="1050">
        <v>10.02</v>
      </c>
      <c r="M701" s="1050">
        <v>131.44999999999999</v>
      </c>
      <c r="N701" s="1051">
        <v>0.08</v>
      </c>
      <c r="O701" s="808"/>
      <c r="P701" s="829"/>
      <c r="Q701" s="829"/>
      <c r="R701" s="771"/>
      <c r="S701" s="830" t="s">
        <v>20584</v>
      </c>
      <c r="T701" s="830">
        <v>120.2</v>
      </c>
      <c r="U701" s="811"/>
      <c r="V701" s="1050">
        <v>131.44999999999999</v>
      </c>
      <c r="W701" s="811"/>
      <c r="X701" s="850"/>
      <c r="Y701" s="811"/>
      <c r="Z701" s="1052">
        <v>525.79999999999995</v>
      </c>
    </row>
    <row r="702" spans="1:31" ht="22.5" x14ac:dyDescent="0.3">
      <c r="A702" s="898" t="s">
        <v>18695</v>
      </c>
      <c r="B702" s="1038"/>
      <c r="C702" s="802" t="s">
        <v>15121</v>
      </c>
      <c r="D702" s="901">
        <v>4</v>
      </c>
      <c r="E702" s="804" t="s">
        <v>20342</v>
      </c>
      <c r="F702" s="805" t="s">
        <v>20343</v>
      </c>
      <c r="G702" s="805" t="s">
        <v>20344</v>
      </c>
      <c r="H702" s="807">
        <v>130.80000000000001</v>
      </c>
      <c r="I702" s="807">
        <v>0</v>
      </c>
      <c r="J702" s="902">
        <v>3.92</v>
      </c>
      <c r="K702" s="807">
        <v>134.72</v>
      </c>
      <c r="L702" s="1041"/>
      <c r="M702" s="1041"/>
      <c r="N702" s="1044"/>
      <c r="O702" s="808"/>
      <c r="P702" s="809" t="s">
        <v>20585</v>
      </c>
      <c r="Q702" s="809" t="s">
        <v>20585</v>
      </c>
      <c r="R702" s="771"/>
      <c r="S702" s="810" t="s">
        <v>20584</v>
      </c>
      <c r="T702" s="810">
        <v>134.72</v>
      </c>
      <c r="U702" s="811"/>
      <c r="V702" s="1041"/>
      <c r="W702" s="811"/>
      <c r="X702" s="843">
        <v>131.44999999999999</v>
      </c>
      <c r="Y702" s="811"/>
      <c r="Z702" s="1047"/>
      <c r="AB702" t="s">
        <v>18695</v>
      </c>
      <c r="AC702" s="676" t="s">
        <v>20359</v>
      </c>
      <c r="AD702" t="s">
        <v>15121</v>
      </c>
      <c r="AE702" s="813">
        <v>131.44999999999999</v>
      </c>
    </row>
    <row r="703" spans="1:31" ht="23.25" thickBot="1" x14ac:dyDescent="0.35">
      <c r="A703" s="903"/>
      <c r="B703" s="1039"/>
      <c r="C703" s="815"/>
      <c r="D703" s="818"/>
      <c r="E703" s="918" t="s">
        <v>20129</v>
      </c>
      <c r="F703" s="919" t="s">
        <v>20130</v>
      </c>
      <c r="G703" s="919" t="s">
        <v>20345</v>
      </c>
      <c r="H703" s="834">
        <v>135.37</v>
      </c>
      <c r="I703" s="819">
        <v>0</v>
      </c>
      <c r="J703" s="819">
        <v>4.0599999999999996</v>
      </c>
      <c r="K703" s="819">
        <v>139.43</v>
      </c>
      <c r="L703" s="1042"/>
      <c r="M703" s="1042"/>
      <c r="N703" s="1045"/>
      <c r="O703" s="808"/>
      <c r="P703" s="820"/>
      <c r="Q703" s="820"/>
      <c r="R703" s="771"/>
      <c r="S703" s="821" t="s">
        <v>20584</v>
      </c>
      <c r="T703" s="821">
        <v>139.43</v>
      </c>
      <c r="U703" s="811"/>
      <c r="V703" s="1042"/>
      <c r="W703" s="811"/>
      <c r="X703" s="849"/>
      <c r="Y703" s="811"/>
      <c r="Z703" s="1048"/>
    </row>
    <row r="704" spans="1:31" ht="23.25" thickTop="1" x14ac:dyDescent="0.3">
      <c r="A704" s="898"/>
      <c r="B704" s="1049" t="s">
        <v>20360</v>
      </c>
      <c r="C704" s="823"/>
      <c r="D704" s="826"/>
      <c r="E704" s="915" t="s">
        <v>20338</v>
      </c>
      <c r="F704" s="853" t="s">
        <v>20339</v>
      </c>
      <c r="G704" s="916" t="s">
        <v>20340</v>
      </c>
      <c r="H704" s="917">
        <v>164.5</v>
      </c>
      <c r="I704" s="828">
        <v>0</v>
      </c>
      <c r="J704" s="902">
        <v>4.9400000000000004</v>
      </c>
      <c r="K704" s="828">
        <v>169.44</v>
      </c>
      <c r="L704" s="1050">
        <v>30.99</v>
      </c>
      <c r="M704" s="1050">
        <v>166.9</v>
      </c>
      <c r="N704" s="1051">
        <v>0.19</v>
      </c>
      <c r="O704" s="808"/>
      <c r="P704" s="829"/>
      <c r="Q704" s="829"/>
      <c r="R704" s="771"/>
      <c r="S704" s="830" t="s">
        <v>20584</v>
      </c>
      <c r="T704" s="830">
        <v>169.44</v>
      </c>
      <c r="U704" s="811"/>
      <c r="V704" s="1050">
        <v>166.9</v>
      </c>
      <c r="W704" s="811"/>
      <c r="X704" s="850"/>
      <c r="Y704" s="811"/>
      <c r="Z704" s="1052">
        <v>667.6</v>
      </c>
    </row>
    <row r="705" spans="1:31" ht="22.5" x14ac:dyDescent="0.3">
      <c r="A705" s="898" t="s">
        <v>18698</v>
      </c>
      <c r="B705" s="1038"/>
      <c r="C705" s="802" t="s">
        <v>15121</v>
      </c>
      <c r="D705" s="901">
        <v>4</v>
      </c>
      <c r="E705" s="804" t="s">
        <v>20342</v>
      </c>
      <c r="F705" s="805" t="s">
        <v>20343</v>
      </c>
      <c r="G705" s="805" t="s">
        <v>20344</v>
      </c>
      <c r="H705" s="807">
        <v>130.80000000000001</v>
      </c>
      <c r="I705" s="807">
        <v>0</v>
      </c>
      <c r="J705" s="902">
        <v>3.92</v>
      </c>
      <c r="K705" s="807">
        <v>134.72</v>
      </c>
      <c r="L705" s="1041"/>
      <c r="M705" s="1041"/>
      <c r="N705" s="1044"/>
      <c r="O705" s="808"/>
      <c r="P705" s="809" t="s">
        <v>20585</v>
      </c>
      <c r="Q705" s="809" t="s">
        <v>20585</v>
      </c>
      <c r="R705" s="771"/>
      <c r="S705" s="810" t="s">
        <v>20584</v>
      </c>
      <c r="T705" s="810">
        <v>134.72</v>
      </c>
      <c r="U705" s="811"/>
      <c r="V705" s="1041"/>
      <c r="W705" s="811"/>
      <c r="X705" s="843">
        <v>166.9</v>
      </c>
      <c r="Y705" s="811"/>
      <c r="Z705" s="1047"/>
      <c r="AB705" t="s">
        <v>18698</v>
      </c>
      <c r="AC705" s="676" t="s">
        <v>20360</v>
      </c>
      <c r="AD705" t="s">
        <v>15121</v>
      </c>
      <c r="AE705" s="813">
        <v>166.9</v>
      </c>
    </row>
    <row r="706" spans="1:31" ht="23.25" thickBot="1" x14ac:dyDescent="0.35">
      <c r="A706" s="903"/>
      <c r="B706" s="1039"/>
      <c r="C706" s="815"/>
      <c r="D706" s="818"/>
      <c r="E706" s="918" t="s">
        <v>20129</v>
      </c>
      <c r="F706" s="919" t="s">
        <v>20130</v>
      </c>
      <c r="G706" s="919" t="s">
        <v>20345</v>
      </c>
      <c r="H706" s="834">
        <v>190.82</v>
      </c>
      <c r="I706" s="819">
        <v>0</v>
      </c>
      <c r="J706" s="819">
        <v>5.72</v>
      </c>
      <c r="K706" s="819">
        <v>196.54</v>
      </c>
      <c r="L706" s="1042"/>
      <c r="M706" s="1042"/>
      <c r="N706" s="1045"/>
      <c r="O706" s="808"/>
      <c r="P706" s="820"/>
      <c r="Q706" s="820"/>
      <c r="R706" s="771"/>
      <c r="S706" s="821" t="s">
        <v>20584</v>
      </c>
      <c r="T706" s="821">
        <v>196.54</v>
      </c>
      <c r="U706" s="811"/>
      <c r="V706" s="1042"/>
      <c r="W706" s="811"/>
      <c r="X706" s="849"/>
      <c r="Y706" s="811"/>
      <c r="Z706" s="1048"/>
    </row>
    <row r="707" spans="1:31" ht="23.25" thickTop="1" x14ac:dyDescent="0.3">
      <c r="A707" s="898"/>
      <c r="B707" s="1049" t="s">
        <v>20361</v>
      </c>
      <c r="C707" s="823"/>
      <c r="D707" s="826"/>
      <c r="E707" s="915" t="s">
        <v>20338</v>
      </c>
      <c r="F707" s="853" t="s">
        <v>20339</v>
      </c>
      <c r="G707" s="916" t="s">
        <v>20340</v>
      </c>
      <c r="H707" s="917">
        <v>34</v>
      </c>
      <c r="I707" s="828">
        <v>0</v>
      </c>
      <c r="J707" s="902">
        <v>1.02</v>
      </c>
      <c r="K707" s="828">
        <v>35.020000000000003</v>
      </c>
      <c r="L707" s="1050">
        <v>2.94</v>
      </c>
      <c r="M707" s="1050">
        <v>38.33</v>
      </c>
      <c r="N707" s="1051">
        <v>0.08</v>
      </c>
      <c r="O707" s="808"/>
      <c r="P707" s="829"/>
      <c r="Q707" s="829"/>
      <c r="R707" s="771"/>
      <c r="S707" s="830" t="s">
        <v>20584</v>
      </c>
      <c r="T707" s="830">
        <v>35.020000000000003</v>
      </c>
      <c r="U707" s="811"/>
      <c r="V707" s="1050">
        <v>38.33</v>
      </c>
      <c r="W707" s="811"/>
      <c r="X707" s="850"/>
      <c r="Y707" s="811"/>
      <c r="Z707" s="1052">
        <v>3526.36</v>
      </c>
    </row>
    <row r="708" spans="1:31" ht="22.5" x14ac:dyDescent="0.3">
      <c r="A708" s="898" t="s">
        <v>18703</v>
      </c>
      <c r="B708" s="1038"/>
      <c r="C708" s="802" t="s">
        <v>15121</v>
      </c>
      <c r="D708" s="901">
        <v>92</v>
      </c>
      <c r="E708" s="804" t="s">
        <v>20342</v>
      </c>
      <c r="F708" s="805" t="s">
        <v>20343</v>
      </c>
      <c r="G708" s="805" t="s">
        <v>20344</v>
      </c>
      <c r="H708" s="807">
        <v>38.200000000000003</v>
      </c>
      <c r="I708" s="807">
        <v>0</v>
      </c>
      <c r="J708" s="902">
        <v>1.1499999999999999</v>
      </c>
      <c r="K708" s="807">
        <v>39.35</v>
      </c>
      <c r="L708" s="1041"/>
      <c r="M708" s="1041"/>
      <c r="N708" s="1044"/>
      <c r="O708" s="808"/>
      <c r="P708" s="809" t="s">
        <v>20585</v>
      </c>
      <c r="Q708" s="809" t="s">
        <v>20585</v>
      </c>
      <c r="R708" s="771"/>
      <c r="S708" s="810" t="s">
        <v>20584</v>
      </c>
      <c r="T708" s="810">
        <v>39.35</v>
      </c>
      <c r="U708" s="811"/>
      <c r="V708" s="1041"/>
      <c r="W708" s="811"/>
      <c r="X708" s="843">
        <v>38.33</v>
      </c>
      <c r="Y708" s="811"/>
      <c r="Z708" s="1047"/>
      <c r="AB708" t="s">
        <v>18703</v>
      </c>
      <c r="AC708" s="676" t="s">
        <v>20361</v>
      </c>
      <c r="AD708" t="s">
        <v>15121</v>
      </c>
      <c r="AE708" s="813">
        <v>38.33</v>
      </c>
    </row>
    <row r="709" spans="1:31" ht="23.25" thickBot="1" x14ac:dyDescent="0.35">
      <c r="A709" s="903"/>
      <c r="B709" s="1039"/>
      <c r="C709" s="815"/>
      <c r="D709" s="818"/>
      <c r="E709" s="918" t="s">
        <v>20129</v>
      </c>
      <c r="F709" s="919" t="s">
        <v>20130</v>
      </c>
      <c r="G709" s="919" t="s">
        <v>20345</v>
      </c>
      <c r="H709" s="834">
        <v>39.44</v>
      </c>
      <c r="I709" s="819">
        <v>0</v>
      </c>
      <c r="J709" s="819">
        <v>1.18</v>
      </c>
      <c r="K709" s="819">
        <v>40.619999999999997</v>
      </c>
      <c r="L709" s="1042"/>
      <c r="M709" s="1042"/>
      <c r="N709" s="1045"/>
      <c r="O709" s="808"/>
      <c r="P709" s="820"/>
      <c r="Q709" s="820"/>
      <c r="R709" s="771"/>
      <c r="S709" s="821" t="s">
        <v>20584</v>
      </c>
      <c r="T709" s="821">
        <v>40.619999999999997</v>
      </c>
      <c r="U709" s="811"/>
      <c r="V709" s="1042"/>
      <c r="W709" s="811"/>
      <c r="X709" s="849"/>
      <c r="Y709" s="811"/>
      <c r="Z709" s="1048"/>
    </row>
    <row r="710" spans="1:31" ht="23.25" thickTop="1" x14ac:dyDescent="0.3">
      <c r="A710" s="898"/>
      <c r="B710" s="1049" t="s">
        <v>20362</v>
      </c>
      <c r="C710" s="823"/>
      <c r="D710" s="826"/>
      <c r="E710" s="915" t="s">
        <v>20338</v>
      </c>
      <c r="F710" s="853" t="s">
        <v>20339</v>
      </c>
      <c r="G710" s="916" t="s">
        <v>20340</v>
      </c>
      <c r="H710" s="917">
        <v>43.3</v>
      </c>
      <c r="I710" s="828">
        <v>0</v>
      </c>
      <c r="J710" s="902">
        <v>1.3</v>
      </c>
      <c r="K710" s="828">
        <v>44.6</v>
      </c>
      <c r="L710" s="1050">
        <v>3.75</v>
      </c>
      <c r="M710" s="1050">
        <v>48.83</v>
      </c>
      <c r="N710" s="1051">
        <v>0.08</v>
      </c>
      <c r="O710" s="808"/>
      <c r="P710" s="829"/>
      <c r="Q710" s="829"/>
      <c r="R710" s="771"/>
      <c r="S710" s="830" t="s">
        <v>20584</v>
      </c>
      <c r="T710" s="830">
        <v>44.6</v>
      </c>
      <c r="U710" s="811"/>
      <c r="V710" s="1050">
        <v>48.83</v>
      </c>
      <c r="W710" s="811"/>
      <c r="X710" s="850"/>
      <c r="Y710" s="811"/>
      <c r="Z710" s="1052">
        <v>4248.21</v>
      </c>
    </row>
    <row r="711" spans="1:31" ht="22.5" x14ac:dyDescent="0.3">
      <c r="A711" s="898" t="s">
        <v>18706</v>
      </c>
      <c r="B711" s="1038"/>
      <c r="C711" s="802" t="s">
        <v>15121</v>
      </c>
      <c r="D711" s="901">
        <v>87</v>
      </c>
      <c r="E711" s="804" t="s">
        <v>20342</v>
      </c>
      <c r="F711" s="805" t="s">
        <v>20343</v>
      </c>
      <c r="G711" s="805" t="s">
        <v>20344</v>
      </c>
      <c r="H711" s="807">
        <v>48.7</v>
      </c>
      <c r="I711" s="807">
        <v>0</v>
      </c>
      <c r="J711" s="902">
        <v>1.46</v>
      </c>
      <c r="K711" s="807">
        <v>50.16</v>
      </c>
      <c r="L711" s="1041"/>
      <c r="M711" s="1041"/>
      <c r="N711" s="1044"/>
      <c r="O711" s="808"/>
      <c r="P711" s="809" t="s">
        <v>20585</v>
      </c>
      <c r="Q711" s="809" t="s">
        <v>20585</v>
      </c>
      <c r="R711" s="771"/>
      <c r="S711" s="810" t="s">
        <v>20584</v>
      </c>
      <c r="T711" s="810">
        <v>50.16</v>
      </c>
      <c r="U711" s="811"/>
      <c r="V711" s="1041"/>
      <c r="W711" s="811"/>
      <c r="X711" s="843">
        <v>48.83</v>
      </c>
      <c r="Y711" s="811"/>
      <c r="Z711" s="1047"/>
      <c r="AB711" t="s">
        <v>18706</v>
      </c>
      <c r="AC711" s="676" t="s">
        <v>20362</v>
      </c>
      <c r="AD711" t="s">
        <v>15121</v>
      </c>
      <c r="AE711" s="813">
        <v>48.83</v>
      </c>
    </row>
    <row r="712" spans="1:31" ht="23.25" thickBot="1" x14ac:dyDescent="0.35">
      <c r="A712" s="903"/>
      <c r="B712" s="1039"/>
      <c r="C712" s="815"/>
      <c r="D712" s="818"/>
      <c r="E712" s="918" t="s">
        <v>20129</v>
      </c>
      <c r="F712" s="919" t="s">
        <v>20130</v>
      </c>
      <c r="G712" s="919" t="s">
        <v>20345</v>
      </c>
      <c r="H712" s="834">
        <v>50.23</v>
      </c>
      <c r="I712" s="819">
        <v>0</v>
      </c>
      <c r="J712" s="819">
        <v>1.51</v>
      </c>
      <c r="K712" s="819">
        <v>51.74</v>
      </c>
      <c r="L712" s="1042"/>
      <c r="M712" s="1042"/>
      <c r="N712" s="1045"/>
      <c r="O712" s="808"/>
      <c r="P712" s="820"/>
      <c r="Q712" s="820"/>
      <c r="R712" s="771"/>
      <c r="S712" s="821" t="s">
        <v>20584</v>
      </c>
      <c r="T712" s="821">
        <v>51.74</v>
      </c>
      <c r="U712" s="811"/>
      <c r="V712" s="1042"/>
      <c r="W712" s="811"/>
      <c r="X712" s="849"/>
      <c r="Y712" s="811"/>
      <c r="Z712" s="1048"/>
    </row>
    <row r="713" spans="1:31" ht="23.25" thickTop="1" x14ac:dyDescent="0.3">
      <c r="A713" s="898"/>
      <c r="B713" s="1049" t="s">
        <v>20363</v>
      </c>
      <c r="C713" s="823"/>
      <c r="D713" s="826"/>
      <c r="E713" s="915" t="s">
        <v>20338</v>
      </c>
      <c r="F713" s="853" t="s">
        <v>20339</v>
      </c>
      <c r="G713" s="916" t="s">
        <v>20340</v>
      </c>
      <c r="H713" s="917">
        <v>69108.3</v>
      </c>
      <c r="I713" s="828">
        <v>0</v>
      </c>
      <c r="J713" s="902">
        <v>2073.25</v>
      </c>
      <c r="K713" s="828">
        <v>71181.55</v>
      </c>
      <c r="L713" s="1050">
        <v>5376.75</v>
      </c>
      <c r="M713" s="1050">
        <v>76821.399999999994</v>
      </c>
      <c r="N713" s="1051">
        <v>7.0000000000000007E-2</v>
      </c>
      <c r="O713" s="808"/>
      <c r="P713" s="829"/>
      <c r="Q713" s="829"/>
      <c r="R713" s="771"/>
      <c r="S713" s="830" t="s">
        <v>20584</v>
      </c>
      <c r="T713" s="830">
        <v>71181.55</v>
      </c>
      <c r="U713" s="811"/>
      <c r="V713" s="1050">
        <v>76821.399999999994</v>
      </c>
      <c r="W713" s="811"/>
      <c r="X713" s="850"/>
      <c r="Y713" s="811"/>
      <c r="Z713" s="1052">
        <v>76821.399999999994</v>
      </c>
    </row>
    <row r="714" spans="1:31" ht="27" x14ac:dyDescent="0.3">
      <c r="A714" s="898" t="s">
        <v>18710</v>
      </c>
      <c r="B714" s="1038"/>
      <c r="C714" s="802" t="s">
        <v>15121</v>
      </c>
      <c r="D714" s="901">
        <v>1</v>
      </c>
      <c r="E714" s="804" t="s">
        <v>20342</v>
      </c>
      <c r="F714" s="805" t="s">
        <v>20343</v>
      </c>
      <c r="G714" s="805" t="s">
        <v>20344</v>
      </c>
      <c r="H714" s="807">
        <v>79504.2</v>
      </c>
      <c r="I714" s="807">
        <v>0</v>
      </c>
      <c r="J714" s="902">
        <v>2385.13</v>
      </c>
      <c r="K714" s="807">
        <v>81889.33</v>
      </c>
      <c r="L714" s="1041"/>
      <c r="M714" s="1041"/>
      <c r="N714" s="1044"/>
      <c r="O714" s="808"/>
      <c r="P714" s="809" t="s">
        <v>20585</v>
      </c>
      <c r="Q714" s="809" t="s">
        <v>20585</v>
      </c>
      <c r="R714" s="771"/>
      <c r="S714" s="810" t="s">
        <v>20584</v>
      </c>
      <c r="T714" s="810">
        <v>81889.33</v>
      </c>
      <c r="U714" s="811"/>
      <c r="V714" s="1041"/>
      <c r="W714" s="811"/>
      <c r="X714" s="843">
        <v>76821.399999999994</v>
      </c>
      <c r="Y714" s="811"/>
      <c r="Z714" s="1047"/>
      <c r="AB714" t="s">
        <v>18710</v>
      </c>
      <c r="AC714" s="676" t="s">
        <v>20363</v>
      </c>
      <c r="AD714" t="s">
        <v>15121</v>
      </c>
      <c r="AE714" s="813">
        <v>76821.399999999994</v>
      </c>
    </row>
    <row r="715" spans="1:31" ht="23.25" thickBot="1" x14ac:dyDescent="0.35">
      <c r="A715" s="903"/>
      <c r="B715" s="1039"/>
      <c r="C715" s="815"/>
      <c r="D715" s="818"/>
      <c r="E715" s="918" t="s">
        <v>20129</v>
      </c>
      <c r="F715" s="919" t="s">
        <v>20130</v>
      </c>
      <c r="G715" s="919" t="s">
        <v>20345</v>
      </c>
      <c r="H715" s="834">
        <v>75139.149999999994</v>
      </c>
      <c r="I715" s="819">
        <v>0</v>
      </c>
      <c r="J715" s="819">
        <v>2254.17</v>
      </c>
      <c r="K715" s="819">
        <v>77393.320000000007</v>
      </c>
      <c r="L715" s="1042"/>
      <c r="M715" s="1042"/>
      <c r="N715" s="1045"/>
      <c r="O715" s="808"/>
      <c r="P715" s="820"/>
      <c r="Q715" s="820"/>
      <c r="R715" s="771"/>
      <c r="S715" s="821" t="s">
        <v>20584</v>
      </c>
      <c r="T715" s="821">
        <v>77393.320000000007</v>
      </c>
      <c r="U715" s="811"/>
      <c r="V715" s="1042"/>
      <c r="W715" s="811"/>
      <c r="X715" s="849"/>
      <c r="Y715" s="811"/>
      <c r="Z715" s="1048"/>
    </row>
    <row r="716" spans="1:31" ht="23.25" thickTop="1" x14ac:dyDescent="0.3">
      <c r="A716" s="898"/>
      <c r="B716" s="1049" t="s">
        <v>18722</v>
      </c>
      <c r="C716" s="823"/>
      <c r="D716" s="826"/>
      <c r="E716" s="915" t="s">
        <v>20338</v>
      </c>
      <c r="F716" s="853" t="s">
        <v>20339</v>
      </c>
      <c r="G716" s="916" t="s">
        <v>20340</v>
      </c>
      <c r="H716" s="917">
        <v>3874.4</v>
      </c>
      <c r="I716" s="828">
        <v>0</v>
      </c>
      <c r="J716" s="902">
        <v>116.23</v>
      </c>
      <c r="K716" s="828">
        <v>3990.63</v>
      </c>
      <c r="L716" s="1050">
        <v>404.52</v>
      </c>
      <c r="M716" s="1050">
        <v>4453.3100000000004</v>
      </c>
      <c r="N716" s="1051">
        <v>0.09</v>
      </c>
      <c r="O716" s="808"/>
      <c r="P716" s="829"/>
      <c r="Q716" s="829"/>
      <c r="R716" s="771"/>
      <c r="S716" s="830" t="s">
        <v>20584</v>
      </c>
      <c r="T716" s="830">
        <v>3990.63</v>
      </c>
      <c r="U716" s="811"/>
      <c r="V716" s="1050">
        <v>4453.3100000000004</v>
      </c>
      <c r="W716" s="811"/>
      <c r="X716" s="850"/>
      <c r="Y716" s="811"/>
      <c r="Z716" s="1052">
        <v>4453.3100000000004</v>
      </c>
    </row>
    <row r="717" spans="1:31" ht="22.5" x14ac:dyDescent="0.3">
      <c r="A717" s="898" t="s">
        <v>18720</v>
      </c>
      <c r="B717" s="1038"/>
      <c r="C717" s="802" t="s">
        <v>15121</v>
      </c>
      <c r="D717" s="901">
        <v>1</v>
      </c>
      <c r="E717" s="804" t="s">
        <v>20342</v>
      </c>
      <c r="F717" s="805" t="s">
        <v>20343</v>
      </c>
      <c r="G717" s="805" t="s">
        <v>20344</v>
      </c>
      <c r="H717" s="807">
        <v>4602.1000000000004</v>
      </c>
      <c r="I717" s="807">
        <v>0</v>
      </c>
      <c r="J717" s="902">
        <v>138.06</v>
      </c>
      <c r="K717" s="807">
        <v>4740.16</v>
      </c>
      <c r="L717" s="1041"/>
      <c r="M717" s="1041"/>
      <c r="N717" s="1044"/>
      <c r="O717" s="808"/>
      <c r="P717" s="809" t="s">
        <v>20585</v>
      </c>
      <c r="Q717" s="809" t="s">
        <v>20585</v>
      </c>
      <c r="R717" s="771"/>
      <c r="S717" s="810" t="s">
        <v>20584</v>
      </c>
      <c r="T717" s="810">
        <v>4740.16</v>
      </c>
      <c r="U717" s="811"/>
      <c r="V717" s="1041"/>
      <c r="W717" s="811"/>
      <c r="X717" s="843">
        <v>4453.3100000000004</v>
      </c>
      <c r="Y717" s="811"/>
      <c r="Z717" s="1047"/>
      <c r="AB717" t="s">
        <v>18720</v>
      </c>
      <c r="AC717" s="676" t="s">
        <v>18722</v>
      </c>
      <c r="AD717" t="s">
        <v>15121</v>
      </c>
      <c r="AE717" s="813">
        <v>4453.3100000000004</v>
      </c>
    </row>
    <row r="718" spans="1:31" ht="23.25" thickBot="1" x14ac:dyDescent="0.35">
      <c r="A718" s="903"/>
      <c r="B718" s="1039"/>
      <c r="C718" s="815"/>
      <c r="D718" s="818"/>
      <c r="E718" s="918" t="s">
        <v>20129</v>
      </c>
      <c r="F718" s="919" t="s">
        <v>20130</v>
      </c>
      <c r="G718" s="919" t="s">
        <v>20345</v>
      </c>
      <c r="H718" s="834">
        <v>4494.3</v>
      </c>
      <c r="I718" s="819">
        <v>0</v>
      </c>
      <c r="J718" s="819">
        <v>134.83000000000001</v>
      </c>
      <c r="K718" s="819">
        <v>4629.13</v>
      </c>
      <c r="L718" s="1042"/>
      <c r="M718" s="1042"/>
      <c r="N718" s="1045"/>
      <c r="O718" s="808"/>
      <c r="P718" s="820"/>
      <c r="Q718" s="820"/>
      <c r="R718" s="771"/>
      <c r="S718" s="821" t="s">
        <v>20584</v>
      </c>
      <c r="T718" s="821">
        <v>4629.13</v>
      </c>
      <c r="U718" s="811"/>
      <c r="V718" s="1042"/>
      <c r="W718" s="811"/>
      <c r="X718" s="849"/>
      <c r="Y718" s="811"/>
      <c r="Z718" s="1048"/>
    </row>
    <row r="719" spans="1:31" ht="23.25" thickTop="1" x14ac:dyDescent="0.3">
      <c r="A719" s="898"/>
      <c r="B719" s="1049" t="s">
        <v>20364</v>
      </c>
      <c r="C719" s="823"/>
      <c r="D719" s="826"/>
      <c r="E719" s="915" t="s">
        <v>20338</v>
      </c>
      <c r="F719" s="853" t="s">
        <v>20339</v>
      </c>
      <c r="G719" s="916" t="s">
        <v>20340</v>
      </c>
      <c r="H719" s="917">
        <v>8322.1</v>
      </c>
      <c r="I719" s="828">
        <v>0</v>
      </c>
      <c r="J719" s="902">
        <v>249.66</v>
      </c>
      <c r="K719" s="828">
        <v>8571.76</v>
      </c>
      <c r="L719" s="1050">
        <v>820.12</v>
      </c>
      <c r="M719" s="1050">
        <v>9517.2099999999991</v>
      </c>
      <c r="N719" s="1051">
        <v>0.09</v>
      </c>
      <c r="O719" s="808"/>
      <c r="P719" s="829"/>
      <c r="Q719" s="829"/>
      <c r="R719" s="771"/>
      <c r="S719" s="830" t="s">
        <v>20584</v>
      </c>
      <c r="T719" s="830">
        <v>8571.76</v>
      </c>
      <c r="U719" s="811"/>
      <c r="V719" s="1050">
        <v>9517.2099999999991</v>
      </c>
      <c r="W719" s="811"/>
      <c r="X719" s="850"/>
      <c r="Y719" s="811"/>
      <c r="Z719" s="1052">
        <v>0</v>
      </c>
    </row>
    <row r="720" spans="1:31" ht="22.5" x14ac:dyDescent="0.3">
      <c r="A720" s="898" t="s">
        <v>18725</v>
      </c>
      <c r="B720" s="1038"/>
      <c r="C720" s="802" t="s">
        <v>15121</v>
      </c>
      <c r="D720" s="901"/>
      <c r="E720" s="804" t="s">
        <v>20342</v>
      </c>
      <c r="F720" s="805" t="s">
        <v>20343</v>
      </c>
      <c r="G720" s="805" t="s">
        <v>20344</v>
      </c>
      <c r="H720" s="807">
        <v>9744.2999999999993</v>
      </c>
      <c r="I720" s="807">
        <v>0</v>
      </c>
      <c r="J720" s="902">
        <v>292.33</v>
      </c>
      <c r="K720" s="807">
        <v>10036.629999999999</v>
      </c>
      <c r="L720" s="1041"/>
      <c r="M720" s="1041"/>
      <c r="N720" s="1044"/>
      <c r="O720" s="808"/>
      <c r="P720" s="809" t="s">
        <v>20585</v>
      </c>
      <c r="Q720" s="809" t="s">
        <v>20585</v>
      </c>
      <c r="R720" s="771"/>
      <c r="S720" s="810" t="s">
        <v>20584</v>
      </c>
      <c r="T720" s="810">
        <v>10036.629999999999</v>
      </c>
      <c r="U720" s="811"/>
      <c r="V720" s="1041"/>
      <c r="W720" s="811"/>
      <c r="X720" s="843">
        <v>9517.2099999999991</v>
      </c>
      <c r="Y720" s="811"/>
      <c r="Z720" s="1047"/>
      <c r="AB720" t="s">
        <v>18725</v>
      </c>
      <c r="AC720" s="676" t="s">
        <v>20364</v>
      </c>
      <c r="AD720" t="s">
        <v>15121</v>
      </c>
      <c r="AE720" s="813">
        <v>9517.2099999999991</v>
      </c>
    </row>
    <row r="721" spans="1:31" ht="23.25" thickBot="1" x14ac:dyDescent="0.35">
      <c r="A721" s="903"/>
      <c r="B721" s="1039"/>
      <c r="C721" s="815"/>
      <c r="D721" s="818"/>
      <c r="E721" s="918" t="s">
        <v>20129</v>
      </c>
      <c r="F721" s="919" t="s">
        <v>20130</v>
      </c>
      <c r="G721" s="919" t="s">
        <v>20345</v>
      </c>
      <c r="H721" s="834">
        <v>9653.64</v>
      </c>
      <c r="I721" s="819">
        <v>0</v>
      </c>
      <c r="J721" s="819">
        <v>289.61</v>
      </c>
      <c r="K721" s="819">
        <v>9943.25</v>
      </c>
      <c r="L721" s="1042"/>
      <c r="M721" s="1042"/>
      <c r="N721" s="1045"/>
      <c r="O721" s="808"/>
      <c r="P721" s="820"/>
      <c r="Q721" s="820"/>
      <c r="R721" s="771"/>
      <c r="S721" s="821" t="s">
        <v>20584</v>
      </c>
      <c r="T721" s="821">
        <v>9943.25</v>
      </c>
      <c r="U721" s="811"/>
      <c r="V721" s="1042"/>
      <c r="W721" s="811"/>
      <c r="X721" s="849"/>
      <c r="Y721" s="811"/>
      <c r="Z721" s="1048"/>
    </row>
    <row r="722" spans="1:31" ht="23.25" thickTop="1" x14ac:dyDescent="0.3">
      <c r="A722" s="898"/>
      <c r="B722" s="1049" t="s">
        <v>18730</v>
      </c>
      <c r="C722" s="823"/>
      <c r="D722" s="826"/>
      <c r="E722" s="915" t="s">
        <v>20338</v>
      </c>
      <c r="F722" s="853" t="s">
        <v>20339</v>
      </c>
      <c r="G722" s="916" t="s">
        <v>20340</v>
      </c>
      <c r="H722" s="917">
        <v>1410.3</v>
      </c>
      <c r="I722" s="828">
        <v>0</v>
      </c>
      <c r="J722" s="902">
        <v>42.31</v>
      </c>
      <c r="K722" s="828">
        <v>1452.61</v>
      </c>
      <c r="L722" s="1050">
        <v>117.28</v>
      </c>
      <c r="M722" s="1050">
        <v>1577.97</v>
      </c>
      <c r="N722" s="1051">
        <v>7.0000000000000007E-2</v>
      </c>
      <c r="O722" s="808"/>
      <c r="P722" s="829"/>
      <c r="Q722" s="829"/>
      <c r="R722" s="771"/>
      <c r="S722" s="830" t="s">
        <v>20584</v>
      </c>
      <c r="T722" s="830">
        <v>1452.61</v>
      </c>
      <c r="U722" s="811"/>
      <c r="V722" s="1050">
        <v>1577.97</v>
      </c>
      <c r="W722" s="811"/>
      <c r="X722" s="850"/>
      <c r="Y722" s="811"/>
      <c r="Z722" s="1052">
        <v>0</v>
      </c>
    </row>
    <row r="723" spans="1:31" ht="22.5" x14ac:dyDescent="0.3">
      <c r="A723" s="898" t="s">
        <v>18728</v>
      </c>
      <c r="B723" s="1038"/>
      <c r="C723" s="802" t="s">
        <v>15121</v>
      </c>
      <c r="D723" s="901"/>
      <c r="E723" s="804" t="s">
        <v>20342</v>
      </c>
      <c r="F723" s="805" t="s">
        <v>20343</v>
      </c>
      <c r="G723" s="805" t="s">
        <v>20344</v>
      </c>
      <c r="H723" s="807">
        <v>1549.8</v>
      </c>
      <c r="I723" s="807">
        <v>0</v>
      </c>
      <c r="J723" s="902">
        <v>46.49</v>
      </c>
      <c r="K723" s="807">
        <v>1596.29</v>
      </c>
      <c r="L723" s="1041"/>
      <c r="M723" s="1041"/>
      <c r="N723" s="1044"/>
      <c r="O723" s="808"/>
      <c r="P723" s="809" t="s">
        <v>20585</v>
      </c>
      <c r="Q723" s="809" t="s">
        <v>20585</v>
      </c>
      <c r="R723" s="771"/>
      <c r="S723" s="810" t="s">
        <v>20584</v>
      </c>
      <c r="T723" s="810">
        <v>1596.29</v>
      </c>
      <c r="U723" s="811"/>
      <c r="V723" s="1041"/>
      <c r="W723" s="811"/>
      <c r="X723" s="843">
        <v>1577.97</v>
      </c>
      <c r="Y723" s="811"/>
      <c r="Z723" s="1047"/>
      <c r="AB723" t="s">
        <v>18728</v>
      </c>
      <c r="AC723" s="676" t="s">
        <v>18730</v>
      </c>
      <c r="AD723" t="s">
        <v>15121</v>
      </c>
      <c r="AE723" s="813">
        <v>1577.97</v>
      </c>
    </row>
    <row r="724" spans="1:31" ht="23.25" thickBot="1" x14ac:dyDescent="0.35">
      <c r="A724" s="903"/>
      <c r="B724" s="1039"/>
      <c r="C724" s="815"/>
      <c r="D724" s="818"/>
      <c r="E724" s="918" t="s">
        <v>20129</v>
      </c>
      <c r="F724" s="919" t="s">
        <v>20130</v>
      </c>
      <c r="G724" s="919" t="s">
        <v>20345</v>
      </c>
      <c r="H724" s="834">
        <v>1635.94</v>
      </c>
      <c r="I724" s="819">
        <v>0</v>
      </c>
      <c r="J724" s="819">
        <v>49.08</v>
      </c>
      <c r="K724" s="819">
        <v>1685.02</v>
      </c>
      <c r="L724" s="1042"/>
      <c r="M724" s="1042"/>
      <c r="N724" s="1045"/>
      <c r="O724" s="808"/>
      <c r="P724" s="820"/>
      <c r="Q724" s="820"/>
      <c r="R724" s="771"/>
      <c r="S724" s="821" t="s">
        <v>20584</v>
      </c>
      <c r="T724" s="821">
        <v>1685.02</v>
      </c>
      <c r="U724" s="811"/>
      <c r="V724" s="1042"/>
      <c r="W724" s="811"/>
      <c r="X724" s="849"/>
      <c r="Y724" s="811"/>
      <c r="Z724" s="1048"/>
    </row>
    <row r="725" spans="1:31" ht="23.25" thickTop="1" x14ac:dyDescent="0.3">
      <c r="A725" s="898"/>
      <c r="B725" s="1049" t="s">
        <v>18733</v>
      </c>
      <c r="C725" s="823"/>
      <c r="D725" s="826"/>
      <c r="E725" s="915" t="s">
        <v>20338</v>
      </c>
      <c r="F725" s="853" t="s">
        <v>20339</v>
      </c>
      <c r="G725" s="916" t="s">
        <v>20340</v>
      </c>
      <c r="H725" s="917">
        <v>6480.1</v>
      </c>
      <c r="I725" s="828">
        <v>0</v>
      </c>
      <c r="J725" s="902">
        <v>194.4</v>
      </c>
      <c r="K725" s="828">
        <v>6674.5</v>
      </c>
      <c r="L725" s="1050">
        <v>540.87</v>
      </c>
      <c r="M725" s="1050">
        <v>7258.21</v>
      </c>
      <c r="N725" s="1051">
        <v>7.0000000000000007E-2</v>
      </c>
      <c r="O725" s="808"/>
      <c r="P725" s="829"/>
      <c r="Q725" s="829"/>
      <c r="R725" s="771"/>
      <c r="S725" s="830" t="s">
        <v>20584</v>
      </c>
      <c r="T725" s="830">
        <v>6674.5</v>
      </c>
      <c r="U725" s="811"/>
      <c r="V725" s="1050">
        <v>7258.21</v>
      </c>
      <c r="W725" s="811"/>
      <c r="X725" s="850"/>
      <c r="Y725" s="811"/>
      <c r="Z725" s="1052">
        <v>0</v>
      </c>
    </row>
    <row r="726" spans="1:31" ht="22.5" x14ac:dyDescent="0.3">
      <c r="A726" s="898" t="s">
        <v>18731</v>
      </c>
      <c r="B726" s="1038"/>
      <c r="C726" s="802" t="s">
        <v>15121</v>
      </c>
      <c r="D726" s="901"/>
      <c r="E726" s="804" t="s">
        <v>20342</v>
      </c>
      <c r="F726" s="805" t="s">
        <v>20343</v>
      </c>
      <c r="G726" s="805" t="s">
        <v>20344</v>
      </c>
      <c r="H726" s="807">
        <v>7143.4</v>
      </c>
      <c r="I726" s="807">
        <v>0</v>
      </c>
      <c r="J726" s="902">
        <v>214.3</v>
      </c>
      <c r="K726" s="807">
        <v>7357.7</v>
      </c>
      <c r="L726" s="1041"/>
      <c r="M726" s="1041"/>
      <c r="N726" s="1044"/>
      <c r="O726" s="808"/>
      <c r="P726" s="809" t="s">
        <v>20585</v>
      </c>
      <c r="Q726" s="809" t="s">
        <v>20585</v>
      </c>
      <c r="R726" s="771"/>
      <c r="S726" s="810" t="s">
        <v>20584</v>
      </c>
      <c r="T726" s="810">
        <v>7357.7</v>
      </c>
      <c r="U726" s="811"/>
      <c r="V726" s="1041"/>
      <c r="W726" s="811"/>
      <c r="X726" s="843">
        <v>7258.21</v>
      </c>
      <c r="Y726" s="811"/>
      <c r="Z726" s="1047"/>
      <c r="AB726" t="s">
        <v>18731</v>
      </c>
      <c r="AC726" s="676" t="s">
        <v>18733</v>
      </c>
      <c r="AD726" t="s">
        <v>15121</v>
      </c>
      <c r="AE726" s="813">
        <v>7258.21</v>
      </c>
    </row>
    <row r="727" spans="1:31" ht="23.25" thickBot="1" x14ac:dyDescent="0.35">
      <c r="A727" s="903"/>
      <c r="B727" s="1039"/>
      <c r="C727" s="815"/>
      <c r="D727" s="818"/>
      <c r="E727" s="918" t="s">
        <v>20129</v>
      </c>
      <c r="F727" s="919" t="s">
        <v>20130</v>
      </c>
      <c r="G727" s="919" t="s">
        <v>20345</v>
      </c>
      <c r="H727" s="834">
        <v>7516.91</v>
      </c>
      <c r="I727" s="819">
        <v>0</v>
      </c>
      <c r="J727" s="819">
        <v>225.51</v>
      </c>
      <c r="K727" s="819">
        <v>7742.42</v>
      </c>
      <c r="L727" s="1042"/>
      <c r="M727" s="1042"/>
      <c r="N727" s="1045"/>
      <c r="O727" s="808"/>
      <c r="P727" s="820"/>
      <c r="Q727" s="820"/>
      <c r="R727" s="771"/>
      <c r="S727" s="821" t="s">
        <v>20584</v>
      </c>
      <c r="T727" s="821">
        <v>7742.42</v>
      </c>
      <c r="U727" s="811"/>
      <c r="V727" s="1042"/>
      <c r="W727" s="811"/>
      <c r="X727" s="849"/>
      <c r="Y727" s="811"/>
      <c r="Z727" s="1048"/>
    </row>
    <row r="728" spans="1:31" ht="23.25" thickTop="1" x14ac:dyDescent="0.3">
      <c r="A728" s="898"/>
      <c r="B728" s="1049" t="s">
        <v>18736</v>
      </c>
      <c r="C728" s="823"/>
      <c r="D728" s="826"/>
      <c r="E728" s="915" t="s">
        <v>20338</v>
      </c>
      <c r="F728" s="853" t="s">
        <v>20339</v>
      </c>
      <c r="G728" s="916" t="s">
        <v>20340</v>
      </c>
      <c r="H728" s="917">
        <v>55.1</v>
      </c>
      <c r="I728" s="828">
        <v>0</v>
      </c>
      <c r="J728" s="902">
        <v>1.65</v>
      </c>
      <c r="K728" s="828">
        <v>56.75</v>
      </c>
      <c r="L728" s="1050">
        <v>4.62</v>
      </c>
      <c r="M728" s="1050">
        <v>61.77</v>
      </c>
      <c r="N728" s="1051">
        <v>7.0000000000000007E-2</v>
      </c>
      <c r="O728" s="808"/>
      <c r="P728" s="829"/>
      <c r="Q728" s="829"/>
      <c r="R728" s="771"/>
      <c r="S728" s="830" t="s">
        <v>20584</v>
      </c>
      <c r="T728" s="830">
        <v>56.75</v>
      </c>
      <c r="U728" s="811"/>
      <c r="V728" s="1050">
        <v>61.77</v>
      </c>
      <c r="W728" s="811"/>
      <c r="X728" s="850"/>
      <c r="Y728" s="811"/>
      <c r="Z728" s="1052">
        <v>0</v>
      </c>
    </row>
    <row r="729" spans="1:31" ht="22.5" x14ac:dyDescent="0.3">
      <c r="A729" s="898" t="s">
        <v>18734</v>
      </c>
      <c r="B729" s="1038"/>
      <c r="C729" s="802" t="s">
        <v>15121</v>
      </c>
      <c r="D729" s="901"/>
      <c r="E729" s="804" t="s">
        <v>20342</v>
      </c>
      <c r="F729" s="805" t="s">
        <v>20343</v>
      </c>
      <c r="G729" s="805" t="s">
        <v>20344</v>
      </c>
      <c r="H729" s="807">
        <v>60.9</v>
      </c>
      <c r="I729" s="807">
        <v>0</v>
      </c>
      <c r="J729" s="902">
        <v>1.83</v>
      </c>
      <c r="K729" s="807">
        <v>62.73</v>
      </c>
      <c r="L729" s="1041"/>
      <c r="M729" s="1041"/>
      <c r="N729" s="1044"/>
      <c r="O729" s="808"/>
      <c r="P729" s="809" t="s">
        <v>20585</v>
      </c>
      <c r="Q729" s="809" t="s">
        <v>20585</v>
      </c>
      <c r="R729" s="771"/>
      <c r="S729" s="810" t="s">
        <v>20584</v>
      </c>
      <c r="T729" s="810">
        <v>62.73</v>
      </c>
      <c r="U729" s="811"/>
      <c r="V729" s="1041"/>
      <c r="W729" s="811"/>
      <c r="X729" s="843">
        <v>61.77</v>
      </c>
      <c r="Y729" s="811"/>
      <c r="Z729" s="1047"/>
      <c r="AB729" t="s">
        <v>18734</v>
      </c>
      <c r="AC729" s="676" t="s">
        <v>18736</v>
      </c>
      <c r="AD729" t="s">
        <v>15121</v>
      </c>
      <c r="AE729" s="813">
        <v>61.77</v>
      </c>
    </row>
    <row r="730" spans="1:31" ht="23.25" thickBot="1" x14ac:dyDescent="0.35">
      <c r="A730" s="903"/>
      <c r="B730" s="1039"/>
      <c r="C730" s="815"/>
      <c r="D730" s="818"/>
      <c r="E730" s="918" t="s">
        <v>20129</v>
      </c>
      <c r="F730" s="919" t="s">
        <v>20130</v>
      </c>
      <c r="G730" s="919" t="s">
        <v>20345</v>
      </c>
      <c r="H730" s="834">
        <v>63.92</v>
      </c>
      <c r="I730" s="819">
        <v>0</v>
      </c>
      <c r="J730" s="819">
        <v>1.92</v>
      </c>
      <c r="K730" s="819">
        <v>65.84</v>
      </c>
      <c r="L730" s="1042"/>
      <c r="M730" s="1042"/>
      <c r="N730" s="1045"/>
      <c r="O730" s="808"/>
      <c r="P730" s="820"/>
      <c r="Q730" s="820"/>
      <c r="R730" s="771"/>
      <c r="S730" s="821" t="s">
        <v>20584</v>
      </c>
      <c r="T730" s="821">
        <v>65.84</v>
      </c>
      <c r="U730" s="811"/>
      <c r="V730" s="1042"/>
      <c r="W730" s="811"/>
      <c r="X730" s="849"/>
      <c r="Y730" s="811"/>
      <c r="Z730" s="1048"/>
    </row>
    <row r="731" spans="1:31" ht="23.25" thickTop="1" x14ac:dyDescent="0.3">
      <c r="A731" s="898"/>
      <c r="B731" s="1049" t="s">
        <v>18739</v>
      </c>
      <c r="C731" s="823"/>
      <c r="D731" s="826"/>
      <c r="E731" s="915" t="s">
        <v>20338</v>
      </c>
      <c r="F731" s="853" t="s">
        <v>20339</v>
      </c>
      <c r="G731" s="916" t="s">
        <v>20340</v>
      </c>
      <c r="H731" s="917">
        <v>768</v>
      </c>
      <c r="I731" s="828">
        <v>0</v>
      </c>
      <c r="J731" s="902">
        <v>23.04</v>
      </c>
      <c r="K731" s="828">
        <v>791.04</v>
      </c>
      <c r="L731" s="1050">
        <v>63.29</v>
      </c>
      <c r="M731" s="1050">
        <v>854.59</v>
      </c>
      <c r="N731" s="1051">
        <v>7.0000000000000007E-2</v>
      </c>
      <c r="O731" s="808"/>
      <c r="P731" s="829"/>
      <c r="Q731" s="829"/>
      <c r="R731" s="771"/>
      <c r="S731" s="830" t="s">
        <v>20584</v>
      </c>
      <c r="T731" s="830">
        <v>791.04</v>
      </c>
      <c r="U731" s="811"/>
      <c r="V731" s="1050">
        <v>854.59</v>
      </c>
      <c r="W731" s="811"/>
      <c r="X731" s="850"/>
      <c r="Y731" s="811"/>
      <c r="Z731" s="1052">
        <v>0</v>
      </c>
    </row>
    <row r="732" spans="1:31" ht="22.5" x14ac:dyDescent="0.3">
      <c r="A732" s="898" t="s">
        <v>18737</v>
      </c>
      <c r="B732" s="1038"/>
      <c r="C732" s="802" t="s">
        <v>15121</v>
      </c>
      <c r="D732" s="901"/>
      <c r="E732" s="804" t="s">
        <v>20342</v>
      </c>
      <c r="F732" s="805" t="s">
        <v>20343</v>
      </c>
      <c r="G732" s="805" t="s">
        <v>20344</v>
      </c>
      <c r="H732" s="807">
        <v>830.2</v>
      </c>
      <c r="I732" s="807">
        <v>0</v>
      </c>
      <c r="J732" s="902">
        <v>24.91</v>
      </c>
      <c r="K732" s="807">
        <v>855.11</v>
      </c>
      <c r="L732" s="1041"/>
      <c r="M732" s="1041"/>
      <c r="N732" s="1044"/>
      <c r="O732" s="808"/>
      <c r="P732" s="809" t="s">
        <v>20585</v>
      </c>
      <c r="Q732" s="809" t="s">
        <v>20585</v>
      </c>
      <c r="R732" s="771"/>
      <c r="S732" s="810" t="s">
        <v>20584</v>
      </c>
      <c r="T732" s="810">
        <v>855.11</v>
      </c>
      <c r="U732" s="811"/>
      <c r="V732" s="1041"/>
      <c r="W732" s="811"/>
      <c r="X732" s="843">
        <v>854.59</v>
      </c>
      <c r="Y732" s="811"/>
      <c r="Z732" s="1047"/>
      <c r="AB732" t="s">
        <v>18737</v>
      </c>
      <c r="AC732" s="676" t="s">
        <v>18739</v>
      </c>
      <c r="AD732" t="s">
        <v>15121</v>
      </c>
      <c r="AE732" s="813">
        <v>854.59</v>
      </c>
    </row>
    <row r="733" spans="1:31" ht="23.25" thickBot="1" x14ac:dyDescent="0.35">
      <c r="A733" s="903"/>
      <c r="B733" s="1039"/>
      <c r="C733" s="815"/>
      <c r="D733" s="818"/>
      <c r="E733" s="918" t="s">
        <v>20129</v>
      </c>
      <c r="F733" s="919" t="s">
        <v>20130</v>
      </c>
      <c r="G733" s="919" t="s">
        <v>20345</v>
      </c>
      <c r="H733" s="834">
        <v>890.88</v>
      </c>
      <c r="I733" s="819">
        <v>0</v>
      </c>
      <c r="J733" s="819">
        <v>26.73</v>
      </c>
      <c r="K733" s="819">
        <v>917.61</v>
      </c>
      <c r="L733" s="1042"/>
      <c r="M733" s="1042"/>
      <c r="N733" s="1045"/>
      <c r="O733" s="808"/>
      <c r="P733" s="820"/>
      <c r="Q733" s="820"/>
      <c r="R733" s="771"/>
      <c r="S733" s="821" t="s">
        <v>20584</v>
      </c>
      <c r="T733" s="821">
        <v>917.61</v>
      </c>
      <c r="U733" s="811"/>
      <c r="V733" s="1042"/>
      <c r="W733" s="811"/>
      <c r="X733" s="849"/>
      <c r="Y733" s="811"/>
      <c r="Z733" s="1048"/>
    </row>
    <row r="734" spans="1:31" ht="23.25" thickTop="1" x14ac:dyDescent="0.3">
      <c r="A734" s="898"/>
      <c r="B734" s="1049" t="s">
        <v>20365</v>
      </c>
      <c r="C734" s="823"/>
      <c r="D734" s="826"/>
      <c r="E734" s="915" t="s">
        <v>20338</v>
      </c>
      <c r="F734" s="853" t="s">
        <v>20339</v>
      </c>
      <c r="G734" s="916" t="s">
        <v>20340</v>
      </c>
      <c r="H734" s="917">
        <v>433.3</v>
      </c>
      <c r="I734" s="828">
        <v>0</v>
      </c>
      <c r="J734" s="902">
        <v>13</v>
      </c>
      <c r="K734" s="828">
        <v>446.3</v>
      </c>
      <c r="L734" s="1050">
        <v>2018.39</v>
      </c>
      <c r="M734" s="1050">
        <v>2773.15</v>
      </c>
      <c r="N734" s="1051">
        <v>0.73</v>
      </c>
      <c r="O734" s="808"/>
      <c r="P734" s="829"/>
      <c r="Q734" s="829"/>
      <c r="R734" s="771"/>
      <c r="S734" s="830" t="s">
        <v>20583</v>
      </c>
      <c r="T734" s="830">
        <v>0</v>
      </c>
      <c r="U734" s="811"/>
      <c r="V734" s="1050">
        <v>3936.58</v>
      </c>
      <c r="W734" s="811"/>
      <c r="X734" s="850"/>
      <c r="Y734" s="811"/>
      <c r="Z734" s="1052">
        <v>0</v>
      </c>
    </row>
    <row r="735" spans="1:31" ht="27" x14ac:dyDescent="0.3">
      <c r="A735" s="898" t="s">
        <v>18740</v>
      </c>
      <c r="B735" s="1038"/>
      <c r="C735" s="802" t="s">
        <v>15121</v>
      </c>
      <c r="D735" s="901"/>
      <c r="E735" s="804" t="s">
        <v>20342</v>
      </c>
      <c r="F735" s="805" t="s">
        <v>20343</v>
      </c>
      <c r="G735" s="805" t="s">
        <v>20344</v>
      </c>
      <c r="H735" s="807">
        <v>3710.4</v>
      </c>
      <c r="I735" s="807">
        <v>0</v>
      </c>
      <c r="J735" s="902">
        <v>111.31</v>
      </c>
      <c r="K735" s="807">
        <v>3821.71</v>
      </c>
      <c r="L735" s="1041"/>
      <c r="M735" s="1041"/>
      <c r="N735" s="1044"/>
      <c r="O735" s="808"/>
      <c r="P735" s="809">
        <v>4791.54</v>
      </c>
      <c r="Q735" s="809">
        <v>754.76</v>
      </c>
      <c r="R735" s="771"/>
      <c r="S735" s="810" t="s">
        <v>20584</v>
      </c>
      <c r="T735" s="810">
        <v>3821.71</v>
      </c>
      <c r="U735" s="811"/>
      <c r="V735" s="1041"/>
      <c r="W735" s="811"/>
      <c r="X735" s="843">
        <v>3936.58</v>
      </c>
      <c r="Y735" s="811"/>
      <c r="Z735" s="1047"/>
      <c r="AB735" t="s">
        <v>18740</v>
      </c>
      <c r="AC735" s="676" t="s">
        <v>20365</v>
      </c>
      <c r="AD735" t="s">
        <v>15121</v>
      </c>
      <c r="AE735" s="813">
        <v>3936.58</v>
      </c>
    </row>
    <row r="736" spans="1:31" ht="23.25" thickBot="1" x14ac:dyDescent="0.35">
      <c r="A736" s="903"/>
      <c r="B736" s="1039"/>
      <c r="C736" s="815"/>
      <c r="D736" s="818"/>
      <c r="E736" s="918" t="s">
        <v>20129</v>
      </c>
      <c r="F736" s="919" t="s">
        <v>20130</v>
      </c>
      <c r="G736" s="919" t="s">
        <v>20345</v>
      </c>
      <c r="H736" s="834">
        <v>3933.45</v>
      </c>
      <c r="I736" s="819">
        <v>0</v>
      </c>
      <c r="J736" s="819">
        <v>118</v>
      </c>
      <c r="K736" s="819">
        <v>4051.45</v>
      </c>
      <c r="L736" s="1042"/>
      <c r="M736" s="1042"/>
      <c r="N736" s="1045"/>
      <c r="O736" s="808"/>
      <c r="P736" s="820"/>
      <c r="Q736" s="820"/>
      <c r="R736" s="771"/>
      <c r="S736" s="821" t="s">
        <v>20584</v>
      </c>
      <c r="T736" s="821">
        <v>4051.45</v>
      </c>
      <c r="U736" s="811"/>
      <c r="V736" s="1042"/>
      <c r="W736" s="811"/>
      <c r="X736" s="849"/>
      <c r="Y736" s="811"/>
      <c r="Z736" s="1048"/>
    </row>
    <row r="737" spans="1:31" ht="23.25" thickTop="1" x14ac:dyDescent="0.3">
      <c r="A737" s="898"/>
      <c r="B737" s="1049" t="s">
        <v>18750</v>
      </c>
      <c r="C737" s="823"/>
      <c r="D737" s="826"/>
      <c r="E737" s="915" t="s">
        <v>20338</v>
      </c>
      <c r="F737" s="853" t="s">
        <v>20339</v>
      </c>
      <c r="G737" s="916" t="s">
        <v>20340</v>
      </c>
      <c r="H737" s="917">
        <v>931.1</v>
      </c>
      <c r="I737" s="828">
        <v>0</v>
      </c>
      <c r="J737" s="902">
        <v>27.93</v>
      </c>
      <c r="K737" s="828">
        <v>959.03</v>
      </c>
      <c r="L737" s="1050">
        <v>79.27</v>
      </c>
      <c r="M737" s="1050">
        <v>1047.26</v>
      </c>
      <c r="N737" s="1051">
        <v>0.08</v>
      </c>
      <c r="O737" s="808"/>
      <c r="P737" s="829"/>
      <c r="Q737" s="829"/>
      <c r="R737" s="771"/>
      <c r="S737" s="830" t="s">
        <v>20584</v>
      </c>
      <c r="T737" s="830">
        <v>959.03</v>
      </c>
      <c r="U737" s="811"/>
      <c r="V737" s="1050">
        <v>1047.26</v>
      </c>
      <c r="W737" s="811"/>
      <c r="X737" s="850"/>
      <c r="Y737" s="811"/>
      <c r="Z737" s="1052">
        <v>14661.64</v>
      </c>
    </row>
    <row r="738" spans="1:31" ht="27" x14ac:dyDescent="0.3">
      <c r="A738" s="898" t="s">
        <v>18748</v>
      </c>
      <c r="B738" s="1038"/>
      <c r="C738" s="802" t="s">
        <v>15121</v>
      </c>
      <c r="D738" s="901">
        <v>14</v>
      </c>
      <c r="E738" s="804" t="s">
        <v>20342</v>
      </c>
      <c r="F738" s="805" t="s">
        <v>20343</v>
      </c>
      <c r="G738" s="805" t="s">
        <v>20344</v>
      </c>
      <c r="H738" s="807">
        <v>1039.0999999999999</v>
      </c>
      <c r="I738" s="807">
        <v>0</v>
      </c>
      <c r="J738" s="902">
        <v>31.17</v>
      </c>
      <c r="K738" s="807">
        <v>1070.27</v>
      </c>
      <c r="L738" s="1041"/>
      <c r="M738" s="1041"/>
      <c r="N738" s="1044"/>
      <c r="O738" s="808"/>
      <c r="P738" s="809" t="s">
        <v>20585</v>
      </c>
      <c r="Q738" s="809" t="s">
        <v>20585</v>
      </c>
      <c r="R738" s="771"/>
      <c r="S738" s="810" t="s">
        <v>20584</v>
      </c>
      <c r="T738" s="810">
        <v>1070.27</v>
      </c>
      <c r="U738" s="811"/>
      <c r="V738" s="1041"/>
      <c r="W738" s="811"/>
      <c r="X738" s="843">
        <v>1047.26</v>
      </c>
      <c r="Y738" s="811"/>
      <c r="Z738" s="1047"/>
      <c r="AB738" t="s">
        <v>18748</v>
      </c>
      <c r="AC738" s="676" t="s">
        <v>18750</v>
      </c>
      <c r="AD738" t="s">
        <v>15121</v>
      </c>
      <c r="AE738" s="813">
        <v>1047.26</v>
      </c>
    </row>
    <row r="739" spans="1:31" ht="23.25" thickBot="1" x14ac:dyDescent="0.35">
      <c r="A739" s="903"/>
      <c r="B739" s="1039"/>
      <c r="C739" s="815"/>
      <c r="D739" s="818"/>
      <c r="E739" s="918" t="s">
        <v>20129</v>
      </c>
      <c r="F739" s="919" t="s">
        <v>20130</v>
      </c>
      <c r="G739" s="919" t="s">
        <v>20345</v>
      </c>
      <c r="H739" s="834">
        <v>1080.08</v>
      </c>
      <c r="I739" s="819">
        <v>0</v>
      </c>
      <c r="J739" s="819">
        <v>32.4</v>
      </c>
      <c r="K739" s="819">
        <v>1112.48</v>
      </c>
      <c r="L739" s="1042"/>
      <c r="M739" s="1042"/>
      <c r="N739" s="1045"/>
      <c r="O739" s="808"/>
      <c r="P739" s="820"/>
      <c r="Q739" s="820"/>
      <c r="R739" s="771"/>
      <c r="S739" s="821" t="s">
        <v>20584</v>
      </c>
      <c r="T739" s="821">
        <v>1112.48</v>
      </c>
      <c r="U739" s="811"/>
      <c r="V739" s="1042"/>
      <c r="W739" s="811"/>
      <c r="X739" s="849"/>
      <c r="Y739" s="811"/>
      <c r="Z739" s="1048"/>
    </row>
    <row r="740" spans="1:31" ht="23.25" thickTop="1" x14ac:dyDescent="0.3">
      <c r="A740" s="898"/>
      <c r="B740" s="1049" t="s">
        <v>18758</v>
      </c>
      <c r="C740" s="823"/>
      <c r="D740" s="826"/>
      <c r="E740" s="915" t="s">
        <v>20338</v>
      </c>
      <c r="F740" s="853" t="s">
        <v>20339</v>
      </c>
      <c r="G740" s="916" t="s">
        <v>20340</v>
      </c>
      <c r="H740" s="917">
        <v>1724.4</v>
      </c>
      <c r="I740" s="828">
        <v>0</v>
      </c>
      <c r="J740" s="902">
        <v>51.73</v>
      </c>
      <c r="K740" s="828">
        <v>1776.13</v>
      </c>
      <c r="L740" s="1050">
        <v>145.85</v>
      </c>
      <c r="M740" s="1050">
        <v>1899.22</v>
      </c>
      <c r="N740" s="1051">
        <v>0.08</v>
      </c>
      <c r="O740" s="808"/>
      <c r="P740" s="829"/>
      <c r="Q740" s="829"/>
      <c r="R740" s="771"/>
      <c r="S740" s="830" t="s">
        <v>20584</v>
      </c>
      <c r="T740" s="830">
        <v>1776.13</v>
      </c>
      <c r="U740" s="811"/>
      <c r="V740" s="1050">
        <v>1899.22</v>
      </c>
      <c r="W740" s="811"/>
      <c r="X740" s="850"/>
      <c r="Y740" s="811"/>
      <c r="Z740" s="1052">
        <v>3798.44</v>
      </c>
    </row>
    <row r="741" spans="1:31" ht="27" x14ac:dyDescent="0.3">
      <c r="A741" s="898" t="s">
        <v>18756</v>
      </c>
      <c r="B741" s="1038"/>
      <c r="C741" s="802" t="s">
        <v>15121</v>
      </c>
      <c r="D741" s="901">
        <v>2</v>
      </c>
      <c r="E741" s="804" t="s">
        <v>20342</v>
      </c>
      <c r="F741" s="805" t="s">
        <v>20343</v>
      </c>
      <c r="G741" s="805" t="s">
        <v>20344</v>
      </c>
      <c r="H741" s="807">
        <v>1807</v>
      </c>
      <c r="I741" s="807">
        <v>0</v>
      </c>
      <c r="J741" s="902">
        <v>54.21</v>
      </c>
      <c r="K741" s="807">
        <v>1861.21</v>
      </c>
      <c r="L741" s="1041"/>
      <c r="M741" s="1041"/>
      <c r="N741" s="1044"/>
      <c r="O741" s="808"/>
      <c r="P741" s="809" t="s">
        <v>20585</v>
      </c>
      <c r="Q741" s="809" t="s">
        <v>20585</v>
      </c>
      <c r="R741" s="771"/>
      <c r="S741" s="810" t="s">
        <v>20584</v>
      </c>
      <c r="T741" s="810">
        <v>1861.21</v>
      </c>
      <c r="U741" s="811"/>
      <c r="V741" s="1041"/>
      <c r="W741" s="811"/>
      <c r="X741" s="843">
        <v>1899.22</v>
      </c>
      <c r="Y741" s="811"/>
      <c r="Z741" s="1047"/>
      <c r="AB741" t="s">
        <v>18756</v>
      </c>
      <c r="AC741" s="676" t="s">
        <v>18758</v>
      </c>
      <c r="AD741" t="s">
        <v>15121</v>
      </c>
      <c r="AE741" s="813">
        <v>1899.22</v>
      </c>
    </row>
    <row r="742" spans="1:31" ht="23.25" thickBot="1" x14ac:dyDescent="0.35">
      <c r="A742" s="903"/>
      <c r="B742" s="1039"/>
      <c r="C742" s="815"/>
      <c r="D742" s="818"/>
      <c r="E742" s="918" t="s">
        <v>20129</v>
      </c>
      <c r="F742" s="919" t="s">
        <v>20130</v>
      </c>
      <c r="G742" s="919" t="s">
        <v>20345</v>
      </c>
      <c r="H742" s="834">
        <v>2000.3</v>
      </c>
      <c r="I742" s="819">
        <v>0</v>
      </c>
      <c r="J742" s="819">
        <v>60.01</v>
      </c>
      <c r="K742" s="819">
        <v>2060.31</v>
      </c>
      <c r="L742" s="1042"/>
      <c r="M742" s="1042"/>
      <c r="N742" s="1045"/>
      <c r="O742" s="808"/>
      <c r="P742" s="820"/>
      <c r="Q742" s="820"/>
      <c r="R742" s="771"/>
      <c r="S742" s="821" t="s">
        <v>20584</v>
      </c>
      <c r="T742" s="821">
        <v>2060.31</v>
      </c>
      <c r="U742" s="811"/>
      <c r="V742" s="1042"/>
      <c r="W742" s="811"/>
      <c r="X742" s="849"/>
      <c r="Y742" s="811"/>
      <c r="Z742" s="1048"/>
    </row>
    <row r="743" spans="1:31" ht="23.25" thickTop="1" x14ac:dyDescent="0.3">
      <c r="A743" s="898"/>
      <c r="B743" s="1049" t="s">
        <v>18763</v>
      </c>
      <c r="C743" s="823"/>
      <c r="D743" s="826"/>
      <c r="E743" s="915" t="s">
        <v>20338</v>
      </c>
      <c r="F743" s="853" t="s">
        <v>20339</v>
      </c>
      <c r="G743" s="916" t="s">
        <v>20340</v>
      </c>
      <c r="H743" s="917">
        <v>5086.2</v>
      </c>
      <c r="I743" s="828">
        <v>0</v>
      </c>
      <c r="J743" s="902">
        <v>152.59</v>
      </c>
      <c r="K743" s="828">
        <v>5238.79</v>
      </c>
      <c r="L743" s="1050">
        <v>422.32</v>
      </c>
      <c r="M743" s="1050">
        <v>5627.85</v>
      </c>
      <c r="N743" s="1051">
        <v>0.08</v>
      </c>
      <c r="O743" s="808"/>
      <c r="P743" s="829"/>
      <c r="Q743" s="829"/>
      <c r="R743" s="771"/>
      <c r="S743" s="830" t="s">
        <v>20584</v>
      </c>
      <c r="T743" s="830">
        <v>5238.79</v>
      </c>
      <c r="U743" s="811"/>
      <c r="V743" s="1050">
        <v>5627.85</v>
      </c>
      <c r="W743" s="811"/>
      <c r="X743" s="850"/>
      <c r="Y743" s="811"/>
      <c r="Z743" s="1052">
        <v>11255.7</v>
      </c>
    </row>
    <row r="744" spans="1:31" ht="22.5" x14ac:dyDescent="0.3">
      <c r="A744" s="898" t="s">
        <v>18761</v>
      </c>
      <c r="B744" s="1038"/>
      <c r="C744" s="802" t="s">
        <v>15121</v>
      </c>
      <c r="D744" s="901">
        <v>2</v>
      </c>
      <c r="E744" s="804" t="s">
        <v>20342</v>
      </c>
      <c r="F744" s="805" t="s">
        <v>20343</v>
      </c>
      <c r="G744" s="805" t="s">
        <v>20344</v>
      </c>
      <c r="H744" s="807">
        <v>5405.6</v>
      </c>
      <c r="I744" s="807">
        <v>0</v>
      </c>
      <c r="J744" s="902">
        <v>162.16999999999999</v>
      </c>
      <c r="K744" s="807">
        <v>5567.77</v>
      </c>
      <c r="L744" s="1041"/>
      <c r="M744" s="1041"/>
      <c r="N744" s="1044"/>
      <c r="O744" s="808"/>
      <c r="P744" s="809" t="s">
        <v>20585</v>
      </c>
      <c r="Q744" s="809" t="s">
        <v>20585</v>
      </c>
      <c r="R744" s="771"/>
      <c r="S744" s="810" t="s">
        <v>20584</v>
      </c>
      <c r="T744" s="810">
        <v>5567.77</v>
      </c>
      <c r="U744" s="811"/>
      <c r="V744" s="1041"/>
      <c r="W744" s="811"/>
      <c r="X744" s="843">
        <v>5627.85</v>
      </c>
      <c r="Y744" s="811"/>
      <c r="Z744" s="1047"/>
      <c r="AB744" t="s">
        <v>18761</v>
      </c>
      <c r="AC744" s="676" t="s">
        <v>18763</v>
      </c>
      <c r="AD744" t="s">
        <v>15121</v>
      </c>
      <c r="AE744" s="813">
        <v>5627.85</v>
      </c>
    </row>
    <row r="745" spans="1:31" ht="23.25" thickBot="1" x14ac:dyDescent="0.35">
      <c r="A745" s="903"/>
      <c r="B745" s="1039"/>
      <c r="C745" s="815"/>
      <c r="D745" s="818"/>
      <c r="E745" s="918" t="s">
        <v>20129</v>
      </c>
      <c r="F745" s="919" t="s">
        <v>20130</v>
      </c>
      <c r="G745" s="919" t="s">
        <v>20345</v>
      </c>
      <c r="H745" s="834">
        <v>5899.99</v>
      </c>
      <c r="I745" s="819">
        <v>0</v>
      </c>
      <c r="J745" s="819">
        <v>177</v>
      </c>
      <c r="K745" s="819">
        <v>6076.99</v>
      </c>
      <c r="L745" s="1042"/>
      <c r="M745" s="1042"/>
      <c r="N745" s="1045"/>
      <c r="O745" s="808"/>
      <c r="P745" s="820"/>
      <c r="Q745" s="820"/>
      <c r="R745" s="771"/>
      <c r="S745" s="821" t="s">
        <v>20584</v>
      </c>
      <c r="T745" s="821">
        <v>6076.99</v>
      </c>
      <c r="U745" s="811"/>
      <c r="V745" s="1042"/>
      <c r="W745" s="811"/>
      <c r="X745" s="849"/>
      <c r="Y745" s="811"/>
      <c r="Z745" s="1048"/>
    </row>
    <row r="746" spans="1:31" ht="23.25" thickTop="1" x14ac:dyDescent="0.3">
      <c r="A746" s="898"/>
      <c r="B746" s="1049" t="s">
        <v>18785</v>
      </c>
      <c r="C746" s="823"/>
      <c r="D746" s="826"/>
      <c r="E746" s="915" t="s">
        <v>20338</v>
      </c>
      <c r="F746" s="853" t="s">
        <v>20339</v>
      </c>
      <c r="G746" s="916" t="s">
        <v>20340</v>
      </c>
      <c r="H746" s="917">
        <v>125</v>
      </c>
      <c r="I746" s="828">
        <v>0</v>
      </c>
      <c r="J746" s="902">
        <v>3.75</v>
      </c>
      <c r="K746" s="828">
        <v>128.75</v>
      </c>
      <c r="L746" s="1050">
        <v>89.2</v>
      </c>
      <c r="M746" s="1050">
        <v>190.21</v>
      </c>
      <c r="N746" s="1051">
        <v>0.47</v>
      </c>
      <c r="O746" s="808"/>
      <c r="P746" s="829"/>
      <c r="Q746" s="829"/>
      <c r="R746" s="771"/>
      <c r="S746" s="830" t="s">
        <v>20584</v>
      </c>
      <c r="T746" s="830">
        <v>128.75</v>
      </c>
      <c r="U746" s="811"/>
      <c r="V746" s="1050">
        <v>139.05000000000001</v>
      </c>
      <c r="W746" s="811"/>
      <c r="X746" s="850"/>
      <c r="Y746" s="811"/>
      <c r="Z746" s="1052">
        <v>29617.65</v>
      </c>
    </row>
    <row r="747" spans="1:31" ht="22.5" x14ac:dyDescent="0.3">
      <c r="A747" s="898" t="s">
        <v>18783</v>
      </c>
      <c r="B747" s="1038"/>
      <c r="C747" s="802" t="s">
        <v>15121</v>
      </c>
      <c r="D747" s="901">
        <v>213</v>
      </c>
      <c r="E747" s="804" t="s">
        <v>20342</v>
      </c>
      <c r="F747" s="805" t="s">
        <v>20343</v>
      </c>
      <c r="G747" s="805" t="s">
        <v>20344</v>
      </c>
      <c r="H747" s="807">
        <v>284</v>
      </c>
      <c r="I747" s="807">
        <v>0</v>
      </c>
      <c r="J747" s="902">
        <v>8.52</v>
      </c>
      <c r="K747" s="807">
        <v>292.52</v>
      </c>
      <c r="L747" s="1041"/>
      <c r="M747" s="1041"/>
      <c r="N747" s="1044"/>
      <c r="O747" s="808"/>
      <c r="P747" s="809">
        <v>279.41000000000003</v>
      </c>
      <c r="Q747" s="809">
        <v>101.01</v>
      </c>
      <c r="R747" s="771"/>
      <c r="S747" s="810" t="s">
        <v>20583</v>
      </c>
      <c r="T747" s="810">
        <v>0</v>
      </c>
      <c r="U747" s="811"/>
      <c r="V747" s="1041"/>
      <c r="W747" s="811"/>
      <c r="X747" s="843">
        <v>139.05000000000001</v>
      </c>
      <c r="Y747" s="811"/>
      <c r="Z747" s="1047"/>
      <c r="AB747" t="s">
        <v>18783</v>
      </c>
      <c r="AC747" s="676" t="s">
        <v>18785</v>
      </c>
      <c r="AD747" t="s">
        <v>15121</v>
      </c>
      <c r="AE747" s="813">
        <v>139.05000000000001</v>
      </c>
    </row>
    <row r="748" spans="1:31" ht="23.25" thickBot="1" x14ac:dyDescent="0.35">
      <c r="A748" s="903"/>
      <c r="B748" s="1039"/>
      <c r="C748" s="815"/>
      <c r="D748" s="818"/>
      <c r="E748" s="918" t="s">
        <v>20129</v>
      </c>
      <c r="F748" s="919" t="s">
        <v>20130</v>
      </c>
      <c r="G748" s="919" t="s">
        <v>20345</v>
      </c>
      <c r="H748" s="834">
        <v>145</v>
      </c>
      <c r="I748" s="819">
        <v>0</v>
      </c>
      <c r="J748" s="819">
        <v>4.3499999999999996</v>
      </c>
      <c r="K748" s="819">
        <v>149.35</v>
      </c>
      <c r="L748" s="1042"/>
      <c r="M748" s="1042"/>
      <c r="N748" s="1045"/>
      <c r="O748" s="808"/>
      <c r="P748" s="820"/>
      <c r="Q748" s="820"/>
      <c r="R748" s="771"/>
      <c r="S748" s="821" t="s">
        <v>20584</v>
      </c>
      <c r="T748" s="821">
        <v>149.35</v>
      </c>
      <c r="U748" s="811"/>
      <c r="V748" s="1042"/>
      <c r="W748" s="811"/>
      <c r="X748" s="849"/>
      <c r="Y748" s="811"/>
      <c r="Z748" s="1048"/>
    </row>
    <row r="749" spans="1:31" ht="23.25" thickTop="1" x14ac:dyDescent="0.3">
      <c r="A749" s="898"/>
      <c r="B749" s="1049" t="s">
        <v>18796</v>
      </c>
      <c r="C749" s="823"/>
      <c r="D749" s="826"/>
      <c r="E749" s="915" t="s">
        <v>20338</v>
      </c>
      <c r="F749" s="853" t="s">
        <v>20339</v>
      </c>
      <c r="G749" s="916" t="s">
        <v>20340</v>
      </c>
      <c r="H749" s="917">
        <v>2300</v>
      </c>
      <c r="I749" s="828">
        <v>0</v>
      </c>
      <c r="J749" s="902">
        <v>69</v>
      </c>
      <c r="K749" s="828">
        <v>2369</v>
      </c>
      <c r="L749" s="1050">
        <v>266.89</v>
      </c>
      <c r="M749" s="1050">
        <v>2667.01</v>
      </c>
      <c r="N749" s="1051">
        <v>0.1</v>
      </c>
      <c r="O749" s="808"/>
      <c r="P749" s="829"/>
      <c r="Q749" s="829"/>
      <c r="R749" s="771"/>
      <c r="S749" s="830" t="s">
        <v>20584</v>
      </c>
      <c r="T749" s="830">
        <v>2369</v>
      </c>
      <c r="U749" s="811"/>
      <c r="V749" s="1050">
        <v>2667.01</v>
      </c>
      <c r="W749" s="811"/>
      <c r="X749" s="850"/>
      <c r="Y749" s="811"/>
      <c r="Z749" s="1052">
        <v>2667.01</v>
      </c>
    </row>
    <row r="750" spans="1:31" ht="52.5" x14ac:dyDescent="0.3">
      <c r="A750" s="898" t="s">
        <v>20366</v>
      </c>
      <c r="B750" s="1038"/>
      <c r="C750" s="802" t="s">
        <v>15121</v>
      </c>
      <c r="D750" s="901">
        <v>1</v>
      </c>
      <c r="E750" s="804" t="s">
        <v>20342</v>
      </c>
      <c r="F750" s="805" t="s">
        <v>20343</v>
      </c>
      <c r="G750" s="805" t="s">
        <v>20344</v>
      </c>
      <c r="H750" s="807">
        <v>2800</v>
      </c>
      <c r="I750" s="807">
        <v>0</v>
      </c>
      <c r="J750" s="902">
        <v>84</v>
      </c>
      <c r="K750" s="807">
        <v>2884</v>
      </c>
      <c r="L750" s="1041"/>
      <c r="M750" s="1041"/>
      <c r="N750" s="1044"/>
      <c r="O750" s="808"/>
      <c r="P750" s="809" t="s">
        <v>20585</v>
      </c>
      <c r="Q750" s="809" t="s">
        <v>20585</v>
      </c>
      <c r="R750" s="771"/>
      <c r="S750" s="810" t="s">
        <v>20584</v>
      </c>
      <c r="T750" s="810">
        <v>2884</v>
      </c>
      <c r="U750" s="811"/>
      <c r="V750" s="1041"/>
      <c r="W750" s="811"/>
      <c r="X750" s="843">
        <v>2667.01</v>
      </c>
      <c r="Y750" s="811"/>
      <c r="Z750" s="1047"/>
      <c r="AB750" t="s">
        <v>20366</v>
      </c>
      <c r="AC750" s="676" t="s">
        <v>18796</v>
      </c>
      <c r="AD750" t="s">
        <v>15121</v>
      </c>
      <c r="AE750" s="860">
        <v>2667.01</v>
      </c>
    </row>
    <row r="751" spans="1:31" ht="23.25" thickBot="1" x14ac:dyDescent="0.35">
      <c r="A751" s="903"/>
      <c r="B751" s="1039"/>
      <c r="C751" s="815"/>
      <c r="D751" s="818"/>
      <c r="E751" s="918" t="s">
        <v>20129</v>
      </c>
      <c r="F751" s="919" t="s">
        <v>20130</v>
      </c>
      <c r="G751" s="919" t="s">
        <v>20345</v>
      </c>
      <c r="H751" s="834">
        <v>2668</v>
      </c>
      <c r="I751" s="819">
        <v>0</v>
      </c>
      <c r="J751" s="819">
        <v>80.040000000000006</v>
      </c>
      <c r="K751" s="819">
        <v>2748.04</v>
      </c>
      <c r="L751" s="1042"/>
      <c r="M751" s="1042"/>
      <c r="N751" s="1045"/>
      <c r="O751" s="808"/>
      <c r="P751" s="820"/>
      <c r="Q751" s="820"/>
      <c r="R751" s="771"/>
      <c r="S751" s="821" t="s">
        <v>20584</v>
      </c>
      <c r="T751" s="821">
        <v>2748.04</v>
      </c>
      <c r="U751" s="811"/>
      <c r="V751" s="1042"/>
      <c r="W751" s="811"/>
      <c r="X751" s="849"/>
      <c r="Y751" s="811"/>
      <c r="Z751" s="1048"/>
    </row>
    <row r="752" spans="1:31" ht="23.25" thickTop="1" x14ac:dyDescent="0.3">
      <c r="A752" s="898"/>
      <c r="B752" s="1049" t="s">
        <v>18522</v>
      </c>
      <c r="C752" s="823"/>
      <c r="D752" s="826"/>
      <c r="E752" s="915" t="s">
        <v>20338</v>
      </c>
      <c r="F752" s="853" t="s">
        <v>20339</v>
      </c>
      <c r="G752" s="916" t="s">
        <v>20340</v>
      </c>
      <c r="H752" s="917">
        <v>2032</v>
      </c>
      <c r="I752" s="828">
        <v>0</v>
      </c>
      <c r="J752" s="902">
        <v>60.96</v>
      </c>
      <c r="K752" s="828">
        <v>2092.96</v>
      </c>
      <c r="L752" s="1050">
        <v>170.07</v>
      </c>
      <c r="M752" s="1050">
        <v>2243.17</v>
      </c>
      <c r="N752" s="1051">
        <v>0.08</v>
      </c>
      <c r="O752" s="808"/>
      <c r="P752" s="829"/>
      <c r="Q752" s="829"/>
      <c r="R752" s="771"/>
      <c r="S752" s="830" t="s">
        <v>20584</v>
      </c>
      <c r="T752" s="830">
        <v>2092.96</v>
      </c>
      <c r="U752" s="811"/>
      <c r="V752" s="1050">
        <v>2243.17</v>
      </c>
      <c r="W752" s="811"/>
      <c r="X752" s="850"/>
      <c r="Y752" s="811"/>
      <c r="Z752" s="1052">
        <v>0</v>
      </c>
    </row>
    <row r="753" spans="1:31" ht="65.25" x14ac:dyDescent="0.3">
      <c r="A753" s="898" t="s">
        <v>18521</v>
      </c>
      <c r="B753" s="1038"/>
      <c r="C753" s="802" t="s">
        <v>15121</v>
      </c>
      <c r="D753" s="901"/>
      <c r="E753" s="804" t="s">
        <v>20342</v>
      </c>
      <c r="F753" s="805" t="s">
        <v>20343</v>
      </c>
      <c r="G753" s="805" t="s">
        <v>20344</v>
      </c>
      <c r="H753" s="807">
        <v>2144.4</v>
      </c>
      <c r="I753" s="807">
        <v>0</v>
      </c>
      <c r="J753" s="902">
        <v>64.33</v>
      </c>
      <c r="K753" s="807">
        <v>2208.73</v>
      </c>
      <c r="L753" s="1041"/>
      <c r="M753" s="1041"/>
      <c r="N753" s="1044"/>
      <c r="O753" s="808"/>
      <c r="P753" s="809" t="s">
        <v>20585</v>
      </c>
      <c r="Q753" s="809" t="s">
        <v>20585</v>
      </c>
      <c r="R753" s="771"/>
      <c r="S753" s="810" t="s">
        <v>20584</v>
      </c>
      <c r="T753" s="810">
        <v>2208.73</v>
      </c>
      <c r="U753" s="811"/>
      <c r="V753" s="1041"/>
      <c r="W753" s="811"/>
      <c r="X753" s="843">
        <v>2243.17</v>
      </c>
      <c r="Y753" s="811"/>
      <c r="Z753" s="1047"/>
      <c r="AB753" t="s">
        <v>18521</v>
      </c>
      <c r="AC753" s="676" t="s">
        <v>18522</v>
      </c>
      <c r="AD753" t="s">
        <v>15121</v>
      </c>
      <c r="AE753" s="860">
        <v>2243.17</v>
      </c>
    </row>
    <row r="754" spans="1:31" ht="23.25" thickBot="1" x14ac:dyDescent="0.35">
      <c r="A754" s="903"/>
      <c r="B754" s="1039"/>
      <c r="C754" s="815"/>
      <c r="D754" s="818"/>
      <c r="E754" s="918" t="s">
        <v>20129</v>
      </c>
      <c r="F754" s="919" t="s">
        <v>20130</v>
      </c>
      <c r="G754" s="919" t="s">
        <v>20345</v>
      </c>
      <c r="H754" s="834">
        <v>2357.12</v>
      </c>
      <c r="I754" s="819">
        <v>0</v>
      </c>
      <c r="J754" s="819">
        <v>70.709999999999994</v>
      </c>
      <c r="K754" s="819">
        <v>2427.83</v>
      </c>
      <c r="L754" s="1042"/>
      <c r="M754" s="1042"/>
      <c r="N754" s="1045"/>
      <c r="O754" s="808"/>
      <c r="P754" s="820"/>
      <c r="Q754" s="820"/>
      <c r="R754" s="771"/>
      <c r="S754" s="821" t="s">
        <v>20584</v>
      </c>
      <c r="T754" s="821">
        <v>2427.83</v>
      </c>
      <c r="U754" s="811"/>
      <c r="V754" s="1042"/>
      <c r="W754" s="811"/>
      <c r="X754" s="849"/>
      <c r="Y754" s="811"/>
      <c r="Z754" s="1048"/>
    </row>
    <row r="755" spans="1:31" ht="39" thickTop="1" x14ac:dyDescent="0.3">
      <c r="A755" s="898"/>
      <c r="B755" s="1049" t="s">
        <v>20367</v>
      </c>
      <c r="C755" s="823"/>
      <c r="D755" s="826"/>
      <c r="E755" s="915" t="s">
        <v>20368</v>
      </c>
      <c r="F755" s="853"/>
      <c r="G755" s="941" t="s">
        <v>20369</v>
      </c>
      <c r="H755" s="917">
        <v>1.03</v>
      </c>
      <c r="I755" s="828">
        <v>14.48</v>
      </c>
      <c r="J755" s="902">
        <v>0.03</v>
      </c>
      <c r="K755" s="828">
        <v>1.06</v>
      </c>
      <c r="L755" s="1050">
        <v>1.4</v>
      </c>
      <c r="M755" s="1050">
        <v>1.67</v>
      </c>
      <c r="N755" s="1051">
        <v>0.84</v>
      </c>
      <c r="O755" s="808"/>
      <c r="P755" s="829"/>
      <c r="Q755" s="829"/>
      <c r="R755" s="771"/>
      <c r="S755" s="830" t="s">
        <v>20584</v>
      </c>
      <c r="T755" s="830">
        <v>1.06</v>
      </c>
      <c r="U755" s="811"/>
      <c r="V755" s="1050">
        <v>0.88</v>
      </c>
      <c r="W755" s="811"/>
      <c r="X755" s="850"/>
      <c r="Y755" s="811"/>
      <c r="Z755" s="1052">
        <v>0.88</v>
      </c>
    </row>
    <row r="756" spans="1:31" ht="38.25" x14ac:dyDescent="0.3">
      <c r="A756" s="898" t="s">
        <v>20370</v>
      </c>
      <c r="B756" s="1038"/>
      <c r="C756" s="802" t="s">
        <v>15121</v>
      </c>
      <c r="D756" s="901">
        <v>1</v>
      </c>
      <c r="E756" s="804" t="s">
        <v>20371</v>
      </c>
      <c r="F756" s="805"/>
      <c r="G756" s="922" t="s">
        <v>20372</v>
      </c>
      <c r="H756" s="807">
        <v>0.67</v>
      </c>
      <c r="I756" s="807">
        <v>18.32</v>
      </c>
      <c r="J756" s="902">
        <v>0.02</v>
      </c>
      <c r="K756" s="807">
        <v>0.69</v>
      </c>
      <c r="L756" s="1041"/>
      <c r="M756" s="1041"/>
      <c r="N756" s="1044"/>
      <c r="O756" s="808"/>
      <c r="P756" s="809">
        <v>3.07</v>
      </c>
      <c r="Q756" s="809">
        <v>0.27</v>
      </c>
      <c r="R756" s="771"/>
      <c r="S756" s="810" t="s">
        <v>20584</v>
      </c>
      <c r="T756" s="810">
        <v>0.69</v>
      </c>
      <c r="U756" s="811"/>
      <c r="V756" s="1041"/>
      <c r="W756" s="811"/>
      <c r="X756" s="843">
        <v>0.88</v>
      </c>
      <c r="Y756" s="811"/>
      <c r="Z756" s="1047"/>
      <c r="AB756" t="s">
        <v>20370</v>
      </c>
      <c r="AC756" s="676" t="s">
        <v>20367</v>
      </c>
      <c r="AD756" t="s">
        <v>15121</v>
      </c>
      <c r="AE756" s="813">
        <v>0.88</v>
      </c>
    </row>
    <row r="757" spans="1:31" ht="39" thickBot="1" x14ac:dyDescent="0.35">
      <c r="A757" s="903"/>
      <c r="B757" s="1039"/>
      <c r="C757" s="815"/>
      <c r="D757" s="818"/>
      <c r="E757" s="918" t="s">
        <v>20373</v>
      </c>
      <c r="F757" s="920"/>
      <c r="G757" s="928" t="s">
        <v>20374</v>
      </c>
      <c r="H757" s="834">
        <v>3.17</v>
      </c>
      <c r="I757" s="819">
        <v>22.91</v>
      </c>
      <c r="J757" s="819">
        <v>0.1</v>
      </c>
      <c r="K757" s="819">
        <v>3.27</v>
      </c>
      <c r="L757" s="1042"/>
      <c r="M757" s="1042"/>
      <c r="N757" s="1045"/>
      <c r="O757" s="808"/>
      <c r="P757" s="820"/>
      <c r="Q757" s="820"/>
      <c r="R757" s="771"/>
      <c r="S757" s="821" t="s">
        <v>20583</v>
      </c>
      <c r="T757" s="821">
        <v>0</v>
      </c>
      <c r="U757" s="811"/>
      <c r="V757" s="1042"/>
      <c r="W757" s="811"/>
      <c r="X757" s="849"/>
      <c r="Y757" s="811"/>
      <c r="Z757" s="1048"/>
    </row>
    <row r="758" spans="1:31" ht="39" thickTop="1" x14ac:dyDescent="0.3">
      <c r="A758" s="898"/>
      <c r="B758" s="1049" t="s">
        <v>20375</v>
      </c>
      <c r="C758" s="823"/>
      <c r="D758" s="826"/>
      <c r="E758" s="915" t="s">
        <v>20376</v>
      </c>
      <c r="F758" s="853"/>
      <c r="G758" s="941" t="s">
        <v>20377</v>
      </c>
      <c r="H758" s="917">
        <v>0.85</v>
      </c>
      <c r="I758" s="828">
        <v>0.59</v>
      </c>
      <c r="J758" s="902">
        <v>0.03</v>
      </c>
      <c r="K758" s="828">
        <v>0.88</v>
      </c>
      <c r="L758" s="1050">
        <v>0.76</v>
      </c>
      <c r="M758" s="1050">
        <v>1.7</v>
      </c>
      <c r="N758" s="1051">
        <v>0.45</v>
      </c>
      <c r="O758" s="808"/>
      <c r="P758" s="829"/>
      <c r="Q758" s="829"/>
      <c r="R758" s="771"/>
      <c r="S758" s="830" t="s">
        <v>20583</v>
      </c>
      <c r="T758" s="830">
        <v>0</v>
      </c>
      <c r="U758" s="811"/>
      <c r="V758" s="1050">
        <v>2.12</v>
      </c>
      <c r="W758" s="811"/>
      <c r="X758" s="850"/>
      <c r="Y758" s="811"/>
      <c r="Z758" s="1052">
        <v>2.12</v>
      </c>
    </row>
    <row r="759" spans="1:31" ht="38.25" x14ac:dyDescent="0.3">
      <c r="A759" s="898" t="s">
        <v>20378</v>
      </c>
      <c r="B759" s="1038"/>
      <c r="C759" s="802" t="s">
        <v>15121</v>
      </c>
      <c r="D759" s="901">
        <v>1</v>
      </c>
      <c r="E759" s="804" t="s">
        <v>20379</v>
      </c>
      <c r="F759" s="805"/>
      <c r="G759" s="922" t="s">
        <v>20380</v>
      </c>
      <c r="H759" s="807">
        <v>1.81</v>
      </c>
      <c r="I759" s="807">
        <v>0</v>
      </c>
      <c r="J759" s="902">
        <v>0.05</v>
      </c>
      <c r="K759" s="807">
        <v>1.86</v>
      </c>
      <c r="L759" s="1041"/>
      <c r="M759" s="1041"/>
      <c r="N759" s="1044"/>
      <c r="O759" s="808"/>
      <c r="P759" s="809">
        <v>2.46</v>
      </c>
      <c r="Q759" s="809">
        <v>0.94</v>
      </c>
      <c r="R759" s="771"/>
      <c r="S759" s="810" t="s">
        <v>20584</v>
      </c>
      <c r="T759" s="810">
        <v>1.86</v>
      </c>
      <c r="U759" s="811"/>
      <c r="V759" s="1041"/>
      <c r="W759" s="811"/>
      <c r="X759" s="843">
        <v>2.12</v>
      </c>
      <c r="Y759" s="811"/>
      <c r="Z759" s="1047"/>
      <c r="AB759" t="s">
        <v>20378</v>
      </c>
      <c r="AC759" s="676" t="s">
        <v>20375</v>
      </c>
      <c r="AD759" t="s">
        <v>15121</v>
      </c>
      <c r="AE759" s="813">
        <v>2.12</v>
      </c>
    </row>
    <row r="760" spans="1:31" ht="51.75" thickBot="1" x14ac:dyDescent="0.35">
      <c r="A760" s="903"/>
      <c r="B760" s="1039"/>
      <c r="C760" s="815"/>
      <c r="D760" s="818"/>
      <c r="E760" s="918" t="s">
        <v>20381</v>
      </c>
      <c r="F760" s="920"/>
      <c r="G760" s="928" t="s">
        <v>20382</v>
      </c>
      <c r="H760" s="834">
        <v>2.2999999999999998</v>
      </c>
      <c r="I760" s="819">
        <v>0</v>
      </c>
      <c r="J760" s="819">
        <v>7.0000000000000007E-2</v>
      </c>
      <c r="K760" s="819">
        <v>2.37</v>
      </c>
      <c r="L760" s="1042"/>
      <c r="M760" s="1042"/>
      <c r="N760" s="1045"/>
      <c r="O760" s="808"/>
      <c r="P760" s="820"/>
      <c r="Q760" s="820"/>
      <c r="R760" s="771"/>
      <c r="S760" s="821" t="s">
        <v>20584</v>
      </c>
      <c r="T760" s="821">
        <v>2.37</v>
      </c>
      <c r="U760" s="811"/>
      <c r="V760" s="1042"/>
      <c r="W760" s="811"/>
      <c r="X760" s="849"/>
      <c r="Y760" s="811"/>
      <c r="Z760" s="1048"/>
    </row>
    <row r="761" spans="1:31" ht="24" thickTop="1" thickBot="1" x14ac:dyDescent="0.35">
      <c r="A761" s="898"/>
      <c r="B761" s="1049" t="s">
        <v>19302</v>
      </c>
      <c r="C761" s="823"/>
      <c r="D761" s="826"/>
      <c r="E761" s="804" t="s">
        <v>20132</v>
      </c>
      <c r="F761" s="826" t="s">
        <v>20133</v>
      </c>
      <c r="G761" s="805" t="s">
        <v>20332</v>
      </c>
      <c r="H761" s="833">
        <v>1990</v>
      </c>
      <c r="I761" s="828">
        <v>0</v>
      </c>
      <c r="J761" s="828">
        <v>0</v>
      </c>
      <c r="K761" s="828">
        <v>1990</v>
      </c>
      <c r="L761" s="1050">
        <v>1030.58</v>
      </c>
      <c r="M761" s="1050">
        <v>1725</v>
      </c>
      <c r="N761" s="1051">
        <v>0.6</v>
      </c>
      <c r="O761" s="808"/>
      <c r="P761" s="829"/>
      <c r="Q761" s="829"/>
      <c r="R761" s="771"/>
      <c r="S761" s="830" t="s">
        <v>20584</v>
      </c>
      <c r="T761" s="830">
        <v>1990</v>
      </c>
      <c r="U761" s="811"/>
      <c r="V761" s="1050">
        <v>1725</v>
      </c>
      <c r="W761" s="811"/>
      <c r="X761" s="850"/>
      <c r="Y761" s="811"/>
      <c r="Z761" s="1052">
        <v>1725</v>
      </c>
    </row>
    <row r="762" spans="1:31" ht="40.5" thickTop="1" x14ac:dyDescent="0.3">
      <c r="A762" s="898" t="s">
        <v>19126</v>
      </c>
      <c r="B762" s="1038"/>
      <c r="C762" s="802" t="s">
        <v>15121</v>
      </c>
      <c r="D762" s="901">
        <v>1</v>
      </c>
      <c r="E762" s="915" t="s">
        <v>20135</v>
      </c>
      <c r="F762" s="900" t="s">
        <v>20136</v>
      </c>
      <c r="G762" s="916" t="s">
        <v>20137</v>
      </c>
      <c r="H762" s="807">
        <v>1460</v>
      </c>
      <c r="I762" s="807">
        <v>0</v>
      </c>
      <c r="J762" s="902">
        <v>0</v>
      </c>
      <c r="K762" s="807">
        <v>1460</v>
      </c>
      <c r="L762" s="1041"/>
      <c r="M762" s="1041"/>
      <c r="N762" s="1044"/>
      <c r="O762" s="808"/>
      <c r="P762" s="809">
        <v>2755.58</v>
      </c>
      <c r="Q762" s="809">
        <v>694.42</v>
      </c>
      <c r="R762" s="771"/>
      <c r="S762" s="810" t="s">
        <v>20584</v>
      </c>
      <c r="T762" s="810">
        <v>1460</v>
      </c>
      <c r="U762" s="811"/>
      <c r="V762" s="1041"/>
      <c r="W762" s="811"/>
      <c r="X762" s="843">
        <v>1725</v>
      </c>
      <c r="Y762" s="811"/>
      <c r="Z762" s="1047"/>
      <c r="AB762" t="s">
        <v>19126</v>
      </c>
      <c r="AC762" s="676" t="s">
        <v>19302</v>
      </c>
      <c r="AD762" t="s">
        <v>15121</v>
      </c>
      <c r="AE762" s="813">
        <v>1725</v>
      </c>
    </row>
    <row r="763" spans="1:31" ht="23.25" thickBot="1" x14ac:dyDescent="0.35">
      <c r="A763" s="903"/>
      <c r="B763" s="1039"/>
      <c r="C763" s="815"/>
      <c r="D763" s="818"/>
      <c r="E763" s="904" t="s">
        <v>20138</v>
      </c>
      <c r="F763" s="906" t="s">
        <v>20139</v>
      </c>
      <c r="G763" s="906" t="s">
        <v>20112</v>
      </c>
      <c r="H763" s="834">
        <v>0</v>
      </c>
      <c r="I763" s="819">
        <v>0</v>
      </c>
      <c r="J763" s="819">
        <v>0</v>
      </c>
      <c r="K763" s="819">
        <v>0</v>
      </c>
      <c r="L763" s="1042"/>
      <c r="M763" s="1042"/>
      <c r="N763" s="1045"/>
      <c r="O763" s="808"/>
      <c r="P763" s="820"/>
      <c r="Q763" s="820"/>
      <c r="R763" s="771"/>
      <c r="S763" s="821" t="s">
        <v>20583</v>
      </c>
      <c r="T763" s="821">
        <v>0</v>
      </c>
      <c r="U763" s="811"/>
      <c r="V763" s="1042"/>
      <c r="W763" s="811"/>
      <c r="X763" s="849"/>
      <c r="Y763" s="811"/>
      <c r="Z763" s="1048"/>
    </row>
    <row r="764" spans="1:31" ht="23.25" thickTop="1" x14ac:dyDescent="0.3">
      <c r="A764" s="898"/>
      <c r="B764" s="1049" t="s">
        <v>19303</v>
      </c>
      <c r="C764" s="823"/>
      <c r="D764" s="826"/>
      <c r="E764" s="915" t="s">
        <v>20383</v>
      </c>
      <c r="F764" s="853" t="s">
        <v>20152</v>
      </c>
      <c r="G764" s="916" t="s">
        <v>20384</v>
      </c>
      <c r="H764" s="917">
        <v>1487.15</v>
      </c>
      <c r="I764" s="828">
        <v>0</v>
      </c>
      <c r="J764" s="828">
        <v>0</v>
      </c>
      <c r="K764" s="828">
        <v>1487.15</v>
      </c>
      <c r="L764" s="1050">
        <v>2716.19</v>
      </c>
      <c r="M764" s="1050">
        <v>3377.79</v>
      </c>
      <c r="N764" s="1051">
        <v>0.8</v>
      </c>
      <c r="O764" s="808"/>
      <c r="P764" s="829"/>
      <c r="Q764" s="829"/>
      <c r="R764" s="771"/>
      <c r="S764" s="830" t="s">
        <v>20584</v>
      </c>
      <c r="T764" s="830">
        <v>1487.15</v>
      </c>
      <c r="U764" s="811"/>
      <c r="V764" s="1050">
        <v>3377.79</v>
      </c>
      <c r="W764" s="811"/>
      <c r="X764" s="850"/>
      <c r="Y764" s="811"/>
      <c r="Z764" s="1052">
        <v>3377.79</v>
      </c>
    </row>
    <row r="765" spans="1:31" ht="22.5" x14ac:dyDescent="0.3">
      <c r="A765" s="898" t="s">
        <v>19127</v>
      </c>
      <c r="B765" s="1038"/>
      <c r="C765" s="802" t="s">
        <v>19163</v>
      </c>
      <c r="D765" s="901">
        <v>1</v>
      </c>
      <c r="E765" s="804" t="s">
        <v>20385</v>
      </c>
      <c r="F765" s="805" t="s">
        <v>20147</v>
      </c>
      <c r="G765" s="916" t="s">
        <v>20386</v>
      </c>
      <c r="H765" s="807">
        <v>5114.9799999999996</v>
      </c>
      <c r="I765" s="807">
        <v>153.44999999999999</v>
      </c>
      <c r="J765" s="902">
        <v>153.44999999999999</v>
      </c>
      <c r="K765" s="807">
        <v>5268.43</v>
      </c>
      <c r="L765" s="1041"/>
      <c r="M765" s="1041"/>
      <c r="N765" s="1044"/>
      <c r="O765" s="808"/>
      <c r="P765" s="809">
        <v>6093.98</v>
      </c>
      <c r="Q765" s="809">
        <v>661.6</v>
      </c>
      <c r="R765" s="771"/>
      <c r="S765" s="810" t="s">
        <v>20584</v>
      </c>
      <c r="T765" s="810">
        <v>5268.43</v>
      </c>
      <c r="U765" s="811"/>
      <c r="V765" s="1041"/>
      <c r="W765" s="811"/>
      <c r="X765" s="843">
        <v>3377.79</v>
      </c>
      <c r="Y765" s="811"/>
      <c r="Z765" s="1047"/>
      <c r="AB765" t="s">
        <v>19127</v>
      </c>
      <c r="AC765" s="676" t="s">
        <v>19303</v>
      </c>
      <c r="AD765" t="s">
        <v>19163</v>
      </c>
      <c r="AE765" s="813">
        <v>3377.79</v>
      </c>
    </row>
    <row r="766" spans="1:31" ht="23.25" thickBot="1" x14ac:dyDescent="0.35">
      <c r="A766" s="903"/>
      <c r="B766" s="1039"/>
      <c r="C766" s="815"/>
      <c r="D766" s="818"/>
      <c r="E766" s="904" t="s">
        <v>20149</v>
      </c>
      <c r="F766" s="906" t="s">
        <v>20150</v>
      </c>
      <c r="G766" s="906" t="s">
        <v>20112</v>
      </c>
      <c r="H766" s="834">
        <v>0</v>
      </c>
      <c r="I766" s="819">
        <v>0</v>
      </c>
      <c r="J766" s="819">
        <v>0</v>
      </c>
      <c r="K766" s="819">
        <v>0</v>
      </c>
      <c r="L766" s="1042"/>
      <c r="M766" s="1042"/>
      <c r="N766" s="1045"/>
      <c r="O766" s="808"/>
      <c r="P766" s="820"/>
      <c r="Q766" s="820"/>
      <c r="R766" s="771"/>
      <c r="S766" s="821" t="s">
        <v>20583</v>
      </c>
      <c r="T766" s="821">
        <v>0</v>
      </c>
      <c r="U766" s="811"/>
      <c r="V766" s="1042"/>
      <c r="W766" s="811"/>
      <c r="X766" s="849"/>
      <c r="Y766" s="811"/>
      <c r="Z766" s="1048"/>
    </row>
    <row r="767" spans="1:31" ht="39" thickTop="1" x14ac:dyDescent="0.3">
      <c r="A767" s="898"/>
      <c r="B767" s="1049" t="s">
        <v>19141</v>
      </c>
      <c r="C767" s="823"/>
      <c r="D767" s="826"/>
      <c r="E767" s="915" t="s">
        <v>20387</v>
      </c>
      <c r="F767" s="853"/>
      <c r="G767" s="945" t="s">
        <v>20388</v>
      </c>
      <c r="H767" s="917">
        <v>5.57</v>
      </c>
      <c r="I767" s="828">
        <v>0.17</v>
      </c>
      <c r="J767" s="828">
        <v>0.17</v>
      </c>
      <c r="K767" s="828">
        <v>5.74</v>
      </c>
      <c r="L767" s="1050">
        <v>1.49</v>
      </c>
      <c r="M767" s="1050">
        <v>6.86</v>
      </c>
      <c r="N767" s="1051">
        <v>0.22</v>
      </c>
      <c r="O767" s="808"/>
      <c r="P767" s="829"/>
      <c r="Q767" s="829"/>
      <c r="R767" s="771"/>
      <c r="S767" s="830" t="s">
        <v>20584</v>
      </c>
      <c r="T767" s="830">
        <v>5.74</v>
      </c>
      <c r="U767" s="811"/>
      <c r="V767" s="1050">
        <v>6.86</v>
      </c>
      <c r="W767" s="811"/>
      <c r="X767" s="850"/>
      <c r="Y767" s="811"/>
      <c r="Z767" s="1052">
        <v>6.86</v>
      </c>
    </row>
    <row r="768" spans="1:31" ht="38.25" x14ac:dyDescent="0.3">
      <c r="A768" s="898" t="s">
        <v>19136</v>
      </c>
      <c r="B768" s="1038"/>
      <c r="C768" s="802" t="s">
        <v>19163</v>
      </c>
      <c r="D768" s="901">
        <v>1</v>
      </c>
      <c r="E768" s="804" t="s">
        <v>20389</v>
      </c>
      <c r="F768" s="805"/>
      <c r="G768" s="941" t="s">
        <v>20390</v>
      </c>
      <c r="H768" s="807">
        <v>8.3000000000000007</v>
      </c>
      <c r="I768" s="807">
        <v>0.25</v>
      </c>
      <c r="J768" s="902">
        <v>0.25</v>
      </c>
      <c r="K768" s="807">
        <v>8.5500000000000007</v>
      </c>
      <c r="L768" s="1041"/>
      <c r="M768" s="1041"/>
      <c r="N768" s="1044"/>
      <c r="O768" s="808"/>
      <c r="P768" s="809" t="s">
        <v>20585</v>
      </c>
      <c r="Q768" s="809" t="s">
        <v>20585</v>
      </c>
      <c r="R768" s="771"/>
      <c r="S768" s="810" t="s">
        <v>20584</v>
      </c>
      <c r="T768" s="810">
        <v>8.5500000000000007</v>
      </c>
      <c r="U768" s="811"/>
      <c r="V768" s="1041"/>
      <c r="W768" s="811"/>
      <c r="X768" s="843">
        <v>6.86</v>
      </c>
      <c r="Y768" s="811"/>
      <c r="Z768" s="1047"/>
      <c r="AB768" t="s">
        <v>19136</v>
      </c>
      <c r="AC768" s="676" t="s">
        <v>19141</v>
      </c>
      <c r="AD768" t="s">
        <v>19163</v>
      </c>
      <c r="AE768" s="813">
        <v>6.86</v>
      </c>
    </row>
    <row r="769" spans="1:31" ht="39" thickBot="1" x14ac:dyDescent="0.35">
      <c r="A769" s="903"/>
      <c r="B769" s="1039"/>
      <c r="C769" s="815"/>
      <c r="D769" s="818"/>
      <c r="E769" s="920" t="s">
        <v>20391</v>
      </c>
      <c r="F769" s="818"/>
      <c r="G769" s="923" t="s">
        <v>20392</v>
      </c>
      <c r="H769" s="834">
        <v>6.3</v>
      </c>
      <c r="I769" s="819"/>
      <c r="J769" s="819">
        <v>0</v>
      </c>
      <c r="K769" s="819">
        <v>6.3</v>
      </c>
      <c r="L769" s="1042"/>
      <c r="M769" s="1042"/>
      <c r="N769" s="1045"/>
      <c r="O769" s="808"/>
      <c r="P769" s="820"/>
      <c r="Q769" s="820"/>
      <c r="R769" s="771"/>
      <c r="S769" s="821" t="s">
        <v>20584</v>
      </c>
      <c r="T769" s="821">
        <v>6.3</v>
      </c>
      <c r="U769" s="811"/>
      <c r="V769" s="1042"/>
      <c r="W769" s="811"/>
      <c r="X769" s="849"/>
      <c r="Y769" s="811"/>
      <c r="Z769" s="1048"/>
    </row>
    <row r="770" spans="1:31" ht="39" thickTop="1" x14ac:dyDescent="0.3">
      <c r="A770" s="898"/>
      <c r="B770" s="1049" t="s">
        <v>19304</v>
      </c>
      <c r="C770" s="823"/>
      <c r="D770" s="826"/>
      <c r="E770" s="915" t="s">
        <v>20387</v>
      </c>
      <c r="F770" s="853"/>
      <c r="G770" s="945" t="s">
        <v>20393</v>
      </c>
      <c r="H770" s="917">
        <v>1.08</v>
      </c>
      <c r="I770" s="828">
        <v>0.03</v>
      </c>
      <c r="J770" s="828">
        <v>0.03</v>
      </c>
      <c r="K770" s="828">
        <v>1.1100000000000001</v>
      </c>
      <c r="L770" s="1050">
        <v>0.23</v>
      </c>
      <c r="M770" s="1050">
        <v>0.84</v>
      </c>
      <c r="N770" s="1051">
        <v>0.27</v>
      </c>
      <c r="O770" s="808"/>
      <c r="P770" s="829"/>
      <c r="Q770" s="829"/>
      <c r="R770" s="771"/>
      <c r="S770" s="830" t="s">
        <v>20583</v>
      </c>
      <c r="T770" s="830">
        <v>0</v>
      </c>
      <c r="U770" s="811"/>
      <c r="V770" s="1050">
        <v>0.71</v>
      </c>
      <c r="W770" s="811"/>
      <c r="X770" s="850"/>
      <c r="Y770" s="811"/>
      <c r="Z770" s="1052">
        <v>0.71</v>
      </c>
    </row>
    <row r="771" spans="1:31" ht="38.25" x14ac:dyDescent="0.3">
      <c r="A771" s="898" t="s">
        <v>19139</v>
      </c>
      <c r="B771" s="1038"/>
      <c r="C771" s="802" t="s">
        <v>19163</v>
      </c>
      <c r="D771" s="901">
        <v>1</v>
      </c>
      <c r="E771" s="804" t="s">
        <v>20394</v>
      </c>
      <c r="F771" s="805"/>
      <c r="G771" s="922" t="s">
        <v>20395</v>
      </c>
      <c r="H771" s="807">
        <v>0.66</v>
      </c>
      <c r="I771" s="807">
        <v>0.02</v>
      </c>
      <c r="J771" s="902">
        <v>0.02</v>
      </c>
      <c r="K771" s="807">
        <v>0.68</v>
      </c>
      <c r="L771" s="1041"/>
      <c r="M771" s="1041"/>
      <c r="N771" s="1044"/>
      <c r="O771" s="808"/>
      <c r="P771" s="809">
        <v>1.07</v>
      </c>
      <c r="Q771" s="809">
        <v>0.61</v>
      </c>
      <c r="R771" s="771"/>
      <c r="S771" s="810" t="s">
        <v>20584</v>
      </c>
      <c r="T771" s="810">
        <v>0.68</v>
      </c>
      <c r="U771" s="811"/>
      <c r="V771" s="1041"/>
      <c r="W771" s="811"/>
      <c r="X771" s="843">
        <v>0.71</v>
      </c>
      <c r="Y771" s="811"/>
      <c r="Z771" s="1047"/>
      <c r="AB771" t="s">
        <v>19139</v>
      </c>
      <c r="AC771" s="676" t="s">
        <v>19304</v>
      </c>
      <c r="AD771" t="s">
        <v>19163</v>
      </c>
      <c r="AE771" s="813">
        <v>0.71</v>
      </c>
    </row>
    <row r="772" spans="1:31" ht="51.75" thickBot="1" x14ac:dyDescent="0.35">
      <c r="A772" s="903"/>
      <c r="B772" s="1039"/>
      <c r="C772" s="815"/>
      <c r="D772" s="818"/>
      <c r="E772" s="920" t="s">
        <v>20396</v>
      </c>
      <c r="F772" s="818"/>
      <c r="G772" s="922" t="s">
        <v>20397</v>
      </c>
      <c r="H772" s="807">
        <v>0.72</v>
      </c>
      <c r="I772" s="807">
        <v>0.02</v>
      </c>
      <c r="J772" s="819">
        <v>0.02</v>
      </c>
      <c r="K772" s="819">
        <v>0.74</v>
      </c>
      <c r="L772" s="1042"/>
      <c r="M772" s="1042"/>
      <c r="N772" s="1045"/>
      <c r="O772" s="808"/>
      <c r="P772" s="820"/>
      <c r="Q772" s="820"/>
      <c r="R772" s="771"/>
      <c r="S772" s="821" t="s">
        <v>20584</v>
      </c>
      <c r="T772" s="821">
        <v>0.74</v>
      </c>
      <c r="U772" s="811"/>
      <c r="V772" s="1042"/>
      <c r="W772" s="811"/>
      <c r="X772" s="849"/>
      <c r="Y772" s="811"/>
      <c r="Z772" s="1048"/>
    </row>
    <row r="773" spans="1:31" ht="39" thickTop="1" x14ac:dyDescent="0.3">
      <c r="A773" s="898"/>
      <c r="B773" s="1049" t="s">
        <v>19305</v>
      </c>
      <c r="C773" s="823"/>
      <c r="D773" s="826"/>
      <c r="E773" s="804" t="s">
        <v>20394</v>
      </c>
      <c r="F773" s="853"/>
      <c r="G773" s="945" t="s">
        <v>20398</v>
      </c>
      <c r="H773" s="917">
        <v>0.3</v>
      </c>
      <c r="I773" s="828">
        <v>0.01</v>
      </c>
      <c r="J773" s="828">
        <v>0.01</v>
      </c>
      <c r="K773" s="828">
        <v>0.31</v>
      </c>
      <c r="L773" s="1050">
        <v>0.23</v>
      </c>
      <c r="M773" s="1050">
        <v>0.44</v>
      </c>
      <c r="N773" s="1051">
        <v>0.52</v>
      </c>
      <c r="O773" s="808"/>
      <c r="P773" s="829"/>
      <c r="Q773" s="829"/>
      <c r="R773" s="771"/>
      <c r="S773" s="830" t="s">
        <v>20584</v>
      </c>
      <c r="T773" s="830">
        <v>0.31</v>
      </c>
      <c r="U773" s="811"/>
      <c r="V773" s="1050">
        <v>0.31</v>
      </c>
      <c r="W773" s="811"/>
      <c r="X773" s="850"/>
      <c r="Y773" s="811"/>
      <c r="Z773" s="1052">
        <v>0.31</v>
      </c>
    </row>
    <row r="774" spans="1:31" ht="51" x14ac:dyDescent="0.3">
      <c r="A774" s="898" t="s">
        <v>19142</v>
      </c>
      <c r="B774" s="1038"/>
      <c r="C774" s="802" t="s">
        <v>19163</v>
      </c>
      <c r="D774" s="901">
        <v>1</v>
      </c>
      <c r="E774" s="915" t="s">
        <v>20387</v>
      </c>
      <c r="F774" s="805"/>
      <c r="G774" s="922" t="s">
        <v>20399</v>
      </c>
      <c r="H774" s="807">
        <v>0.69</v>
      </c>
      <c r="I774" s="807">
        <v>0.02</v>
      </c>
      <c r="J774" s="902">
        <v>0.02</v>
      </c>
      <c r="K774" s="807">
        <v>0.71</v>
      </c>
      <c r="L774" s="1041"/>
      <c r="M774" s="1041"/>
      <c r="N774" s="1044"/>
      <c r="O774" s="808"/>
      <c r="P774" s="809">
        <v>0.67</v>
      </c>
      <c r="Q774" s="809">
        <v>0.21</v>
      </c>
      <c r="R774" s="771"/>
      <c r="S774" s="810" t="s">
        <v>20583</v>
      </c>
      <c r="T774" s="810">
        <v>0</v>
      </c>
      <c r="U774" s="811"/>
      <c r="V774" s="1041"/>
      <c r="W774" s="811"/>
      <c r="X774" s="843">
        <v>0.31</v>
      </c>
      <c r="Y774" s="811"/>
      <c r="Z774" s="1047"/>
      <c r="AB774" t="s">
        <v>19142</v>
      </c>
      <c r="AC774" s="676" t="s">
        <v>19305</v>
      </c>
      <c r="AD774" t="s">
        <v>19163</v>
      </c>
      <c r="AE774" s="813">
        <v>0.31</v>
      </c>
    </row>
    <row r="775" spans="1:31" ht="51.75" thickBot="1" x14ac:dyDescent="0.35">
      <c r="A775" s="903"/>
      <c r="B775" s="1039"/>
      <c r="C775" s="815"/>
      <c r="D775" s="818"/>
      <c r="E775" s="920" t="s">
        <v>20400</v>
      </c>
      <c r="F775" s="818"/>
      <c r="G775" s="922" t="s">
        <v>20401</v>
      </c>
      <c r="H775" s="834">
        <v>0.28999999999999998</v>
      </c>
      <c r="I775" s="819">
        <v>0.01</v>
      </c>
      <c r="J775" s="819">
        <v>0.01</v>
      </c>
      <c r="K775" s="819">
        <v>0.3</v>
      </c>
      <c r="L775" s="1042"/>
      <c r="M775" s="1042"/>
      <c r="N775" s="1045"/>
      <c r="O775" s="808"/>
      <c r="P775" s="820"/>
      <c r="Q775" s="820"/>
      <c r="R775" s="771"/>
      <c r="S775" s="821" t="s">
        <v>20584</v>
      </c>
      <c r="T775" s="821">
        <v>0.3</v>
      </c>
      <c r="U775" s="811"/>
      <c r="V775" s="1042"/>
      <c r="W775" s="811"/>
      <c r="X775" s="849"/>
      <c r="Y775" s="811"/>
      <c r="Z775" s="1048"/>
    </row>
    <row r="776" spans="1:31" ht="51.75" thickTop="1" x14ac:dyDescent="0.3">
      <c r="A776" s="898"/>
      <c r="B776" s="1049" t="s">
        <v>19306</v>
      </c>
      <c r="C776" s="823"/>
      <c r="D776" s="826"/>
      <c r="E776" s="804" t="s">
        <v>20402</v>
      </c>
      <c r="F776" s="853"/>
      <c r="G776" s="945" t="s">
        <v>20403</v>
      </c>
      <c r="H776" s="917">
        <v>239.46</v>
      </c>
      <c r="I776" s="828">
        <v>7.18</v>
      </c>
      <c r="J776" s="828">
        <v>7.18</v>
      </c>
      <c r="K776" s="828">
        <v>246.64</v>
      </c>
      <c r="L776" s="1050">
        <v>142.4</v>
      </c>
      <c r="M776" s="1050">
        <v>246.64</v>
      </c>
      <c r="N776" s="1051">
        <v>0.57999999999999996</v>
      </c>
      <c r="O776" s="808"/>
      <c r="P776" s="829"/>
      <c r="Q776" s="829"/>
      <c r="R776" s="771"/>
      <c r="S776" s="830" t="s">
        <v>20584</v>
      </c>
      <c r="T776" s="830">
        <v>246.64</v>
      </c>
      <c r="U776" s="811"/>
      <c r="V776" s="1050">
        <v>246.64</v>
      </c>
      <c r="W776" s="811"/>
      <c r="X776" s="850"/>
      <c r="Y776" s="811"/>
      <c r="Z776" s="1052">
        <v>246.64</v>
      </c>
    </row>
    <row r="777" spans="1:31" ht="27" x14ac:dyDescent="0.3">
      <c r="A777" s="898" t="s">
        <v>19144</v>
      </c>
      <c r="B777" s="1038"/>
      <c r="C777" s="802" t="s">
        <v>270</v>
      </c>
      <c r="D777" s="901">
        <v>1</v>
      </c>
      <c r="E777" s="915"/>
      <c r="F777" s="805"/>
      <c r="G777" s="922"/>
      <c r="H777" s="807"/>
      <c r="I777" s="807">
        <v>0</v>
      </c>
      <c r="J777" s="902">
        <v>0</v>
      </c>
      <c r="K777" s="807">
        <v>0</v>
      </c>
      <c r="L777" s="1041"/>
      <c r="M777" s="1041"/>
      <c r="N777" s="1044"/>
      <c r="O777" s="808"/>
      <c r="P777" s="809">
        <v>389.04</v>
      </c>
      <c r="Q777" s="809">
        <v>104.24</v>
      </c>
      <c r="R777" s="771"/>
      <c r="S777" s="810" t="s">
        <v>20583</v>
      </c>
      <c r="T777" s="810">
        <v>0</v>
      </c>
      <c r="U777" s="811"/>
      <c r="V777" s="1041"/>
      <c r="W777" s="811"/>
      <c r="X777" s="843">
        <v>246.64</v>
      </c>
      <c r="Y777" s="811"/>
      <c r="Z777" s="1047"/>
      <c r="AB777" t="s">
        <v>19144</v>
      </c>
      <c r="AC777" s="676" t="s">
        <v>19306</v>
      </c>
      <c r="AD777" t="s">
        <v>270</v>
      </c>
      <c r="AE777" s="813">
        <v>246.64</v>
      </c>
    </row>
    <row r="778" spans="1:31" ht="23.25" thickBot="1" x14ac:dyDescent="0.35">
      <c r="A778" s="903"/>
      <c r="B778" s="1039"/>
      <c r="C778" s="815"/>
      <c r="D778" s="818"/>
      <c r="E778" s="920"/>
      <c r="F778" s="818"/>
      <c r="G778" s="922"/>
      <c r="H778" s="834"/>
      <c r="I778" s="819"/>
      <c r="J778" s="819">
        <v>0</v>
      </c>
      <c r="K778" s="819">
        <v>0</v>
      </c>
      <c r="L778" s="1042"/>
      <c r="M778" s="1042"/>
      <c r="N778" s="1045"/>
      <c r="O778" s="808"/>
      <c r="P778" s="820"/>
      <c r="Q778" s="820"/>
      <c r="R778" s="771"/>
      <c r="S778" s="821" t="s">
        <v>20583</v>
      </c>
      <c r="T778" s="821">
        <v>0</v>
      </c>
      <c r="U778" s="811"/>
      <c r="V778" s="1042"/>
      <c r="W778" s="811"/>
      <c r="X778" s="849"/>
      <c r="Y778" s="811"/>
      <c r="Z778" s="1048"/>
    </row>
    <row r="779" spans="1:31" ht="26.25" thickTop="1" x14ac:dyDescent="0.3">
      <c r="A779" s="898"/>
      <c r="B779" s="1049" t="s">
        <v>16034</v>
      </c>
      <c r="C779" s="823"/>
      <c r="D779" s="826"/>
      <c r="E779" s="899" t="s">
        <v>20387</v>
      </c>
      <c r="F779" s="826"/>
      <c r="G779" s="945" t="s">
        <v>20404</v>
      </c>
      <c r="H779" s="833">
        <v>1.19</v>
      </c>
      <c r="I779" s="828">
        <v>0.04</v>
      </c>
      <c r="J779" s="828">
        <v>0.04</v>
      </c>
      <c r="K779" s="828">
        <v>1.23</v>
      </c>
      <c r="L779" s="1050">
        <v>0.21</v>
      </c>
      <c r="M779" s="1050">
        <v>1.1200000000000001</v>
      </c>
      <c r="N779" s="1051">
        <v>0.19</v>
      </c>
      <c r="O779" s="808"/>
      <c r="P779" s="829"/>
      <c r="Q779" s="829"/>
      <c r="R779" s="771"/>
      <c r="S779" s="830" t="s">
        <v>20584</v>
      </c>
      <c r="T779" s="830">
        <v>1.23</v>
      </c>
      <c r="U779" s="811"/>
      <c r="V779" s="1050">
        <v>1.1200000000000001</v>
      </c>
      <c r="W779" s="811"/>
      <c r="X779" s="850"/>
      <c r="Y779" s="811"/>
      <c r="Z779" s="1052">
        <v>1.1200000000000001</v>
      </c>
    </row>
    <row r="780" spans="1:31" ht="25.5" x14ac:dyDescent="0.3">
      <c r="A780" s="898" t="s">
        <v>19146</v>
      </c>
      <c r="B780" s="1038"/>
      <c r="C780" s="802" t="s">
        <v>13</v>
      </c>
      <c r="D780" s="901">
        <v>1</v>
      </c>
      <c r="E780" s="915" t="s">
        <v>20405</v>
      </c>
      <c r="F780" s="805"/>
      <c r="G780" s="922" t="s">
        <v>20406</v>
      </c>
      <c r="H780" s="807">
        <v>1.21</v>
      </c>
      <c r="I780" s="807">
        <v>0.04</v>
      </c>
      <c r="J780" s="902">
        <v>0.04</v>
      </c>
      <c r="K780" s="807">
        <v>1.25</v>
      </c>
      <c r="L780" s="1041"/>
      <c r="M780" s="1041"/>
      <c r="N780" s="1044"/>
      <c r="O780" s="808"/>
      <c r="P780" s="809" t="s">
        <v>20585</v>
      </c>
      <c r="Q780" s="809" t="s">
        <v>20585</v>
      </c>
      <c r="R780" s="771"/>
      <c r="S780" s="810" t="s">
        <v>20584</v>
      </c>
      <c r="T780" s="810">
        <v>1.25</v>
      </c>
      <c r="U780" s="811"/>
      <c r="V780" s="1041"/>
      <c r="W780" s="811"/>
      <c r="X780" s="843">
        <v>1.1200000000000001</v>
      </c>
      <c r="Y780" s="811"/>
      <c r="Z780" s="1047"/>
      <c r="AB780" t="s">
        <v>19146</v>
      </c>
      <c r="AC780" s="676" t="s">
        <v>16034</v>
      </c>
      <c r="AD780" t="s">
        <v>13</v>
      </c>
      <c r="AE780" s="813">
        <v>1.1200000000000001</v>
      </c>
    </row>
    <row r="781" spans="1:31" ht="23.25" thickBot="1" x14ac:dyDescent="0.35">
      <c r="A781" s="903"/>
      <c r="B781" s="1039"/>
      <c r="C781" s="815"/>
      <c r="D781" s="818"/>
      <c r="E781" s="920" t="s">
        <v>20407</v>
      </c>
      <c r="F781" s="818"/>
      <c r="G781" s="928" t="s">
        <v>20408</v>
      </c>
      <c r="H781" s="834">
        <v>0.85</v>
      </c>
      <c r="I781" s="819">
        <v>0.03</v>
      </c>
      <c r="J781" s="819">
        <v>0.03</v>
      </c>
      <c r="K781" s="819">
        <v>0.88</v>
      </c>
      <c r="L781" s="1042"/>
      <c r="M781" s="1042"/>
      <c r="N781" s="1045"/>
      <c r="O781" s="808"/>
      <c r="P781" s="820"/>
      <c r="Q781" s="820"/>
      <c r="R781" s="771"/>
      <c r="S781" s="821" t="s">
        <v>20584</v>
      </c>
      <c r="T781" s="821">
        <v>0.88</v>
      </c>
      <c r="U781" s="811"/>
      <c r="V781" s="1042"/>
      <c r="W781" s="811"/>
      <c r="X781" s="849"/>
      <c r="Y781" s="811"/>
      <c r="Z781" s="1048"/>
    </row>
    <row r="782" spans="1:31" ht="39" thickTop="1" x14ac:dyDescent="0.3">
      <c r="A782" s="898"/>
      <c r="B782" s="1049" t="s">
        <v>17062</v>
      </c>
      <c r="C782" s="823"/>
      <c r="D782" s="826"/>
      <c r="E782" s="899" t="s">
        <v>20409</v>
      </c>
      <c r="F782" s="826"/>
      <c r="G782" s="945" t="s">
        <v>20410</v>
      </c>
      <c r="H782" s="833">
        <v>0.12</v>
      </c>
      <c r="I782" s="828">
        <v>0</v>
      </c>
      <c r="J782" s="828">
        <v>0</v>
      </c>
      <c r="K782" s="828">
        <v>0.12</v>
      </c>
      <c r="L782" s="1050">
        <v>0.55000000000000004</v>
      </c>
      <c r="M782" s="1050">
        <v>0.47</v>
      </c>
      <c r="N782" s="1051">
        <v>1.17</v>
      </c>
      <c r="O782" s="808"/>
      <c r="P782" s="829"/>
      <c r="Q782" s="829"/>
      <c r="R782" s="771"/>
      <c r="S782" s="830" t="s">
        <v>20584</v>
      </c>
      <c r="T782" s="830">
        <v>0.12</v>
      </c>
      <c r="U782" s="811"/>
      <c r="V782" s="1050">
        <v>0.16</v>
      </c>
      <c r="W782" s="811"/>
      <c r="X782" s="850"/>
      <c r="Y782" s="811"/>
      <c r="Z782" s="1052">
        <v>0.16</v>
      </c>
    </row>
    <row r="783" spans="1:31" ht="38.25" x14ac:dyDescent="0.3">
      <c r="A783" s="898" t="s">
        <v>20411</v>
      </c>
      <c r="B783" s="1038"/>
      <c r="C783" s="802" t="s">
        <v>13</v>
      </c>
      <c r="D783" s="901">
        <v>1</v>
      </c>
      <c r="E783" s="915" t="s">
        <v>20405</v>
      </c>
      <c r="F783" s="805"/>
      <c r="G783" s="922" t="s">
        <v>20412</v>
      </c>
      <c r="H783" s="807">
        <v>0.18</v>
      </c>
      <c r="I783" s="807">
        <v>0.01</v>
      </c>
      <c r="J783" s="902">
        <v>0.01</v>
      </c>
      <c r="K783" s="807">
        <v>0.19</v>
      </c>
      <c r="L783" s="1041"/>
      <c r="M783" s="1041"/>
      <c r="N783" s="1044"/>
      <c r="O783" s="808"/>
      <c r="P783" s="809">
        <v>1.02</v>
      </c>
      <c r="Q783" s="809">
        <v>-0.08</v>
      </c>
      <c r="R783" s="771"/>
      <c r="S783" s="810" t="s">
        <v>20584</v>
      </c>
      <c r="T783" s="810">
        <v>0.19</v>
      </c>
      <c r="U783" s="811"/>
      <c r="V783" s="1041"/>
      <c r="W783" s="811"/>
      <c r="X783" s="843">
        <v>0.16</v>
      </c>
      <c r="Y783" s="811"/>
      <c r="Z783" s="1047"/>
      <c r="AB783" t="s">
        <v>20411</v>
      </c>
      <c r="AC783" s="676" t="s">
        <v>17062</v>
      </c>
      <c r="AD783" t="s">
        <v>13</v>
      </c>
      <c r="AE783" s="813">
        <v>0.16</v>
      </c>
    </row>
    <row r="784" spans="1:31" ht="51.75" thickBot="1" x14ac:dyDescent="0.35">
      <c r="A784" s="903"/>
      <c r="B784" s="1039"/>
      <c r="C784" s="815"/>
      <c r="D784" s="818"/>
      <c r="E784" s="920" t="s">
        <v>20387</v>
      </c>
      <c r="F784" s="818"/>
      <c r="G784" s="928" t="s">
        <v>20413</v>
      </c>
      <c r="H784" s="834">
        <v>1.07</v>
      </c>
      <c r="I784" s="819">
        <v>0.03</v>
      </c>
      <c r="J784" s="819">
        <v>0.03</v>
      </c>
      <c r="K784" s="819">
        <v>1.1000000000000001</v>
      </c>
      <c r="L784" s="1042"/>
      <c r="M784" s="1042"/>
      <c r="N784" s="1045"/>
      <c r="O784" s="808"/>
      <c r="P784" s="820"/>
      <c r="Q784" s="820"/>
      <c r="R784" s="771"/>
      <c r="S784" s="821" t="s">
        <v>20583</v>
      </c>
      <c r="T784" s="821">
        <v>0</v>
      </c>
      <c r="U784" s="811"/>
      <c r="V784" s="1042"/>
      <c r="W784" s="811"/>
      <c r="X784" s="849"/>
      <c r="Y784" s="811"/>
      <c r="Z784" s="1048"/>
    </row>
    <row r="785" spans="1:31" ht="26.25" thickTop="1" x14ac:dyDescent="0.3">
      <c r="A785" s="898"/>
      <c r="B785" s="1049" t="s">
        <v>17065</v>
      </c>
      <c r="C785" s="823"/>
      <c r="D785" s="826"/>
      <c r="E785" s="899" t="s">
        <v>20387</v>
      </c>
      <c r="F785" s="826"/>
      <c r="G785" s="945" t="s">
        <v>20414</v>
      </c>
      <c r="H785" s="833">
        <v>0.13</v>
      </c>
      <c r="I785" s="828">
        <v>0</v>
      </c>
      <c r="J785" s="828">
        <v>0</v>
      </c>
      <c r="K785" s="828">
        <v>0.13</v>
      </c>
      <c r="L785" s="1050">
        <v>0.13</v>
      </c>
      <c r="M785" s="1050">
        <v>0.18</v>
      </c>
      <c r="N785" s="1051">
        <v>0.72</v>
      </c>
      <c r="O785" s="808"/>
      <c r="P785" s="829"/>
      <c r="Q785" s="829"/>
      <c r="R785" s="771"/>
      <c r="S785" s="830" t="s">
        <v>20584</v>
      </c>
      <c r="T785" s="830">
        <v>0.13</v>
      </c>
      <c r="U785" s="811"/>
      <c r="V785" s="1050">
        <v>0.11</v>
      </c>
      <c r="W785" s="811"/>
      <c r="X785" s="850"/>
      <c r="Y785" s="811"/>
      <c r="Z785" s="1052">
        <v>0.11</v>
      </c>
    </row>
    <row r="786" spans="1:31" ht="25.5" x14ac:dyDescent="0.3">
      <c r="A786" s="898" t="s">
        <v>19172</v>
      </c>
      <c r="B786" s="1038"/>
      <c r="C786" s="802" t="s">
        <v>13</v>
      </c>
      <c r="D786" s="901">
        <v>1</v>
      </c>
      <c r="E786" s="915" t="s">
        <v>20415</v>
      </c>
      <c r="F786" s="805"/>
      <c r="G786" s="922" t="s">
        <v>20416</v>
      </c>
      <c r="H786" s="807">
        <v>0.31</v>
      </c>
      <c r="I786" s="807">
        <v>0.01</v>
      </c>
      <c r="J786" s="902">
        <v>0.01</v>
      </c>
      <c r="K786" s="807">
        <v>0.32</v>
      </c>
      <c r="L786" s="1041"/>
      <c r="M786" s="1041"/>
      <c r="N786" s="1044"/>
      <c r="O786" s="808"/>
      <c r="P786" s="809">
        <v>0.31</v>
      </c>
      <c r="Q786" s="809">
        <v>0.05</v>
      </c>
      <c r="R786" s="771"/>
      <c r="S786" s="810" t="s">
        <v>20583</v>
      </c>
      <c r="T786" s="810">
        <v>0</v>
      </c>
      <c r="U786" s="811"/>
      <c r="V786" s="1041"/>
      <c r="W786" s="811"/>
      <c r="X786" s="843">
        <v>0.11</v>
      </c>
      <c r="Y786" s="811"/>
      <c r="Z786" s="1047"/>
      <c r="AB786" t="s">
        <v>19172</v>
      </c>
      <c r="AC786" s="676" t="s">
        <v>17065</v>
      </c>
      <c r="AD786" t="s">
        <v>13</v>
      </c>
      <c r="AE786" s="813">
        <v>0.11</v>
      </c>
    </row>
    <row r="787" spans="1:31" ht="39" thickBot="1" x14ac:dyDescent="0.35">
      <c r="A787" s="903"/>
      <c r="B787" s="1039"/>
      <c r="C787" s="815"/>
      <c r="D787" s="818"/>
      <c r="E787" s="920" t="s">
        <v>20417</v>
      </c>
      <c r="F787" s="818"/>
      <c r="G787" s="928" t="s">
        <v>20418</v>
      </c>
      <c r="H787" s="834">
        <v>0.08</v>
      </c>
      <c r="I787" s="937">
        <v>0</v>
      </c>
      <c r="J787" s="819">
        <v>0</v>
      </c>
      <c r="K787" s="819">
        <v>0.08</v>
      </c>
      <c r="L787" s="1042"/>
      <c r="M787" s="1042"/>
      <c r="N787" s="1045"/>
      <c r="O787" s="808"/>
      <c r="P787" s="820"/>
      <c r="Q787" s="820"/>
      <c r="R787" s="771"/>
      <c r="S787" s="821" t="s">
        <v>20584</v>
      </c>
      <c r="T787" s="821">
        <v>0.08</v>
      </c>
      <c r="U787" s="811"/>
      <c r="V787" s="1042"/>
      <c r="W787" s="811"/>
      <c r="X787" s="849"/>
      <c r="Y787" s="811"/>
      <c r="Z787" s="1048"/>
    </row>
    <row r="788" spans="1:31" ht="26.25" thickTop="1" x14ac:dyDescent="0.3">
      <c r="A788" s="898"/>
      <c r="B788" s="1049" t="s">
        <v>17068</v>
      </c>
      <c r="C788" s="823"/>
      <c r="D788" s="826"/>
      <c r="E788" s="899" t="s">
        <v>20387</v>
      </c>
      <c r="F788" s="826"/>
      <c r="G788" s="945" t="s">
        <v>20419</v>
      </c>
      <c r="H788" s="833">
        <v>0.16</v>
      </c>
      <c r="I788" s="828">
        <v>0</v>
      </c>
      <c r="J788" s="828">
        <v>0</v>
      </c>
      <c r="K788" s="828">
        <v>0.16</v>
      </c>
      <c r="L788" s="1050">
        <v>0.05</v>
      </c>
      <c r="M788" s="1050">
        <v>0.13</v>
      </c>
      <c r="N788" s="1051">
        <v>0.38</v>
      </c>
      <c r="O788" s="808"/>
      <c r="P788" s="829"/>
      <c r="Q788" s="829"/>
      <c r="R788" s="771"/>
      <c r="S788" s="830" t="s">
        <v>20584</v>
      </c>
      <c r="T788" s="830">
        <v>0.16</v>
      </c>
      <c r="U788" s="811"/>
      <c r="V788" s="1050">
        <v>0.13</v>
      </c>
      <c r="W788" s="811"/>
      <c r="X788" s="850"/>
      <c r="Y788" s="811"/>
      <c r="Z788" s="1052">
        <v>0.13</v>
      </c>
    </row>
    <row r="789" spans="1:31" ht="51" x14ac:dyDescent="0.3">
      <c r="A789" s="898" t="s">
        <v>19173</v>
      </c>
      <c r="B789" s="1038"/>
      <c r="C789" s="802" t="s">
        <v>13</v>
      </c>
      <c r="D789" s="901">
        <v>1</v>
      </c>
      <c r="E789" s="915" t="s">
        <v>20400</v>
      </c>
      <c r="F789" s="805"/>
      <c r="G789" s="922" t="s">
        <v>20420</v>
      </c>
      <c r="H789" s="807">
        <v>0.16</v>
      </c>
      <c r="I789" s="807">
        <v>0</v>
      </c>
      <c r="J789" s="902">
        <v>0</v>
      </c>
      <c r="K789" s="807">
        <v>0.16</v>
      </c>
      <c r="L789" s="1041"/>
      <c r="M789" s="1041"/>
      <c r="N789" s="1044"/>
      <c r="O789" s="808"/>
      <c r="P789" s="809">
        <v>0.18</v>
      </c>
      <c r="Q789" s="809">
        <v>0.08</v>
      </c>
      <c r="R789" s="771"/>
      <c r="S789" s="810" t="s">
        <v>20584</v>
      </c>
      <c r="T789" s="810">
        <v>0.16</v>
      </c>
      <c r="U789" s="811"/>
      <c r="V789" s="1041"/>
      <c r="W789" s="811"/>
      <c r="X789" s="843">
        <v>0.13</v>
      </c>
      <c r="Y789" s="811"/>
      <c r="Z789" s="1047"/>
      <c r="AB789" t="s">
        <v>19173</v>
      </c>
      <c r="AC789" s="676" t="s">
        <v>17068</v>
      </c>
      <c r="AD789" t="s">
        <v>13</v>
      </c>
      <c r="AE789" s="813">
        <v>0.13</v>
      </c>
    </row>
    <row r="790" spans="1:31" ht="39" thickBot="1" x14ac:dyDescent="0.35">
      <c r="A790" s="903"/>
      <c r="B790" s="1039"/>
      <c r="C790" s="815"/>
      <c r="D790" s="818"/>
      <c r="E790" s="920" t="s">
        <v>20391</v>
      </c>
      <c r="F790" s="818"/>
      <c r="G790" s="928" t="s">
        <v>20421</v>
      </c>
      <c r="H790" s="834">
        <v>0.08</v>
      </c>
      <c r="I790" s="937">
        <v>0</v>
      </c>
      <c r="J790" s="819">
        <v>0</v>
      </c>
      <c r="K790" s="819">
        <v>0.08</v>
      </c>
      <c r="L790" s="1042"/>
      <c r="M790" s="1042"/>
      <c r="N790" s="1045"/>
      <c r="O790" s="808"/>
      <c r="P790" s="820"/>
      <c r="Q790" s="820"/>
      <c r="R790" s="771"/>
      <c r="S790" s="821" t="s">
        <v>20584</v>
      </c>
      <c r="T790" s="821">
        <v>0.08</v>
      </c>
      <c r="U790" s="811"/>
      <c r="V790" s="1042"/>
      <c r="W790" s="811"/>
      <c r="X790" s="849"/>
      <c r="Y790" s="811"/>
      <c r="Z790" s="1048"/>
    </row>
    <row r="791" spans="1:31" ht="141" thickTop="1" x14ac:dyDescent="0.3">
      <c r="A791" s="898"/>
      <c r="B791" s="1049" t="s">
        <v>16924</v>
      </c>
      <c r="C791" s="823"/>
      <c r="D791" s="826"/>
      <c r="E791" s="899" t="s">
        <v>20169</v>
      </c>
      <c r="F791" s="826"/>
      <c r="G791" s="945" t="s">
        <v>20422</v>
      </c>
      <c r="H791" s="833">
        <v>184.9</v>
      </c>
      <c r="I791" s="828">
        <v>5.55</v>
      </c>
      <c r="J791" s="828">
        <v>5.55</v>
      </c>
      <c r="K791" s="828">
        <v>190.45</v>
      </c>
      <c r="L791" s="1050">
        <v>46.7</v>
      </c>
      <c r="M791" s="1050">
        <v>146.02000000000001</v>
      </c>
      <c r="N791" s="1051">
        <v>0.32</v>
      </c>
      <c r="O791" s="808"/>
      <c r="P791" s="829"/>
      <c r="Q791" s="829"/>
      <c r="R791" s="771"/>
      <c r="S791" s="830" t="s">
        <v>20584</v>
      </c>
      <c r="T791" s="830">
        <v>190.45</v>
      </c>
      <c r="U791" s="811"/>
      <c r="V791" s="1050">
        <v>170.37</v>
      </c>
      <c r="W791" s="811"/>
      <c r="X791" s="850"/>
      <c r="Y791" s="811"/>
      <c r="Z791" s="1052">
        <v>170.37</v>
      </c>
    </row>
    <row r="792" spans="1:31" ht="25.5" x14ac:dyDescent="0.3">
      <c r="A792" s="898" t="s">
        <v>19174</v>
      </c>
      <c r="B792" s="1038"/>
      <c r="C792" s="802" t="s">
        <v>13</v>
      </c>
      <c r="D792" s="901">
        <v>1</v>
      </c>
      <c r="E792" s="915" t="s">
        <v>20423</v>
      </c>
      <c r="F792" s="805"/>
      <c r="G792" s="922" t="s">
        <v>20424</v>
      </c>
      <c r="H792" s="807">
        <v>94.5</v>
      </c>
      <c r="I792" s="807">
        <v>2.84</v>
      </c>
      <c r="J792" s="902">
        <v>2.84</v>
      </c>
      <c r="K792" s="807">
        <v>97.34</v>
      </c>
      <c r="L792" s="1041"/>
      <c r="M792" s="1041"/>
      <c r="N792" s="1044"/>
      <c r="O792" s="808"/>
      <c r="P792" s="809">
        <v>192.72</v>
      </c>
      <c r="Q792" s="809">
        <v>99.32</v>
      </c>
      <c r="R792" s="771"/>
      <c r="S792" s="810" t="s">
        <v>20583</v>
      </c>
      <c r="T792" s="810">
        <v>0</v>
      </c>
      <c r="U792" s="811"/>
      <c r="V792" s="1041"/>
      <c r="W792" s="811"/>
      <c r="X792" s="843">
        <v>170.37</v>
      </c>
      <c r="Y792" s="811"/>
      <c r="Z792" s="1047"/>
      <c r="AB792" t="s">
        <v>19174</v>
      </c>
      <c r="AC792" s="676" t="s">
        <v>16924</v>
      </c>
      <c r="AD792" t="s">
        <v>13</v>
      </c>
      <c r="AE792" s="813">
        <v>170.37</v>
      </c>
    </row>
    <row r="793" spans="1:31" ht="39" thickBot="1" x14ac:dyDescent="0.35">
      <c r="A793" s="903"/>
      <c r="B793" s="1039"/>
      <c r="C793" s="815"/>
      <c r="D793" s="818"/>
      <c r="E793" s="920" t="s">
        <v>20425</v>
      </c>
      <c r="F793" s="818"/>
      <c r="G793" s="928" t="s">
        <v>20426</v>
      </c>
      <c r="H793" s="834">
        <v>145.9</v>
      </c>
      <c r="I793" s="937">
        <v>4.38</v>
      </c>
      <c r="J793" s="819">
        <v>4.38</v>
      </c>
      <c r="K793" s="819">
        <v>150.28</v>
      </c>
      <c r="L793" s="1042"/>
      <c r="M793" s="1042"/>
      <c r="N793" s="1045"/>
      <c r="O793" s="808"/>
      <c r="P793" s="820"/>
      <c r="Q793" s="820"/>
      <c r="R793" s="771"/>
      <c r="S793" s="821" t="s">
        <v>20584</v>
      </c>
      <c r="T793" s="821">
        <v>150.28</v>
      </c>
      <c r="U793" s="811"/>
      <c r="V793" s="1042"/>
      <c r="W793" s="811"/>
      <c r="X793" s="849"/>
      <c r="Y793" s="811"/>
      <c r="Z793" s="1048"/>
    </row>
    <row r="794" spans="1:31" ht="39" thickTop="1" x14ac:dyDescent="0.3">
      <c r="A794" s="898"/>
      <c r="B794" s="1049" t="s">
        <v>15969</v>
      </c>
      <c r="C794" s="823"/>
      <c r="D794" s="826"/>
      <c r="E794" s="899" t="s">
        <v>20427</v>
      </c>
      <c r="F794" s="826"/>
      <c r="G794" s="945" t="s">
        <v>20428</v>
      </c>
      <c r="H794" s="833">
        <v>3.02</v>
      </c>
      <c r="I794" s="828">
        <v>0.09</v>
      </c>
      <c r="J794" s="828">
        <v>0.09</v>
      </c>
      <c r="K794" s="828">
        <v>3.11</v>
      </c>
      <c r="L794" s="1050">
        <v>4.82</v>
      </c>
      <c r="M794" s="1050">
        <v>6.73</v>
      </c>
      <c r="N794" s="1051">
        <v>0.72</v>
      </c>
      <c r="O794" s="808"/>
      <c r="P794" s="829"/>
      <c r="Q794" s="829"/>
      <c r="R794" s="771"/>
      <c r="S794" s="830" t="s">
        <v>20584</v>
      </c>
      <c r="T794" s="830">
        <v>3.11</v>
      </c>
      <c r="U794" s="811"/>
      <c r="V794" s="1050">
        <v>4</v>
      </c>
      <c r="W794" s="811"/>
      <c r="X794" s="850"/>
      <c r="Y794" s="811"/>
      <c r="Z794" s="1052">
        <v>4</v>
      </c>
    </row>
    <row r="795" spans="1:31" ht="38.25" x14ac:dyDescent="0.3">
      <c r="A795" s="898" t="s">
        <v>19340</v>
      </c>
      <c r="B795" s="1038"/>
      <c r="C795" s="802" t="s">
        <v>13</v>
      </c>
      <c r="D795" s="901">
        <v>1</v>
      </c>
      <c r="E795" s="915" t="s">
        <v>20429</v>
      </c>
      <c r="F795" s="805"/>
      <c r="G795" s="922" t="s">
        <v>20430</v>
      </c>
      <c r="H795" s="807">
        <v>4.74</v>
      </c>
      <c r="I795" s="807">
        <v>0.14000000000000001</v>
      </c>
      <c r="J795" s="902">
        <v>0.14000000000000001</v>
      </c>
      <c r="K795" s="807">
        <v>4.88</v>
      </c>
      <c r="L795" s="1041"/>
      <c r="M795" s="1041"/>
      <c r="N795" s="1044"/>
      <c r="O795" s="808"/>
      <c r="P795" s="809">
        <v>11.55</v>
      </c>
      <c r="Q795" s="809">
        <v>1.91</v>
      </c>
      <c r="R795" s="771"/>
      <c r="S795" s="810" t="s">
        <v>20584</v>
      </c>
      <c r="T795" s="810">
        <v>4.88</v>
      </c>
      <c r="U795" s="811"/>
      <c r="V795" s="1041"/>
      <c r="W795" s="811"/>
      <c r="X795" s="843">
        <v>4</v>
      </c>
      <c r="Y795" s="811"/>
      <c r="Z795" s="1047"/>
      <c r="AB795" t="s">
        <v>19340</v>
      </c>
      <c r="AC795" s="676" t="s">
        <v>15969</v>
      </c>
      <c r="AD795" t="s">
        <v>13</v>
      </c>
      <c r="AE795" s="813">
        <v>4</v>
      </c>
    </row>
    <row r="796" spans="1:31" ht="39" thickBot="1" x14ac:dyDescent="0.35">
      <c r="A796" s="903"/>
      <c r="B796" s="1039"/>
      <c r="C796" s="815"/>
      <c r="D796" s="818"/>
      <c r="E796" s="920" t="s">
        <v>20169</v>
      </c>
      <c r="F796" s="818"/>
      <c r="G796" s="928" t="s">
        <v>20431</v>
      </c>
      <c r="H796" s="834">
        <v>11.85</v>
      </c>
      <c r="I796" s="937">
        <v>0.36</v>
      </c>
      <c r="J796" s="819">
        <v>0.36</v>
      </c>
      <c r="K796" s="819">
        <v>12.21</v>
      </c>
      <c r="L796" s="1042"/>
      <c r="M796" s="1042"/>
      <c r="N796" s="1045"/>
      <c r="O796" s="808"/>
      <c r="P796" s="820"/>
      <c r="Q796" s="820"/>
      <c r="R796" s="771"/>
      <c r="S796" s="821" t="s">
        <v>20583</v>
      </c>
      <c r="T796" s="821">
        <v>0</v>
      </c>
      <c r="U796" s="811"/>
      <c r="V796" s="1042"/>
      <c r="W796" s="811"/>
      <c r="X796" s="849"/>
      <c r="Y796" s="811"/>
      <c r="Z796" s="1048"/>
    </row>
    <row r="797" spans="1:31" ht="128.25" thickTop="1" x14ac:dyDescent="0.3">
      <c r="A797" s="898"/>
      <c r="B797" s="1049" t="s">
        <v>16939</v>
      </c>
      <c r="C797" s="823"/>
      <c r="D797" s="826"/>
      <c r="E797" s="899" t="s">
        <v>20169</v>
      </c>
      <c r="F797" s="826"/>
      <c r="G797" s="945" t="s">
        <v>20432</v>
      </c>
      <c r="H797" s="833">
        <v>264</v>
      </c>
      <c r="I797" s="828">
        <v>0</v>
      </c>
      <c r="J797" s="828">
        <v>0</v>
      </c>
      <c r="K797" s="828">
        <v>264</v>
      </c>
      <c r="L797" s="1050">
        <v>72.319999999999993</v>
      </c>
      <c r="M797" s="1050">
        <v>183.77</v>
      </c>
      <c r="N797" s="1051">
        <v>0.39</v>
      </c>
      <c r="O797" s="808"/>
      <c r="P797" s="829"/>
      <c r="Q797" s="829"/>
      <c r="R797" s="771"/>
      <c r="S797" s="830" t="s">
        <v>20583</v>
      </c>
      <c r="T797" s="830">
        <v>0</v>
      </c>
      <c r="U797" s="811"/>
      <c r="V797" s="1050">
        <v>143.66</v>
      </c>
      <c r="W797" s="811"/>
      <c r="X797" s="850"/>
      <c r="Y797" s="811"/>
      <c r="Z797" s="1052">
        <v>143.66</v>
      </c>
    </row>
    <row r="798" spans="1:31" ht="51" x14ac:dyDescent="0.3">
      <c r="A798" s="898" t="s">
        <v>19341</v>
      </c>
      <c r="B798" s="1038"/>
      <c r="C798" s="802" t="s">
        <v>13</v>
      </c>
      <c r="D798" s="901">
        <v>1</v>
      </c>
      <c r="E798" s="915" t="s">
        <v>20433</v>
      </c>
      <c r="F798" s="805"/>
      <c r="G798" s="922" t="s">
        <v>20434</v>
      </c>
      <c r="H798" s="807">
        <v>119.98</v>
      </c>
      <c r="I798" s="807">
        <v>3.6</v>
      </c>
      <c r="J798" s="902">
        <v>3.6</v>
      </c>
      <c r="K798" s="807">
        <v>123.58</v>
      </c>
      <c r="L798" s="1041"/>
      <c r="M798" s="1041"/>
      <c r="N798" s="1044"/>
      <c r="O798" s="808"/>
      <c r="P798" s="809">
        <v>256.08999999999997</v>
      </c>
      <c r="Q798" s="809">
        <v>111.45</v>
      </c>
      <c r="R798" s="771"/>
      <c r="S798" s="810" t="s">
        <v>20584</v>
      </c>
      <c r="T798" s="810">
        <v>123.58</v>
      </c>
      <c r="U798" s="811"/>
      <c r="V798" s="1041"/>
      <c r="W798" s="811"/>
      <c r="X798" s="843">
        <v>143.66</v>
      </c>
      <c r="Y798" s="811"/>
      <c r="Z798" s="1047"/>
      <c r="AB798" t="s">
        <v>19341</v>
      </c>
      <c r="AC798" s="676" t="s">
        <v>16939</v>
      </c>
      <c r="AD798" t="s">
        <v>13</v>
      </c>
      <c r="AE798" s="813">
        <v>143.66</v>
      </c>
    </row>
    <row r="799" spans="1:31" ht="39" thickBot="1" x14ac:dyDescent="0.35">
      <c r="A799" s="903"/>
      <c r="B799" s="1039"/>
      <c r="C799" s="815"/>
      <c r="D799" s="818"/>
      <c r="E799" s="920" t="s">
        <v>20376</v>
      </c>
      <c r="F799" s="818"/>
      <c r="G799" s="928" t="s">
        <v>20435</v>
      </c>
      <c r="H799" s="834">
        <v>158.96</v>
      </c>
      <c r="I799" s="937">
        <v>4.7699999999999996</v>
      </c>
      <c r="J799" s="819">
        <v>4.7699999999999996</v>
      </c>
      <c r="K799" s="819">
        <v>163.72999999999999</v>
      </c>
      <c r="L799" s="1042"/>
      <c r="M799" s="1042"/>
      <c r="N799" s="1045"/>
      <c r="O799" s="808"/>
      <c r="P799" s="820"/>
      <c r="Q799" s="820"/>
      <c r="R799" s="771"/>
      <c r="S799" s="821" t="s">
        <v>20584</v>
      </c>
      <c r="T799" s="821">
        <v>163.72999999999999</v>
      </c>
      <c r="U799" s="811"/>
      <c r="V799" s="1042"/>
      <c r="W799" s="811"/>
      <c r="X799" s="849"/>
      <c r="Y799" s="811"/>
      <c r="Z799" s="1048"/>
    </row>
    <row r="800" spans="1:31" ht="23.25" thickTop="1" x14ac:dyDescent="0.3">
      <c r="A800" s="898"/>
      <c r="B800" s="1049" t="s">
        <v>19346</v>
      </c>
      <c r="C800" s="823"/>
      <c r="D800" s="826"/>
      <c r="E800" s="858" t="s">
        <v>20228</v>
      </c>
      <c r="F800" s="905" t="s">
        <v>20229</v>
      </c>
      <c r="G800" s="838" t="s">
        <v>20238</v>
      </c>
      <c r="H800" s="833">
        <v>0</v>
      </c>
      <c r="I800" s="828">
        <v>0</v>
      </c>
      <c r="J800" s="828">
        <v>0</v>
      </c>
      <c r="K800" s="828">
        <v>0</v>
      </c>
      <c r="L800" s="1050">
        <v>131.37</v>
      </c>
      <c r="M800" s="1050">
        <v>184.9</v>
      </c>
      <c r="N800" s="1051">
        <v>0.71</v>
      </c>
      <c r="O800" s="808"/>
      <c r="P800" s="829"/>
      <c r="Q800" s="829"/>
      <c r="R800" s="771"/>
      <c r="S800" s="830" t="s">
        <v>20583</v>
      </c>
      <c r="T800" s="830">
        <v>0</v>
      </c>
      <c r="U800" s="811"/>
      <c r="V800" s="1050">
        <v>184.9</v>
      </c>
      <c r="W800" s="811"/>
      <c r="X800" s="850"/>
      <c r="Y800" s="811"/>
      <c r="Z800" s="1052">
        <v>184.9</v>
      </c>
    </row>
    <row r="801" spans="1:31" ht="27" x14ac:dyDescent="0.3">
      <c r="A801" s="898" t="s">
        <v>19345</v>
      </c>
      <c r="B801" s="1038"/>
      <c r="C801" s="802" t="s">
        <v>15121</v>
      </c>
      <c r="D801" s="901">
        <v>1</v>
      </c>
      <c r="E801" s="804" t="s">
        <v>20231</v>
      </c>
      <c r="F801" s="805" t="s">
        <v>20232</v>
      </c>
      <c r="G801" s="805" t="s">
        <v>20233</v>
      </c>
      <c r="H801" s="807">
        <v>108.33</v>
      </c>
      <c r="I801" s="807">
        <v>0</v>
      </c>
      <c r="J801" s="902">
        <v>0</v>
      </c>
      <c r="K801" s="807">
        <v>108.33</v>
      </c>
      <c r="L801" s="1041"/>
      <c r="M801" s="1041"/>
      <c r="N801" s="1044"/>
      <c r="O801" s="808"/>
      <c r="P801" s="809">
        <v>316.27</v>
      </c>
      <c r="Q801" s="809">
        <v>53.53</v>
      </c>
      <c r="R801" s="771"/>
      <c r="S801" s="810" t="s">
        <v>20584</v>
      </c>
      <c r="T801" s="810">
        <v>108.33</v>
      </c>
      <c r="U801" s="811"/>
      <c r="V801" s="1041"/>
      <c r="W801" s="811"/>
      <c r="X801" s="843">
        <v>184.9</v>
      </c>
      <c r="Y801" s="811"/>
      <c r="Z801" s="1047"/>
      <c r="AB801" t="s">
        <v>19345</v>
      </c>
      <c r="AC801" s="676" t="s">
        <v>19346</v>
      </c>
      <c r="AD801" t="s">
        <v>15121</v>
      </c>
      <c r="AE801" s="813">
        <v>184.9</v>
      </c>
    </row>
    <row r="802" spans="1:31" ht="23.25" thickBot="1" x14ac:dyDescent="0.35">
      <c r="A802" s="903"/>
      <c r="B802" s="1039"/>
      <c r="C802" s="815"/>
      <c r="D802" s="818"/>
      <c r="E802" s="920" t="s">
        <v>20234</v>
      </c>
      <c r="F802" s="920" t="s">
        <v>20235</v>
      </c>
      <c r="G802" s="919" t="s">
        <v>20236</v>
      </c>
      <c r="H802" s="834">
        <v>261.45999999999998</v>
      </c>
      <c r="I802" s="819">
        <v>0</v>
      </c>
      <c r="J802" s="819">
        <v>0</v>
      </c>
      <c r="K802" s="819">
        <v>261.45999999999998</v>
      </c>
      <c r="L802" s="1042"/>
      <c r="M802" s="1042"/>
      <c r="N802" s="1045"/>
      <c r="O802" s="808"/>
      <c r="P802" s="820"/>
      <c r="Q802" s="820"/>
      <c r="R802" s="771"/>
      <c r="S802" s="821" t="s">
        <v>20584</v>
      </c>
      <c r="T802" s="821">
        <v>261.45999999999998</v>
      </c>
      <c r="U802" s="811"/>
      <c r="V802" s="1042"/>
      <c r="W802" s="811"/>
      <c r="X802" s="849"/>
      <c r="Y802" s="811"/>
      <c r="Z802" s="1048"/>
    </row>
    <row r="803" spans="1:31" ht="39" thickTop="1" x14ac:dyDescent="0.3">
      <c r="A803" s="898"/>
      <c r="B803" s="1049" t="s">
        <v>17154</v>
      </c>
      <c r="C803" s="823"/>
      <c r="D803" s="826"/>
      <c r="E803" s="804" t="s">
        <v>20185</v>
      </c>
      <c r="F803" s="905"/>
      <c r="G803" s="922" t="s">
        <v>20436</v>
      </c>
      <c r="H803" s="833">
        <v>3.49</v>
      </c>
      <c r="I803" s="828">
        <v>9.9</v>
      </c>
      <c r="J803" s="828">
        <v>9.9</v>
      </c>
      <c r="K803" s="828">
        <v>13.39</v>
      </c>
      <c r="L803" s="1050">
        <v>6.41</v>
      </c>
      <c r="M803" s="1050">
        <v>6.01</v>
      </c>
      <c r="N803" s="1051">
        <v>1.07</v>
      </c>
      <c r="O803" s="808"/>
      <c r="P803" s="829"/>
      <c r="Q803" s="829"/>
      <c r="R803" s="771"/>
      <c r="S803" s="830" t="s">
        <v>20583</v>
      </c>
      <c r="T803" s="830">
        <v>0</v>
      </c>
      <c r="U803" s="811"/>
      <c r="V803" s="1050">
        <v>2.3199999999999998</v>
      </c>
      <c r="W803" s="811"/>
      <c r="X803" s="850"/>
      <c r="Y803" s="811"/>
      <c r="Z803" s="1052">
        <v>2.3199999999999998</v>
      </c>
    </row>
    <row r="804" spans="1:31" ht="51" x14ac:dyDescent="0.3">
      <c r="A804" s="898" t="s">
        <v>19187</v>
      </c>
      <c r="B804" s="1038"/>
      <c r="C804" s="802" t="s">
        <v>15121</v>
      </c>
      <c r="D804" s="901">
        <v>1</v>
      </c>
      <c r="E804" s="804" t="s">
        <v>20244</v>
      </c>
      <c r="F804" s="805"/>
      <c r="G804" s="922" t="s">
        <v>20437</v>
      </c>
      <c r="H804" s="807">
        <v>1.88</v>
      </c>
      <c r="I804" s="807">
        <v>0</v>
      </c>
      <c r="J804" s="902">
        <v>0</v>
      </c>
      <c r="K804" s="807">
        <v>1.88</v>
      </c>
      <c r="L804" s="1041"/>
      <c r="M804" s="1041"/>
      <c r="N804" s="1044"/>
      <c r="O804" s="808"/>
      <c r="P804" s="809">
        <v>12.42</v>
      </c>
      <c r="Q804" s="809">
        <v>-0.4</v>
      </c>
      <c r="R804" s="771"/>
      <c r="S804" s="810" t="s">
        <v>20584</v>
      </c>
      <c r="T804" s="810">
        <v>1.88</v>
      </c>
      <c r="U804" s="811"/>
      <c r="V804" s="1041"/>
      <c r="W804" s="811"/>
      <c r="X804" s="843">
        <v>2.3199999999999998</v>
      </c>
      <c r="Y804" s="811"/>
      <c r="Z804" s="1047"/>
      <c r="AB804" t="s">
        <v>19187</v>
      </c>
      <c r="AC804" s="676" t="s">
        <v>17154</v>
      </c>
      <c r="AD804" t="s">
        <v>15121</v>
      </c>
      <c r="AE804" s="813">
        <v>2.3199999999999998</v>
      </c>
    </row>
    <row r="805" spans="1:31" ht="39" thickBot="1" x14ac:dyDescent="0.35">
      <c r="A805" s="903"/>
      <c r="B805" s="1039"/>
      <c r="C805" s="815"/>
      <c r="D805" s="818"/>
      <c r="E805" s="920" t="s">
        <v>20438</v>
      </c>
      <c r="F805" s="920"/>
      <c r="G805" s="928" t="s">
        <v>20439</v>
      </c>
      <c r="H805" s="834">
        <v>2.75</v>
      </c>
      <c r="I805" s="819">
        <v>0</v>
      </c>
      <c r="J805" s="819">
        <v>0</v>
      </c>
      <c r="K805" s="819">
        <v>2.75</v>
      </c>
      <c r="L805" s="1042"/>
      <c r="M805" s="1042"/>
      <c r="N805" s="1045"/>
      <c r="O805" s="808"/>
      <c r="P805" s="820"/>
      <c r="Q805" s="820"/>
      <c r="R805" s="771"/>
      <c r="S805" s="821" t="s">
        <v>20584</v>
      </c>
      <c r="T805" s="821">
        <v>2.75</v>
      </c>
      <c r="U805" s="811"/>
      <c r="V805" s="1042"/>
      <c r="W805" s="811"/>
      <c r="X805" s="849"/>
      <c r="Y805" s="811"/>
      <c r="Z805" s="1048"/>
    </row>
    <row r="806" spans="1:31" ht="51.75" thickTop="1" x14ac:dyDescent="0.3">
      <c r="A806" s="898"/>
      <c r="B806" s="1049" t="s">
        <v>17164</v>
      </c>
      <c r="C806" s="823"/>
      <c r="D806" s="826"/>
      <c r="E806" s="804" t="s">
        <v>20180</v>
      </c>
      <c r="F806" s="905"/>
      <c r="G806" s="922" t="s">
        <v>20440</v>
      </c>
      <c r="H806" s="833">
        <v>1.97</v>
      </c>
      <c r="I806" s="828">
        <v>19.32</v>
      </c>
      <c r="J806" s="828">
        <v>19.32</v>
      </c>
      <c r="K806" s="828">
        <v>21.29</v>
      </c>
      <c r="L806" s="1050">
        <v>10.64</v>
      </c>
      <c r="M806" s="1050">
        <v>9.0299999999999994</v>
      </c>
      <c r="N806" s="1051">
        <v>1.18</v>
      </c>
      <c r="O806" s="808"/>
      <c r="P806" s="829"/>
      <c r="Q806" s="829"/>
      <c r="R806" s="771"/>
      <c r="S806" s="830" t="s">
        <v>20583</v>
      </c>
      <c r="T806" s="830">
        <v>0</v>
      </c>
      <c r="U806" s="811"/>
      <c r="V806" s="1050">
        <v>2.9</v>
      </c>
      <c r="W806" s="811"/>
      <c r="X806" s="850"/>
      <c r="Y806" s="811"/>
      <c r="Z806" s="1052">
        <v>2.9</v>
      </c>
    </row>
    <row r="807" spans="1:31" ht="38.25" x14ac:dyDescent="0.3">
      <c r="A807" s="898" t="s">
        <v>19347</v>
      </c>
      <c r="B807" s="1038"/>
      <c r="C807" s="802" t="s">
        <v>15121</v>
      </c>
      <c r="D807" s="901">
        <v>1</v>
      </c>
      <c r="E807" s="804" t="s">
        <v>20441</v>
      </c>
      <c r="F807" s="805"/>
      <c r="G807" s="922" t="s">
        <v>20442</v>
      </c>
      <c r="H807" s="807">
        <v>2.15</v>
      </c>
      <c r="I807" s="807">
        <v>0</v>
      </c>
      <c r="J807" s="902">
        <v>0</v>
      </c>
      <c r="K807" s="807">
        <v>2.15</v>
      </c>
      <c r="L807" s="1041"/>
      <c r="M807" s="1041"/>
      <c r="N807" s="1044"/>
      <c r="O807" s="808"/>
      <c r="P807" s="809">
        <v>19.670000000000002</v>
      </c>
      <c r="Q807" s="809">
        <v>-1.61</v>
      </c>
      <c r="R807" s="771"/>
      <c r="S807" s="810" t="s">
        <v>20584</v>
      </c>
      <c r="T807" s="810">
        <v>2.15</v>
      </c>
      <c r="U807" s="811"/>
      <c r="V807" s="1041"/>
      <c r="W807" s="811"/>
      <c r="X807" s="843">
        <v>2.9</v>
      </c>
      <c r="Y807" s="811"/>
      <c r="Z807" s="1047"/>
      <c r="AB807" t="s">
        <v>19347</v>
      </c>
      <c r="AC807" s="676" t="s">
        <v>17164</v>
      </c>
      <c r="AD807" t="s">
        <v>15121</v>
      </c>
      <c r="AE807" s="813">
        <v>2.9</v>
      </c>
    </row>
    <row r="808" spans="1:31" ht="39" thickBot="1" x14ac:dyDescent="0.35">
      <c r="A808" s="903"/>
      <c r="B808" s="1039"/>
      <c r="C808" s="815"/>
      <c r="D808" s="818"/>
      <c r="E808" s="920" t="s">
        <v>20443</v>
      </c>
      <c r="F808" s="920"/>
      <c r="G808" s="928" t="s">
        <v>20444</v>
      </c>
      <c r="H808" s="834">
        <v>3.65</v>
      </c>
      <c r="I808" s="819">
        <v>0</v>
      </c>
      <c r="J808" s="819">
        <v>0</v>
      </c>
      <c r="K808" s="819">
        <v>3.65</v>
      </c>
      <c r="L808" s="1042"/>
      <c r="M808" s="1042"/>
      <c r="N808" s="1045"/>
      <c r="O808" s="808"/>
      <c r="P808" s="820"/>
      <c r="Q808" s="820"/>
      <c r="R808" s="771"/>
      <c r="S808" s="821" t="s">
        <v>20584</v>
      </c>
      <c r="T808" s="821">
        <v>3.65</v>
      </c>
      <c r="U808" s="811"/>
      <c r="V808" s="1042"/>
      <c r="W808" s="811"/>
      <c r="X808" s="849"/>
      <c r="Y808" s="811"/>
      <c r="Z808" s="1048"/>
    </row>
    <row r="809" spans="1:31" ht="26.25" thickTop="1" x14ac:dyDescent="0.3">
      <c r="A809" s="898"/>
      <c r="B809" s="1049" t="s">
        <v>16720</v>
      </c>
      <c r="C809" s="823"/>
      <c r="D809" s="826"/>
      <c r="E809" s="804" t="s">
        <v>20169</v>
      </c>
      <c r="F809" s="905"/>
      <c r="G809" s="922" t="s">
        <v>20445</v>
      </c>
      <c r="H809" s="833">
        <v>29.5</v>
      </c>
      <c r="I809" s="828">
        <v>0</v>
      </c>
      <c r="J809" s="828">
        <v>0</v>
      </c>
      <c r="K809" s="828">
        <v>29.5</v>
      </c>
      <c r="L809" s="1050">
        <v>17.03</v>
      </c>
      <c r="M809" s="1050">
        <v>29.5</v>
      </c>
      <c r="N809" s="1051">
        <v>0.57999999999999996</v>
      </c>
      <c r="O809" s="808"/>
      <c r="P809" s="829"/>
      <c r="Q809" s="829"/>
      <c r="R809" s="771"/>
      <c r="S809" s="830" t="s">
        <v>20584</v>
      </c>
      <c r="T809" s="830">
        <v>29.5</v>
      </c>
      <c r="U809" s="811"/>
      <c r="V809" s="1050">
        <v>29.5</v>
      </c>
      <c r="W809" s="811"/>
      <c r="X809" s="850"/>
      <c r="Y809" s="811"/>
      <c r="Z809" s="1052">
        <v>29.5</v>
      </c>
    </row>
    <row r="810" spans="1:31" ht="27" x14ac:dyDescent="0.3">
      <c r="A810" s="898" t="s">
        <v>19350</v>
      </c>
      <c r="B810" s="1038"/>
      <c r="C810" s="802" t="s">
        <v>15121</v>
      </c>
      <c r="D810" s="901">
        <v>1</v>
      </c>
      <c r="E810" s="804"/>
      <c r="F810" s="805"/>
      <c r="G810" s="805"/>
      <c r="H810" s="807"/>
      <c r="I810" s="807">
        <v>0</v>
      </c>
      <c r="J810" s="902">
        <v>0</v>
      </c>
      <c r="K810" s="807">
        <v>0</v>
      </c>
      <c r="L810" s="1041"/>
      <c r="M810" s="1041"/>
      <c r="N810" s="1044"/>
      <c r="O810" s="808"/>
      <c r="P810" s="809">
        <v>46.53</v>
      </c>
      <c r="Q810" s="809">
        <v>12.47</v>
      </c>
      <c r="R810" s="771"/>
      <c r="S810" s="810" t="s">
        <v>20583</v>
      </c>
      <c r="T810" s="810">
        <v>0</v>
      </c>
      <c r="U810" s="811"/>
      <c r="V810" s="1041"/>
      <c r="W810" s="811"/>
      <c r="X810" s="843">
        <v>29.5</v>
      </c>
      <c r="Y810" s="811"/>
      <c r="Z810" s="1047"/>
      <c r="AB810" t="s">
        <v>19350</v>
      </c>
      <c r="AC810" s="676" t="s">
        <v>16720</v>
      </c>
      <c r="AD810" t="s">
        <v>15121</v>
      </c>
      <c r="AE810" s="813">
        <v>29.5</v>
      </c>
    </row>
    <row r="811" spans="1:31" ht="23.25" thickBot="1" x14ac:dyDescent="0.35">
      <c r="A811" s="903"/>
      <c r="B811" s="1039"/>
      <c r="C811" s="815"/>
      <c r="D811" s="818"/>
      <c r="E811" s="920"/>
      <c r="F811" s="920"/>
      <c r="G811" s="919"/>
      <c r="H811" s="834"/>
      <c r="I811" s="819">
        <v>0</v>
      </c>
      <c r="J811" s="819">
        <v>0</v>
      </c>
      <c r="K811" s="819">
        <v>0</v>
      </c>
      <c r="L811" s="1042"/>
      <c r="M811" s="1042"/>
      <c r="N811" s="1045"/>
      <c r="O811" s="808"/>
      <c r="P811" s="820"/>
      <c r="Q811" s="820"/>
      <c r="R811" s="771"/>
      <c r="S811" s="821" t="s">
        <v>20583</v>
      </c>
      <c r="T811" s="821">
        <v>0</v>
      </c>
      <c r="U811" s="811"/>
      <c r="V811" s="1042"/>
      <c r="W811" s="811"/>
      <c r="X811" s="849"/>
      <c r="Y811" s="811"/>
      <c r="Z811" s="1048"/>
    </row>
    <row r="812" spans="1:31" ht="26.25" thickTop="1" x14ac:dyDescent="0.3">
      <c r="A812" s="898"/>
      <c r="B812" s="1049" t="s">
        <v>16723</v>
      </c>
      <c r="C812" s="823"/>
      <c r="D812" s="826"/>
      <c r="E812" s="804" t="s">
        <v>20169</v>
      </c>
      <c r="F812" s="905"/>
      <c r="G812" s="922" t="s">
        <v>20445</v>
      </c>
      <c r="H812" s="833">
        <v>14.75</v>
      </c>
      <c r="I812" s="828">
        <v>0</v>
      </c>
      <c r="J812" s="828">
        <v>0</v>
      </c>
      <c r="K812" s="828">
        <v>14.75</v>
      </c>
      <c r="L812" s="1050">
        <v>8.52</v>
      </c>
      <c r="M812" s="1050">
        <v>14.75</v>
      </c>
      <c r="N812" s="1051">
        <v>0.57999999999999996</v>
      </c>
      <c r="O812" s="808"/>
      <c r="P812" s="829"/>
      <c r="Q812" s="829"/>
      <c r="R812" s="771"/>
      <c r="S812" s="830" t="s">
        <v>20584</v>
      </c>
      <c r="T812" s="830">
        <v>14.75</v>
      </c>
      <c r="U812" s="811"/>
      <c r="V812" s="1050">
        <v>14.75</v>
      </c>
      <c r="W812" s="811"/>
      <c r="X812" s="850"/>
      <c r="Y812" s="811"/>
      <c r="Z812" s="1052">
        <v>14.75</v>
      </c>
    </row>
    <row r="813" spans="1:31" ht="27" x14ac:dyDescent="0.3">
      <c r="A813" s="898" t="s">
        <v>19351</v>
      </c>
      <c r="B813" s="1038"/>
      <c r="C813" s="802" t="s">
        <v>15121</v>
      </c>
      <c r="D813" s="901">
        <v>1</v>
      </c>
      <c r="E813" s="804"/>
      <c r="F813" s="805"/>
      <c r="G813" s="805"/>
      <c r="H813" s="807"/>
      <c r="I813" s="807">
        <v>0</v>
      </c>
      <c r="J813" s="902">
        <v>0</v>
      </c>
      <c r="K813" s="807">
        <v>0</v>
      </c>
      <c r="L813" s="1041"/>
      <c r="M813" s="1041"/>
      <c r="N813" s="1044"/>
      <c r="O813" s="808"/>
      <c r="P813" s="809">
        <v>23.27</v>
      </c>
      <c r="Q813" s="809">
        <v>6.23</v>
      </c>
      <c r="R813" s="771"/>
      <c r="S813" s="810" t="s">
        <v>20583</v>
      </c>
      <c r="T813" s="810">
        <v>0</v>
      </c>
      <c r="U813" s="811"/>
      <c r="V813" s="1041"/>
      <c r="W813" s="811"/>
      <c r="X813" s="843">
        <v>14.75</v>
      </c>
      <c r="Y813" s="811"/>
      <c r="Z813" s="1047"/>
      <c r="AB813" t="s">
        <v>19351</v>
      </c>
      <c r="AC813" s="676" t="s">
        <v>16723</v>
      </c>
      <c r="AD813" t="s">
        <v>15121</v>
      </c>
      <c r="AE813" s="813">
        <v>14.75</v>
      </c>
    </row>
    <row r="814" spans="1:31" ht="23.25" thickBot="1" x14ac:dyDescent="0.35">
      <c r="A814" s="903"/>
      <c r="B814" s="1039"/>
      <c r="C814" s="815"/>
      <c r="D814" s="818"/>
      <c r="E814" s="920"/>
      <c r="F814" s="920"/>
      <c r="G814" s="919"/>
      <c r="H814" s="834"/>
      <c r="I814" s="819">
        <v>0</v>
      </c>
      <c r="J814" s="819">
        <v>0</v>
      </c>
      <c r="K814" s="819">
        <v>0</v>
      </c>
      <c r="L814" s="1042"/>
      <c r="M814" s="1042"/>
      <c r="N814" s="1045"/>
      <c r="O814" s="808"/>
      <c r="P814" s="820"/>
      <c r="Q814" s="820"/>
      <c r="R814" s="771"/>
      <c r="S814" s="821" t="s">
        <v>20583</v>
      </c>
      <c r="T814" s="821">
        <v>0</v>
      </c>
      <c r="U814" s="811"/>
      <c r="V814" s="1042"/>
      <c r="W814" s="811"/>
      <c r="X814" s="849"/>
      <c r="Y814" s="811"/>
      <c r="Z814" s="1048"/>
    </row>
    <row r="815" spans="1:31" ht="39" thickTop="1" x14ac:dyDescent="0.3">
      <c r="A815" s="898"/>
      <c r="B815" s="1049" t="s">
        <v>18197</v>
      </c>
      <c r="C815" s="823"/>
      <c r="D815" s="826"/>
      <c r="E815" s="804" t="s">
        <v>20446</v>
      </c>
      <c r="F815" s="905"/>
      <c r="G815" s="922" t="s">
        <v>20447</v>
      </c>
      <c r="H815" s="833">
        <v>3915.46</v>
      </c>
      <c r="I815" s="828">
        <v>0</v>
      </c>
      <c r="J815" s="828">
        <v>0</v>
      </c>
      <c r="K815" s="828">
        <v>3915.46</v>
      </c>
      <c r="L815" s="1050">
        <v>605.66999999999996</v>
      </c>
      <c r="M815" s="1050">
        <v>3706.49</v>
      </c>
      <c r="N815" s="1051">
        <v>0.16</v>
      </c>
      <c r="O815" s="808"/>
      <c r="P815" s="829"/>
      <c r="Q815" s="829"/>
      <c r="R815" s="771"/>
      <c r="S815" s="830" t="s">
        <v>20584</v>
      </c>
      <c r="T815" s="830">
        <v>3915.46</v>
      </c>
      <c r="U815" s="811"/>
      <c r="V815" s="1050">
        <v>3706.49</v>
      </c>
      <c r="W815" s="811"/>
      <c r="X815" s="850"/>
      <c r="Y815" s="811"/>
      <c r="Z815" s="1052">
        <v>3706.49</v>
      </c>
    </row>
    <row r="816" spans="1:31" ht="38.25" x14ac:dyDescent="0.3">
      <c r="A816" s="898" t="s">
        <v>19359</v>
      </c>
      <c r="B816" s="1038"/>
      <c r="C816" s="802" t="s">
        <v>13</v>
      </c>
      <c r="D816" s="901">
        <v>1</v>
      </c>
      <c r="E816" s="804" t="s">
        <v>20448</v>
      </c>
      <c r="F816" s="805"/>
      <c r="G816" s="922" t="s">
        <v>20449</v>
      </c>
      <c r="H816" s="807">
        <v>4180</v>
      </c>
      <c r="I816" s="807">
        <v>0</v>
      </c>
      <c r="J816" s="902">
        <v>0</v>
      </c>
      <c r="K816" s="807">
        <v>4180</v>
      </c>
      <c r="L816" s="1041"/>
      <c r="M816" s="1041"/>
      <c r="N816" s="1044"/>
      <c r="O816" s="808"/>
      <c r="P816" s="809" t="s">
        <v>20585</v>
      </c>
      <c r="Q816" s="809" t="s">
        <v>20585</v>
      </c>
      <c r="R816" s="771"/>
      <c r="S816" s="810" t="s">
        <v>20584</v>
      </c>
      <c r="T816" s="810">
        <v>4180</v>
      </c>
      <c r="U816" s="811"/>
      <c r="V816" s="1041"/>
      <c r="W816" s="811"/>
      <c r="X816" s="843">
        <v>3706.49</v>
      </c>
      <c r="Y816" s="811"/>
      <c r="Z816" s="1047"/>
      <c r="AB816" t="s">
        <v>19359</v>
      </c>
      <c r="AC816" s="676" t="s">
        <v>18197</v>
      </c>
      <c r="AD816" t="s">
        <v>13</v>
      </c>
      <c r="AE816" s="813">
        <v>3706.49</v>
      </c>
    </row>
    <row r="817" spans="1:31" ht="77.25" thickBot="1" x14ac:dyDescent="0.35">
      <c r="A817" s="903"/>
      <c r="B817" s="1039"/>
      <c r="C817" s="815"/>
      <c r="D817" s="818"/>
      <c r="E817" s="920" t="s">
        <v>20450</v>
      </c>
      <c r="F817" s="920"/>
      <c r="G817" s="928" t="s">
        <v>20451</v>
      </c>
      <c r="H817" s="834">
        <v>3024</v>
      </c>
      <c r="I817" s="819">
        <v>0</v>
      </c>
      <c r="J817" s="819">
        <v>0</v>
      </c>
      <c r="K817" s="819">
        <v>3024</v>
      </c>
      <c r="L817" s="1042"/>
      <c r="M817" s="1042"/>
      <c r="N817" s="1045"/>
      <c r="O817" s="808"/>
      <c r="P817" s="820"/>
      <c r="Q817" s="820"/>
      <c r="R817" s="771"/>
      <c r="S817" s="821" t="s">
        <v>20584</v>
      </c>
      <c r="T817" s="821">
        <v>3024</v>
      </c>
      <c r="U817" s="811"/>
      <c r="V817" s="1042"/>
      <c r="W817" s="811"/>
      <c r="X817" s="849"/>
      <c r="Y817" s="811"/>
      <c r="Z817" s="1048"/>
    </row>
    <row r="818" spans="1:31" ht="23.25" thickTop="1" x14ac:dyDescent="0.3">
      <c r="A818" s="898"/>
      <c r="B818" s="1049" t="s">
        <v>19195</v>
      </c>
      <c r="C818" s="823"/>
      <c r="D818" s="826"/>
      <c r="E818" s="804" t="s">
        <v>20200</v>
      </c>
      <c r="F818" s="826" t="s">
        <v>20201</v>
      </c>
      <c r="G818" s="805" t="s">
        <v>20202</v>
      </c>
      <c r="H818" s="833">
        <v>981.59</v>
      </c>
      <c r="I818" s="828">
        <v>0</v>
      </c>
      <c r="J818" s="828">
        <v>0</v>
      </c>
      <c r="K818" s="828">
        <v>981.59</v>
      </c>
      <c r="L818" s="1050">
        <v>566.72</v>
      </c>
      <c r="M818" s="1050">
        <v>981.59</v>
      </c>
      <c r="N818" s="1051">
        <v>0.57999999999999996</v>
      </c>
      <c r="O818" s="808"/>
      <c r="P818" s="829"/>
      <c r="Q818" s="829"/>
      <c r="R818" s="771"/>
      <c r="S818" s="830" t="s">
        <v>20584</v>
      </c>
      <c r="T818" s="830">
        <v>981.59</v>
      </c>
      <c r="U818" s="811"/>
      <c r="V818" s="1050">
        <v>981.59</v>
      </c>
      <c r="W818" s="811"/>
      <c r="X818" s="850"/>
      <c r="Y818" s="811"/>
      <c r="Z818" s="1052">
        <v>981.59</v>
      </c>
    </row>
    <row r="819" spans="1:31" ht="22.5" x14ac:dyDescent="0.3">
      <c r="A819" s="898" t="s">
        <v>19360</v>
      </c>
      <c r="B819" s="1038"/>
      <c r="C819" s="802" t="s">
        <v>13</v>
      </c>
      <c r="D819" s="901">
        <v>1</v>
      </c>
      <c r="E819" s="858" t="s">
        <v>20203</v>
      </c>
      <c r="F819" s="838" t="s">
        <v>20204</v>
      </c>
      <c r="G819" s="838" t="s">
        <v>20452</v>
      </c>
      <c r="H819" s="807">
        <v>0</v>
      </c>
      <c r="I819" s="807">
        <v>0</v>
      </c>
      <c r="J819" s="902">
        <v>0</v>
      </c>
      <c r="K819" s="807">
        <v>0</v>
      </c>
      <c r="L819" s="1041"/>
      <c r="M819" s="1041"/>
      <c r="N819" s="1044"/>
      <c r="O819" s="808"/>
      <c r="P819" s="809">
        <v>1548.31</v>
      </c>
      <c r="Q819" s="809">
        <v>414.87</v>
      </c>
      <c r="R819" s="771"/>
      <c r="S819" s="810" t="s">
        <v>20583</v>
      </c>
      <c r="T819" s="810">
        <v>0</v>
      </c>
      <c r="U819" s="811"/>
      <c r="V819" s="1041"/>
      <c r="W819" s="811"/>
      <c r="X819" s="843">
        <v>981.59</v>
      </c>
      <c r="Y819" s="811"/>
      <c r="Z819" s="1047"/>
      <c r="AB819" t="s">
        <v>19360</v>
      </c>
      <c r="AC819" s="676" t="s">
        <v>19195</v>
      </c>
      <c r="AD819" t="s">
        <v>13</v>
      </c>
      <c r="AE819" s="813">
        <v>981.59</v>
      </c>
    </row>
    <row r="820" spans="1:31" ht="23.25" thickBot="1" x14ac:dyDescent="0.35">
      <c r="A820" s="903"/>
      <c r="B820" s="1039"/>
      <c r="C820" s="815"/>
      <c r="D820" s="818"/>
      <c r="E820" s="904" t="s">
        <v>20206</v>
      </c>
      <c r="F820" s="905" t="s">
        <v>20207</v>
      </c>
      <c r="G820" s="906" t="s">
        <v>20452</v>
      </c>
      <c r="H820" s="834">
        <v>0</v>
      </c>
      <c r="I820" s="819">
        <v>0</v>
      </c>
      <c r="J820" s="819">
        <v>0</v>
      </c>
      <c r="K820" s="819">
        <v>0</v>
      </c>
      <c r="L820" s="1042"/>
      <c r="M820" s="1042"/>
      <c r="N820" s="1045"/>
      <c r="O820" s="808"/>
      <c r="P820" s="820"/>
      <c r="Q820" s="820"/>
      <c r="R820" s="771"/>
      <c r="S820" s="821" t="s">
        <v>20583</v>
      </c>
      <c r="T820" s="821">
        <v>0</v>
      </c>
      <c r="U820" s="811"/>
      <c r="V820" s="1042"/>
      <c r="W820" s="811"/>
      <c r="X820" s="849"/>
      <c r="Y820" s="811"/>
      <c r="Z820" s="1048"/>
    </row>
    <row r="821" spans="1:31" ht="23.25" thickTop="1" x14ac:dyDescent="0.3">
      <c r="A821" s="898"/>
      <c r="B821" s="1049" t="s">
        <v>15748</v>
      </c>
      <c r="C821" s="823"/>
      <c r="D821" s="826"/>
      <c r="E821" s="825" t="s">
        <v>20049</v>
      </c>
      <c r="F821" s="826" t="s">
        <v>20050</v>
      </c>
      <c r="G821" s="805" t="s">
        <v>20453</v>
      </c>
      <c r="H821" s="833">
        <v>167860</v>
      </c>
      <c r="I821" s="828">
        <v>0</v>
      </c>
      <c r="J821" s="828">
        <v>0</v>
      </c>
      <c r="K821" s="828">
        <v>167860</v>
      </c>
      <c r="L821" s="1050">
        <v>26082.33</v>
      </c>
      <c r="M821" s="1050">
        <v>159951.32999999999</v>
      </c>
      <c r="N821" s="1051">
        <v>0.16</v>
      </c>
      <c r="O821" s="808"/>
      <c r="P821" s="829"/>
      <c r="Q821" s="829"/>
      <c r="R821" s="771"/>
      <c r="S821" s="830" t="s">
        <v>20584</v>
      </c>
      <c r="T821" s="830">
        <v>167860</v>
      </c>
      <c r="U821" s="811"/>
      <c r="V821" s="1050">
        <v>159951.32999999999</v>
      </c>
      <c r="W821" s="811"/>
      <c r="X821" s="850"/>
      <c r="Y821" s="811"/>
      <c r="Z821" s="1052">
        <v>159951.32999999999</v>
      </c>
    </row>
    <row r="822" spans="1:31" ht="39.75" x14ac:dyDescent="0.3">
      <c r="A822" s="898" t="s">
        <v>19369</v>
      </c>
      <c r="B822" s="1038"/>
      <c r="C822" s="802" t="s">
        <v>13</v>
      </c>
      <c r="D822" s="901">
        <v>1</v>
      </c>
      <c r="E822" s="804" t="s">
        <v>20052</v>
      </c>
      <c r="F822" s="805" t="s">
        <v>20053</v>
      </c>
      <c r="G822" s="805" t="s">
        <v>20454</v>
      </c>
      <c r="H822" s="807">
        <v>181164</v>
      </c>
      <c r="I822" s="807">
        <v>0</v>
      </c>
      <c r="J822" s="902">
        <v>0</v>
      </c>
      <c r="K822" s="807">
        <v>181164</v>
      </c>
      <c r="L822" s="1041"/>
      <c r="M822" s="1041"/>
      <c r="N822" s="1044"/>
      <c r="O822" s="808"/>
      <c r="P822" s="809" t="s">
        <v>20585</v>
      </c>
      <c r="Q822" s="809" t="s">
        <v>20585</v>
      </c>
      <c r="R822" s="771"/>
      <c r="S822" s="810" t="s">
        <v>20584</v>
      </c>
      <c r="T822" s="810">
        <v>181164</v>
      </c>
      <c r="U822" s="811"/>
      <c r="V822" s="1041"/>
      <c r="W822" s="811"/>
      <c r="X822" s="843">
        <v>159951.32999999999</v>
      </c>
      <c r="Y822" s="811"/>
      <c r="Z822" s="1047"/>
      <c r="AB822" t="s">
        <v>19369</v>
      </c>
      <c r="AC822" s="676" t="s">
        <v>15748</v>
      </c>
      <c r="AD822" t="s">
        <v>13</v>
      </c>
      <c r="AE822" s="813">
        <v>159951.32999999999</v>
      </c>
    </row>
    <row r="823" spans="1:31" ht="23.25" thickBot="1" x14ac:dyDescent="0.35">
      <c r="A823" s="903"/>
      <c r="B823" s="1039"/>
      <c r="C823" s="815"/>
      <c r="D823" s="818"/>
      <c r="E823" s="817" t="s">
        <v>20055</v>
      </c>
      <c r="F823" s="818" t="s">
        <v>20056</v>
      </c>
      <c r="G823" s="818" t="s">
        <v>20086</v>
      </c>
      <c r="H823" s="834">
        <v>130830</v>
      </c>
      <c r="I823" s="819">
        <v>0</v>
      </c>
      <c r="J823" s="819">
        <v>0</v>
      </c>
      <c r="K823" s="819">
        <v>130830</v>
      </c>
      <c r="L823" s="1042"/>
      <c r="M823" s="1042"/>
      <c r="N823" s="1045"/>
      <c r="O823" s="808"/>
      <c r="P823" s="820"/>
      <c r="Q823" s="820"/>
      <c r="R823" s="771"/>
      <c r="S823" s="821" t="s">
        <v>20584</v>
      </c>
      <c r="T823" s="821">
        <v>130830</v>
      </c>
      <c r="U823" s="811"/>
      <c r="V823" s="1042"/>
      <c r="W823" s="811"/>
      <c r="X823" s="849"/>
      <c r="Y823" s="811"/>
      <c r="Z823" s="1048"/>
    </row>
    <row r="824" spans="1:31" ht="51.75" thickTop="1" x14ac:dyDescent="0.3">
      <c r="A824" s="898"/>
      <c r="B824" s="1049" t="s">
        <v>19214</v>
      </c>
      <c r="C824" s="823"/>
      <c r="D824" s="826"/>
      <c r="E824" s="804" t="s">
        <v>20244</v>
      </c>
      <c r="F824" s="905"/>
      <c r="G824" s="922" t="s">
        <v>20455</v>
      </c>
      <c r="H824" s="833">
        <v>3842.99</v>
      </c>
      <c r="I824" s="828">
        <v>115.29</v>
      </c>
      <c r="J824" s="828">
        <v>115.29</v>
      </c>
      <c r="K824" s="828">
        <v>3958.28</v>
      </c>
      <c r="L824" s="1050">
        <v>317</v>
      </c>
      <c r="M824" s="1050">
        <v>3635.53</v>
      </c>
      <c r="N824" s="1051">
        <v>0.09</v>
      </c>
      <c r="O824" s="808"/>
      <c r="P824" s="829"/>
      <c r="Q824" s="829"/>
      <c r="R824" s="771"/>
      <c r="S824" s="830" t="s">
        <v>20584</v>
      </c>
      <c r="T824" s="830">
        <v>3958.28</v>
      </c>
      <c r="U824" s="811"/>
      <c r="V824" s="1050">
        <v>3635.53</v>
      </c>
      <c r="W824" s="811"/>
      <c r="X824" s="850"/>
      <c r="Y824" s="811"/>
      <c r="Z824" s="1052">
        <v>3635.53</v>
      </c>
    </row>
    <row r="825" spans="1:31" ht="38.25" x14ac:dyDescent="0.3">
      <c r="A825" s="898" t="s">
        <v>19362</v>
      </c>
      <c r="B825" s="1038"/>
      <c r="C825" s="802" t="s">
        <v>13</v>
      </c>
      <c r="D825" s="901">
        <v>1</v>
      </c>
      <c r="E825" s="804" t="s">
        <v>20456</v>
      </c>
      <c r="F825" s="805"/>
      <c r="G825" s="922" t="s">
        <v>20457</v>
      </c>
      <c r="H825" s="807">
        <v>3227.79</v>
      </c>
      <c r="I825" s="807">
        <v>96.83</v>
      </c>
      <c r="J825" s="902">
        <v>96.83</v>
      </c>
      <c r="K825" s="807">
        <v>3324.62</v>
      </c>
      <c r="L825" s="1041"/>
      <c r="M825" s="1041"/>
      <c r="N825" s="1044"/>
      <c r="O825" s="808"/>
      <c r="P825" s="809" t="s">
        <v>20585</v>
      </c>
      <c r="Q825" s="809" t="s">
        <v>20585</v>
      </c>
      <c r="R825" s="771"/>
      <c r="S825" s="810" t="s">
        <v>20584</v>
      </c>
      <c r="T825" s="810">
        <v>3324.62</v>
      </c>
      <c r="U825" s="811"/>
      <c r="V825" s="1041"/>
      <c r="W825" s="811"/>
      <c r="X825" s="843">
        <v>3635.53</v>
      </c>
      <c r="Y825" s="811"/>
      <c r="Z825" s="1047"/>
      <c r="AB825" t="s">
        <v>19362</v>
      </c>
      <c r="AC825" s="676" t="s">
        <v>19214</v>
      </c>
      <c r="AD825" t="s">
        <v>13</v>
      </c>
      <c r="AE825" s="860">
        <v>3635.53</v>
      </c>
    </row>
    <row r="826" spans="1:31" ht="77.25" thickBot="1" x14ac:dyDescent="0.35">
      <c r="A826" s="903"/>
      <c r="B826" s="1039"/>
      <c r="C826" s="815"/>
      <c r="D826" s="818"/>
      <c r="E826" s="920" t="s">
        <v>20458</v>
      </c>
      <c r="F826" s="920"/>
      <c r="G826" s="928" t="s">
        <v>20459</v>
      </c>
      <c r="H826" s="834">
        <v>3564.22</v>
      </c>
      <c r="I826" s="819">
        <v>59.46</v>
      </c>
      <c r="J826" s="819">
        <v>59.46</v>
      </c>
      <c r="K826" s="819">
        <v>3623.68</v>
      </c>
      <c r="L826" s="1042"/>
      <c r="M826" s="1042"/>
      <c r="N826" s="1045"/>
      <c r="O826" s="808"/>
      <c r="P826" s="820"/>
      <c r="Q826" s="820"/>
      <c r="R826" s="771"/>
      <c r="S826" s="821" t="s">
        <v>20584</v>
      </c>
      <c r="T826" s="821">
        <v>3623.68</v>
      </c>
      <c r="U826" s="811"/>
      <c r="V826" s="1042"/>
      <c r="W826" s="811"/>
      <c r="X826" s="849"/>
      <c r="Y826" s="811"/>
      <c r="Z826" s="1048"/>
    </row>
    <row r="827" spans="1:31" ht="51.75" thickTop="1" x14ac:dyDescent="0.3">
      <c r="A827" s="898"/>
      <c r="B827" s="1049" t="s">
        <v>20460</v>
      </c>
      <c r="C827" s="823"/>
      <c r="D827" s="826"/>
      <c r="E827" s="804" t="s">
        <v>20244</v>
      </c>
      <c r="F827" s="905"/>
      <c r="G827" s="922" t="s">
        <v>20461</v>
      </c>
      <c r="H827" s="833">
        <v>674.99</v>
      </c>
      <c r="I827" s="828">
        <v>0</v>
      </c>
      <c r="J827" s="828">
        <v>0</v>
      </c>
      <c r="K827" s="828">
        <v>674.99</v>
      </c>
      <c r="L827" s="1050">
        <v>136.4</v>
      </c>
      <c r="M827" s="1050">
        <v>666.5</v>
      </c>
      <c r="N827" s="1051">
        <v>0.2</v>
      </c>
      <c r="O827" s="808"/>
      <c r="P827" s="829"/>
      <c r="Q827" s="829"/>
      <c r="R827" s="771"/>
      <c r="S827" s="830" t="s">
        <v>20584</v>
      </c>
      <c r="T827" s="830">
        <v>674.99</v>
      </c>
      <c r="U827" s="811"/>
      <c r="V827" s="1050">
        <v>666.5</v>
      </c>
      <c r="W827" s="811"/>
      <c r="X827" s="850"/>
      <c r="Y827" s="811"/>
      <c r="Z827" s="1052">
        <v>666.5</v>
      </c>
    </row>
    <row r="828" spans="1:31" ht="38.25" x14ac:dyDescent="0.3">
      <c r="A828" s="898" t="s">
        <v>20462</v>
      </c>
      <c r="B828" s="1038"/>
      <c r="C828" s="802" t="s">
        <v>13</v>
      </c>
      <c r="D828" s="901">
        <v>1</v>
      </c>
      <c r="E828" s="804" t="s">
        <v>20463</v>
      </c>
      <c r="F828" s="805"/>
      <c r="G828" s="922" t="s">
        <v>20464</v>
      </c>
      <c r="H828" s="807">
        <v>495.26</v>
      </c>
      <c r="I828" s="807">
        <v>30.79</v>
      </c>
      <c r="J828" s="902">
        <v>30.79</v>
      </c>
      <c r="K828" s="807">
        <v>526.04999999999995</v>
      </c>
      <c r="L828" s="1041"/>
      <c r="M828" s="1041"/>
      <c r="N828" s="1044"/>
      <c r="O828" s="808"/>
      <c r="P828" s="809" t="s">
        <v>20585</v>
      </c>
      <c r="Q828" s="809" t="s">
        <v>20585</v>
      </c>
      <c r="R828" s="771"/>
      <c r="S828" s="810" t="s">
        <v>20584</v>
      </c>
      <c r="T828" s="810">
        <v>526.04999999999995</v>
      </c>
      <c r="U828" s="811"/>
      <c r="V828" s="1041"/>
      <c r="W828" s="811"/>
      <c r="X828" s="843">
        <v>666.5</v>
      </c>
      <c r="Y828" s="811"/>
      <c r="Z828" s="1047"/>
      <c r="AB828" t="s">
        <v>20462</v>
      </c>
      <c r="AC828" s="676" t="s">
        <v>20460</v>
      </c>
      <c r="AD828" t="s">
        <v>13</v>
      </c>
      <c r="AE828" s="860">
        <v>666.5</v>
      </c>
    </row>
    <row r="829" spans="1:31" ht="39" thickBot="1" x14ac:dyDescent="0.35">
      <c r="A829" s="903"/>
      <c r="B829" s="1039"/>
      <c r="C829" s="815"/>
      <c r="D829" s="818"/>
      <c r="E829" s="920" t="s">
        <v>20465</v>
      </c>
      <c r="F829" s="920"/>
      <c r="G829" s="815" t="s">
        <v>20466</v>
      </c>
      <c r="H829" s="834">
        <v>719.45</v>
      </c>
      <c r="I829" s="819">
        <v>79</v>
      </c>
      <c r="J829" s="819">
        <v>79</v>
      </c>
      <c r="K829" s="819">
        <v>798.45</v>
      </c>
      <c r="L829" s="1042"/>
      <c r="M829" s="1042"/>
      <c r="N829" s="1045"/>
      <c r="O829" s="808"/>
      <c r="P829" s="820"/>
      <c r="Q829" s="820"/>
      <c r="R829" s="771"/>
      <c r="S829" s="821" t="s">
        <v>20584</v>
      </c>
      <c r="T829" s="821">
        <v>798.45</v>
      </c>
      <c r="U829" s="811"/>
      <c r="V829" s="1042"/>
      <c r="W829" s="811"/>
      <c r="X829" s="849"/>
      <c r="Y829" s="811"/>
      <c r="Z829" s="1048"/>
    </row>
    <row r="830" spans="1:31" ht="23.25" thickTop="1" x14ac:dyDescent="0.3">
      <c r="A830" s="898"/>
      <c r="B830" s="1049" t="s">
        <v>17225</v>
      </c>
      <c r="C830" s="823"/>
      <c r="D830" s="826"/>
      <c r="E830" s="804" t="s">
        <v>20467</v>
      </c>
      <c r="F830" s="905"/>
      <c r="G830" s="805"/>
      <c r="H830" s="833">
        <v>2949.92</v>
      </c>
      <c r="I830" s="828">
        <v>88.5</v>
      </c>
      <c r="J830" s="828">
        <v>88.5</v>
      </c>
      <c r="K830" s="828">
        <v>3038.42</v>
      </c>
      <c r="L830" s="1050">
        <v>2425.1</v>
      </c>
      <c r="M830" s="1050">
        <v>3915.84</v>
      </c>
      <c r="N830" s="1051">
        <v>0.62</v>
      </c>
      <c r="O830" s="808"/>
      <c r="P830" s="829"/>
      <c r="Q830" s="829"/>
      <c r="R830" s="771"/>
      <c r="S830" s="830" t="s">
        <v>20584</v>
      </c>
      <c r="T830" s="830">
        <v>3038.42</v>
      </c>
      <c r="U830" s="811"/>
      <c r="V830" s="1050">
        <v>3915.84</v>
      </c>
      <c r="W830" s="811"/>
      <c r="X830" s="850"/>
      <c r="Y830" s="811"/>
      <c r="Z830" s="1052">
        <v>3915.84</v>
      </c>
    </row>
    <row r="831" spans="1:31" ht="27" x14ac:dyDescent="0.3">
      <c r="A831" s="898" t="s">
        <v>20468</v>
      </c>
      <c r="B831" s="1038"/>
      <c r="C831" s="802" t="s">
        <v>13</v>
      </c>
      <c r="D831" s="901">
        <v>1</v>
      </c>
      <c r="E831" s="804" t="s">
        <v>20265</v>
      </c>
      <c r="F831" s="805" t="s">
        <v>20266</v>
      </c>
      <c r="G831" s="806" t="s">
        <v>20267</v>
      </c>
      <c r="H831" s="807">
        <v>4653.6400000000003</v>
      </c>
      <c r="I831" s="807">
        <v>139.61000000000001</v>
      </c>
      <c r="J831" s="902">
        <v>139.61000000000001</v>
      </c>
      <c r="K831" s="807">
        <v>4793.25</v>
      </c>
      <c r="L831" s="1041"/>
      <c r="M831" s="1041"/>
      <c r="N831" s="1044"/>
      <c r="O831" s="808"/>
      <c r="P831" s="809">
        <v>6340.94</v>
      </c>
      <c r="Q831" s="809">
        <v>1490.74</v>
      </c>
      <c r="R831" s="771"/>
      <c r="S831" s="810" t="s">
        <v>20584</v>
      </c>
      <c r="T831" s="810">
        <v>4793.25</v>
      </c>
      <c r="U831" s="811"/>
      <c r="V831" s="1041"/>
      <c r="W831" s="811"/>
      <c r="X831" s="843">
        <v>3915.84</v>
      </c>
      <c r="Y831" s="811"/>
      <c r="Z831" s="1047"/>
      <c r="AB831" t="s">
        <v>20468</v>
      </c>
      <c r="AC831" s="676" t="s">
        <v>17225</v>
      </c>
      <c r="AD831" t="s">
        <v>13</v>
      </c>
      <c r="AE831" s="813">
        <v>3915.84</v>
      </c>
    </row>
    <row r="832" spans="1:31" ht="23.25" thickBot="1" x14ac:dyDescent="0.35">
      <c r="A832" s="903"/>
      <c r="B832" s="1039"/>
      <c r="C832" s="815"/>
      <c r="D832" s="818"/>
      <c r="E832" s="831" t="s">
        <v>20110</v>
      </c>
      <c r="F832" s="832" t="s">
        <v>20111</v>
      </c>
      <c r="G832" s="832" t="s">
        <v>20112</v>
      </c>
      <c r="H832" s="834">
        <v>0</v>
      </c>
      <c r="I832" s="819">
        <v>0</v>
      </c>
      <c r="J832" s="819">
        <v>0</v>
      </c>
      <c r="K832" s="819">
        <v>0</v>
      </c>
      <c r="L832" s="1042"/>
      <c r="M832" s="1042"/>
      <c r="N832" s="1045"/>
      <c r="O832" s="808"/>
      <c r="P832" s="820"/>
      <c r="Q832" s="820"/>
      <c r="R832" s="771"/>
      <c r="S832" s="821" t="s">
        <v>20583</v>
      </c>
      <c r="T832" s="821">
        <v>0</v>
      </c>
      <c r="U832" s="811"/>
      <c r="V832" s="1042"/>
      <c r="W832" s="811"/>
      <c r="X832" s="849"/>
      <c r="Y832" s="811"/>
      <c r="Z832" s="1048"/>
    </row>
    <row r="833" spans="1:31" ht="39" thickTop="1" x14ac:dyDescent="0.3">
      <c r="A833" s="898"/>
      <c r="B833" s="1049" t="s">
        <v>19199</v>
      </c>
      <c r="C833" s="823"/>
      <c r="D833" s="826"/>
      <c r="E833" s="804" t="s">
        <v>20469</v>
      </c>
      <c r="F833" s="905"/>
      <c r="G833" s="922" t="s">
        <v>20470</v>
      </c>
      <c r="H833" s="833">
        <v>13</v>
      </c>
      <c r="I833" s="828">
        <v>0.39</v>
      </c>
      <c r="J833" s="828">
        <v>0.39</v>
      </c>
      <c r="K833" s="828">
        <v>13.39</v>
      </c>
      <c r="L833" s="1050">
        <v>5.88</v>
      </c>
      <c r="M833" s="1050">
        <v>11.19</v>
      </c>
      <c r="N833" s="1051">
        <v>0.53</v>
      </c>
      <c r="O833" s="808"/>
      <c r="P833" s="829"/>
      <c r="Q833" s="829"/>
      <c r="R833" s="771"/>
      <c r="S833" s="830" t="s">
        <v>20584</v>
      </c>
      <c r="T833" s="830">
        <v>13.39</v>
      </c>
      <c r="U833" s="811"/>
      <c r="V833" s="1050">
        <v>14.53</v>
      </c>
      <c r="W833" s="811"/>
      <c r="X833" s="850"/>
      <c r="Y833" s="811"/>
      <c r="Z833" s="1052">
        <v>14.53</v>
      </c>
    </row>
    <row r="834" spans="1:31" ht="51" x14ac:dyDescent="0.3">
      <c r="A834" s="898" t="s">
        <v>20471</v>
      </c>
      <c r="B834" s="1038"/>
      <c r="C834" s="802" t="s">
        <v>13</v>
      </c>
      <c r="D834" s="901">
        <v>1</v>
      </c>
      <c r="E834" s="804" t="s">
        <v>20472</v>
      </c>
      <c r="F834" s="805"/>
      <c r="G834" s="922" t="s">
        <v>20473</v>
      </c>
      <c r="H834" s="807">
        <v>4.4000000000000004</v>
      </c>
      <c r="I834" s="807">
        <v>0.13</v>
      </c>
      <c r="J834" s="902">
        <v>0.13</v>
      </c>
      <c r="K834" s="807">
        <v>4.53</v>
      </c>
      <c r="L834" s="1041"/>
      <c r="M834" s="1041"/>
      <c r="N834" s="1044"/>
      <c r="O834" s="808"/>
      <c r="P834" s="809">
        <v>17.07</v>
      </c>
      <c r="Q834" s="809">
        <v>5.31</v>
      </c>
      <c r="R834" s="771"/>
      <c r="S834" s="810" t="s">
        <v>20583</v>
      </c>
      <c r="T834" s="810">
        <v>0</v>
      </c>
      <c r="U834" s="811"/>
      <c r="V834" s="1041"/>
      <c r="W834" s="811"/>
      <c r="X834" s="843">
        <v>14.53</v>
      </c>
      <c r="Y834" s="811"/>
      <c r="Z834" s="1047"/>
      <c r="AB834" t="s">
        <v>20471</v>
      </c>
      <c r="AC834" s="676" t="s">
        <v>19199</v>
      </c>
      <c r="AD834" t="s">
        <v>13</v>
      </c>
      <c r="AE834" s="813">
        <v>14.53</v>
      </c>
    </row>
    <row r="835" spans="1:31" ht="51.75" thickBot="1" x14ac:dyDescent="0.35">
      <c r="A835" s="903"/>
      <c r="B835" s="1039"/>
      <c r="C835" s="815"/>
      <c r="D835" s="818"/>
      <c r="E835" s="920" t="s">
        <v>20474</v>
      </c>
      <c r="F835" s="920"/>
      <c r="G835" s="928" t="s">
        <v>20475</v>
      </c>
      <c r="H835" s="834">
        <v>15.2</v>
      </c>
      <c r="I835" s="819">
        <v>0.46</v>
      </c>
      <c r="J835" s="819">
        <v>0.46</v>
      </c>
      <c r="K835" s="819">
        <v>15.66</v>
      </c>
      <c r="L835" s="1042"/>
      <c r="M835" s="1042"/>
      <c r="N835" s="1045"/>
      <c r="O835" s="808"/>
      <c r="P835" s="820"/>
      <c r="Q835" s="820"/>
      <c r="R835" s="771"/>
      <c r="S835" s="821" t="s">
        <v>20584</v>
      </c>
      <c r="T835" s="821">
        <v>15.66</v>
      </c>
      <c r="U835" s="811"/>
      <c r="V835" s="1042"/>
      <c r="W835" s="811"/>
      <c r="X835" s="849"/>
      <c r="Y835" s="811"/>
      <c r="Z835" s="1048"/>
    </row>
    <row r="836" spans="1:31" ht="39" thickTop="1" x14ac:dyDescent="0.3">
      <c r="A836" s="898"/>
      <c r="B836" s="1049" t="s">
        <v>19202</v>
      </c>
      <c r="C836" s="823"/>
      <c r="D836" s="826"/>
      <c r="E836" s="804" t="s">
        <v>20469</v>
      </c>
      <c r="F836" s="905"/>
      <c r="G836" s="922" t="s">
        <v>20470</v>
      </c>
      <c r="H836" s="833">
        <v>39</v>
      </c>
      <c r="I836" s="828">
        <v>1.17</v>
      </c>
      <c r="J836" s="828">
        <v>1.17</v>
      </c>
      <c r="K836" s="828">
        <v>40.17</v>
      </c>
      <c r="L836" s="1050">
        <v>17.63</v>
      </c>
      <c r="M836" s="1050">
        <v>33.58</v>
      </c>
      <c r="N836" s="1051">
        <v>0.53</v>
      </c>
      <c r="O836" s="808"/>
      <c r="P836" s="829"/>
      <c r="Q836" s="829"/>
      <c r="R836" s="771"/>
      <c r="S836" s="830" t="s">
        <v>20584</v>
      </c>
      <c r="T836" s="830">
        <v>40.17</v>
      </c>
      <c r="U836" s="811"/>
      <c r="V836" s="1050">
        <v>43.57</v>
      </c>
      <c r="W836" s="811"/>
      <c r="X836" s="850"/>
      <c r="Y836" s="811"/>
      <c r="Z836" s="1052">
        <v>43.57</v>
      </c>
    </row>
    <row r="837" spans="1:31" ht="51" x14ac:dyDescent="0.3">
      <c r="A837" s="898" t="s">
        <v>19217</v>
      </c>
      <c r="B837" s="1038"/>
      <c r="C837" s="802" t="s">
        <v>13</v>
      </c>
      <c r="D837" s="901">
        <v>1</v>
      </c>
      <c r="E837" s="804" t="s">
        <v>20472</v>
      </c>
      <c r="F837" s="805"/>
      <c r="G837" s="922" t="s">
        <v>20473</v>
      </c>
      <c r="H837" s="807">
        <v>13.2</v>
      </c>
      <c r="I837" s="807">
        <v>0.4</v>
      </c>
      <c r="J837" s="902">
        <v>0.4</v>
      </c>
      <c r="K837" s="807">
        <v>13.6</v>
      </c>
      <c r="L837" s="1041"/>
      <c r="M837" s="1041"/>
      <c r="N837" s="1044"/>
      <c r="O837" s="808"/>
      <c r="P837" s="809">
        <v>51.21</v>
      </c>
      <c r="Q837" s="809">
        <v>15.95</v>
      </c>
      <c r="R837" s="771"/>
      <c r="S837" s="810" t="s">
        <v>20583</v>
      </c>
      <c r="T837" s="810">
        <v>0</v>
      </c>
      <c r="U837" s="811"/>
      <c r="V837" s="1041"/>
      <c r="W837" s="811"/>
      <c r="X837" s="843">
        <v>43.57</v>
      </c>
      <c r="Y837" s="811"/>
      <c r="Z837" s="1047"/>
      <c r="AB837" t="s">
        <v>19217</v>
      </c>
      <c r="AC837" s="676" t="s">
        <v>19202</v>
      </c>
      <c r="AD837" t="s">
        <v>13</v>
      </c>
      <c r="AE837" s="813">
        <v>43.57</v>
      </c>
    </row>
    <row r="838" spans="1:31" ht="51.75" thickBot="1" x14ac:dyDescent="0.35">
      <c r="A838" s="903"/>
      <c r="B838" s="1039"/>
      <c r="C838" s="815"/>
      <c r="D838" s="818"/>
      <c r="E838" s="920" t="s">
        <v>20474</v>
      </c>
      <c r="F838" s="920"/>
      <c r="G838" s="928" t="s">
        <v>20475</v>
      </c>
      <c r="H838" s="834">
        <v>45.6</v>
      </c>
      <c r="I838" s="819">
        <v>1.37</v>
      </c>
      <c r="J838" s="819">
        <v>1.37</v>
      </c>
      <c r="K838" s="819">
        <v>46.97</v>
      </c>
      <c r="L838" s="1042"/>
      <c r="M838" s="1042"/>
      <c r="N838" s="1045"/>
      <c r="O838" s="808"/>
      <c r="P838" s="820"/>
      <c r="Q838" s="820"/>
      <c r="R838" s="771"/>
      <c r="S838" s="821" t="s">
        <v>20584</v>
      </c>
      <c r="T838" s="821">
        <v>46.97</v>
      </c>
      <c r="U838" s="811"/>
      <c r="V838" s="1042"/>
      <c r="W838" s="811"/>
      <c r="X838" s="849"/>
      <c r="Y838" s="811"/>
      <c r="Z838" s="1048"/>
    </row>
    <row r="839" spans="1:31" ht="39" thickTop="1" x14ac:dyDescent="0.3">
      <c r="A839" s="898"/>
      <c r="B839" s="1049" t="s">
        <v>19205</v>
      </c>
      <c r="C839" s="823"/>
      <c r="D839" s="826"/>
      <c r="E839" s="804" t="s">
        <v>20469</v>
      </c>
      <c r="F839" s="905"/>
      <c r="G839" s="922" t="s">
        <v>20470</v>
      </c>
      <c r="H839" s="833">
        <v>48.1</v>
      </c>
      <c r="I839" s="828">
        <v>1.44</v>
      </c>
      <c r="J839" s="828">
        <v>1.44</v>
      </c>
      <c r="K839" s="828">
        <v>49.54</v>
      </c>
      <c r="L839" s="1050">
        <v>21.75</v>
      </c>
      <c r="M839" s="1050">
        <v>41.41</v>
      </c>
      <c r="N839" s="1051">
        <v>0.53</v>
      </c>
      <c r="O839" s="808"/>
      <c r="P839" s="829"/>
      <c r="Q839" s="829"/>
      <c r="R839" s="771"/>
      <c r="S839" s="830" t="s">
        <v>20584</v>
      </c>
      <c r="T839" s="830">
        <v>49.54</v>
      </c>
      <c r="U839" s="811"/>
      <c r="V839" s="1050">
        <v>53.74</v>
      </c>
      <c r="W839" s="811"/>
      <c r="X839" s="850"/>
      <c r="Y839" s="811"/>
      <c r="Z839" s="1052">
        <v>53.74</v>
      </c>
    </row>
    <row r="840" spans="1:31" ht="51" x14ac:dyDescent="0.3">
      <c r="A840" s="898" t="s">
        <v>20476</v>
      </c>
      <c r="B840" s="1038"/>
      <c r="C840" s="802" t="s">
        <v>13</v>
      </c>
      <c r="D840" s="901">
        <v>1</v>
      </c>
      <c r="E840" s="804" t="s">
        <v>20472</v>
      </c>
      <c r="F840" s="805"/>
      <c r="G840" s="922" t="s">
        <v>20473</v>
      </c>
      <c r="H840" s="807">
        <v>16.28</v>
      </c>
      <c r="I840" s="807">
        <v>0.49</v>
      </c>
      <c r="J840" s="902">
        <v>0.49</v>
      </c>
      <c r="K840" s="807">
        <v>16.77</v>
      </c>
      <c r="L840" s="1041"/>
      <c r="M840" s="1041"/>
      <c r="N840" s="1044"/>
      <c r="O840" s="808"/>
      <c r="P840" s="809">
        <v>63.16</v>
      </c>
      <c r="Q840" s="809">
        <v>19.66</v>
      </c>
      <c r="R840" s="771"/>
      <c r="S840" s="810" t="s">
        <v>20583</v>
      </c>
      <c r="T840" s="810">
        <v>0</v>
      </c>
      <c r="U840" s="811"/>
      <c r="V840" s="1041"/>
      <c r="W840" s="811"/>
      <c r="X840" s="843">
        <v>53.74</v>
      </c>
      <c r="Y840" s="811"/>
      <c r="Z840" s="1047"/>
      <c r="AB840" t="s">
        <v>20476</v>
      </c>
      <c r="AC840" s="676" t="s">
        <v>19205</v>
      </c>
      <c r="AD840" t="s">
        <v>13</v>
      </c>
      <c r="AE840" s="813">
        <v>53.74</v>
      </c>
    </row>
    <row r="841" spans="1:31" ht="51.75" thickBot="1" x14ac:dyDescent="0.35">
      <c r="A841" s="903"/>
      <c r="B841" s="1039"/>
      <c r="C841" s="815"/>
      <c r="D841" s="818"/>
      <c r="E841" s="920" t="s">
        <v>20474</v>
      </c>
      <c r="F841" s="920"/>
      <c r="G841" s="928" t="s">
        <v>20475</v>
      </c>
      <c r="H841" s="834">
        <v>56.24</v>
      </c>
      <c r="I841" s="819">
        <v>1.69</v>
      </c>
      <c r="J841" s="819">
        <v>1.69</v>
      </c>
      <c r="K841" s="819">
        <v>57.93</v>
      </c>
      <c r="L841" s="1042"/>
      <c r="M841" s="1042"/>
      <c r="N841" s="1045"/>
      <c r="O841" s="808"/>
      <c r="P841" s="820"/>
      <c r="Q841" s="820"/>
      <c r="R841" s="771"/>
      <c r="S841" s="821" t="s">
        <v>20584</v>
      </c>
      <c r="T841" s="821">
        <v>57.93</v>
      </c>
      <c r="U841" s="811"/>
      <c r="V841" s="1042"/>
      <c r="W841" s="811"/>
      <c r="X841" s="849"/>
      <c r="Y841" s="811"/>
      <c r="Z841" s="1048"/>
    </row>
    <row r="842" spans="1:31" ht="51.75" thickTop="1" x14ac:dyDescent="0.3">
      <c r="A842" s="898"/>
      <c r="B842" s="1049" t="s">
        <v>15957</v>
      </c>
      <c r="C842" s="823"/>
      <c r="D842" s="826"/>
      <c r="E842" s="804" t="s">
        <v>20465</v>
      </c>
      <c r="F842" s="905"/>
      <c r="G842" s="922" t="s">
        <v>20477</v>
      </c>
      <c r="H842" s="833">
        <v>87.75</v>
      </c>
      <c r="I842" s="828">
        <v>2.63</v>
      </c>
      <c r="J842" s="828">
        <v>2.63</v>
      </c>
      <c r="K842" s="828">
        <v>90.38</v>
      </c>
      <c r="L842" s="1050">
        <v>2.16</v>
      </c>
      <c r="M842" s="1050">
        <v>87.9</v>
      </c>
      <c r="N842" s="1051">
        <v>0.02</v>
      </c>
      <c r="O842" s="808"/>
      <c r="P842" s="829"/>
      <c r="Q842" s="829"/>
      <c r="R842" s="771"/>
      <c r="S842" s="830" t="s">
        <v>20584</v>
      </c>
      <c r="T842" s="830">
        <v>90.38</v>
      </c>
      <c r="U842" s="811"/>
      <c r="V842" s="1050">
        <v>87.9</v>
      </c>
      <c r="W842" s="811"/>
      <c r="X842" s="850"/>
      <c r="Y842" s="811"/>
      <c r="Z842" s="1052">
        <v>87.9</v>
      </c>
    </row>
    <row r="843" spans="1:31" ht="51" x14ac:dyDescent="0.3">
      <c r="A843" s="898" t="s">
        <v>20478</v>
      </c>
      <c r="B843" s="1038"/>
      <c r="C843" s="802" t="s">
        <v>13</v>
      </c>
      <c r="D843" s="901">
        <v>1</v>
      </c>
      <c r="E843" s="804" t="s">
        <v>20479</v>
      </c>
      <c r="F843" s="805"/>
      <c r="G843" s="922" t="s">
        <v>20480</v>
      </c>
      <c r="H843" s="807">
        <v>83.9</v>
      </c>
      <c r="I843" s="807">
        <v>2.52</v>
      </c>
      <c r="J843" s="902">
        <v>2.52</v>
      </c>
      <c r="K843" s="807">
        <v>86.42</v>
      </c>
      <c r="L843" s="1041"/>
      <c r="M843" s="1041"/>
      <c r="N843" s="1044"/>
      <c r="O843" s="808"/>
      <c r="P843" s="809" t="s">
        <v>20585</v>
      </c>
      <c r="Q843" s="809" t="s">
        <v>20585</v>
      </c>
      <c r="R843" s="771"/>
      <c r="S843" s="810" t="s">
        <v>20584</v>
      </c>
      <c r="T843" s="810">
        <v>86.42</v>
      </c>
      <c r="U843" s="811"/>
      <c r="V843" s="1041"/>
      <c r="W843" s="811"/>
      <c r="X843" s="843">
        <v>87.9</v>
      </c>
      <c r="Y843" s="811"/>
      <c r="Z843" s="1047"/>
      <c r="AB843" t="s">
        <v>20478</v>
      </c>
      <c r="AC843" s="676" t="s">
        <v>15957</v>
      </c>
      <c r="AD843" t="s">
        <v>13</v>
      </c>
      <c r="AE843" s="813">
        <v>87.9</v>
      </c>
    </row>
    <row r="844" spans="1:31" ht="51.75" thickBot="1" x14ac:dyDescent="0.35">
      <c r="A844" s="903"/>
      <c r="B844" s="1039"/>
      <c r="C844" s="815"/>
      <c r="D844" s="818"/>
      <c r="E844" s="920" t="s">
        <v>20481</v>
      </c>
      <c r="F844" s="920"/>
      <c r="G844" s="928" t="s">
        <v>20482</v>
      </c>
      <c r="H844" s="834">
        <v>84.36</v>
      </c>
      <c r="I844" s="819">
        <v>2.5299999999999998</v>
      </c>
      <c r="J844" s="819">
        <v>2.5299999999999998</v>
      </c>
      <c r="K844" s="819">
        <v>86.89</v>
      </c>
      <c r="L844" s="1042"/>
      <c r="M844" s="1042"/>
      <c r="N844" s="1045"/>
      <c r="O844" s="808"/>
      <c r="P844" s="820"/>
      <c r="Q844" s="820"/>
      <c r="R844" s="771"/>
      <c r="S844" s="821" t="s">
        <v>20584</v>
      </c>
      <c r="T844" s="821">
        <v>86.89</v>
      </c>
      <c r="U844" s="811"/>
      <c r="V844" s="1042"/>
      <c r="W844" s="811"/>
      <c r="X844" s="849"/>
      <c r="Y844" s="811"/>
      <c r="Z844" s="1048"/>
    </row>
    <row r="845" spans="1:31" ht="23.25" thickTop="1" x14ac:dyDescent="0.3">
      <c r="A845" s="898"/>
      <c r="B845" s="1049" t="s">
        <v>19208</v>
      </c>
      <c r="C845" s="823"/>
      <c r="D845" s="826"/>
      <c r="E845" s="804" t="s">
        <v>20483</v>
      </c>
      <c r="F845" s="916" t="s">
        <v>20484</v>
      </c>
      <c r="G845" s="916" t="s">
        <v>20485</v>
      </c>
      <c r="H845" s="833">
        <v>470</v>
      </c>
      <c r="I845" s="828">
        <v>14.1</v>
      </c>
      <c r="J845" s="828">
        <v>14.1</v>
      </c>
      <c r="K845" s="828">
        <v>484.1</v>
      </c>
      <c r="L845" s="1050">
        <v>92.13</v>
      </c>
      <c r="M845" s="1050">
        <v>541.77</v>
      </c>
      <c r="N845" s="1051">
        <v>0.17</v>
      </c>
      <c r="O845" s="808"/>
      <c r="P845" s="829"/>
      <c r="Q845" s="829"/>
      <c r="R845" s="771"/>
      <c r="S845" s="830" t="s">
        <v>20584</v>
      </c>
      <c r="T845" s="830">
        <v>484.1</v>
      </c>
      <c r="U845" s="811"/>
      <c r="V845" s="1050">
        <v>541.77</v>
      </c>
      <c r="W845" s="811"/>
      <c r="X845" s="850"/>
      <c r="Y845" s="811"/>
      <c r="Z845" s="1052">
        <v>541.77</v>
      </c>
    </row>
    <row r="846" spans="1:31" ht="76.5" x14ac:dyDescent="0.3">
      <c r="A846" s="898" t="s">
        <v>19196</v>
      </c>
      <c r="B846" s="1038"/>
      <c r="C846" s="802" t="s">
        <v>13</v>
      </c>
      <c r="D846" s="901">
        <v>1</v>
      </c>
      <c r="E846" s="804" t="s">
        <v>20486</v>
      </c>
      <c r="F846" s="805" t="s">
        <v>20487</v>
      </c>
      <c r="G846" s="922" t="s">
        <v>20488</v>
      </c>
      <c r="H846" s="807">
        <v>626.62</v>
      </c>
      <c r="I846" s="807">
        <v>21.41</v>
      </c>
      <c r="J846" s="902">
        <v>21.41</v>
      </c>
      <c r="K846" s="807">
        <v>648.03</v>
      </c>
      <c r="L846" s="1041"/>
      <c r="M846" s="1041"/>
      <c r="N846" s="1044"/>
      <c r="O846" s="808"/>
      <c r="P846" s="809" t="s">
        <v>20585</v>
      </c>
      <c r="Q846" s="809" t="s">
        <v>20585</v>
      </c>
      <c r="R846" s="771"/>
      <c r="S846" s="810" t="s">
        <v>20584</v>
      </c>
      <c r="T846" s="810">
        <v>648.03</v>
      </c>
      <c r="U846" s="811"/>
      <c r="V846" s="1041"/>
      <c r="W846" s="811"/>
      <c r="X846" s="843">
        <v>541.77</v>
      </c>
      <c r="Y846" s="811"/>
      <c r="Z846" s="1047"/>
      <c r="AB846" t="s">
        <v>19196</v>
      </c>
      <c r="AC846" s="676" t="s">
        <v>19208</v>
      </c>
      <c r="AD846" t="s">
        <v>13</v>
      </c>
      <c r="AE846" s="813">
        <v>541.77</v>
      </c>
    </row>
    <row r="847" spans="1:31" ht="51.75" thickBot="1" x14ac:dyDescent="0.35">
      <c r="A847" s="903"/>
      <c r="B847" s="1039"/>
      <c r="C847" s="815"/>
      <c r="D847" s="818"/>
      <c r="E847" s="920" t="s">
        <v>20244</v>
      </c>
      <c r="F847" s="920" t="s">
        <v>20489</v>
      </c>
      <c r="G847" s="928" t="s">
        <v>20490</v>
      </c>
      <c r="H847" s="834">
        <v>493.19</v>
      </c>
      <c r="I847" s="819">
        <v>0</v>
      </c>
      <c r="J847" s="819">
        <v>0</v>
      </c>
      <c r="K847" s="819">
        <v>493.19</v>
      </c>
      <c r="L847" s="1042"/>
      <c r="M847" s="1042"/>
      <c r="N847" s="1045"/>
      <c r="O847" s="808"/>
      <c r="P847" s="820"/>
      <c r="Q847" s="820"/>
      <c r="R847" s="771"/>
      <c r="S847" s="821" t="s">
        <v>20584</v>
      </c>
      <c r="T847" s="821">
        <v>493.19</v>
      </c>
      <c r="U847" s="811"/>
      <c r="V847" s="1042"/>
      <c r="W847" s="811"/>
      <c r="X847" s="849"/>
      <c r="Y847" s="811"/>
      <c r="Z847" s="1048"/>
    </row>
    <row r="848" spans="1:31" ht="23.25" thickTop="1" x14ac:dyDescent="0.3">
      <c r="A848" s="898"/>
      <c r="B848" s="1049" t="s">
        <v>15963</v>
      </c>
      <c r="C848" s="823"/>
      <c r="D848" s="826"/>
      <c r="E848" s="804" t="s">
        <v>20483</v>
      </c>
      <c r="F848" s="916" t="s">
        <v>20484</v>
      </c>
      <c r="G848" s="916" t="s">
        <v>20485</v>
      </c>
      <c r="H848" s="833">
        <v>590</v>
      </c>
      <c r="I848" s="828">
        <v>17.7</v>
      </c>
      <c r="J848" s="828">
        <v>17.7</v>
      </c>
      <c r="K848" s="828">
        <v>607.70000000000005</v>
      </c>
      <c r="L848" s="1050">
        <v>57.88</v>
      </c>
      <c r="M848" s="1050">
        <v>670.79</v>
      </c>
      <c r="N848" s="1051">
        <v>0.09</v>
      </c>
      <c r="O848" s="808"/>
      <c r="P848" s="829"/>
      <c r="Q848" s="829"/>
      <c r="R848" s="771"/>
      <c r="S848" s="830" t="s">
        <v>20584</v>
      </c>
      <c r="T848" s="830">
        <v>607.70000000000005</v>
      </c>
      <c r="U848" s="811"/>
      <c r="V848" s="1050">
        <v>670.79</v>
      </c>
      <c r="W848" s="811"/>
      <c r="X848" s="850"/>
      <c r="Y848" s="811"/>
      <c r="Z848" s="1052">
        <v>670.79</v>
      </c>
    </row>
    <row r="849" spans="1:31" ht="39.75" x14ac:dyDescent="0.3">
      <c r="A849" s="898" t="s">
        <v>19200</v>
      </c>
      <c r="B849" s="1038"/>
      <c r="C849" s="802" t="s">
        <v>13</v>
      </c>
      <c r="D849" s="901">
        <v>1</v>
      </c>
      <c r="E849" s="804" t="s">
        <v>20491</v>
      </c>
      <c r="F849" s="805" t="s">
        <v>20492</v>
      </c>
      <c r="G849" s="922" t="s">
        <v>20493</v>
      </c>
      <c r="H849" s="807">
        <v>649.9</v>
      </c>
      <c r="I849" s="807">
        <v>33.32</v>
      </c>
      <c r="J849" s="902">
        <v>33.32</v>
      </c>
      <c r="K849" s="807">
        <v>683.22</v>
      </c>
      <c r="L849" s="1041"/>
      <c r="M849" s="1041"/>
      <c r="N849" s="1044"/>
      <c r="O849" s="808"/>
      <c r="P849" s="809" t="s">
        <v>20585</v>
      </c>
      <c r="Q849" s="809" t="s">
        <v>20585</v>
      </c>
      <c r="R849" s="771"/>
      <c r="S849" s="810" t="s">
        <v>20584</v>
      </c>
      <c r="T849" s="810">
        <v>683.22</v>
      </c>
      <c r="U849" s="811"/>
      <c r="V849" s="1041"/>
      <c r="W849" s="811"/>
      <c r="X849" s="843">
        <v>670.79</v>
      </c>
      <c r="Y849" s="811"/>
      <c r="Z849" s="1047"/>
      <c r="AB849" t="s">
        <v>19200</v>
      </c>
      <c r="AC849" s="676" t="s">
        <v>15963</v>
      </c>
      <c r="AD849" t="s">
        <v>13</v>
      </c>
      <c r="AE849" s="813">
        <v>670.79</v>
      </c>
    </row>
    <row r="850" spans="1:31" ht="64.5" thickBot="1" x14ac:dyDescent="0.35">
      <c r="A850" s="903"/>
      <c r="B850" s="1039"/>
      <c r="C850" s="815"/>
      <c r="D850" s="818"/>
      <c r="E850" s="920" t="s">
        <v>20253</v>
      </c>
      <c r="F850" s="920" t="s">
        <v>20494</v>
      </c>
      <c r="G850" s="928" t="s">
        <v>20495</v>
      </c>
      <c r="H850" s="834">
        <v>690.92</v>
      </c>
      <c r="I850" s="819">
        <v>30.53</v>
      </c>
      <c r="J850" s="819">
        <v>30.53</v>
      </c>
      <c r="K850" s="819">
        <v>721.45</v>
      </c>
      <c r="L850" s="1042"/>
      <c r="M850" s="1042"/>
      <c r="N850" s="1045"/>
      <c r="O850" s="808"/>
      <c r="P850" s="820"/>
      <c r="Q850" s="820"/>
      <c r="R850" s="771"/>
      <c r="S850" s="821" t="s">
        <v>20584</v>
      </c>
      <c r="T850" s="821">
        <v>721.45</v>
      </c>
      <c r="U850" s="811"/>
      <c r="V850" s="1042"/>
      <c r="W850" s="811"/>
      <c r="X850" s="849"/>
      <c r="Y850" s="811"/>
      <c r="Z850" s="1048"/>
    </row>
    <row r="851" spans="1:31" ht="23.25" thickTop="1" x14ac:dyDescent="0.3">
      <c r="A851" s="898"/>
      <c r="B851" s="1049" t="s">
        <v>15961</v>
      </c>
      <c r="C851" s="823"/>
      <c r="D851" s="826"/>
      <c r="E851" s="804" t="s">
        <v>20483</v>
      </c>
      <c r="F851" s="916" t="s">
        <v>20484</v>
      </c>
      <c r="G851" s="916" t="s">
        <v>20485</v>
      </c>
      <c r="H851" s="833">
        <v>510</v>
      </c>
      <c r="I851" s="828">
        <v>15.3</v>
      </c>
      <c r="J851" s="828">
        <v>15.3</v>
      </c>
      <c r="K851" s="828">
        <v>525.29999999999995</v>
      </c>
      <c r="L851" s="1050">
        <v>88.21</v>
      </c>
      <c r="M851" s="1050">
        <v>596.14</v>
      </c>
      <c r="N851" s="1051">
        <v>0.15</v>
      </c>
      <c r="O851" s="808"/>
      <c r="P851" s="829"/>
      <c r="Q851" s="829"/>
      <c r="R851" s="771"/>
      <c r="S851" s="830" t="s">
        <v>20584</v>
      </c>
      <c r="T851" s="830">
        <v>525.29999999999995</v>
      </c>
      <c r="U851" s="811"/>
      <c r="V851" s="1050">
        <v>596.14</v>
      </c>
      <c r="W851" s="811"/>
      <c r="X851" s="850"/>
      <c r="Y851" s="811"/>
      <c r="Z851" s="1052">
        <v>596.14</v>
      </c>
    </row>
    <row r="852" spans="1:31" ht="51" x14ac:dyDescent="0.3">
      <c r="A852" s="898" t="s">
        <v>19203</v>
      </c>
      <c r="B852" s="1038"/>
      <c r="C852" s="802" t="s">
        <v>13</v>
      </c>
      <c r="D852" s="901">
        <v>1</v>
      </c>
      <c r="E852" s="804" t="s">
        <v>20496</v>
      </c>
      <c r="F852" s="805" t="s">
        <v>20497</v>
      </c>
      <c r="G852" s="922" t="s">
        <v>20498</v>
      </c>
      <c r="H852" s="807">
        <v>674.7</v>
      </c>
      <c r="I852" s="807">
        <v>20.239999999999998</v>
      </c>
      <c r="J852" s="902">
        <v>20.239999999999998</v>
      </c>
      <c r="K852" s="807">
        <v>694.94</v>
      </c>
      <c r="L852" s="1041"/>
      <c r="M852" s="1041"/>
      <c r="N852" s="1044"/>
      <c r="O852" s="808"/>
      <c r="P852" s="809" t="s">
        <v>20585</v>
      </c>
      <c r="Q852" s="809" t="s">
        <v>20585</v>
      </c>
      <c r="R852" s="771"/>
      <c r="S852" s="810" t="s">
        <v>20584</v>
      </c>
      <c r="T852" s="810">
        <v>694.94</v>
      </c>
      <c r="U852" s="811"/>
      <c r="V852" s="1041"/>
      <c r="W852" s="811"/>
      <c r="X852" s="843">
        <v>596.14</v>
      </c>
      <c r="Y852" s="811"/>
      <c r="Z852" s="1047"/>
      <c r="AB852" t="s">
        <v>19203</v>
      </c>
      <c r="AC852" s="676" t="s">
        <v>15961</v>
      </c>
      <c r="AD852" t="s">
        <v>13</v>
      </c>
      <c r="AE852" s="813">
        <v>596.14</v>
      </c>
    </row>
    <row r="853" spans="1:31" ht="51.75" thickBot="1" x14ac:dyDescent="0.35">
      <c r="A853" s="903"/>
      <c r="B853" s="1039"/>
      <c r="C853" s="815"/>
      <c r="D853" s="818"/>
      <c r="E853" s="920" t="s">
        <v>20499</v>
      </c>
      <c r="F853" s="920" t="s">
        <v>20500</v>
      </c>
      <c r="G853" s="928" t="s">
        <v>20501</v>
      </c>
      <c r="H853" s="834">
        <v>542.4</v>
      </c>
      <c r="I853" s="819">
        <v>25.79</v>
      </c>
      <c r="J853" s="819">
        <v>25.79</v>
      </c>
      <c r="K853" s="819">
        <v>568.19000000000005</v>
      </c>
      <c r="L853" s="1042"/>
      <c r="M853" s="1042"/>
      <c r="N853" s="1045"/>
      <c r="O853" s="808"/>
      <c r="P853" s="820"/>
      <c r="Q853" s="820"/>
      <c r="R853" s="771"/>
      <c r="S853" s="821" t="s">
        <v>20584</v>
      </c>
      <c r="T853" s="821">
        <v>568.19000000000005</v>
      </c>
      <c r="U853" s="811"/>
      <c r="V853" s="1042"/>
      <c r="W853" s="811"/>
      <c r="X853" s="849"/>
      <c r="Y853" s="811"/>
      <c r="Z853" s="1048"/>
    </row>
    <row r="854" spans="1:31" ht="23.25" thickTop="1" x14ac:dyDescent="0.3">
      <c r="A854" s="898"/>
      <c r="B854" s="1049" t="s">
        <v>20502</v>
      </c>
      <c r="C854" s="823"/>
      <c r="D854" s="826"/>
      <c r="E854" s="804" t="s">
        <v>20503</v>
      </c>
      <c r="F854" s="916" t="s">
        <v>20504</v>
      </c>
      <c r="G854" s="805" t="s">
        <v>20505</v>
      </c>
      <c r="H854" s="833">
        <v>8165</v>
      </c>
      <c r="I854" s="828">
        <v>0</v>
      </c>
      <c r="J854" s="828">
        <v>0</v>
      </c>
      <c r="K854" s="828">
        <v>8165</v>
      </c>
      <c r="L854" s="1050">
        <v>1153.6099999999999</v>
      </c>
      <c r="M854" s="1050">
        <v>7041.67</v>
      </c>
      <c r="N854" s="1051">
        <v>0.16</v>
      </c>
      <c r="O854" s="808"/>
      <c r="P854" s="829"/>
      <c r="Q854" s="829"/>
      <c r="R854" s="771"/>
      <c r="S854" s="830" t="s">
        <v>20584</v>
      </c>
      <c r="T854" s="830">
        <v>8165</v>
      </c>
      <c r="U854" s="811"/>
      <c r="V854" s="1050">
        <v>7041.67</v>
      </c>
      <c r="W854" s="811"/>
      <c r="X854" s="850"/>
      <c r="Y854" s="811"/>
      <c r="Z854" s="1052">
        <v>7041.67</v>
      </c>
    </row>
    <row r="855" spans="1:31" ht="27" x14ac:dyDescent="0.3">
      <c r="A855" s="898" t="s">
        <v>19206</v>
      </c>
      <c r="B855" s="1038"/>
      <c r="C855" s="802" t="s">
        <v>13</v>
      </c>
      <c r="D855" s="901">
        <v>1</v>
      </c>
      <c r="E855" s="804" t="s">
        <v>20506</v>
      </c>
      <c r="F855" s="805" t="s">
        <v>20507</v>
      </c>
      <c r="G855" s="805" t="s">
        <v>20508</v>
      </c>
      <c r="H855" s="807">
        <v>5860</v>
      </c>
      <c r="I855" s="807">
        <v>0</v>
      </c>
      <c r="J855" s="902">
        <v>0</v>
      </c>
      <c r="K855" s="807">
        <v>5860</v>
      </c>
      <c r="L855" s="1041"/>
      <c r="M855" s="1041"/>
      <c r="N855" s="1044"/>
      <c r="O855" s="808"/>
      <c r="P855" s="809" t="s">
        <v>20585</v>
      </c>
      <c r="Q855" s="809" t="s">
        <v>20585</v>
      </c>
      <c r="R855" s="771"/>
      <c r="S855" s="810" t="s">
        <v>20584</v>
      </c>
      <c r="T855" s="810">
        <v>5860</v>
      </c>
      <c r="U855" s="811"/>
      <c r="V855" s="1041"/>
      <c r="W855" s="811"/>
      <c r="X855" s="843">
        <v>7041.67</v>
      </c>
      <c r="Y855" s="811"/>
      <c r="Z855" s="1047"/>
      <c r="AB855" t="s">
        <v>19206</v>
      </c>
      <c r="AC855" s="676" t="s">
        <v>20502</v>
      </c>
      <c r="AD855" t="s">
        <v>13</v>
      </c>
      <c r="AE855" s="813">
        <v>7041.67</v>
      </c>
    </row>
    <row r="856" spans="1:31" ht="23.25" thickBot="1" x14ac:dyDescent="0.35">
      <c r="A856" s="903"/>
      <c r="B856" s="1039"/>
      <c r="C856" s="815"/>
      <c r="D856" s="818"/>
      <c r="E856" s="920" t="s">
        <v>20509</v>
      </c>
      <c r="F856" s="919" t="s">
        <v>20510</v>
      </c>
      <c r="G856" s="919" t="s">
        <v>20511</v>
      </c>
      <c r="H856" s="834">
        <v>7100</v>
      </c>
      <c r="I856" s="819">
        <v>0</v>
      </c>
      <c r="J856" s="819">
        <v>0</v>
      </c>
      <c r="K856" s="819">
        <v>7100</v>
      </c>
      <c r="L856" s="1042"/>
      <c r="M856" s="1042"/>
      <c r="N856" s="1045"/>
      <c r="O856" s="808"/>
      <c r="P856" s="820"/>
      <c r="Q856" s="820"/>
      <c r="R856" s="771"/>
      <c r="S856" s="821" t="s">
        <v>20584</v>
      </c>
      <c r="T856" s="821">
        <v>7100</v>
      </c>
      <c r="U856" s="811"/>
      <c r="V856" s="1042"/>
      <c r="W856" s="811"/>
      <c r="X856" s="849"/>
      <c r="Y856" s="811"/>
      <c r="Z856" s="1048"/>
    </row>
    <row r="857" spans="1:31" ht="23.25" thickTop="1" x14ac:dyDescent="0.3">
      <c r="A857" s="898"/>
      <c r="B857" s="1049" t="s">
        <v>20512</v>
      </c>
      <c r="C857" s="823"/>
      <c r="D857" s="826"/>
      <c r="E857" s="804" t="s">
        <v>20503</v>
      </c>
      <c r="F857" s="916" t="s">
        <v>20504</v>
      </c>
      <c r="G857" s="805" t="s">
        <v>20505</v>
      </c>
      <c r="H857" s="833">
        <v>8510</v>
      </c>
      <c r="I857" s="828">
        <v>0</v>
      </c>
      <c r="J857" s="828">
        <v>0</v>
      </c>
      <c r="K857" s="828">
        <v>8510</v>
      </c>
      <c r="L857" s="1050">
        <v>1330.8</v>
      </c>
      <c r="M857" s="1050">
        <v>7256.67</v>
      </c>
      <c r="N857" s="1051">
        <v>0.18</v>
      </c>
      <c r="O857" s="808"/>
      <c r="P857" s="829"/>
      <c r="Q857" s="829"/>
      <c r="R857" s="771"/>
      <c r="S857" s="830" t="s">
        <v>20584</v>
      </c>
      <c r="T857" s="830">
        <v>8510</v>
      </c>
      <c r="U857" s="811"/>
      <c r="V857" s="1050">
        <v>7256.67</v>
      </c>
      <c r="W857" s="811"/>
      <c r="X857" s="850"/>
      <c r="Y857" s="811"/>
      <c r="Z857" s="1052">
        <v>7256.67</v>
      </c>
    </row>
    <row r="858" spans="1:31" ht="27" x14ac:dyDescent="0.3">
      <c r="A858" s="898" t="s">
        <v>19207</v>
      </c>
      <c r="B858" s="1038"/>
      <c r="C858" s="802" t="s">
        <v>13</v>
      </c>
      <c r="D858" s="901">
        <v>1</v>
      </c>
      <c r="E858" s="804" t="s">
        <v>20506</v>
      </c>
      <c r="F858" s="805" t="s">
        <v>20507</v>
      </c>
      <c r="G858" s="805" t="s">
        <v>20508</v>
      </c>
      <c r="H858" s="807">
        <v>5860</v>
      </c>
      <c r="I858" s="807">
        <v>0</v>
      </c>
      <c r="J858" s="902">
        <v>0</v>
      </c>
      <c r="K858" s="807">
        <v>5860</v>
      </c>
      <c r="L858" s="1041"/>
      <c r="M858" s="1041"/>
      <c r="N858" s="1044"/>
      <c r="O858" s="808"/>
      <c r="P858" s="809" t="s">
        <v>20585</v>
      </c>
      <c r="Q858" s="809" t="s">
        <v>20585</v>
      </c>
      <c r="R858" s="771"/>
      <c r="S858" s="810" t="s">
        <v>20584</v>
      </c>
      <c r="T858" s="810">
        <v>5860</v>
      </c>
      <c r="U858" s="811"/>
      <c r="V858" s="1041"/>
      <c r="W858" s="811"/>
      <c r="X858" s="843">
        <v>7256.67</v>
      </c>
      <c r="Y858" s="811"/>
      <c r="Z858" s="1047"/>
      <c r="AB858" t="s">
        <v>19207</v>
      </c>
      <c r="AC858" s="676" t="s">
        <v>20512</v>
      </c>
      <c r="AD858" t="s">
        <v>13</v>
      </c>
      <c r="AE858" s="813">
        <v>7256.67</v>
      </c>
    </row>
    <row r="859" spans="1:31" ht="23.25" thickBot="1" x14ac:dyDescent="0.35">
      <c r="A859" s="903"/>
      <c r="B859" s="1039"/>
      <c r="C859" s="815"/>
      <c r="D859" s="818"/>
      <c r="E859" s="920" t="s">
        <v>20509</v>
      </c>
      <c r="F859" s="919" t="s">
        <v>20510</v>
      </c>
      <c r="G859" s="919" t="s">
        <v>20511</v>
      </c>
      <c r="H859" s="834">
        <v>7400</v>
      </c>
      <c r="I859" s="819">
        <v>0</v>
      </c>
      <c r="J859" s="819">
        <v>0</v>
      </c>
      <c r="K859" s="819">
        <v>7400</v>
      </c>
      <c r="L859" s="1042"/>
      <c r="M859" s="1042"/>
      <c r="N859" s="1045"/>
      <c r="O859" s="808"/>
      <c r="P859" s="820"/>
      <c r="Q859" s="820"/>
      <c r="R859" s="771"/>
      <c r="S859" s="821" t="s">
        <v>20584</v>
      </c>
      <c r="T859" s="821">
        <v>7400</v>
      </c>
      <c r="U859" s="811"/>
      <c r="V859" s="1042"/>
      <c r="W859" s="811"/>
      <c r="X859" s="849"/>
      <c r="Y859" s="811"/>
      <c r="Z859" s="1048"/>
    </row>
    <row r="860" spans="1:31" ht="23.25" thickTop="1" x14ac:dyDescent="0.3">
      <c r="A860" s="898"/>
      <c r="B860" s="1049" t="s">
        <v>20513</v>
      </c>
      <c r="C860" s="823"/>
      <c r="D860" s="826"/>
      <c r="E860" s="804" t="s">
        <v>20503</v>
      </c>
      <c r="F860" s="916" t="s">
        <v>20504</v>
      </c>
      <c r="G860" s="805" t="s">
        <v>20505</v>
      </c>
      <c r="H860" s="833">
        <v>8165</v>
      </c>
      <c r="I860" s="828">
        <v>0</v>
      </c>
      <c r="J860" s="828">
        <v>0</v>
      </c>
      <c r="K860" s="828">
        <v>8165</v>
      </c>
      <c r="L860" s="1050">
        <v>1153.6099999999999</v>
      </c>
      <c r="M860" s="1050">
        <v>7041.67</v>
      </c>
      <c r="N860" s="1051">
        <v>0.16</v>
      </c>
      <c r="O860" s="808"/>
      <c r="P860" s="829"/>
      <c r="Q860" s="829"/>
      <c r="R860" s="771"/>
      <c r="S860" s="830" t="s">
        <v>20584</v>
      </c>
      <c r="T860" s="830">
        <v>8165</v>
      </c>
      <c r="U860" s="811"/>
      <c r="V860" s="1050">
        <v>7041.67</v>
      </c>
      <c r="W860" s="811"/>
      <c r="X860" s="850"/>
      <c r="Y860" s="811"/>
      <c r="Z860" s="1052">
        <v>7041.67</v>
      </c>
    </row>
    <row r="861" spans="1:31" ht="27" x14ac:dyDescent="0.3">
      <c r="A861" s="898" t="s">
        <v>19209</v>
      </c>
      <c r="B861" s="1038"/>
      <c r="C861" s="802" t="s">
        <v>13</v>
      </c>
      <c r="D861" s="901">
        <v>1</v>
      </c>
      <c r="E861" s="804" t="s">
        <v>20506</v>
      </c>
      <c r="F861" s="805" t="s">
        <v>20507</v>
      </c>
      <c r="G861" s="805" t="s">
        <v>20508</v>
      </c>
      <c r="H861" s="807">
        <v>5860</v>
      </c>
      <c r="I861" s="807">
        <v>0</v>
      </c>
      <c r="J861" s="902">
        <v>0</v>
      </c>
      <c r="K861" s="807">
        <v>5860</v>
      </c>
      <c r="L861" s="1041"/>
      <c r="M861" s="1041"/>
      <c r="N861" s="1044"/>
      <c r="O861" s="808"/>
      <c r="P861" s="809" t="s">
        <v>20585</v>
      </c>
      <c r="Q861" s="809" t="s">
        <v>20585</v>
      </c>
      <c r="R861" s="771"/>
      <c r="S861" s="810" t="s">
        <v>20584</v>
      </c>
      <c r="T861" s="810">
        <v>5860</v>
      </c>
      <c r="U861" s="811"/>
      <c r="V861" s="1041"/>
      <c r="W861" s="811"/>
      <c r="X861" s="843">
        <v>7041.67</v>
      </c>
      <c r="Y861" s="811"/>
      <c r="Z861" s="1047"/>
      <c r="AB861" t="s">
        <v>19209</v>
      </c>
      <c r="AC861" s="676" t="s">
        <v>20513</v>
      </c>
      <c r="AD861" t="s">
        <v>13</v>
      </c>
      <c r="AE861" s="813">
        <v>7041.67</v>
      </c>
    </row>
    <row r="862" spans="1:31" ht="23.25" thickBot="1" x14ac:dyDescent="0.35">
      <c r="A862" s="903"/>
      <c r="B862" s="1039"/>
      <c r="C862" s="815"/>
      <c r="D862" s="818"/>
      <c r="E862" s="920" t="s">
        <v>20509</v>
      </c>
      <c r="F862" s="919" t="s">
        <v>20510</v>
      </c>
      <c r="G862" s="919" t="s">
        <v>20511</v>
      </c>
      <c r="H862" s="834">
        <v>7100</v>
      </c>
      <c r="I862" s="819">
        <v>0</v>
      </c>
      <c r="J862" s="819">
        <v>0</v>
      </c>
      <c r="K862" s="819">
        <v>7100</v>
      </c>
      <c r="L862" s="1042"/>
      <c r="M862" s="1042"/>
      <c r="N862" s="1045"/>
      <c r="O862" s="808"/>
      <c r="P862" s="820"/>
      <c r="Q862" s="820"/>
      <c r="R862" s="771"/>
      <c r="S862" s="821" t="s">
        <v>20584</v>
      </c>
      <c r="T862" s="821">
        <v>7100</v>
      </c>
      <c r="U862" s="811"/>
      <c r="V862" s="1042"/>
      <c r="W862" s="811"/>
      <c r="X862" s="849"/>
      <c r="Y862" s="811"/>
      <c r="Z862" s="1048"/>
    </row>
    <row r="863" spans="1:31" ht="23.25" thickTop="1" x14ac:dyDescent="0.3">
      <c r="A863" s="898"/>
      <c r="B863" s="1049" t="s">
        <v>20514</v>
      </c>
      <c r="C863" s="823"/>
      <c r="D863" s="826"/>
      <c r="E863" s="804" t="s">
        <v>20503</v>
      </c>
      <c r="F863" s="916" t="s">
        <v>20504</v>
      </c>
      <c r="G863" s="805" t="s">
        <v>20505</v>
      </c>
      <c r="H863" s="833">
        <v>8165</v>
      </c>
      <c r="I863" s="828">
        <v>0</v>
      </c>
      <c r="J863" s="828">
        <v>0</v>
      </c>
      <c r="K863" s="828">
        <v>8165</v>
      </c>
      <c r="L863" s="1050">
        <v>1153.6099999999999</v>
      </c>
      <c r="M863" s="1050">
        <v>7041.67</v>
      </c>
      <c r="N863" s="1051">
        <v>0.16</v>
      </c>
      <c r="O863" s="808"/>
      <c r="P863" s="829"/>
      <c r="Q863" s="829"/>
      <c r="R863" s="771"/>
      <c r="S863" s="830" t="s">
        <v>20584</v>
      </c>
      <c r="T863" s="830">
        <v>8165</v>
      </c>
      <c r="U863" s="811"/>
      <c r="V863" s="1050">
        <v>7041.67</v>
      </c>
      <c r="W863" s="811"/>
      <c r="X863" s="850"/>
      <c r="Y863" s="811"/>
      <c r="Z863" s="1052">
        <v>7041.67</v>
      </c>
    </row>
    <row r="864" spans="1:31" ht="27" x14ac:dyDescent="0.3">
      <c r="A864" s="898" t="s">
        <v>19210</v>
      </c>
      <c r="B864" s="1038"/>
      <c r="C864" s="802" t="s">
        <v>13</v>
      </c>
      <c r="D864" s="901">
        <v>1</v>
      </c>
      <c r="E864" s="804" t="s">
        <v>20506</v>
      </c>
      <c r="F864" s="805" t="s">
        <v>20507</v>
      </c>
      <c r="G864" s="805" t="s">
        <v>20508</v>
      </c>
      <c r="H864" s="807">
        <v>5860</v>
      </c>
      <c r="I864" s="807">
        <v>0</v>
      </c>
      <c r="J864" s="902">
        <v>0</v>
      </c>
      <c r="K864" s="807">
        <v>5860</v>
      </c>
      <c r="L864" s="1041"/>
      <c r="M864" s="1041"/>
      <c r="N864" s="1044"/>
      <c r="O864" s="808"/>
      <c r="P864" s="809" t="s">
        <v>20585</v>
      </c>
      <c r="Q864" s="809" t="s">
        <v>20585</v>
      </c>
      <c r="R864" s="771"/>
      <c r="S864" s="810" t="s">
        <v>20584</v>
      </c>
      <c r="T864" s="810">
        <v>5860</v>
      </c>
      <c r="U864" s="811"/>
      <c r="V864" s="1041"/>
      <c r="W864" s="811"/>
      <c r="X864" s="843">
        <v>7041.67</v>
      </c>
      <c r="Y864" s="811"/>
      <c r="Z864" s="1047"/>
      <c r="AB864" t="s">
        <v>19210</v>
      </c>
      <c r="AC864" s="676" t="s">
        <v>20514</v>
      </c>
      <c r="AD864" t="s">
        <v>13</v>
      </c>
      <c r="AE864" s="813">
        <v>7041.67</v>
      </c>
    </row>
    <row r="865" spans="1:31" ht="23.25" thickBot="1" x14ac:dyDescent="0.35">
      <c r="A865" s="903"/>
      <c r="B865" s="1039"/>
      <c r="C865" s="815"/>
      <c r="D865" s="818"/>
      <c r="E865" s="920" t="s">
        <v>20509</v>
      </c>
      <c r="F865" s="919" t="s">
        <v>20510</v>
      </c>
      <c r="G865" s="919" t="s">
        <v>20511</v>
      </c>
      <c r="H865" s="834">
        <v>7100</v>
      </c>
      <c r="I865" s="819">
        <v>0</v>
      </c>
      <c r="J865" s="819">
        <v>0</v>
      </c>
      <c r="K865" s="819">
        <v>7100</v>
      </c>
      <c r="L865" s="1042"/>
      <c r="M865" s="1042"/>
      <c r="N865" s="1045"/>
      <c r="O865" s="808"/>
      <c r="P865" s="820"/>
      <c r="Q865" s="820"/>
      <c r="R865" s="771"/>
      <c r="S865" s="821" t="s">
        <v>20584</v>
      </c>
      <c r="T865" s="821">
        <v>7100</v>
      </c>
      <c r="U865" s="811"/>
      <c r="V865" s="1042"/>
      <c r="W865" s="811"/>
      <c r="X865" s="849"/>
      <c r="Y865" s="811"/>
      <c r="Z865" s="1048"/>
    </row>
    <row r="866" spans="1:31" ht="23.25" thickTop="1" x14ac:dyDescent="0.3">
      <c r="A866" s="898"/>
      <c r="B866" s="1049" t="s">
        <v>20515</v>
      </c>
      <c r="C866" s="823"/>
      <c r="D866" s="826"/>
      <c r="E866" s="804" t="s">
        <v>20503</v>
      </c>
      <c r="F866" s="916" t="s">
        <v>20504</v>
      </c>
      <c r="G866" s="805" t="s">
        <v>20505</v>
      </c>
      <c r="H866" s="833">
        <v>8165</v>
      </c>
      <c r="I866" s="828">
        <v>0</v>
      </c>
      <c r="J866" s="828">
        <v>0</v>
      </c>
      <c r="K866" s="828">
        <v>8165</v>
      </c>
      <c r="L866" s="1050">
        <v>1153.6099999999999</v>
      </c>
      <c r="M866" s="1050">
        <v>7041.67</v>
      </c>
      <c r="N866" s="1051">
        <v>0.16</v>
      </c>
      <c r="O866" s="808"/>
      <c r="P866" s="829"/>
      <c r="Q866" s="829"/>
      <c r="R866" s="771"/>
      <c r="S866" s="830" t="s">
        <v>20584</v>
      </c>
      <c r="T866" s="830">
        <v>8165</v>
      </c>
      <c r="U866" s="811"/>
      <c r="V866" s="1050">
        <v>7041.67</v>
      </c>
      <c r="W866" s="811"/>
      <c r="X866" s="850"/>
      <c r="Y866" s="811"/>
      <c r="Z866" s="1052">
        <v>7041.67</v>
      </c>
    </row>
    <row r="867" spans="1:31" ht="27" x14ac:dyDescent="0.3">
      <c r="A867" s="898" t="s">
        <v>19211</v>
      </c>
      <c r="B867" s="1038"/>
      <c r="C867" s="802" t="s">
        <v>13</v>
      </c>
      <c r="D867" s="901">
        <v>1</v>
      </c>
      <c r="E867" s="804" t="s">
        <v>20506</v>
      </c>
      <c r="F867" s="805" t="s">
        <v>20507</v>
      </c>
      <c r="G867" s="805" t="s">
        <v>20508</v>
      </c>
      <c r="H867" s="807">
        <v>5860</v>
      </c>
      <c r="I867" s="807">
        <v>0</v>
      </c>
      <c r="J867" s="902">
        <v>0</v>
      </c>
      <c r="K867" s="807">
        <v>5860</v>
      </c>
      <c r="L867" s="1041"/>
      <c r="M867" s="1041"/>
      <c r="N867" s="1044"/>
      <c r="O867" s="808"/>
      <c r="P867" s="809" t="s">
        <v>20585</v>
      </c>
      <c r="Q867" s="809" t="s">
        <v>20585</v>
      </c>
      <c r="R867" s="771"/>
      <c r="S867" s="810" t="s">
        <v>20584</v>
      </c>
      <c r="T867" s="810">
        <v>5860</v>
      </c>
      <c r="U867" s="811"/>
      <c r="V867" s="1041"/>
      <c r="W867" s="811"/>
      <c r="X867" s="843">
        <v>7041.67</v>
      </c>
      <c r="Y867" s="811"/>
      <c r="Z867" s="1047"/>
      <c r="AB867" t="s">
        <v>19211</v>
      </c>
      <c r="AC867" s="676" t="s">
        <v>20515</v>
      </c>
      <c r="AD867" t="s">
        <v>13</v>
      </c>
      <c r="AE867" s="813">
        <v>7041.67</v>
      </c>
    </row>
    <row r="868" spans="1:31" ht="23.25" thickBot="1" x14ac:dyDescent="0.35">
      <c r="A868" s="903"/>
      <c r="B868" s="1039"/>
      <c r="C868" s="815"/>
      <c r="D868" s="818"/>
      <c r="E868" s="920" t="s">
        <v>20509</v>
      </c>
      <c r="F868" s="919" t="s">
        <v>20510</v>
      </c>
      <c r="G868" s="919" t="s">
        <v>20511</v>
      </c>
      <c r="H868" s="834">
        <v>7100</v>
      </c>
      <c r="I868" s="819">
        <v>0</v>
      </c>
      <c r="J868" s="819">
        <v>0</v>
      </c>
      <c r="K868" s="819">
        <v>7100</v>
      </c>
      <c r="L868" s="1042"/>
      <c r="M868" s="1042"/>
      <c r="N868" s="1045"/>
      <c r="O868" s="808"/>
      <c r="P868" s="820"/>
      <c r="Q868" s="820"/>
      <c r="R868" s="771"/>
      <c r="S868" s="821" t="s">
        <v>20584</v>
      </c>
      <c r="T868" s="821">
        <v>7100</v>
      </c>
      <c r="U868" s="811"/>
      <c r="V868" s="1042"/>
      <c r="W868" s="811"/>
      <c r="X868" s="849"/>
      <c r="Y868" s="811"/>
      <c r="Z868" s="1048"/>
    </row>
    <row r="869" spans="1:31" ht="23.25" thickTop="1" x14ac:dyDescent="0.3">
      <c r="A869" s="898"/>
      <c r="B869" s="1049" t="s">
        <v>20516</v>
      </c>
      <c r="C869" s="823"/>
      <c r="D869" s="826"/>
      <c r="E869" s="804" t="s">
        <v>20503</v>
      </c>
      <c r="F869" s="916" t="s">
        <v>20504</v>
      </c>
      <c r="G869" s="805" t="s">
        <v>20517</v>
      </c>
      <c r="H869" s="833">
        <v>73800</v>
      </c>
      <c r="I869" s="828">
        <v>0</v>
      </c>
      <c r="J869" s="828">
        <v>0</v>
      </c>
      <c r="K869" s="828">
        <v>73800</v>
      </c>
      <c r="L869" s="1050">
        <v>14356.53</v>
      </c>
      <c r="M869" s="1050">
        <v>59700</v>
      </c>
      <c r="N869" s="1051">
        <v>0.24</v>
      </c>
      <c r="O869" s="808"/>
      <c r="P869" s="829"/>
      <c r="Q869" s="829"/>
      <c r="R869" s="771"/>
      <c r="S869" s="830" t="s">
        <v>20584</v>
      </c>
      <c r="T869" s="830">
        <v>73800</v>
      </c>
      <c r="U869" s="811"/>
      <c r="V869" s="1050">
        <v>59700</v>
      </c>
      <c r="W869" s="811"/>
      <c r="X869" s="850"/>
      <c r="Y869" s="811"/>
      <c r="Z869" s="1052">
        <v>59700</v>
      </c>
    </row>
    <row r="870" spans="1:31" ht="22.5" x14ac:dyDescent="0.3">
      <c r="A870" s="898" t="s">
        <v>16130</v>
      </c>
      <c r="B870" s="1038"/>
      <c r="C870" s="802" t="s">
        <v>13</v>
      </c>
      <c r="D870" s="901">
        <v>1</v>
      </c>
      <c r="E870" s="804" t="s">
        <v>20506</v>
      </c>
      <c r="F870" s="805" t="s">
        <v>20507</v>
      </c>
      <c r="G870" s="805" t="s">
        <v>20518</v>
      </c>
      <c r="H870" s="807">
        <v>45100</v>
      </c>
      <c r="I870" s="807">
        <v>0</v>
      </c>
      <c r="J870" s="902">
        <v>0</v>
      </c>
      <c r="K870" s="807">
        <v>45100</v>
      </c>
      <c r="L870" s="1041"/>
      <c r="M870" s="1041"/>
      <c r="N870" s="1044"/>
      <c r="O870" s="808"/>
      <c r="P870" s="809" t="s">
        <v>20585</v>
      </c>
      <c r="Q870" s="809" t="s">
        <v>20585</v>
      </c>
      <c r="R870" s="771"/>
      <c r="S870" s="810" t="s">
        <v>20584</v>
      </c>
      <c r="T870" s="810">
        <v>45100</v>
      </c>
      <c r="U870" s="811"/>
      <c r="V870" s="1041"/>
      <c r="W870" s="811"/>
      <c r="X870" s="843">
        <v>59700</v>
      </c>
      <c r="Y870" s="811"/>
      <c r="Z870" s="1047"/>
      <c r="AB870" t="s">
        <v>16130</v>
      </c>
      <c r="AC870" s="676" t="s">
        <v>20516</v>
      </c>
      <c r="AD870" t="s">
        <v>13</v>
      </c>
      <c r="AE870" s="813">
        <v>59700</v>
      </c>
    </row>
    <row r="871" spans="1:31" ht="23.25" thickBot="1" x14ac:dyDescent="0.35">
      <c r="A871" s="903"/>
      <c r="B871" s="1039"/>
      <c r="C871" s="815"/>
      <c r="D871" s="818"/>
      <c r="E871" s="920" t="s">
        <v>20509</v>
      </c>
      <c r="F871" s="919" t="s">
        <v>20510</v>
      </c>
      <c r="G871" s="919" t="s">
        <v>20511</v>
      </c>
      <c r="H871" s="834">
        <v>60200</v>
      </c>
      <c r="I871" s="819">
        <v>0</v>
      </c>
      <c r="J871" s="819">
        <v>0</v>
      </c>
      <c r="K871" s="819">
        <v>60200</v>
      </c>
      <c r="L871" s="1042"/>
      <c r="M871" s="1042"/>
      <c r="N871" s="1045"/>
      <c r="O871" s="808"/>
      <c r="P871" s="820"/>
      <c r="Q871" s="820"/>
      <c r="R871" s="771"/>
      <c r="S871" s="821" t="s">
        <v>20584</v>
      </c>
      <c r="T871" s="821">
        <v>60200</v>
      </c>
      <c r="U871" s="811"/>
      <c r="V871" s="1042"/>
      <c r="W871" s="811"/>
      <c r="X871" s="849"/>
      <c r="Y871" s="811"/>
      <c r="Z871" s="1048"/>
    </row>
    <row r="872" spans="1:31" ht="23.25" thickTop="1" x14ac:dyDescent="0.3">
      <c r="A872" s="898"/>
      <c r="B872" s="1049" t="s">
        <v>20519</v>
      </c>
      <c r="C872" s="823"/>
      <c r="D872" s="826"/>
      <c r="E872" s="804" t="s">
        <v>20503</v>
      </c>
      <c r="F872" s="916" t="s">
        <v>20504</v>
      </c>
      <c r="G872" s="805" t="s">
        <v>20517</v>
      </c>
      <c r="H872" s="833">
        <v>73800</v>
      </c>
      <c r="I872" s="828">
        <v>0</v>
      </c>
      <c r="J872" s="828">
        <v>0</v>
      </c>
      <c r="K872" s="828">
        <v>73800</v>
      </c>
      <c r="L872" s="1050">
        <v>14356.53</v>
      </c>
      <c r="M872" s="1050">
        <v>59700</v>
      </c>
      <c r="N872" s="1051">
        <v>0.24</v>
      </c>
      <c r="O872" s="808"/>
      <c r="P872" s="829"/>
      <c r="Q872" s="829"/>
      <c r="R872" s="771"/>
      <c r="S872" s="830" t="s">
        <v>20584</v>
      </c>
      <c r="T872" s="830">
        <v>73800</v>
      </c>
      <c r="U872" s="811"/>
      <c r="V872" s="1050">
        <v>59700</v>
      </c>
      <c r="W872" s="811"/>
      <c r="X872" s="850"/>
      <c r="Y872" s="811"/>
      <c r="Z872" s="1052">
        <v>59700</v>
      </c>
    </row>
    <row r="873" spans="1:31" ht="22.5" x14ac:dyDescent="0.3">
      <c r="A873" s="898" t="s">
        <v>16694</v>
      </c>
      <c r="B873" s="1038"/>
      <c r="C873" s="802" t="s">
        <v>13</v>
      </c>
      <c r="D873" s="901">
        <v>1</v>
      </c>
      <c r="E873" s="804" t="s">
        <v>20506</v>
      </c>
      <c r="F873" s="805" t="s">
        <v>20507</v>
      </c>
      <c r="G873" s="805" t="s">
        <v>20518</v>
      </c>
      <c r="H873" s="807">
        <v>45100</v>
      </c>
      <c r="I873" s="807">
        <v>0</v>
      </c>
      <c r="J873" s="902">
        <v>0</v>
      </c>
      <c r="K873" s="807">
        <v>45100</v>
      </c>
      <c r="L873" s="1041"/>
      <c r="M873" s="1041"/>
      <c r="N873" s="1044"/>
      <c r="O873" s="808"/>
      <c r="P873" s="809" t="s">
        <v>20585</v>
      </c>
      <c r="Q873" s="809" t="s">
        <v>20585</v>
      </c>
      <c r="R873" s="771"/>
      <c r="S873" s="810" t="s">
        <v>20584</v>
      </c>
      <c r="T873" s="810">
        <v>45100</v>
      </c>
      <c r="U873" s="811"/>
      <c r="V873" s="1041"/>
      <c r="W873" s="811"/>
      <c r="X873" s="843">
        <v>59700</v>
      </c>
      <c r="Y873" s="811"/>
      <c r="Z873" s="1047"/>
      <c r="AB873" t="s">
        <v>16694</v>
      </c>
      <c r="AC873" s="676" t="s">
        <v>20519</v>
      </c>
      <c r="AD873" t="s">
        <v>13</v>
      </c>
      <c r="AE873" s="813">
        <v>59700</v>
      </c>
    </row>
    <row r="874" spans="1:31" ht="23.25" thickBot="1" x14ac:dyDescent="0.35">
      <c r="A874" s="903"/>
      <c r="B874" s="1039"/>
      <c r="C874" s="815"/>
      <c r="D874" s="818"/>
      <c r="E874" s="920" t="s">
        <v>20509</v>
      </c>
      <c r="F874" s="919" t="s">
        <v>20510</v>
      </c>
      <c r="G874" s="919" t="s">
        <v>20511</v>
      </c>
      <c r="H874" s="834">
        <v>60200</v>
      </c>
      <c r="I874" s="819">
        <v>0</v>
      </c>
      <c r="J874" s="819">
        <v>0</v>
      </c>
      <c r="K874" s="819">
        <v>60200</v>
      </c>
      <c r="L874" s="1042"/>
      <c r="M874" s="1042"/>
      <c r="N874" s="1045"/>
      <c r="O874" s="808"/>
      <c r="P874" s="820"/>
      <c r="Q874" s="820"/>
      <c r="R874" s="771"/>
      <c r="S874" s="821" t="s">
        <v>20584</v>
      </c>
      <c r="T874" s="821">
        <v>60200</v>
      </c>
      <c r="U874" s="811"/>
      <c r="V874" s="1042"/>
      <c r="W874" s="811"/>
      <c r="X874" s="849"/>
      <c r="Y874" s="811"/>
      <c r="Z874" s="1048"/>
    </row>
    <row r="875" spans="1:31" ht="23.25" thickTop="1" x14ac:dyDescent="0.3">
      <c r="A875" s="898"/>
      <c r="B875" s="1049" t="s">
        <v>20520</v>
      </c>
      <c r="C875" s="823"/>
      <c r="D875" s="826"/>
      <c r="E875" s="804" t="s">
        <v>20503</v>
      </c>
      <c r="F875" s="916" t="s">
        <v>20504</v>
      </c>
      <c r="G875" s="805" t="s">
        <v>20517</v>
      </c>
      <c r="H875" s="833">
        <v>59380</v>
      </c>
      <c r="I875" s="828">
        <v>0</v>
      </c>
      <c r="J875" s="828">
        <v>0</v>
      </c>
      <c r="K875" s="828">
        <v>59380</v>
      </c>
      <c r="L875" s="1050">
        <v>12910.17</v>
      </c>
      <c r="M875" s="1050">
        <v>47668.33</v>
      </c>
      <c r="N875" s="1051">
        <v>0.27</v>
      </c>
      <c r="O875" s="808"/>
      <c r="P875" s="829"/>
      <c r="Q875" s="829"/>
      <c r="R875" s="771"/>
      <c r="S875" s="830" t="s">
        <v>20584</v>
      </c>
      <c r="T875" s="830">
        <v>59380</v>
      </c>
      <c r="U875" s="811"/>
      <c r="V875" s="1050">
        <v>54590</v>
      </c>
      <c r="W875" s="811"/>
      <c r="X875" s="850"/>
      <c r="Y875" s="811"/>
      <c r="Z875" s="1052">
        <v>54590</v>
      </c>
    </row>
    <row r="876" spans="1:31" ht="22.5" x14ac:dyDescent="0.3">
      <c r="A876" s="898" t="s">
        <v>16880</v>
      </c>
      <c r="B876" s="1038"/>
      <c r="C876" s="802" t="s">
        <v>13</v>
      </c>
      <c r="D876" s="901">
        <v>1</v>
      </c>
      <c r="E876" s="804" t="s">
        <v>20506</v>
      </c>
      <c r="F876" s="805" t="s">
        <v>20507</v>
      </c>
      <c r="G876" s="805" t="s">
        <v>20518</v>
      </c>
      <c r="H876" s="807">
        <v>33825</v>
      </c>
      <c r="I876" s="807">
        <v>0</v>
      </c>
      <c r="J876" s="902">
        <v>0</v>
      </c>
      <c r="K876" s="807">
        <v>33825</v>
      </c>
      <c r="L876" s="1041"/>
      <c r="M876" s="1041"/>
      <c r="N876" s="1044"/>
      <c r="O876" s="808"/>
      <c r="P876" s="809">
        <v>60578.5</v>
      </c>
      <c r="Q876" s="809">
        <v>34758.160000000003</v>
      </c>
      <c r="R876" s="771"/>
      <c r="S876" s="810" t="s">
        <v>20583</v>
      </c>
      <c r="T876" s="810">
        <v>0</v>
      </c>
      <c r="U876" s="811"/>
      <c r="V876" s="1041"/>
      <c r="W876" s="811"/>
      <c r="X876" s="843">
        <v>54590</v>
      </c>
      <c r="Y876" s="811"/>
      <c r="Z876" s="1047"/>
      <c r="AB876" t="s">
        <v>16880</v>
      </c>
      <c r="AC876" s="676" t="s">
        <v>20520</v>
      </c>
      <c r="AD876" t="s">
        <v>13</v>
      </c>
      <c r="AE876" s="813">
        <v>54590</v>
      </c>
    </row>
    <row r="877" spans="1:31" ht="23.25" thickBot="1" x14ac:dyDescent="0.35">
      <c r="A877" s="903"/>
      <c r="B877" s="1039"/>
      <c r="C877" s="815"/>
      <c r="D877" s="818"/>
      <c r="E877" s="920" t="s">
        <v>20509</v>
      </c>
      <c r="F877" s="919" t="s">
        <v>20510</v>
      </c>
      <c r="G877" s="919" t="s">
        <v>20511</v>
      </c>
      <c r="H877" s="834">
        <v>49800</v>
      </c>
      <c r="I877" s="819">
        <v>0</v>
      </c>
      <c r="J877" s="819">
        <v>0</v>
      </c>
      <c r="K877" s="819">
        <v>49800</v>
      </c>
      <c r="L877" s="1042"/>
      <c r="M877" s="1042"/>
      <c r="N877" s="1045"/>
      <c r="O877" s="808"/>
      <c r="P877" s="820"/>
      <c r="Q877" s="820"/>
      <c r="R877" s="771"/>
      <c r="S877" s="821" t="s">
        <v>20584</v>
      </c>
      <c r="T877" s="821">
        <v>49800</v>
      </c>
      <c r="U877" s="811"/>
      <c r="V877" s="1042"/>
      <c r="W877" s="811"/>
      <c r="X877" s="849"/>
      <c r="Y877" s="811"/>
      <c r="Z877" s="1048"/>
    </row>
    <row r="878" spans="1:31" ht="23.25" thickTop="1" x14ac:dyDescent="0.3">
      <c r="A878" s="898"/>
      <c r="B878" s="1049" t="s">
        <v>20521</v>
      </c>
      <c r="C878" s="823"/>
      <c r="D878" s="826"/>
      <c r="E878" s="804" t="s">
        <v>20503</v>
      </c>
      <c r="F878" s="916" t="s">
        <v>20504</v>
      </c>
      <c r="G878" s="805" t="s">
        <v>20517</v>
      </c>
      <c r="H878" s="833">
        <v>132250</v>
      </c>
      <c r="I878" s="828">
        <v>0</v>
      </c>
      <c r="J878" s="828">
        <v>0</v>
      </c>
      <c r="K878" s="828">
        <v>132250</v>
      </c>
      <c r="L878" s="1050">
        <v>21137.66</v>
      </c>
      <c r="M878" s="1050">
        <v>112483.33</v>
      </c>
      <c r="N878" s="1051">
        <v>0.19</v>
      </c>
      <c r="O878" s="808"/>
      <c r="P878" s="829"/>
      <c r="Q878" s="829"/>
      <c r="R878" s="771"/>
      <c r="S878" s="830" t="s">
        <v>20584</v>
      </c>
      <c r="T878" s="830">
        <v>132250</v>
      </c>
      <c r="U878" s="811"/>
      <c r="V878" s="1050">
        <v>112483.33</v>
      </c>
      <c r="W878" s="811"/>
      <c r="X878" s="850"/>
      <c r="Y878" s="811"/>
      <c r="Z878" s="1052">
        <v>112483.33</v>
      </c>
    </row>
    <row r="879" spans="1:31" ht="22.5" x14ac:dyDescent="0.3">
      <c r="A879" s="898" t="s">
        <v>17190</v>
      </c>
      <c r="B879" s="1038"/>
      <c r="C879" s="802" t="s">
        <v>13</v>
      </c>
      <c r="D879" s="901">
        <v>1</v>
      </c>
      <c r="E879" s="804" t="s">
        <v>20506</v>
      </c>
      <c r="F879" s="805" t="s">
        <v>20507</v>
      </c>
      <c r="G879" s="805" t="s">
        <v>20518</v>
      </c>
      <c r="H879" s="807">
        <v>90200</v>
      </c>
      <c r="I879" s="807">
        <v>0</v>
      </c>
      <c r="J879" s="902">
        <v>0</v>
      </c>
      <c r="K879" s="807">
        <v>90200</v>
      </c>
      <c r="L879" s="1041"/>
      <c r="M879" s="1041"/>
      <c r="N879" s="1044"/>
      <c r="O879" s="808"/>
      <c r="P879" s="809" t="s">
        <v>20585</v>
      </c>
      <c r="Q879" s="809" t="s">
        <v>20585</v>
      </c>
      <c r="R879" s="771"/>
      <c r="S879" s="810" t="s">
        <v>20584</v>
      </c>
      <c r="T879" s="810">
        <v>90200</v>
      </c>
      <c r="U879" s="811"/>
      <c r="V879" s="1041"/>
      <c r="W879" s="811"/>
      <c r="X879" s="843">
        <v>112483.33</v>
      </c>
      <c r="Y879" s="811"/>
      <c r="Z879" s="1047"/>
      <c r="AB879" t="s">
        <v>17190</v>
      </c>
      <c r="AC879" s="676" t="s">
        <v>20521</v>
      </c>
      <c r="AD879" t="s">
        <v>13</v>
      </c>
      <c r="AE879" s="813">
        <v>112483.33</v>
      </c>
    </row>
    <row r="880" spans="1:31" ht="23.25" thickBot="1" x14ac:dyDescent="0.35">
      <c r="A880" s="903"/>
      <c r="B880" s="1039"/>
      <c r="C880" s="815"/>
      <c r="D880" s="818"/>
      <c r="E880" s="920" t="s">
        <v>20509</v>
      </c>
      <c r="F880" s="919" t="s">
        <v>20510</v>
      </c>
      <c r="G880" s="919" t="s">
        <v>20511</v>
      </c>
      <c r="H880" s="834">
        <v>115000</v>
      </c>
      <c r="I880" s="819">
        <v>0</v>
      </c>
      <c r="J880" s="819">
        <v>0</v>
      </c>
      <c r="K880" s="819">
        <v>115000</v>
      </c>
      <c r="L880" s="1042"/>
      <c r="M880" s="1042"/>
      <c r="N880" s="1045"/>
      <c r="O880" s="808"/>
      <c r="P880" s="820"/>
      <c r="Q880" s="820"/>
      <c r="R880" s="771"/>
      <c r="S880" s="821" t="s">
        <v>20584</v>
      </c>
      <c r="T880" s="821">
        <v>115000</v>
      </c>
      <c r="U880" s="811"/>
      <c r="V880" s="1042"/>
      <c r="W880" s="811"/>
      <c r="X880" s="849"/>
      <c r="Y880" s="811"/>
      <c r="Z880" s="1048"/>
    </row>
    <row r="881" spans="1:31" ht="23.25" thickTop="1" x14ac:dyDescent="0.3">
      <c r="A881" s="898"/>
      <c r="B881" s="1049" t="s">
        <v>20522</v>
      </c>
      <c r="C881" s="823"/>
      <c r="D881" s="826"/>
      <c r="E881" s="804" t="s">
        <v>20503</v>
      </c>
      <c r="F881" s="916" t="s">
        <v>20504</v>
      </c>
      <c r="G881" s="805" t="s">
        <v>20517</v>
      </c>
      <c r="H881" s="833">
        <v>59380</v>
      </c>
      <c r="I881" s="828">
        <v>0</v>
      </c>
      <c r="J881" s="828">
        <v>0</v>
      </c>
      <c r="K881" s="828">
        <v>59380</v>
      </c>
      <c r="L881" s="1050">
        <v>12910.17</v>
      </c>
      <c r="M881" s="1050">
        <v>47668.33</v>
      </c>
      <c r="N881" s="1051">
        <v>0.27</v>
      </c>
      <c r="O881" s="808"/>
      <c r="P881" s="829"/>
      <c r="Q881" s="829"/>
      <c r="R881" s="771"/>
      <c r="S881" s="830" t="s">
        <v>20584</v>
      </c>
      <c r="T881" s="830">
        <v>59380</v>
      </c>
      <c r="U881" s="811"/>
      <c r="V881" s="1050">
        <v>54590</v>
      </c>
      <c r="W881" s="811"/>
      <c r="X881" s="850"/>
      <c r="Y881" s="811"/>
      <c r="Z881" s="1052">
        <v>54590</v>
      </c>
    </row>
    <row r="882" spans="1:31" ht="22.5" x14ac:dyDescent="0.3">
      <c r="A882" s="898" t="s">
        <v>20523</v>
      </c>
      <c r="B882" s="1038"/>
      <c r="C882" s="802" t="s">
        <v>13</v>
      </c>
      <c r="D882" s="901">
        <v>1</v>
      </c>
      <c r="E882" s="804" t="s">
        <v>20506</v>
      </c>
      <c r="F882" s="805" t="s">
        <v>20507</v>
      </c>
      <c r="G882" s="805" t="s">
        <v>20518</v>
      </c>
      <c r="H882" s="807">
        <v>33825</v>
      </c>
      <c r="I882" s="807">
        <v>0</v>
      </c>
      <c r="J882" s="902">
        <v>0</v>
      </c>
      <c r="K882" s="807">
        <v>33825</v>
      </c>
      <c r="L882" s="1041"/>
      <c r="M882" s="1041"/>
      <c r="N882" s="1044"/>
      <c r="O882" s="808"/>
      <c r="P882" s="809">
        <v>60578.5</v>
      </c>
      <c r="Q882" s="809">
        <v>34758.160000000003</v>
      </c>
      <c r="R882" s="771"/>
      <c r="S882" s="810" t="s">
        <v>20583</v>
      </c>
      <c r="T882" s="810">
        <v>0</v>
      </c>
      <c r="U882" s="811"/>
      <c r="V882" s="1041"/>
      <c r="W882" s="811"/>
      <c r="X882" s="843">
        <v>54590</v>
      </c>
      <c r="Y882" s="811"/>
      <c r="Z882" s="1047"/>
      <c r="AB882" t="s">
        <v>20523</v>
      </c>
      <c r="AC882" s="676" t="s">
        <v>20522</v>
      </c>
      <c r="AD882" t="s">
        <v>13</v>
      </c>
      <c r="AE882" s="813">
        <v>54590</v>
      </c>
    </row>
    <row r="883" spans="1:31" ht="23.25" thickBot="1" x14ac:dyDescent="0.35">
      <c r="A883" s="903"/>
      <c r="B883" s="1039"/>
      <c r="C883" s="815"/>
      <c r="D883" s="818"/>
      <c r="E883" s="920" t="s">
        <v>20509</v>
      </c>
      <c r="F883" s="919" t="s">
        <v>20510</v>
      </c>
      <c r="G883" s="919" t="s">
        <v>20511</v>
      </c>
      <c r="H883" s="834">
        <v>49800</v>
      </c>
      <c r="I883" s="819">
        <v>0</v>
      </c>
      <c r="J883" s="819">
        <v>0</v>
      </c>
      <c r="K883" s="819">
        <v>49800</v>
      </c>
      <c r="L883" s="1042"/>
      <c r="M883" s="1042"/>
      <c r="N883" s="1045"/>
      <c r="O883" s="808"/>
      <c r="P883" s="820"/>
      <c r="Q883" s="820"/>
      <c r="R883" s="771"/>
      <c r="S883" s="821" t="s">
        <v>20584</v>
      </c>
      <c r="T883" s="821">
        <v>49800</v>
      </c>
      <c r="U883" s="811"/>
      <c r="V883" s="1042"/>
      <c r="W883" s="811"/>
      <c r="X883" s="849"/>
      <c r="Y883" s="811"/>
      <c r="Z883" s="1048"/>
    </row>
    <row r="884" spans="1:31" ht="23.25" thickTop="1" x14ac:dyDescent="0.3">
      <c r="A884" s="898"/>
      <c r="B884" s="1049" t="s">
        <v>20524</v>
      </c>
      <c r="C884" s="823"/>
      <c r="D884" s="826"/>
      <c r="E884" s="804" t="s">
        <v>20503</v>
      </c>
      <c r="F884" s="916" t="s">
        <v>20504</v>
      </c>
      <c r="G884" s="805" t="s">
        <v>20517</v>
      </c>
      <c r="H884" s="833">
        <v>14800</v>
      </c>
      <c r="I884" s="828">
        <v>0</v>
      </c>
      <c r="J884" s="828">
        <v>0</v>
      </c>
      <c r="K884" s="828">
        <v>14800</v>
      </c>
      <c r="L884" s="1050">
        <v>1385.64</v>
      </c>
      <c r="M884" s="1050">
        <v>14000</v>
      </c>
      <c r="N884" s="1051">
        <v>0.1</v>
      </c>
      <c r="O884" s="808"/>
      <c r="P884" s="829"/>
      <c r="Q884" s="829"/>
      <c r="R884" s="771"/>
      <c r="S884" s="830" t="s">
        <v>20584</v>
      </c>
      <c r="T884" s="830">
        <v>14800</v>
      </c>
      <c r="U884" s="811"/>
      <c r="V884" s="1050">
        <v>14000</v>
      </c>
      <c r="W884" s="811"/>
      <c r="X884" s="850"/>
      <c r="Y884" s="811"/>
      <c r="Z884" s="1052">
        <v>14000</v>
      </c>
    </row>
    <row r="885" spans="1:31" ht="22.5" x14ac:dyDescent="0.3">
      <c r="A885" s="898" t="s">
        <v>20525</v>
      </c>
      <c r="B885" s="1038"/>
      <c r="C885" s="802" t="s">
        <v>13</v>
      </c>
      <c r="D885" s="901">
        <v>1</v>
      </c>
      <c r="E885" s="804" t="s">
        <v>20506</v>
      </c>
      <c r="F885" s="805" t="s">
        <v>20507</v>
      </c>
      <c r="G885" s="805" t="s">
        <v>20508</v>
      </c>
      <c r="H885" s="807">
        <v>12400</v>
      </c>
      <c r="I885" s="807">
        <v>0</v>
      </c>
      <c r="J885" s="902">
        <v>0</v>
      </c>
      <c r="K885" s="807">
        <v>12400</v>
      </c>
      <c r="L885" s="1041"/>
      <c r="M885" s="1041"/>
      <c r="N885" s="1044"/>
      <c r="O885" s="808"/>
      <c r="P885" s="809" t="s">
        <v>20585</v>
      </c>
      <c r="Q885" s="809" t="s">
        <v>20585</v>
      </c>
      <c r="R885" s="771"/>
      <c r="S885" s="810" t="s">
        <v>20584</v>
      </c>
      <c r="T885" s="810">
        <v>12400</v>
      </c>
      <c r="U885" s="811"/>
      <c r="V885" s="1041"/>
      <c r="W885" s="811"/>
      <c r="X885" s="843">
        <v>14000</v>
      </c>
      <c r="Y885" s="811"/>
      <c r="Z885" s="1047"/>
      <c r="AB885" t="s">
        <v>20525</v>
      </c>
      <c r="AC885" s="676" t="s">
        <v>20524</v>
      </c>
      <c r="AD885" t="s">
        <v>13</v>
      </c>
      <c r="AE885" s="813">
        <v>14000</v>
      </c>
    </row>
    <row r="886" spans="1:31" ht="23.25" thickBot="1" x14ac:dyDescent="0.35">
      <c r="A886" s="903"/>
      <c r="B886" s="1039"/>
      <c r="C886" s="815"/>
      <c r="D886" s="818"/>
      <c r="E886" s="920" t="s">
        <v>20509</v>
      </c>
      <c r="F886" s="919" t="s">
        <v>20510</v>
      </c>
      <c r="G886" s="919" t="s">
        <v>20511</v>
      </c>
      <c r="H886" s="834">
        <v>14800</v>
      </c>
      <c r="I886" s="819">
        <v>0</v>
      </c>
      <c r="J886" s="819">
        <v>0</v>
      </c>
      <c r="K886" s="819">
        <v>14800</v>
      </c>
      <c r="L886" s="1042"/>
      <c r="M886" s="1042"/>
      <c r="N886" s="1045"/>
      <c r="O886" s="808"/>
      <c r="P886" s="820"/>
      <c r="Q886" s="820"/>
      <c r="R886" s="771"/>
      <c r="S886" s="821" t="s">
        <v>20584</v>
      </c>
      <c r="T886" s="821">
        <v>14800</v>
      </c>
      <c r="U886" s="811"/>
      <c r="V886" s="1042"/>
      <c r="W886" s="811"/>
      <c r="X886" s="849"/>
      <c r="Y886" s="811"/>
      <c r="Z886" s="1048"/>
    </row>
    <row r="887" spans="1:31" ht="23.25" thickTop="1" x14ac:dyDescent="0.3">
      <c r="A887" s="898"/>
      <c r="B887" s="1049" t="s">
        <v>17223</v>
      </c>
      <c r="C887" s="823"/>
      <c r="D887" s="826"/>
      <c r="E887" s="804" t="s">
        <v>20467</v>
      </c>
      <c r="F887" s="916"/>
      <c r="G887" s="916"/>
      <c r="H887" s="833">
        <v>12192.7</v>
      </c>
      <c r="I887" s="828">
        <v>0</v>
      </c>
      <c r="J887" s="828">
        <v>0</v>
      </c>
      <c r="K887" s="828">
        <v>12192.7</v>
      </c>
      <c r="L887" s="1050">
        <v>7039.46</v>
      </c>
      <c r="M887" s="1050">
        <v>12192.7</v>
      </c>
      <c r="N887" s="1051">
        <v>0.57999999999999996</v>
      </c>
      <c r="O887" s="808"/>
      <c r="P887" s="829"/>
      <c r="Q887" s="829"/>
      <c r="R887" s="771"/>
      <c r="S887" s="830" t="s">
        <v>20584</v>
      </c>
      <c r="T887" s="830">
        <v>12192.7</v>
      </c>
      <c r="U887" s="811"/>
      <c r="V887" s="1050">
        <v>12192.7</v>
      </c>
      <c r="W887" s="811"/>
      <c r="X887" s="850"/>
      <c r="Y887" s="811"/>
      <c r="Z887" s="1052">
        <v>12192.7</v>
      </c>
    </row>
    <row r="888" spans="1:31" ht="27" x14ac:dyDescent="0.3">
      <c r="A888" s="898" t="s">
        <v>19361</v>
      </c>
      <c r="B888" s="1038"/>
      <c r="C888" s="802" t="s">
        <v>13</v>
      </c>
      <c r="D888" s="901">
        <v>1</v>
      </c>
      <c r="E888" s="858" t="s">
        <v>20110</v>
      </c>
      <c r="F888" s="838" t="s">
        <v>20111</v>
      </c>
      <c r="G888" s="939" t="s">
        <v>20112</v>
      </c>
      <c r="H888" s="807">
        <v>0</v>
      </c>
      <c r="I888" s="807">
        <v>0</v>
      </c>
      <c r="J888" s="902">
        <v>0</v>
      </c>
      <c r="K888" s="807">
        <v>0</v>
      </c>
      <c r="L888" s="1041"/>
      <c r="M888" s="1041"/>
      <c r="N888" s="1044"/>
      <c r="O888" s="808"/>
      <c r="P888" s="809">
        <v>19232.16</v>
      </c>
      <c r="Q888" s="809">
        <v>5153.24</v>
      </c>
      <c r="R888" s="771"/>
      <c r="S888" s="810" t="s">
        <v>20583</v>
      </c>
      <c r="T888" s="810">
        <v>0</v>
      </c>
      <c r="U888" s="811"/>
      <c r="V888" s="1041"/>
      <c r="W888" s="811"/>
      <c r="X888" s="843">
        <v>12192.7</v>
      </c>
      <c r="Y888" s="811"/>
      <c r="Z888" s="1047"/>
      <c r="AB888" t="s">
        <v>19361</v>
      </c>
      <c r="AC888" s="676" t="s">
        <v>17223</v>
      </c>
      <c r="AD888" t="s">
        <v>13</v>
      </c>
      <c r="AE888" s="813">
        <v>12192.7</v>
      </c>
    </row>
    <row r="889" spans="1:31" ht="23.25" thickBot="1" x14ac:dyDescent="0.35">
      <c r="A889" s="903"/>
      <c r="B889" s="1039"/>
      <c r="C889" s="815"/>
      <c r="D889" s="818"/>
      <c r="E889" s="1057" t="s">
        <v>20526</v>
      </c>
      <c r="F889" s="1058"/>
      <c r="G889" s="1059"/>
      <c r="H889" s="834">
        <v>0</v>
      </c>
      <c r="I889" s="819">
        <v>0</v>
      </c>
      <c r="J889" s="819">
        <v>0</v>
      </c>
      <c r="K889" s="819">
        <v>0</v>
      </c>
      <c r="L889" s="1042"/>
      <c r="M889" s="1042"/>
      <c r="N889" s="1045"/>
      <c r="O889" s="808"/>
      <c r="P889" s="820"/>
      <c r="Q889" s="820"/>
      <c r="R889" s="771"/>
      <c r="S889" s="821" t="s">
        <v>20583</v>
      </c>
      <c r="T889" s="821">
        <v>0</v>
      </c>
      <c r="U889" s="811"/>
      <c r="V889" s="1042"/>
      <c r="W889" s="811"/>
      <c r="X889" s="849"/>
      <c r="Y889" s="811"/>
      <c r="Z889" s="1048"/>
    </row>
    <row r="890" spans="1:31" ht="51.75" thickTop="1" x14ac:dyDescent="0.3">
      <c r="A890" s="898"/>
      <c r="B890" s="1049" t="s">
        <v>19219</v>
      </c>
      <c r="C890" s="823"/>
      <c r="D890" s="826"/>
      <c r="E890" s="804" t="s">
        <v>20244</v>
      </c>
      <c r="F890" s="905"/>
      <c r="G890" s="946" t="s">
        <v>20455</v>
      </c>
      <c r="H890" s="833">
        <v>14.99</v>
      </c>
      <c r="I890" s="828">
        <v>0.45</v>
      </c>
      <c r="J890" s="828">
        <v>0.45</v>
      </c>
      <c r="K890" s="828">
        <v>15.44</v>
      </c>
      <c r="L890" s="1050">
        <v>8.26</v>
      </c>
      <c r="M890" s="1050">
        <v>15.78</v>
      </c>
      <c r="N890" s="1051">
        <v>0.52</v>
      </c>
      <c r="O890" s="808"/>
      <c r="P890" s="829"/>
      <c r="Q890" s="829"/>
      <c r="R890" s="771"/>
      <c r="S890" s="830" t="s">
        <v>20584</v>
      </c>
      <c r="T890" s="830">
        <v>15.44</v>
      </c>
      <c r="U890" s="811"/>
      <c r="V890" s="1050">
        <v>11.57</v>
      </c>
      <c r="W890" s="811"/>
      <c r="X890" s="850"/>
      <c r="Y890" s="811"/>
      <c r="Z890" s="1052">
        <v>11.57</v>
      </c>
    </row>
    <row r="891" spans="1:31" ht="38.25" x14ac:dyDescent="0.3">
      <c r="A891" s="898" t="s">
        <v>20527</v>
      </c>
      <c r="B891" s="1038"/>
      <c r="C891" s="802" t="s">
        <v>13</v>
      </c>
      <c r="D891" s="901">
        <v>1</v>
      </c>
      <c r="E891" s="804" t="s">
        <v>20528</v>
      </c>
      <c r="F891" s="805"/>
      <c r="G891" s="946" t="s">
        <v>20529</v>
      </c>
      <c r="H891" s="807">
        <v>23.5</v>
      </c>
      <c r="I891" s="807">
        <v>0.71</v>
      </c>
      <c r="J891" s="902">
        <v>0.71</v>
      </c>
      <c r="K891" s="807">
        <v>24.21</v>
      </c>
      <c r="L891" s="1041"/>
      <c r="M891" s="1041"/>
      <c r="N891" s="1044"/>
      <c r="O891" s="808"/>
      <c r="P891" s="809">
        <v>24.04</v>
      </c>
      <c r="Q891" s="809">
        <v>7.52</v>
      </c>
      <c r="R891" s="771"/>
      <c r="S891" s="810" t="s">
        <v>20583</v>
      </c>
      <c r="T891" s="810">
        <v>0</v>
      </c>
      <c r="U891" s="811"/>
      <c r="V891" s="1041"/>
      <c r="W891" s="811"/>
      <c r="X891" s="843">
        <v>11.57</v>
      </c>
      <c r="Y891" s="811"/>
      <c r="Z891" s="1047"/>
      <c r="AB891" t="s">
        <v>20527</v>
      </c>
      <c r="AC891" s="676" t="s">
        <v>19219</v>
      </c>
      <c r="AD891" t="s">
        <v>13</v>
      </c>
      <c r="AE891" s="813">
        <v>11.57</v>
      </c>
    </row>
    <row r="892" spans="1:31" ht="64.5" thickBot="1" x14ac:dyDescent="0.35">
      <c r="A892" s="903"/>
      <c r="B892" s="1039"/>
      <c r="C892" s="815"/>
      <c r="D892" s="818"/>
      <c r="E892" s="920" t="s">
        <v>20530</v>
      </c>
      <c r="F892" s="920"/>
      <c r="G892" s="947" t="s">
        <v>20531</v>
      </c>
      <c r="H892" s="834">
        <v>7.48</v>
      </c>
      <c r="I892" s="819">
        <v>0.22</v>
      </c>
      <c r="J892" s="819">
        <v>0.22</v>
      </c>
      <c r="K892" s="819">
        <v>7.7</v>
      </c>
      <c r="L892" s="1042"/>
      <c r="M892" s="1042"/>
      <c r="N892" s="1045"/>
      <c r="O892" s="808"/>
      <c r="P892" s="820"/>
      <c r="Q892" s="820"/>
      <c r="R892" s="771"/>
      <c r="S892" s="821" t="s">
        <v>20584</v>
      </c>
      <c r="T892" s="821">
        <v>7.7</v>
      </c>
      <c r="U892" s="811"/>
      <c r="V892" s="1042"/>
      <c r="W892" s="811"/>
      <c r="X892" s="849"/>
      <c r="Y892" s="811"/>
      <c r="Z892" s="1048"/>
    </row>
    <row r="893" spans="1:31" ht="39" thickTop="1" x14ac:dyDescent="0.3">
      <c r="A893" s="898"/>
      <c r="B893" s="1049" t="s">
        <v>19221</v>
      </c>
      <c r="C893" s="823"/>
      <c r="D893" s="826"/>
      <c r="E893" s="804" t="s">
        <v>20244</v>
      </c>
      <c r="F893" s="905"/>
      <c r="G893" s="946" t="s">
        <v>20532</v>
      </c>
      <c r="H893" s="833">
        <v>0.53</v>
      </c>
      <c r="I893" s="828">
        <v>0.02</v>
      </c>
      <c r="J893" s="828">
        <v>0.02</v>
      </c>
      <c r="K893" s="828">
        <v>0.55000000000000004</v>
      </c>
      <c r="L893" s="1050">
        <v>0.19</v>
      </c>
      <c r="M893" s="1050">
        <v>0.36</v>
      </c>
      <c r="N893" s="1051">
        <v>0.53</v>
      </c>
      <c r="O893" s="808"/>
      <c r="P893" s="829"/>
      <c r="Q893" s="829"/>
      <c r="R893" s="771"/>
      <c r="S893" s="830" t="s">
        <v>20584</v>
      </c>
      <c r="T893" s="830">
        <v>0.55000000000000004</v>
      </c>
      <c r="U893" s="811"/>
      <c r="V893" s="1050">
        <v>0.36</v>
      </c>
      <c r="W893" s="811"/>
      <c r="X893" s="850"/>
      <c r="Y893" s="811"/>
      <c r="Z893" s="1052">
        <v>0.36</v>
      </c>
    </row>
    <row r="894" spans="1:31" ht="102" x14ac:dyDescent="0.3">
      <c r="A894" s="898" t="s">
        <v>20533</v>
      </c>
      <c r="B894" s="1038"/>
      <c r="C894" s="802" t="s">
        <v>13</v>
      </c>
      <c r="D894" s="901">
        <v>1</v>
      </c>
      <c r="E894" s="804" t="s">
        <v>20534</v>
      </c>
      <c r="F894" s="805"/>
      <c r="G894" s="946" t="s">
        <v>20535</v>
      </c>
      <c r="H894" s="807">
        <v>0.17</v>
      </c>
      <c r="I894" s="807">
        <v>0.01</v>
      </c>
      <c r="J894" s="902">
        <v>0.01</v>
      </c>
      <c r="K894" s="807">
        <v>0.18</v>
      </c>
      <c r="L894" s="1041"/>
      <c r="M894" s="1041"/>
      <c r="N894" s="1044"/>
      <c r="O894" s="808"/>
      <c r="P894" s="809">
        <v>0.55000000000000004</v>
      </c>
      <c r="Q894" s="809">
        <v>0.17</v>
      </c>
      <c r="R894" s="771"/>
      <c r="S894" s="810" t="s">
        <v>20584</v>
      </c>
      <c r="T894" s="810">
        <v>0.18</v>
      </c>
      <c r="U894" s="811"/>
      <c r="V894" s="1041"/>
      <c r="W894" s="811"/>
      <c r="X894" s="843">
        <v>0.36</v>
      </c>
      <c r="Y894" s="811"/>
      <c r="Z894" s="1047"/>
      <c r="AB894" t="s">
        <v>20533</v>
      </c>
      <c r="AC894" s="676" t="s">
        <v>19221</v>
      </c>
      <c r="AD894" t="s">
        <v>13</v>
      </c>
      <c r="AE894" s="813">
        <v>0.36</v>
      </c>
    </row>
    <row r="895" spans="1:31" ht="51.75" thickBot="1" x14ac:dyDescent="0.35">
      <c r="A895" s="903"/>
      <c r="B895" s="1039"/>
      <c r="C895" s="815"/>
      <c r="D895" s="818"/>
      <c r="E895" s="920" t="s">
        <v>20530</v>
      </c>
      <c r="F895" s="920"/>
      <c r="G895" s="947" t="s">
        <v>20536</v>
      </c>
      <c r="H895" s="834">
        <v>0.33</v>
      </c>
      <c r="I895" s="819">
        <v>0.01</v>
      </c>
      <c r="J895" s="819">
        <v>0.01</v>
      </c>
      <c r="K895" s="819">
        <v>0.34</v>
      </c>
      <c r="L895" s="1042"/>
      <c r="M895" s="1042"/>
      <c r="N895" s="1045"/>
      <c r="O895" s="808"/>
      <c r="P895" s="820"/>
      <c r="Q895" s="820"/>
      <c r="R895" s="771"/>
      <c r="S895" s="821" t="s">
        <v>20584</v>
      </c>
      <c r="T895" s="821">
        <v>0.34</v>
      </c>
      <c r="U895" s="811"/>
      <c r="V895" s="1042"/>
      <c r="W895" s="811"/>
      <c r="X895" s="849"/>
      <c r="Y895" s="811"/>
      <c r="Z895" s="1048"/>
    </row>
    <row r="896" spans="1:31" ht="26.25" thickTop="1" x14ac:dyDescent="0.3">
      <c r="A896" s="898"/>
      <c r="B896" s="1049" t="s">
        <v>19223</v>
      </c>
      <c r="C896" s="823"/>
      <c r="D896" s="826"/>
      <c r="E896" s="804" t="s">
        <v>20537</v>
      </c>
      <c r="F896" s="905"/>
      <c r="G896" s="946" t="s">
        <v>20538</v>
      </c>
      <c r="H896" s="833">
        <v>111.38</v>
      </c>
      <c r="I896" s="828">
        <v>3.34</v>
      </c>
      <c r="J896" s="828">
        <v>3.34</v>
      </c>
      <c r="K896" s="828">
        <v>114.72</v>
      </c>
      <c r="L896" s="1050">
        <v>197.47</v>
      </c>
      <c r="M896" s="1050">
        <v>342.09</v>
      </c>
      <c r="N896" s="1051">
        <v>0.57999999999999996</v>
      </c>
      <c r="O896" s="808"/>
      <c r="P896" s="829"/>
      <c r="Q896" s="829"/>
      <c r="R896" s="771"/>
      <c r="S896" s="830" t="s">
        <v>20583</v>
      </c>
      <c r="T896" s="830">
        <v>0</v>
      </c>
      <c r="U896" s="811"/>
      <c r="V896" s="1050">
        <v>455.78</v>
      </c>
      <c r="W896" s="811"/>
      <c r="X896" s="850"/>
      <c r="Y896" s="811"/>
      <c r="Z896" s="1052">
        <v>455.78</v>
      </c>
    </row>
    <row r="897" spans="1:31" ht="51" x14ac:dyDescent="0.3">
      <c r="A897" s="898" t="s">
        <v>20539</v>
      </c>
      <c r="B897" s="1038"/>
      <c r="C897" s="802" t="s">
        <v>13</v>
      </c>
      <c r="D897" s="901">
        <v>1</v>
      </c>
      <c r="E897" s="804" t="s">
        <v>20185</v>
      </c>
      <c r="F897" s="805"/>
      <c r="G897" s="946" t="s">
        <v>20540</v>
      </c>
      <c r="H897" s="807">
        <v>428</v>
      </c>
      <c r="I897" s="807">
        <v>12.84</v>
      </c>
      <c r="J897" s="902">
        <v>12.84</v>
      </c>
      <c r="K897" s="807">
        <v>440.84</v>
      </c>
      <c r="L897" s="1041"/>
      <c r="M897" s="1041"/>
      <c r="N897" s="1044"/>
      <c r="O897" s="808"/>
      <c r="P897" s="809">
        <v>539.55999999999995</v>
      </c>
      <c r="Q897" s="809">
        <v>144.62</v>
      </c>
      <c r="R897" s="771"/>
      <c r="S897" s="810" t="s">
        <v>20584</v>
      </c>
      <c r="T897" s="810">
        <v>440.84</v>
      </c>
      <c r="U897" s="811"/>
      <c r="V897" s="1041"/>
      <c r="W897" s="811"/>
      <c r="X897" s="843">
        <v>455.78</v>
      </c>
      <c r="Y897" s="811"/>
      <c r="Z897" s="1047"/>
      <c r="AB897" t="s">
        <v>20539</v>
      </c>
      <c r="AC897" s="676" t="s">
        <v>19223</v>
      </c>
      <c r="AD897" t="s">
        <v>13</v>
      </c>
      <c r="AE897" s="813">
        <v>455.78</v>
      </c>
    </row>
    <row r="898" spans="1:31" ht="26.25" thickBot="1" x14ac:dyDescent="0.35">
      <c r="A898" s="903"/>
      <c r="B898" s="1039"/>
      <c r="C898" s="815"/>
      <c r="D898" s="818"/>
      <c r="E898" s="920" t="s">
        <v>20541</v>
      </c>
      <c r="F898" s="920"/>
      <c r="G898" s="947" t="s">
        <v>20542</v>
      </c>
      <c r="H898" s="834">
        <v>457</v>
      </c>
      <c r="I898" s="819">
        <v>13.71</v>
      </c>
      <c r="J898" s="819">
        <v>13.71</v>
      </c>
      <c r="K898" s="819">
        <v>470.71</v>
      </c>
      <c r="L898" s="1042"/>
      <c r="M898" s="1042"/>
      <c r="N898" s="1045"/>
      <c r="O898" s="808"/>
      <c r="P898" s="820"/>
      <c r="Q898" s="820"/>
      <c r="R898" s="771"/>
      <c r="S898" s="821" t="s">
        <v>20584</v>
      </c>
      <c r="T898" s="821">
        <v>470.71</v>
      </c>
      <c r="U898" s="811"/>
      <c r="V898" s="1042"/>
      <c r="W898" s="811"/>
      <c r="X898" s="849"/>
      <c r="Y898" s="811"/>
      <c r="Z898" s="1048"/>
    </row>
    <row r="899" spans="1:31" ht="39" thickTop="1" x14ac:dyDescent="0.3">
      <c r="A899" s="898"/>
      <c r="B899" s="1049" t="s">
        <v>19225</v>
      </c>
      <c r="C899" s="823"/>
      <c r="D899" s="826"/>
      <c r="E899" s="804" t="s">
        <v>20244</v>
      </c>
      <c r="F899" s="905"/>
      <c r="G899" s="946" t="s">
        <v>20543</v>
      </c>
      <c r="H899" s="833">
        <v>3.48</v>
      </c>
      <c r="I899" s="828">
        <v>0.1</v>
      </c>
      <c r="J899" s="828">
        <v>0.1</v>
      </c>
      <c r="K899" s="828">
        <v>3.58</v>
      </c>
      <c r="L899" s="1050">
        <v>0.43</v>
      </c>
      <c r="M899" s="1050">
        <v>3.81</v>
      </c>
      <c r="N899" s="1051">
        <v>0.11</v>
      </c>
      <c r="O899" s="808"/>
      <c r="P899" s="829"/>
      <c r="Q899" s="829"/>
      <c r="R899" s="771"/>
      <c r="S899" s="830" t="s">
        <v>20584</v>
      </c>
      <c r="T899" s="830">
        <v>3.58</v>
      </c>
      <c r="U899" s="811"/>
      <c r="V899" s="1050">
        <v>3.81</v>
      </c>
      <c r="W899" s="811"/>
      <c r="X899" s="850"/>
      <c r="Y899" s="811"/>
      <c r="Z899" s="1052">
        <v>3.81</v>
      </c>
    </row>
    <row r="900" spans="1:31" ht="38.25" x14ac:dyDescent="0.3">
      <c r="A900" s="898" t="s">
        <v>16128</v>
      </c>
      <c r="B900" s="1038"/>
      <c r="C900" s="802" t="s">
        <v>270</v>
      </c>
      <c r="D900" s="901">
        <v>1</v>
      </c>
      <c r="E900" s="804" t="s">
        <v>20443</v>
      </c>
      <c r="F900" s="805"/>
      <c r="G900" s="946" t="s">
        <v>20544</v>
      </c>
      <c r="H900" s="807">
        <v>4.18</v>
      </c>
      <c r="I900" s="807">
        <v>0.13</v>
      </c>
      <c r="J900" s="902">
        <v>0.13</v>
      </c>
      <c r="K900" s="807">
        <v>4.3099999999999996</v>
      </c>
      <c r="L900" s="1041"/>
      <c r="M900" s="1041"/>
      <c r="N900" s="1044"/>
      <c r="O900" s="808"/>
      <c r="P900" s="809" t="s">
        <v>20585</v>
      </c>
      <c r="Q900" s="809" t="s">
        <v>20585</v>
      </c>
      <c r="R900" s="771"/>
      <c r="S900" s="810" t="s">
        <v>20584</v>
      </c>
      <c r="T900" s="810">
        <v>4.3099999999999996</v>
      </c>
      <c r="U900" s="811"/>
      <c r="V900" s="1041"/>
      <c r="W900" s="811"/>
      <c r="X900" s="843">
        <v>3.81</v>
      </c>
      <c r="Y900" s="811"/>
      <c r="Z900" s="1047"/>
      <c r="AB900" t="s">
        <v>16128</v>
      </c>
      <c r="AC900" s="676" t="s">
        <v>19225</v>
      </c>
      <c r="AD900" t="s">
        <v>270</v>
      </c>
      <c r="AE900" s="813">
        <v>3.81</v>
      </c>
    </row>
    <row r="901" spans="1:31" ht="26.25" thickBot="1" x14ac:dyDescent="0.35">
      <c r="A901" s="903"/>
      <c r="B901" s="1039"/>
      <c r="C901" s="815"/>
      <c r="D901" s="818"/>
      <c r="E901" s="920" t="s">
        <v>20545</v>
      </c>
      <c r="F901" s="920"/>
      <c r="G901" s="947" t="s">
        <v>20546</v>
      </c>
      <c r="H901" s="834">
        <v>3.45</v>
      </c>
      <c r="I901" s="819">
        <v>0.1</v>
      </c>
      <c r="J901" s="819">
        <v>0.1</v>
      </c>
      <c r="K901" s="819">
        <v>3.55</v>
      </c>
      <c r="L901" s="1042"/>
      <c r="M901" s="1042"/>
      <c r="N901" s="1045"/>
      <c r="O901" s="808"/>
      <c r="P901" s="820"/>
      <c r="Q901" s="820"/>
      <c r="R901" s="771"/>
      <c r="S901" s="821" t="s">
        <v>20584</v>
      </c>
      <c r="T901" s="821">
        <v>3.55</v>
      </c>
      <c r="U901" s="811"/>
      <c r="V901" s="1042"/>
      <c r="W901" s="811"/>
      <c r="X901" s="849"/>
      <c r="Y901" s="811"/>
      <c r="Z901" s="1048"/>
    </row>
    <row r="902" spans="1:31" ht="141" thickTop="1" x14ac:dyDescent="0.3">
      <c r="A902" s="898"/>
      <c r="B902" s="1049" t="s">
        <v>19227</v>
      </c>
      <c r="C902" s="823"/>
      <c r="D902" s="826"/>
      <c r="E902" s="804" t="s">
        <v>20169</v>
      </c>
      <c r="F902" s="905"/>
      <c r="G902" s="946" t="s">
        <v>20547</v>
      </c>
      <c r="H902" s="833">
        <v>6869.9</v>
      </c>
      <c r="I902" s="828">
        <v>206.1</v>
      </c>
      <c r="J902" s="828">
        <v>206.1</v>
      </c>
      <c r="K902" s="828">
        <v>7076</v>
      </c>
      <c r="L902" s="1050">
        <v>612.6</v>
      </c>
      <c r="M902" s="1050">
        <v>7321.65</v>
      </c>
      <c r="N902" s="1051">
        <v>0.08</v>
      </c>
      <c r="O902" s="808"/>
      <c r="P902" s="829"/>
      <c r="Q902" s="829"/>
      <c r="R902" s="771"/>
      <c r="S902" s="830" t="s">
        <v>20584</v>
      </c>
      <c r="T902" s="830">
        <v>7076</v>
      </c>
      <c r="U902" s="811"/>
      <c r="V902" s="1050">
        <v>7321.65</v>
      </c>
      <c r="W902" s="811"/>
      <c r="X902" s="850"/>
      <c r="Y902" s="811"/>
      <c r="Z902" s="1052">
        <v>7321.65</v>
      </c>
    </row>
    <row r="903" spans="1:31" ht="38.25" x14ac:dyDescent="0.3">
      <c r="A903" s="898" t="s">
        <v>20548</v>
      </c>
      <c r="B903" s="1038"/>
      <c r="C903" s="802" t="s">
        <v>13</v>
      </c>
      <c r="D903" s="901">
        <v>1</v>
      </c>
      <c r="E903" s="804" t="s">
        <v>20549</v>
      </c>
      <c r="F903" s="805"/>
      <c r="G903" s="946" t="s">
        <v>20550</v>
      </c>
      <c r="H903" s="807">
        <v>6669.9</v>
      </c>
      <c r="I903" s="807">
        <v>200.1</v>
      </c>
      <c r="J903" s="902">
        <v>200.1</v>
      </c>
      <c r="K903" s="807">
        <v>6870</v>
      </c>
      <c r="L903" s="1041"/>
      <c r="M903" s="1041"/>
      <c r="N903" s="1044"/>
      <c r="O903" s="808"/>
      <c r="P903" s="809" t="s">
        <v>20585</v>
      </c>
      <c r="Q903" s="809" t="s">
        <v>20585</v>
      </c>
      <c r="R903" s="771"/>
      <c r="S903" s="810" t="s">
        <v>20584</v>
      </c>
      <c r="T903" s="810">
        <v>6870</v>
      </c>
      <c r="U903" s="811"/>
      <c r="V903" s="1041"/>
      <c r="W903" s="811"/>
      <c r="X903" s="843">
        <v>7321.65</v>
      </c>
      <c r="Y903" s="811"/>
      <c r="Z903" s="1047"/>
      <c r="AB903" t="s">
        <v>20548</v>
      </c>
      <c r="AC903" s="676" t="s">
        <v>19227</v>
      </c>
      <c r="AD903" t="s">
        <v>13</v>
      </c>
      <c r="AE903" s="813">
        <v>7321.65</v>
      </c>
    </row>
    <row r="904" spans="1:31" ht="39" thickBot="1" x14ac:dyDescent="0.35">
      <c r="A904" s="903"/>
      <c r="B904" s="1039"/>
      <c r="C904" s="815"/>
      <c r="D904" s="818"/>
      <c r="E904" s="920" t="s">
        <v>20551</v>
      </c>
      <c r="F904" s="920"/>
      <c r="G904" s="947" t="s">
        <v>20552</v>
      </c>
      <c r="H904" s="834">
        <v>7785.39</v>
      </c>
      <c r="I904" s="819">
        <v>233.56</v>
      </c>
      <c r="J904" s="819">
        <v>233.56</v>
      </c>
      <c r="K904" s="819">
        <v>8018.95</v>
      </c>
      <c r="L904" s="1042"/>
      <c r="M904" s="1042"/>
      <c r="N904" s="1045"/>
      <c r="O904" s="808"/>
      <c r="P904" s="820"/>
      <c r="Q904" s="820"/>
      <c r="R904" s="771"/>
      <c r="S904" s="821" t="s">
        <v>20584</v>
      </c>
      <c r="T904" s="821">
        <v>8018.95</v>
      </c>
      <c r="U904" s="811"/>
      <c r="V904" s="1042"/>
      <c r="W904" s="811"/>
      <c r="X904" s="849"/>
      <c r="Y904" s="811"/>
      <c r="Z904" s="1048"/>
    </row>
    <row r="905" spans="1:31" ht="39" thickTop="1" x14ac:dyDescent="0.3">
      <c r="A905" s="898"/>
      <c r="B905" s="1049" t="s">
        <v>19231</v>
      </c>
      <c r="C905" s="823"/>
      <c r="D905" s="826"/>
      <c r="E905" s="804" t="s">
        <v>20244</v>
      </c>
      <c r="F905" s="905"/>
      <c r="G905" s="946" t="s">
        <v>20553</v>
      </c>
      <c r="H905" s="833">
        <v>345.59</v>
      </c>
      <c r="I905" s="828">
        <v>10.37</v>
      </c>
      <c r="J905" s="828">
        <v>10.37</v>
      </c>
      <c r="K905" s="828">
        <v>355.96</v>
      </c>
      <c r="L905" s="1050">
        <v>129.9</v>
      </c>
      <c r="M905" s="1050">
        <v>250.66</v>
      </c>
      <c r="N905" s="1051">
        <v>0.52</v>
      </c>
      <c r="O905" s="808"/>
      <c r="P905" s="829"/>
      <c r="Q905" s="829"/>
      <c r="R905" s="771"/>
      <c r="S905" s="830" t="s">
        <v>20584</v>
      </c>
      <c r="T905" s="830">
        <v>355.96</v>
      </c>
      <c r="U905" s="811"/>
      <c r="V905" s="1050">
        <v>323.24</v>
      </c>
      <c r="W905" s="811"/>
      <c r="X905" s="850"/>
      <c r="Y905" s="811"/>
      <c r="Z905" s="1052">
        <v>323.24</v>
      </c>
    </row>
    <row r="906" spans="1:31" ht="38.25" x14ac:dyDescent="0.3">
      <c r="A906" s="898" t="s">
        <v>19218</v>
      </c>
      <c r="B906" s="1038"/>
      <c r="C906" s="802" t="s">
        <v>13</v>
      </c>
      <c r="D906" s="901">
        <v>1</v>
      </c>
      <c r="E906" s="804" t="s">
        <v>20169</v>
      </c>
      <c r="F906" s="805"/>
      <c r="G906" s="946" t="s">
        <v>20554</v>
      </c>
      <c r="H906" s="807">
        <v>282.06</v>
      </c>
      <c r="I906" s="807">
        <v>8.4600000000000009</v>
      </c>
      <c r="J906" s="902">
        <v>8.4600000000000009</v>
      </c>
      <c r="K906" s="807">
        <v>290.52</v>
      </c>
      <c r="L906" s="1041"/>
      <c r="M906" s="1041"/>
      <c r="N906" s="1044"/>
      <c r="O906" s="808"/>
      <c r="P906" s="809">
        <v>380.56</v>
      </c>
      <c r="Q906" s="809">
        <v>120.76</v>
      </c>
      <c r="R906" s="771"/>
      <c r="S906" s="810" t="s">
        <v>20584</v>
      </c>
      <c r="T906" s="810">
        <v>290.52</v>
      </c>
      <c r="U906" s="811"/>
      <c r="V906" s="1041"/>
      <c r="W906" s="811"/>
      <c r="X906" s="843">
        <v>323.24</v>
      </c>
      <c r="Y906" s="811"/>
      <c r="Z906" s="1047"/>
      <c r="AB906" t="s">
        <v>19218</v>
      </c>
      <c r="AC906" s="676" t="s">
        <v>19231</v>
      </c>
      <c r="AD906" t="s">
        <v>13</v>
      </c>
      <c r="AE906" s="813">
        <v>323.24</v>
      </c>
    </row>
    <row r="907" spans="1:31" ht="23.25" thickBot="1" x14ac:dyDescent="0.35">
      <c r="A907" s="903"/>
      <c r="B907" s="1039"/>
      <c r="C907" s="815"/>
      <c r="D907" s="818"/>
      <c r="E907" s="920" t="s">
        <v>20465</v>
      </c>
      <c r="F907" s="920"/>
      <c r="G907" s="947" t="s">
        <v>20555</v>
      </c>
      <c r="H907" s="834">
        <v>102.44</v>
      </c>
      <c r="I907" s="819">
        <v>3.07</v>
      </c>
      <c r="J907" s="819">
        <v>3.07</v>
      </c>
      <c r="K907" s="819">
        <v>105.51</v>
      </c>
      <c r="L907" s="1042"/>
      <c r="M907" s="1042"/>
      <c r="N907" s="1045"/>
      <c r="O907" s="808"/>
      <c r="P907" s="820"/>
      <c r="Q907" s="820"/>
      <c r="R907" s="771"/>
      <c r="S907" s="821" t="s">
        <v>20583</v>
      </c>
      <c r="T907" s="821">
        <v>0</v>
      </c>
      <c r="U907" s="811"/>
      <c r="V907" s="1042"/>
      <c r="W907" s="811"/>
      <c r="X907" s="849"/>
      <c r="Y907" s="811"/>
      <c r="Z907" s="1048"/>
    </row>
    <row r="908" spans="1:31" ht="23.25" thickTop="1" x14ac:dyDescent="0.3">
      <c r="A908" s="898"/>
      <c r="B908" s="1049" t="s">
        <v>19324</v>
      </c>
      <c r="C908" s="823"/>
      <c r="D908" s="826"/>
      <c r="E908" s="804" t="s">
        <v>20200</v>
      </c>
      <c r="F908" s="826" t="s">
        <v>20201</v>
      </c>
      <c r="G908" s="805" t="s">
        <v>20202</v>
      </c>
      <c r="H908" s="833">
        <v>13356.04</v>
      </c>
      <c r="I908" s="828">
        <v>0</v>
      </c>
      <c r="J908" s="828">
        <v>0</v>
      </c>
      <c r="K908" s="828">
        <v>13356.04</v>
      </c>
      <c r="L908" s="1050">
        <v>6210.22</v>
      </c>
      <c r="M908" s="1050">
        <v>11868.58</v>
      </c>
      <c r="N908" s="1051">
        <v>0.52</v>
      </c>
      <c r="O908" s="808"/>
      <c r="P908" s="829"/>
      <c r="Q908" s="829"/>
      <c r="R908" s="771"/>
      <c r="S908" s="830" t="s">
        <v>20584</v>
      </c>
      <c r="T908" s="830">
        <v>13356.04</v>
      </c>
      <c r="U908" s="811"/>
      <c r="V908" s="1050">
        <v>15278.02</v>
      </c>
      <c r="W908" s="811"/>
      <c r="X908" s="850"/>
      <c r="Y908" s="811"/>
      <c r="Z908" s="1052">
        <v>15278.02</v>
      </c>
    </row>
    <row r="909" spans="1:31" ht="27" x14ac:dyDescent="0.3">
      <c r="A909" s="898" t="s">
        <v>19220</v>
      </c>
      <c r="B909" s="1038"/>
      <c r="C909" s="802" t="s">
        <v>15121</v>
      </c>
      <c r="D909" s="901">
        <v>1</v>
      </c>
      <c r="E909" s="804" t="s">
        <v>20203</v>
      </c>
      <c r="F909" s="805" t="s">
        <v>20204</v>
      </c>
      <c r="G909" s="805" t="s">
        <v>20285</v>
      </c>
      <c r="H909" s="807">
        <v>17200</v>
      </c>
      <c r="I909" s="807">
        <v>0</v>
      </c>
      <c r="J909" s="902">
        <v>0</v>
      </c>
      <c r="K909" s="807">
        <v>17200</v>
      </c>
      <c r="L909" s="1041"/>
      <c r="M909" s="1041"/>
      <c r="N909" s="1044"/>
      <c r="O909" s="808"/>
      <c r="P909" s="809">
        <v>18078.8</v>
      </c>
      <c r="Q909" s="809">
        <v>5658.36</v>
      </c>
      <c r="R909" s="771"/>
      <c r="S909" s="810" t="s">
        <v>20584</v>
      </c>
      <c r="T909" s="810">
        <v>17200</v>
      </c>
      <c r="U909" s="811"/>
      <c r="V909" s="1041"/>
      <c r="W909" s="811"/>
      <c r="X909" s="843">
        <v>15278.02</v>
      </c>
      <c r="Y909" s="811"/>
      <c r="Z909" s="1047"/>
      <c r="AB909" t="s">
        <v>19220</v>
      </c>
      <c r="AC909" s="676" t="s">
        <v>19324</v>
      </c>
      <c r="AD909" t="s">
        <v>15121</v>
      </c>
      <c r="AE909" s="813">
        <v>15278.02</v>
      </c>
    </row>
    <row r="910" spans="1:31" ht="23.25" thickBot="1" x14ac:dyDescent="0.35">
      <c r="A910" s="903"/>
      <c r="B910" s="1039"/>
      <c r="C910" s="815"/>
      <c r="D910" s="818"/>
      <c r="E910" s="920" t="s">
        <v>20206</v>
      </c>
      <c r="F910" s="919" t="s">
        <v>20207</v>
      </c>
      <c r="G910" s="919" t="s">
        <v>20226</v>
      </c>
      <c r="H910" s="834">
        <v>5049.7</v>
      </c>
      <c r="I910" s="819">
        <v>0</v>
      </c>
      <c r="J910" s="819">
        <v>0</v>
      </c>
      <c r="K910" s="819">
        <v>5049.7</v>
      </c>
      <c r="L910" s="1042"/>
      <c r="M910" s="1042"/>
      <c r="N910" s="1045"/>
      <c r="O910" s="808"/>
      <c r="P910" s="820"/>
      <c r="Q910" s="820"/>
      <c r="R910" s="771"/>
      <c r="S910" s="821" t="s">
        <v>20583</v>
      </c>
      <c r="T910" s="821">
        <v>0</v>
      </c>
      <c r="U910" s="811"/>
      <c r="V910" s="1042"/>
      <c r="W910" s="811"/>
      <c r="X910" s="849"/>
      <c r="Y910" s="811"/>
      <c r="Z910" s="1048"/>
    </row>
    <row r="911" spans="1:31" ht="23.25" thickTop="1" x14ac:dyDescent="0.3">
      <c r="A911" s="898"/>
      <c r="B911" s="1049" t="s">
        <v>19323</v>
      </c>
      <c r="C911" s="823"/>
      <c r="D911" s="826"/>
      <c r="E911" s="804" t="s">
        <v>20200</v>
      </c>
      <c r="F911" s="826" t="s">
        <v>20201</v>
      </c>
      <c r="G911" s="805" t="s">
        <v>20202</v>
      </c>
      <c r="H911" s="833">
        <v>12825.21</v>
      </c>
      <c r="I911" s="828">
        <v>0</v>
      </c>
      <c r="J911" s="828">
        <v>0</v>
      </c>
      <c r="K911" s="828">
        <v>12825.21</v>
      </c>
      <c r="L911" s="1050">
        <v>4608.09</v>
      </c>
      <c r="M911" s="1050">
        <v>7877.74</v>
      </c>
      <c r="N911" s="1051">
        <v>0.57999999999999996</v>
      </c>
      <c r="O911" s="808"/>
      <c r="P911" s="829"/>
      <c r="Q911" s="829"/>
      <c r="R911" s="771"/>
      <c r="S911" s="830" t="s">
        <v>20583</v>
      </c>
      <c r="T911" s="830">
        <v>0</v>
      </c>
      <c r="U911" s="811"/>
      <c r="V911" s="1050">
        <v>5404</v>
      </c>
      <c r="W911" s="811"/>
      <c r="X911" s="850"/>
      <c r="Y911" s="811"/>
      <c r="Z911" s="1052">
        <v>5404</v>
      </c>
    </row>
    <row r="912" spans="1:31" ht="27" x14ac:dyDescent="0.3">
      <c r="A912" s="898" t="s">
        <v>19222</v>
      </c>
      <c r="B912" s="1038"/>
      <c r="C912" s="802" t="s">
        <v>15121</v>
      </c>
      <c r="D912" s="901">
        <v>1</v>
      </c>
      <c r="E912" s="804" t="s">
        <v>20203</v>
      </c>
      <c r="F912" s="805" t="s">
        <v>20204</v>
      </c>
      <c r="G912" s="805" t="s">
        <v>20205</v>
      </c>
      <c r="H912" s="807">
        <v>7100</v>
      </c>
      <c r="I912" s="807">
        <v>0</v>
      </c>
      <c r="J912" s="902">
        <v>0</v>
      </c>
      <c r="K912" s="807">
        <v>7100</v>
      </c>
      <c r="L912" s="1041"/>
      <c r="M912" s="1041"/>
      <c r="N912" s="1044"/>
      <c r="O912" s="808"/>
      <c r="P912" s="809">
        <v>12485.83</v>
      </c>
      <c r="Q912" s="809">
        <v>3269.65</v>
      </c>
      <c r="R912" s="771"/>
      <c r="S912" s="810" t="s">
        <v>20584</v>
      </c>
      <c r="T912" s="810">
        <v>7100</v>
      </c>
      <c r="U912" s="811"/>
      <c r="V912" s="1041"/>
      <c r="W912" s="811"/>
      <c r="X912" s="843">
        <v>5404</v>
      </c>
      <c r="Y912" s="811"/>
      <c r="Z912" s="1047"/>
      <c r="AB912" t="s">
        <v>19222</v>
      </c>
      <c r="AC912" s="676" t="s">
        <v>19323</v>
      </c>
      <c r="AD912" t="s">
        <v>15121</v>
      </c>
      <c r="AE912" s="813">
        <v>5404</v>
      </c>
    </row>
    <row r="913" spans="1:31" ht="23.25" thickBot="1" x14ac:dyDescent="0.35">
      <c r="A913" s="903"/>
      <c r="B913" s="1039"/>
      <c r="C913" s="815"/>
      <c r="D913" s="818"/>
      <c r="E913" s="920" t="s">
        <v>20206</v>
      </c>
      <c r="F913" s="919" t="s">
        <v>20207</v>
      </c>
      <c r="G913" s="919" t="s">
        <v>20226</v>
      </c>
      <c r="H913" s="834">
        <v>3708</v>
      </c>
      <c r="I913" s="819">
        <v>0</v>
      </c>
      <c r="J913" s="819">
        <v>0</v>
      </c>
      <c r="K913" s="819">
        <v>3708</v>
      </c>
      <c r="L913" s="1042"/>
      <c r="M913" s="1042"/>
      <c r="N913" s="1045"/>
      <c r="O913" s="808"/>
      <c r="P913" s="820"/>
      <c r="Q913" s="820"/>
      <c r="R913" s="771"/>
      <c r="S913" s="821" t="s">
        <v>20584</v>
      </c>
      <c r="T913" s="821">
        <v>3708</v>
      </c>
      <c r="U913" s="811"/>
      <c r="V913" s="1042"/>
      <c r="W913" s="811"/>
      <c r="X913" s="849"/>
      <c r="Y913" s="811"/>
      <c r="Z913" s="1048"/>
    </row>
    <row r="914" spans="1:31" ht="23.25" thickTop="1" x14ac:dyDescent="0.3">
      <c r="A914" s="898"/>
      <c r="B914" s="1049" t="s">
        <v>19325</v>
      </c>
      <c r="C914" s="823"/>
      <c r="D914" s="826"/>
      <c r="E914" s="804" t="s">
        <v>20200</v>
      </c>
      <c r="F914" s="826" t="s">
        <v>20201</v>
      </c>
      <c r="G914" s="805" t="s">
        <v>20202</v>
      </c>
      <c r="H914" s="833">
        <v>12825.21</v>
      </c>
      <c r="I914" s="828">
        <v>0</v>
      </c>
      <c r="J914" s="828">
        <v>0</v>
      </c>
      <c r="K914" s="828">
        <v>12825.21</v>
      </c>
      <c r="L914" s="1050">
        <v>4761.5200000000004</v>
      </c>
      <c r="M914" s="1050">
        <v>7765.82</v>
      </c>
      <c r="N914" s="1051">
        <v>0.61</v>
      </c>
      <c r="O914" s="808"/>
      <c r="P914" s="829"/>
      <c r="Q914" s="829"/>
      <c r="R914" s="771"/>
      <c r="S914" s="830" t="s">
        <v>20583</v>
      </c>
      <c r="T914" s="830">
        <v>0</v>
      </c>
      <c r="U914" s="811"/>
      <c r="V914" s="1050">
        <v>5236.13</v>
      </c>
      <c r="W914" s="811"/>
      <c r="X914" s="850"/>
      <c r="Y914" s="811"/>
      <c r="Z914" s="1052">
        <v>5236.13</v>
      </c>
    </row>
    <row r="915" spans="1:31" ht="27" x14ac:dyDescent="0.3">
      <c r="A915" s="898" t="s">
        <v>19224</v>
      </c>
      <c r="B915" s="1038"/>
      <c r="C915" s="802" t="s">
        <v>15121</v>
      </c>
      <c r="D915" s="901">
        <v>1</v>
      </c>
      <c r="E915" s="804" t="s">
        <v>20203</v>
      </c>
      <c r="F915" s="805" t="s">
        <v>20204</v>
      </c>
      <c r="G915" s="805" t="s">
        <v>20205</v>
      </c>
      <c r="H915" s="807">
        <v>7100</v>
      </c>
      <c r="I915" s="807">
        <v>0</v>
      </c>
      <c r="J915" s="902">
        <v>0</v>
      </c>
      <c r="K915" s="807">
        <v>7100</v>
      </c>
      <c r="L915" s="1041"/>
      <c r="M915" s="1041"/>
      <c r="N915" s="1044"/>
      <c r="O915" s="808"/>
      <c r="P915" s="809">
        <v>12527.34</v>
      </c>
      <c r="Q915" s="809">
        <v>3004.3</v>
      </c>
      <c r="R915" s="771"/>
      <c r="S915" s="810" t="s">
        <v>20584</v>
      </c>
      <c r="T915" s="810">
        <v>7100</v>
      </c>
      <c r="U915" s="811"/>
      <c r="V915" s="1041"/>
      <c r="W915" s="811"/>
      <c r="X915" s="843">
        <v>5236.13</v>
      </c>
      <c r="Y915" s="811"/>
      <c r="Z915" s="1047"/>
      <c r="AB915" t="s">
        <v>19224</v>
      </c>
      <c r="AC915" s="676" t="s">
        <v>19325</v>
      </c>
      <c r="AD915" t="s">
        <v>15121</v>
      </c>
      <c r="AE915" s="813">
        <v>5236.13</v>
      </c>
    </row>
    <row r="916" spans="1:31" ht="23.25" thickBot="1" x14ac:dyDescent="0.35">
      <c r="A916" s="903"/>
      <c r="B916" s="1039"/>
      <c r="C916" s="815"/>
      <c r="D916" s="818"/>
      <c r="E916" s="920" t="s">
        <v>20206</v>
      </c>
      <c r="F916" s="919" t="s">
        <v>20207</v>
      </c>
      <c r="G916" s="919" t="s">
        <v>20226</v>
      </c>
      <c r="H916" s="834">
        <v>3372.25</v>
      </c>
      <c r="I916" s="819">
        <v>0</v>
      </c>
      <c r="J916" s="819">
        <v>0</v>
      </c>
      <c r="K916" s="819">
        <v>3372.25</v>
      </c>
      <c r="L916" s="1042"/>
      <c r="M916" s="1042"/>
      <c r="N916" s="1045"/>
      <c r="O916" s="808"/>
      <c r="P916" s="820"/>
      <c r="Q916" s="820"/>
      <c r="R916" s="771"/>
      <c r="S916" s="821" t="s">
        <v>20584</v>
      </c>
      <c r="T916" s="821">
        <v>3372.25</v>
      </c>
      <c r="U916" s="811"/>
      <c r="V916" s="1042"/>
      <c r="W916" s="811"/>
      <c r="X916" s="849"/>
      <c r="Y916" s="811"/>
      <c r="Z916" s="1048"/>
    </row>
    <row r="917" spans="1:31" ht="23.25" thickTop="1" x14ac:dyDescent="0.3">
      <c r="A917" s="898"/>
      <c r="B917" s="1049" t="s">
        <v>19326</v>
      </c>
      <c r="C917" s="823"/>
      <c r="D917" s="826"/>
      <c r="E917" s="804" t="s">
        <v>20200</v>
      </c>
      <c r="F917" s="826" t="s">
        <v>20201</v>
      </c>
      <c r="G917" s="805" t="s">
        <v>20202</v>
      </c>
      <c r="H917" s="833">
        <v>9802.9599999999991</v>
      </c>
      <c r="I917" s="828">
        <v>0</v>
      </c>
      <c r="J917" s="828">
        <v>0</v>
      </c>
      <c r="K917" s="828">
        <v>9802.9599999999991</v>
      </c>
      <c r="L917" s="1050">
        <v>3488.24</v>
      </c>
      <c r="M917" s="1050">
        <v>6412.34</v>
      </c>
      <c r="N917" s="1051">
        <v>0.54</v>
      </c>
      <c r="O917" s="808"/>
      <c r="P917" s="829"/>
      <c r="Q917" s="829"/>
      <c r="R917" s="771"/>
      <c r="S917" s="830" t="s">
        <v>20584</v>
      </c>
      <c r="T917" s="830">
        <v>9802.9599999999991</v>
      </c>
      <c r="U917" s="811"/>
      <c r="V917" s="1050">
        <v>8201.48</v>
      </c>
      <c r="W917" s="811"/>
      <c r="X917" s="850"/>
      <c r="Y917" s="811"/>
      <c r="Z917" s="1052">
        <v>8201.48</v>
      </c>
    </row>
    <row r="918" spans="1:31" ht="27" x14ac:dyDescent="0.3">
      <c r="A918" s="898" t="s">
        <v>19226</v>
      </c>
      <c r="B918" s="1038"/>
      <c r="C918" s="802" t="s">
        <v>15121</v>
      </c>
      <c r="D918" s="901">
        <v>1</v>
      </c>
      <c r="E918" s="804" t="s">
        <v>20203</v>
      </c>
      <c r="F918" s="805" t="s">
        <v>20204</v>
      </c>
      <c r="G918" s="805" t="s">
        <v>20205</v>
      </c>
      <c r="H918" s="807">
        <v>6600</v>
      </c>
      <c r="I918" s="807">
        <v>0</v>
      </c>
      <c r="J918" s="902">
        <v>0</v>
      </c>
      <c r="K918" s="807">
        <v>6600</v>
      </c>
      <c r="L918" s="1041"/>
      <c r="M918" s="1041"/>
      <c r="N918" s="1044"/>
      <c r="O918" s="808"/>
      <c r="P918" s="809">
        <v>9900.58</v>
      </c>
      <c r="Q918" s="809">
        <v>2924.1</v>
      </c>
      <c r="R918" s="771"/>
      <c r="S918" s="810" t="s">
        <v>20584</v>
      </c>
      <c r="T918" s="810">
        <v>6600</v>
      </c>
      <c r="U918" s="811"/>
      <c r="V918" s="1041"/>
      <c r="W918" s="811"/>
      <c r="X918" s="843">
        <v>8201.48</v>
      </c>
      <c r="Y918" s="811"/>
      <c r="Z918" s="1047"/>
      <c r="AB918" t="s">
        <v>19226</v>
      </c>
      <c r="AC918" s="676" t="s">
        <v>19326</v>
      </c>
      <c r="AD918" t="s">
        <v>15121</v>
      </c>
      <c r="AE918" s="813">
        <v>8201.48</v>
      </c>
    </row>
    <row r="919" spans="1:31" ht="23.25" thickBot="1" x14ac:dyDescent="0.35">
      <c r="A919" s="903"/>
      <c r="B919" s="1039"/>
      <c r="C919" s="815"/>
      <c r="D919" s="818"/>
      <c r="E919" s="920" t="s">
        <v>20206</v>
      </c>
      <c r="F919" s="919" t="s">
        <v>20207</v>
      </c>
      <c r="G919" s="919" t="s">
        <v>20226</v>
      </c>
      <c r="H919" s="834">
        <v>2834.05</v>
      </c>
      <c r="I919" s="819">
        <v>0</v>
      </c>
      <c r="J919" s="819">
        <v>0</v>
      </c>
      <c r="K919" s="819">
        <v>2834.05</v>
      </c>
      <c r="L919" s="1042"/>
      <c r="M919" s="1042"/>
      <c r="N919" s="1045"/>
      <c r="O919" s="808"/>
      <c r="P919" s="820"/>
      <c r="Q919" s="820"/>
      <c r="R919" s="771"/>
      <c r="S919" s="821" t="s">
        <v>20583</v>
      </c>
      <c r="T919" s="821">
        <v>0</v>
      </c>
      <c r="U919" s="811"/>
      <c r="V919" s="1042"/>
      <c r="W919" s="811"/>
      <c r="X919" s="849"/>
      <c r="Y919" s="811"/>
      <c r="Z919" s="1048"/>
    </row>
    <row r="920" spans="1:31" ht="23.25" thickTop="1" x14ac:dyDescent="0.3">
      <c r="A920" s="898"/>
      <c r="B920" s="1049" t="s">
        <v>19327</v>
      </c>
      <c r="C920" s="823"/>
      <c r="D920" s="826"/>
      <c r="E920" s="804" t="s">
        <v>20200</v>
      </c>
      <c r="F920" s="826" t="s">
        <v>20201</v>
      </c>
      <c r="G920" s="805" t="s">
        <v>20202</v>
      </c>
      <c r="H920" s="833">
        <v>9802.9599999999991</v>
      </c>
      <c r="I920" s="828">
        <v>0</v>
      </c>
      <c r="J920" s="828">
        <v>0</v>
      </c>
      <c r="K920" s="828">
        <v>9802.9599999999991</v>
      </c>
      <c r="L920" s="1050">
        <v>3228.94</v>
      </c>
      <c r="M920" s="1050">
        <v>6758.4</v>
      </c>
      <c r="N920" s="1051">
        <v>0.48</v>
      </c>
      <c r="O920" s="808"/>
      <c r="P920" s="829"/>
      <c r="Q920" s="829"/>
      <c r="R920" s="771"/>
      <c r="S920" s="830" t="s">
        <v>20584</v>
      </c>
      <c r="T920" s="830">
        <v>9802.9599999999991</v>
      </c>
      <c r="U920" s="811"/>
      <c r="V920" s="1050">
        <v>8451.48</v>
      </c>
      <c r="W920" s="811"/>
      <c r="X920" s="850"/>
      <c r="Y920" s="811"/>
      <c r="Z920" s="1052">
        <v>8451.48</v>
      </c>
    </row>
    <row r="921" spans="1:31" ht="27" x14ac:dyDescent="0.3">
      <c r="A921" s="898" t="s">
        <v>19230</v>
      </c>
      <c r="B921" s="1038"/>
      <c r="C921" s="802" t="s">
        <v>15121</v>
      </c>
      <c r="D921" s="901">
        <v>1</v>
      </c>
      <c r="E921" s="804" t="s">
        <v>20203</v>
      </c>
      <c r="F921" s="805" t="s">
        <v>20204</v>
      </c>
      <c r="G921" s="805" t="s">
        <v>20205</v>
      </c>
      <c r="H921" s="807">
        <v>7100</v>
      </c>
      <c r="I921" s="807">
        <v>0</v>
      </c>
      <c r="J921" s="902">
        <v>0</v>
      </c>
      <c r="K921" s="807">
        <v>7100</v>
      </c>
      <c r="L921" s="1041"/>
      <c r="M921" s="1041"/>
      <c r="N921" s="1044"/>
      <c r="O921" s="808"/>
      <c r="P921" s="809">
        <v>9987.34</v>
      </c>
      <c r="Q921" s="809">
        <v>3529.46</v>
      </c>
      <c r="R921" s="771"/>
      <c r="S921" s="810" t="s">
        <v>20584</v>
      </c>
      <c r="T921" s="810">
        <v>7100</v>
      </c>
      <c r="U921" s="811"/>
      <c r="V921" s="1041"/>
      <c r="W921" s="811"/>
      <c r="X921" s="843">
        <v>8451.48</v>
      </c>
      <c r="Y921" s="811"/>
      <c r="Z921" s="1047"/>
      <c r="AB921" t="s">
        <v>19230</v>
      </c>
      <c r="AC921" s="676" t="s">
        <v>19327</v>
      </c>
      <c r="AD921" t="s">
        <v>15121</v>
      </c>
      <c r="AE921" s="813">
        <v>8451.48</v>
      </c>
    </row>
    <row r="922" spans="1:31" ht="23.25" thickBot="1" x14ac:dyDescent="0.35">
      <c r="A922" s="903"/>
      <c r="B922" s="1039"/>
      <c r="C922" s="815"/>
      <c r="D922" s="818"/>
      <c r="E922" s="920" t="s">
        <v>20206</v>
      </c>
      <c r="F922" s="919" t="s">
        <v>20207</v>
      </c>
      <c r="G922" s="919" t="s">
        <v>20226</v>
      </c>
      <c r="H922" s="834">
        <v>3372.25</v>
      </c>
      <c r="I922" s="819">
        <v>0</v>
      </c>
      <c r="J922" s="819">
        <v>0</v>
      </c>
      <c r="K922" s="819">
        <v>3372.25</v>
      </c>
      <c r="L922" s="1042"/>
      <c r="M922" s="1042"/>
      <c r="N922" s="1045"/>
      <c r="O922" s="808"/>
      <c r="P922" s="820"/>
      <c r="Q922" s="820"/>
      <c r="R922" s="771"/>
      <c r="S922" s="821" t="s">
        <v>20583</v>
      </c>
      <c r="T922" s="821">
        <v>0</v>
      </c>
      <c r="U922" s="811"/>
      <c r="V922" s="1042"/>
      <c r="W922" s="811"/>
      <c r="X922" s="849"/>
      <c r="Y922" s="811"/>
      <c r="Z922" s="1048"/>
    </row>
    <row r="923" spans="1:31" ht="23.25" thickTop="1" x14ac:dyDescent="0.3">
      <c r="A923" s="898"/>
      <c r="B923" s="1049" t="s">
        <v>19268</v>
      </c>
      <c r="C923" s="823"/>
      <c r="D923" s="826"/>
      <c r="E923" s="804" t="s">
        <v>20200</v>
      </c>
      <c r="F923" s="826" t="s">
        <v>20201</v>
      </c>
      <c r="G923" s="805" t="s">
        <v>20202</v>
      </c>
      <c r="H923" s="833">
        <v>22143.83</v>
      </c>
      <c r="I923" s="828">
        <v>0</v>
      </c>
      <c r="J923" s="828">
        <v>0</v>
      </c>
      <c r="K923" s="828">
        <v>22143.83</v>
      </c>
      <c r="L923" s="1050">
        <v>8796.6</v>
      </c>
      <c r="M923" s="1050">
        <v>14797.84</v>
      </c>
      <c r="N923" s="1051">
        <v>0.59</v>
      </c>
      <c r="O923" s="808"/>
      <c r="P923" s="829"/>
      <c r="Q923" s="829"/>
      <c r="R923" s="771"/>
      <c r="S923" s="830" t="s">
        <v>20584</v>
      </c>
      <c r="T923" s="830">
        <v>22143.83</v>
      </c>
      <c r="U923" s="811"/>
      <c r="V923" s="1050">
        <v>19671.919999999998</v>
      </c>
      <c r="W923" s="811"/>
      <c r="X923" s="850"/>
      <c r="Y923" s="811"/>
      <c r="Z923" s="1052">
        <v>19671.919999999998</v>
      </c>
    </row>
    <row r="924" spans="1:31" ht="27" x14ac:dyDescent="0.3">
      <c r="A924" s="898" t="s">
        <v>19161</v>
      </c>
      <c r="B924" s="1038"/>
      <c r="C924" s="802" t="s">
        <v>15121</v>
      </c>
      <c r="D924" s="901">
        <v>1</v>
      </c>
      <c r="E924" s="804" t="s">
        <v>20203</v>
      </c>
      <c r="F924" s="805" t="s">
        <v>20204</v>
      </c>
      <c r="G924" s="805" t="s">
        <v>20205</v>
      </c>
      <c r="H924" s="807">
        <v>17200</v>
      </c>
      <c r="I924" s="807">
        <v>0</v>
      </c>
      <c r="J924" s="902">
        <v>0</v>
      </c>
      <c r="K924" s="807">
        <v>17200</v>
      </c>
      <c r="L924" s="1041"/>
      <c r="M924" s="1041"/>
      <c r="N924" s="1044"/>
      <c r="O924" s="808"/>
      <c r="P924" s="809">
        <v>23594.44</v>
      </c>
      <c r="Q924" s="809">
        <v>6001.24</v>
      </c>
      <c r="R924" s="771"/>
      <c r="S924" s="810" t="s">
        <v>20584</v>
      </c>
      <c r="T924" s="810">
        <v>17200</v>
      </c>
      <c r="U924" s="811"/>
      <c r="V924" s="1041"/>
      <c r="W924" s="811"/>
      <c r="X924" s="843">
        <v>19671.919999999998</v>
      </c>
      <c r="Y924" s="811"/>
      <c r="Z924" s="1047"/>
      <c r="AB924" t="s">
        <v>19161</v>
      </c>
      <c r="AC924" s="676" t="s">
        <v>19268</v>
      </c>
      <c r="AD924" t="s">
        <v>15121</v>
      </c>
      <c r="AE924" s="813">
        <v>19671.919999999998</v>
      </c>
    </row>
    <row r="925" spans="1:31" ht="23.25" thickBot="1" x14ac:dyDescent="0.35">
      <c r="A925" s="903"/>
      <c r="B925" s="1039"/>
      <c r="C925" s="815"/>
      <c r="D925" s="818"/>
      <c r="E925" s="920" t="s">
        <v>20206</v>
      </c>
      <c r="F925" s="919" t="s">
        <v>20207</v>
      </c>
      <c r="G925" s="919" t="s">
        <v>20556</v>
      </c>
      <c r="H925" s="834">
        <v>5049.7</v>
      </c>
      <c r="I925" s="819">
        <v>0</v>
      </c>
      <c r="J925" s="819">
        <v>0</v>
      </c>
      <c r="K925" s="819">
        <v>5049.7</v>
      </c>
      <c r="L925" s="1042"/>
      <c r="M925" s="1042"/>
      <c r="N925" s="1045"/>
      <c r="O925" s="808"/>
      <c r="P925" s="820"/>
      <c r="Q925" s="820"/>
      <c r="R925" s="771"/>
      <c r="S925" s="821" t="s">
        <v>20583</v>
      </c>
      <c r="T925" s="821">
        <v>0</v>
      </c>
      <c r="U925" s="811"/>
      <c r="V925" s="1042"/>
      <c r="W925" s="811"/>
      <c r="X925" s="849"/>
      <c r="Y925" s="811"/>
      <c r="Z925" s="1048"/>
    </row>
    <row r="926" spans="1:31" ht="51.75" thickTop="1" x14ac:dyDescent="0.3">
      <c r="A926" s="898"/>
      <c r="B926" s="1049" t="s">
        <v>15984</v>
      </c>
      <c r="C926" s="823"/>
      <c r="D926" s="826"/>
      <c r="E926" s="804" t="s">
        <v>20387</v>
      </c>
      <c r="F926" s="826"/>
      <c r="G926" s="940" t="s">
        <v>20557</v>
      </c>
      <c r="H926" s="833">
        <v>4.78</v>
      </c>
      <c r="I926" s="828">
        <v>0.14000000000000001</v>
      </c>
      <c r="J926" s="828">
        <v>0.14000000000000001</v>
      </c>
      <c r="K926" s="828">
        <v>4.92</v>
      </c>
      <c r="L926" s="1050">
        <v>2.0499999999999998</v>
      </c>
      <c r="M926" s="1050">
        <v>2.5499999999999998</v>
      </c>
      <c r="N926" s="1051">
        <v>0.8</v>
      </c>
      <c r="O926" s="808"/>
      <c r="P926" s="829"/>
      <c r="Q926" s="829"/>
      <c r="R926" s="771"/>
      <c r="S926" s="830" t="s">
        <v>20583</v>
      </c>
      <c r="T926" s="830">
        <v>0</v>
      </c>
      <c r="U926" s="811"/>
      <c r="V926" s="1050">
        <v>1.37</v>
      </c>
      <c r="W926" s="811"/>
      <c r="X926" s="850"/>
      <c r="Y926" s="811"/>
      <c r="Z926" s="1052">
        <v>1.37</v>
      </c>
    </row>
    <row r="927" spans="1:31" ht="51" x14ac:dyDescent="0.3">
      <c r="A927" s="898" t="s">
        <v>19160</v>
      </c>
      <c r="B927" s="1038"/>
      <c r="C927" s="802" t="s">
        <v>15121</v>
      </c>
      <c r="D927" s="901">
        <v>1</v>
      </c>
      <c r="E927" s="804" t="s">
        <v>20558</v>
      </c>
      <c r="F927" s="805"/>
      <c r="G927" s="946" t="s">
        <v>20559</v>
      </c>
      <c r="H927" s="807">
        <v>1.3</v>
      </c>
      <c r="I927" s="807">
        <v>0.04</v>
      </c>
      <c r="J927" s="902">
        <v>0.04</v>
      </c>
      <c r="K927" s="807">
        <v>1.34</v>
      </c>
      <c r="L927" s="1041"/>
      <c r="M927" s="1041"/>
      <c r="N927" s="1044"/>
      <c r="O927" s="808"/>
      <c r="P927" s="809">
        <v>4.5999999999999996</v>
      </c>
      <c r="Q927" s="809">
        <v>0.5</v>
      </c>
      <c r="R927" s="771"/>
      <c r="S927" s="810" t="s">
        <v>20584</v>
      </c>
      <c r="T927" s="810">
        <v>1.34</v>
      </c>
      <c r="U927" s="811"/>
      <c r="V927" s="1041"/>
      <c r="W927" s="811"/>
      <c r="X927" s="843">
        <v>1.37</v>
      </c>
      <c r="Y927" s="811"/>
      <c r="Z927" s="1047"/>
      <c r="AB927" t="s">
        <v>19160</v>
      </c>
      <c r="AC927" s="676" t="s">
        <v>15984</v>
      </c>
      <c r="AD927" t="s">
        <v>15121</v>
      </c>
      <c r="AE927" s="813">
        <v>1.37</v>
      </c>
    </row>
    <row r="928" spans="1:31" ht="39" thickBot="1" x14ac:dyDescent="0.35">
      <c r="A928" s="903"/>
      <c r="B928" s="1039"/>
      <c r="C928" s="815"/>
      <c r="D928" s="818"/>
      <c r="E928" s="920" t="s">
        <v>20560</v>
      </c>
      <c r="F928" s="919"/>
      <c r="G928" s="947" t="s">
        <v>20561</v>
      </c>
      <c r="H928" s="834">
        <v>1.35</v>
      </c>
      <c r="I928" s="819">
        <v>0.04</v>
      </c>
      <c r="J928" s="819">
        <v>0.04</v>
      </c>
      <c r="K928" s="819">
        <v>1.39</v>
      </c>
      <c r="L928" s="1042"/>
      <c r="M928" s="1042"/>
      <c r="N928" s="1045"/>
      <c r="O928" s="808"/>
      <c r="P928" s="820"/>
      <c r="Q928" s="820"/>
      <c r="R928" s="771"/>
      <c r="S928" s="821" t="s">
        <v>20584</v>
      </c>
      <c r="T928" s="821">
        <v>1.39</v>
      </c>
      <c r="U928" s="811"/>
      <c r="V928" s="1042"/>
      <c r="W928" s="811"/>
      <c r="X928" s="849"/>
      <c r="Y928" s="811"/>
      <c r="Z928" s="1048"/>
    </row>
    <row r="929" spans="1:31" ht="27.75" thickTop="1" x14ac:dyDescent="0.3">
      <c r="A929" s="898"/>
      <c r="B929" s="1049" t="s">
        <v>393</v>
      </c>
      <c r="C929" s="823"/>
      <c r="D929" s="826"/>
      <c r="E929" s="899" t="s">
        <v>20427</v>
      </c>
      <c r="F929" s="826"/>
      <c r="G929" s="948" t="s">
        <v>20562</v>
      </c>
      <c r="H929" s="833">
        <v>1.39</v>
      </c>
      <c r="I929" s="828">
        <v>0</v>
      </c>
      <c r="J929" s="828">
        <v>0</v>
      </c>
      <c r="K929" s="828">
        <v>1.39</v>
      </c>
      <c r="L929" s="1050">
        <v>5.91</v>
      </c>
      <c r="M929" s="1050">
        <v>5.62</v>
      </c>
      <c r="N929" s="1051">
        <v>1.05</v>
      </c>
      <c r="O929" s="808"/>
      <c r="P929" s="829"/>
      <c r="Q929" s="829"/>
      <c r="R929" s="771"/>
      <c r="S929" s="830" t="s">
        <v>20584</v>
      </c>
      <c r="T929" s="830">
        <v>1.39</v>
      </c>
      <c r="U929" s="811"/>
      <c r="V929" s="1050">
        <v>2.2400000000000002</v>
      </c>
      <c r="W929" s="811"/>
      <c r="X929" s="850"/>
      <c r="Y929" s="811"/>
      <c r="Z929" s="1052">
        <v>2.2400000000000002</v>
      </c>
    </row>
    <row r="930" spans="1:31" ht="27" x14ac:dyDescent="0.3">
      <c r="A930" s="898" t="s">
        <v>19162</v>
      </c>
      <c r="B930" s="1038"/>
      <c r="C930" s="802" t="s">
        <v>13</v>
      </c>
      <c r="D930" s="901">
        <v>1</v>
      </c>
      <c r="E930" s="915" t="s">
        <v>20563</v>
      </c>
      <c r="F930" s="805" t="s">
        <v>20564</v>
      </c>
      <c r="G930" s="946" t="s">
        <v>20565</v>
      </c>
      <c r="H930" s="807">
        <v>12.01</v>
      </c>
      <c r="I930" s="807">
        <v>0.36</v>
      </c>
      <c r="J930" s="902">
        <v>0.36</v>
      </c>
      <c r="K930" s="807">
        <v>12.37</v>
      </c>
      <c r="L930" s="1041"/>
      <c r="M930" s="1041"/>
      <c r="N930" s="1044"/>
      <c r="O930" s="808"/>
      <c r="P930" s="809">
        <v>11.53</v>
      </c>
      <c r="Q930" s="809">
        <v>-0.28999999999999998</v>
      </c>
      <c r="R930" s="771"/>
      <c r="S930" s="810" t="s">
        <v>20583</v>
      </c>
      <c r="T930" s="810">
        <v>0</v>
      </c>
      <c r="U930" s="811"/>
      <c r="V930" s="1041"/>
      <c r="W930" s="811"/>
      <c r="X930" s="843">
        <v>2.2400000000000002</v>
      </c>
      <c r="Y930" s="811"/>
      <c r="Z930" s="1047"/>
      <c r="AB930" t="s">
        <v>19162</v>
      </c>
      <c r="AC930" s="676" t="s">
        <v>393</v>
      </c>
      <c r="AD930" t="s">
        <v>13</v>
      </c>
      <c r="AE930" s="813">
        <v>2.2400000000000002</v>
      </c>
    </row>
    <row r="931" spans="1:31" ht="102.75" thickBot="1" x14ac:dyDescent="0.35">
      <c r="A931" s="903"/>
      <c r="B931" s="1039"/>
      <c r="C931" s="815"/>
      <c r="D931" s="818"/>
      <c r="E931" s="920" t="s">
        <v>20566</v>
      </c>
      <c r="F931" s="818"/>
      <c r="G931" s="947" t="s">
        <v>20567</v>
      </c>
      <c r="H931" s="834">
        <v>3</v>
      </c>
      <c r="I931" s="937">
        <v>0.09</v>
      </c>
      <c r="J931" s="819">
        <v>0.09</v>
      </c>
      <c r="K931" s="819">
        <v>3.09</v>
      </c>
      <c r="L931" s="1042"/>
      <c r="M931" s="1042"/>
      <c r="N931" s="1045"/>
      <c r="O931" s="808"/>
      <c r="P931" s="820"/>
      <c r="Q931" s="820"/>
      <c r="R931" s="771"/>
      <c r="S931" s="821" t="s">
        <v>20584</v>
      </c>
      <c r="T931" s="821">
        <v>3.09</v>
      </c>
      <c r="U931" s="811"/>
      <c r="V931" s="1042"/>
      <c r="W931" s="811"/>
      <c r="X931" s="849"/>
      <c r="Y931" s="811"/>
      <c r="Z931" s="1048"/>
    </row>
    <row r="932" spans="1:31" ht="78.75" thickTop="1" x14ac:dyDescent="0.3">
      <c r="A932" s="898"/>
      <c r="B932" s="1049" t="s">
        <v>19429</v>
      </c>
      <c r="C932" s="823"/>
      <c r="D932" s="826"/>
      <c r="E932" s="899" t="s">
        <v>20568</v>
      </c>
      <c r="F932" s="826"/>
      <c r="G932" s="948" t="s">
        <v>20569</v>
      </c>
      <c r="H932" s="833">
        <v>4</v>
      </c>
      <c r="I932" s="828">
        <v>0.12</v>
      </c>
      <c r="J932" s="828">
        <v>0.12</v>
      </c>
      <c r="K932" s="828">
        <v>4.12</v>
      </c>
      <c r="L932" s="1050">
        <v>0.6</v>
      </c>
      <c r="M932" s="1050">
        <v>3.98</v>
      </c>
      <c r="N932" s="1051">
        <v>0.15</v>
      </c>
      <c r="O932" s="808"/>
      <c r="P932" s="829"/>
      <c r="Q932" s="829"/>
      <c r="R932" s="771"/>
      <c r="S932" s="830" t="s">
        <v>20584</v>
      </c>
      <c r="T932" s="830">
        <v>4.12</v>
      </c>
      <c r="U932" s="811"/>
      <c r="V932" s="1050">
        <v>3.98</v>
      </c>
      <c r="W932" s="811"/>
      <c r="X932" s="850"/>
      <c r="Y932" s="811"/>
      <c r="Z932" s="1052">
        <v>3.98</v>
      </c>
    </row>
    <row r="933" spans="1:31" ht="127.5" x14ac:dyDescent="0.3">
      <c r="A933" s="898" t="s">
        <v>19164</v>
      </c>
      <c r="B933" s="1038"/>
      <c r="C933" s="802" t="s">
        <v>107</v>
      </c>
      <c r="D933" s="901">
        <v>1</v>
      </c>
      <c r="E933" s="915" t="s">
        <v>20169</v>
      </c>
      <c r="F933" s="805"/>
      <c r="G933" s="946" t="s">
        <v>20570</v>
      </c>
      <c r="H933" s="807">
        <v>4.3600000000000003</v>
      </c>
      <c r="I933" s="807">
        <v>0.13</v>
      </c>
      <c r="J933" s="902">
        <v>0.13</v>
      </c>
      <c r="K933" s="807">
        <v>4.49</v>
      </c>
      <c r="L933" s="1041"/>
      <c r="M933" s="1041"/>
      <c r="N933" s="1044"/>
      <c r="O933" s="808"/>
      <c r="P933" s="809" t="s">
        <v>20585</v>
      </c>
      <c r="Q933" s="809" t="s">
        <v>20585</v>
      </c>
      <c r="R933" s="771"/>
      <c r="S933" s="810" t="s">
        <v>20584</v>
      </c>
      <c r="T933" s="810">
        <v>4.49</v>
      </c>
      <c r="U933" s="811"/>
      <c r="V933" s="1041"/>
      <c r="W933" s="811"/>
      <c r="X933" s="843">
        <v>3.98</v>
      </c>
      <c r="Y933" s="811"/>
      <c r="Z933" s="1047"/>
      <c r="AB933" t="s">
        <v>19164</v>
      </c>
      <c r="AC933" s="676" t="s">
        <v>19429</v>
      </c>
      <c r="AD933" t="s">
        <v>107</v>
      </c>
      <c r="AE933" s="813">
        <v>3.98</v>
      </c>
    </row>
    <row r="934" spans="1:31" ht="51.75" thickBot="1" x14ac:dyDescent="0.35">
      <c r="A934" s="903"/>
      <c r="B934" s="1039"/>
      <c r="C934" s="815"/>
      <c r="D934" s="818"/>
      <c r="E934" s="920" t="s">
        <v>20571</v>
      </c>
      <c r="F934" s="818"/>
      <c r="G934" s="947" t="s">
        <v>20572</v>
      </c>
      <c r="H934" s="834">
        <v>3.22</v>
      </c>
      <c r="I934" s="937">
        <v>0.1</v>
      </c>
      <c r="J934" s="819">
        <v>0.1</v>
      </c>
      <c r="K934" s="819">
        <v>3.32</v>
      </c>
      <c r="L934" s="1042"/>
      <c r="M934" s="1042"/>
      <c r="N934" s="1045"/>
      <c r="O934" s="808"/>
      <c r="P934" s="820"/>
      <c r="Q934" s="820"/>
      <c r="R934" s="771"/>
      <c r="S934" s="821" t="s">
        <v>20584</v>
      </c>
      <c r="T934" s="821">
        <v>3.32</v>
      </c>
      <c r="U934" s="811"/>
      <c r="V934" s="1042"/>
      <c r="W934" s="811"/>
      <c r="X934" s="849"/>
      <c r="Y934" s="811"/>
      <c r="Z934" s="1048"/>
    </row>
    <row r="935" spans="1:31" ht="129.75" thickTop="1" x14ac:dyDescent="0.3">
      <c r="A935" s="898"/>
      <c r="B935" s="1049" t="s">
        <v>542</v>
      </c>
      <c r="C935" s="823"/>
      <c r="D935" s="826"/>
      <c r="E935" s="899" t="s">
        <v>20169</v>
      </c>
      <c r="F935" s="826"/>
      <c r="G935" s="948" t="s">
        <v>20573</v>
      </c>
      <c r="H935" s="833">
        <v>150.52000000000001</v>
      </c>
      <c r="I935" s="828">
        <v>4.5199999999999996</v>
      </c>
      <c r="J935" s="828">
        <v>4.5199999999999996</v>
      </c>
      <c r="K935" s="828">
        <v>155.04</v>
      </c>
      <c r="L935" s="1050">
        <v>23.49</v>
      </c>
      <c r="M935" s="1050">
        <v>127.97</v>
      </c>
      <c r="N935" s="1051">
        <v>0.18</v>
      </c>
      <c r="O935" s="808"/>
      <c r="P935" s="829"/>
      <c r="Q935" s="829"/>
      <c r="R935" s="771"/>
      <c r="S935" s="830" t="s">
        <v>20584</v>
      </c>
      <c r="T935" s="830">
        <v>155.04</v>
      </c>
      <c r="U935" s="811"/>
      <c r="V935" s="1050">
        <v>127.97</v>
      </c>
      <c r="W935" s="811"/>
      <c r="X935" s="850"/>
      <c r="Y935" s="811"/>
      <c r="Z935" s="1052">
        <v>127.97</v>
      </c>
    </row>
    <row r="936" spans="1:31" ht="51" x14ac:dyDescent="0.3">
      <c r="A936" s="898" t="s">
        <v>19165</v>
      </c>
      <c r="B936" s="1038"/>
      <c r="C936" s="802" t="s">
        <v>13</v>
      </c>
      <c r="D936" s="901">
        <v>1</v>
      </c>
      <c r="E936" s="915" t="s">
        <v>20433</v>
      </c>
      <c r="F936" s="805" t="s">
        <v>20574</v>
      </c>
      <c r="G936" s="946" t="s">
        <v>20575</v>
      </c>
      <c r="H936" s="807">
        <v>96.8</v>
      </c>
      <c r="I936" s="807">
        <v>19.14</v>
      </c>
      <c r="J936" s="902">
        <v>19.14</v>
      </c>
      <c r="K936" s="807">
        <v>115.94</v>
      </c>
      <c r="L936" s="1041"/>
      <c r="M936" s="1041"/>
      <c r="N936" s="1044"/>
      <c r="O936" s="808"/>
      <c r="P936" s="809" t="s">
        <v>20585</v>
      </c>
      <c r="Q936" s="809" t="s">
        <v>20585</v>
      </c>
      <c r="R936" s="771"/>
      <c r="S936" s="810" t="s">
        <v>20584</v>
      </c>
      <c r="T936" s="810">
        <v>115.94</v>
      </c>
      <c r="U936" s="811"/>
      <c r="V936" s="1041"/>
      <c r="W936" s="811"/>
      <c r="X936" s="843">
        <v>127.97</v>
      </c>
      <c r="Y936" s="811"/>
      <c r="Z936" s="1047"/>
      <c r="AB936" t="s">
        <v>19165</v>
      </c>
      <c r="AC936" s="676" t="s">
        <v>542</v>
      </c>
      <c r="AD936" t="s">
        <v>13</v>
      </c>
      <c r="AE936" s="813">
        <v>127.97</v>
      </c>
    </row>
    <row r="937" spans="1:31" ht="51.75" thickBot="1" x14ac:dyDescent="0.35">
      <c r="A937" s="903"/>
      <c r="B937" s="1039"/>
      <c r="C937" s="815"/>
      <c r="D937" s="818"/>
      <c r="E937" s="920" t="s">
        <v>20576</v>
      </c>
      <c r="F937" s="818"/>
      <c r="G937" s="947" t="s">
        <v>20577</v>
      </c>
      <c r="H937" s="834">
        <v>109.63</v>
      </c>
      <c r="I937" s="937">
        <v>3.29</v>
      </c>
      <c r="J937" s="819">
        <v>3.29</v>
      </c>
      <c r="K937" s="819">
        <v>112.92</v>
      </c>
      <c r="L937" s="1042"/>
      <c r="M937" s="1042"/>
      <c r="N937" s="1045"/>
      <c r="O937" s="808"/>
      <c r="P937" s="820"/>
      <c r="Q937" s="820"/>
      <c r="R937" s="771"/>
      <c r="S937" s="821" t="s">
        <v>20584</v>
      </c>
      <c r="T937" s="821">
        <v>112.92</v>
      </c>
      <c r="U937" s="811"/>
      <c r="V937" s="1042"/>
      <c r="W937" s="811"/>
      <c r="X937" s="849"/>
      <c r="Y937" s="811"/>
      <c r="Z937" s="1048"/>
    </row>
    <row r="938" spans="1:31" ht="13.5" thickTop="1" x14ac:dyDescent="0.2"/>
  </sheetData>
  <sheetProtection algorithmName="SHA-512" hashValue="EZhDtAK53qogiQHh4fGFEiVvFyZvA3b/vED9TiMCXIKRu/EjhMwToaXJy2gJzPEq7zVToUea0oDS7v6qKPEo4w==" saltValue="tQVI2UsAsjCLxdQUENmoEA==" spinCount="100000" sheet="1" objects="1" scenarios="1"/>
  <mergeCells count="1838">
    <mergeCell ref="B929:B931"/>
    <mergeCell ref="L929:L931"/>
    <mergeCell ref="M929:M931"/>
    <mergeCell ref="N929:N931"/>
    <mergeCell ref="V929:V931"/>
    <mergeCell ref="Z929:Z931"/>
    <mergeCell ref="B932:B934"/>
    <mergeCell ref="L932:L934"/>
    <mergeCell ref="M932:M934"/>
    <mergeCell ref="N932:N934"/>
    <mergeCell ref="V932:V934"/>
    <mergeCell ref="Z932:Z934"/>
    <mergeCell ref="B935:B937"/>
    <mergeCell ref="L935:L937"/>
    <mergeCell ref="M935:M937"/>
    <mergeCell ref="N935:N937"/>
    <mergeCell ref="V935:V937"/>
    <mergeCell ref="Z935:Z937"/>
    <mergeCell ref="B920:B922"/>
    <mergeCell ref="L920:L922"/>
    <mergeCell ref="M920:M922"/>
    <mergeCell ref="N920:N922"/>
    <mergeCell ref="V920:V922"/>
    <mergeCell ref="Z920:Z922"/>
    <mergeCell ref="B923:B925"/>
    <mergeCell ref="L923:L925"/>
    <mergeCell ref="M923:M925"/>
    <mergeCell ref="N923:N925"/>
    <mergeCell ref="V923:V925"/>
    <mergeCell ref="Z923:Z925"/>
    <mergeCell ref="B926:B928"/>
    <mergeCell ref="L926:L928"/>
    <mergeCell ref="M926:M928"/>
    <mergeCell ref="N926:N928"/>
    <mergeCell ref="V926:V928"/>
    <mergeCell ref="Z926:Z928"/>
    <mergeCell ref="B911:B913"/>
    <mergeCell ref="L911:L913"/>
    <mergeCell ref="M911:M913"/>
    <mergeCell ref="N911:N913"/>
    <mergeCell ref="V911:V913"/>
    <mergeCell ref="Z911:Z913"/>
    <mergeCell ref="B914:B916"/>
    <mergeCell ref="L914:L916"/>
    <mergeCell ref="M914:M916"/>
    <mergeCell ref="N914:N916"/>
    <mergeCell ref="V914:V916"/>
    <mergeCell ref="Z914:Z916"/>
    <mergeCell ref="B917:B919"/>
    <mergeCell ref="L917:L919"/>
    <mergeCell ref="M917:M919"/>
    <mergeCell ref="N917:N919"/>
    <mergeCell ref="V917:V919"/>
    <mergeCell ref="Z917:Z919"/>
    <mergeCell ref="B902:B904"/>
    <mergeCell ref="L902:L904"/>
    <mergeCell ref="M902:M904"/>
    <mergeCell ref="N902:N904"/>
    <mergeCell ref="V902:V904"/>
    <mergeCell ref="Z902:Z904"/>
    <mergeCell ref="B905:B907"/>
    <mergeCell ref="L905:L907"/>
    <mergeCell ref="M905:M907"/>
    <mergeCell ref="N905:N907"/>
    <mergeCell ref="V905:V907"/>
    <mergeCell ref="Z905:Z907"/>
    <mergeCell ref="B908:B910"/>
    <mergeCell ref="L908:L910"/>
    <mergeCell ref="M908:M910"/>
    <mergeCell ref="N908:N910"/>
    <mergeCell ref="V908:V910"/>
    <mergeCell ref="Z908:Z910"/>
    <mergeCell ref="B893:B895"/>
    <mergeCell ref="L893:L895"/>
    <mergeCell ref="M893:M895"/>
    <mergeCell ref="N893:N895"/>
    <mergeCell ref="V893:V895"/>
    <mergeCell ref="Z893:Z895"/>
    <mergeCell ref="B896:B898"/>
    <mergeCell ref="L896:L898"/>
    <mergeCell ref="M896:M898"/>
    <mergeCell ref="N896:N898"/>
    <mergeCell ref="V896:V898"/>
    <mergeCell ref="Z896:Z898"/>
    <mergeCell ref="B899:B901"/>
    <mergeCell ref="L899:L901"/>
    <mergeCell ref="M899:M901"/>
    <mergeCell ref="N899:N901"/>
    <mergeCell ref="V899:V901"/>
    <mergeCell ref="Z899:Z901"/>
    <mergeCell ref="B884:B886"/>
    <mergeCell ref="L884:L886"/>
    <mergeCell ref="M884:M886"/>
    <mergeCell ref="N884:N886"/>
    <mergeCell ref="V884:V886"/>
    <mergeCell ref="Z884:Z886"/>
    <mergeCell ref="B887:B889"/>
    <mergeCell ref="L887:L889"/>
    <mergeCell ref="M887:M889"/>
    <mergeCell ref="N887:N889"/>
    <mergeCell ref="V887:V889"/>
    <mergeCell ref="Z887:Z889"/>
    <mergeCell ref="E889:G889"/>
    <mergeCell ref="B890:B892"/>
    <mergeCell ref="L890:L892"/>
    <mergeCell ref="M890:M892"/>
    <mergeCell ref="N890:N892"/>
    <mergeCell ref="V890:V892"/>
    <mergeCell ref="Z890:Z892"/>
    <mergeCell ref="B875:B877"/>
    <mergeCell ref="L875:L877"/>
    <mergeCell ref="M875:M877"/>
    <mergeCell ref="N875:N877"/>
    <mergeCell ref="V875:V877"/>
    <mergeCell ref="Z875:Z877"/>
    <mergeCell ref="B878:B880"/>
    <mergeCell ref="L878:L880"/>
    <mergeCell ref="M878:M880"/>
    <mergeCell ref="N878:N880"/>
    <mergeCell ref="V878:V880"/>
    <mergeCell ref="Z878:Z880"/>
    <mergeCell ref="B881:B883"/>
    <mergeCell ref="L881:L883"/>
    <mergeCell ref="M881:M883"/>
    <mergeCell ref="N881:N883"/>
    <mergeCell ref="V881:V883"/>
    <mergeCell ref="Z881:Z883"/>
    <mergeCell ref="B866:B868"/>
    <mergeCell ref="L866:L868"/>
    <mergeCell ref="M866:M868"/>
    <mergeCell ref="N866:N868"/>
    <mergeCell ref="V866:V868"/>
    <mergeCell ref="Z866:Z868"/>
    <mergeCell ref="B869:B871"/>
    <mergeCell ref="L869:L871"/>
    <mergeCell ref="M869:M871"/>
    <mergeCell ref="N869:N871"/>
    <mergeCell ref="V869:V871"/>
    <mergeCell ref="Z869:Z871"/>
    <mergeCell ref="B872:B874"/>
    <mergeCell ref="L872:L874"/>
    <mergeCell ref="M872:M874"/>
    <mergeCell ref="N872:N874"/>
    <mergeCell ref="V872:V874"/>
    <mergeCell ref="Z872:Z874"/>
    <mergeCell ref="B857:B859"/>
    <mergeCell ref="L857:L859"/>
    <mergeCell ref="M857:M859"/>
    <mergeCell ref="N857:N859"/>
    <mergeCell ref="V857:V859"/>
    <mergeCell ref="Z857:Z859"/>
    <mergeCell ref="B860:B862"/>
    <mergeCell ref="L860:L862"/>
    <mergeCell ref="M860:M862"/>
    <mergeCell ref="N860:N862"/>
    <mergeCell ref="V860:V862"/>
    <mergeCell ref="Z860:Z862"/>
    <mergeCell ref="B863:B865"/>
    <mergeCell ref="L863:L865"/>
    <mergeCell ref="M863:M865"/>
    <mergeCell ref="N863:N865"/>
    <mergeCell ref="V863:V865"/>
    <mergeCell ref="Z863:Z865"/>
    <mergeCell ref="B848:B850"/>
    <mergeCell ref="L848:L850"/>
    <mergeCell ref="M848:M850"/>
    <mergeCell ref="N848:N850"/>
    <mergeCell ref="V848:V850"/>
    <mergeCell ref="Z848:Z850"/>
    <mergeCell ref="B851:B853"/>
    <mergeCell ref="L851:L853"/>
    <mergeCell ref="M851:M853"/>
    <mergeCell ref="N851:N853"/>
    <mergeCell ref="V851:V853"/>
    <mergeCell ref="Z851:Z853"/>
    <mergeCell ref="B854:B856"/>
    <mergeCell ref="L854:L856"/>
    <mergeCell ref="M854:M856"/>
    <mergeCell ref="N854:N856"/>
    <mergeCell ref="V854:V856"/>
    <mergeCell ref="Z854:Z856"/>
    <mergeCell ref="B839:B841"/>
    <mergeCell ref="L839:L841"/>
    <mergeCell ref="M839:M841"/>
    <mergeCell ref="N839:N841"/>
    <mergeCell ref="V839:V841"/>
    <mergeCell ref="Z839:Z841"/>
    <mergeCell ref="B842:B844"/>
    <mergeCell ref="L842:L844"/>
    <mergeCell ref="M842:M844"/>
    <mergeCell ref="N842:N844"/>
    <mergeCell ref="V842:V844"/>
    <mergeCell ref="Z842:Z844"/>
    <mergeCell ref="B845:B847"/>
    <mergeCell ref="L845:L847"/>
    <mergeCell ref="M845:M847"/>
    <mergeCell ref="N845:N847"/>
    <mergeCell ref="V845:V847"/>
    <mergeCell ref="Z845:Z847"/>
    <mergeCell ref="B830:B832"/>
    <mergeCell ref="L830:L832"/>
    <mergeCell ref="M830:M832"/>
    <mergeCell ref="N830:N832"/>
    <mergeCell ref="V830:V832"/>
    <mergeCell ref="Z830:Z832"/>
    <mergeCell ref="B833:B835"/>
    <mergeCell ref="L833:L835"/>
    <mergeCell ref="M833:M835"/>
    <mergeCell ref="N833:N835"/>
    <mergeCell ref="V833:V835"/>
    <mergeCell ref="Z833:Z835"/>
    <mergeCell ref="B836:B838"/>
    <mergeCell ref="L836:L838"/>
    <mergeCell ref="M836:M838"/>
    <mergeCell ref="N836:N838"/>
    <mergeCell ref="V836:V838"/>
    <mergeCell ref="Z836:Z838"/>
    <mergeCell ref="B821:B823"/>
    <mergeCell ref="L821:L823"/>
    <mergeCell ref="M821:M823"/>
    <mergeCell ref="N821:N823"/>
    <mergeCell ref="V821:V823"/>
    <mergeCell ref="Z821:Z823"/>
    <mergeCell ref="B824:B826"/>
    <mergeCell ref="L824:L826"/>
    <mergeCell ref="M824:M826"/>
    <mergeCell ref="N824:N826"/>
    <mergeCell ref="V824:V826"/>
    <mergeCell ref="Z824:Z826"/>
    <mergeCell ref="B827:B829"/>
    <mergeCell ref="L827:L829"/>
    <mergeCell ref="M827:M829"/>
    <mergeCell ref="N827:N829"/>
    <mergeCell ref="V827:V829"/>
    <mergeCell ref="Z827:Z829"/>
    <mergeCell ref="B812:B814"/>
    <mergeCell ref="L812:L814"/>
    <mergeCell ref="M812:M814"/>
    <mergeCell ref="N812:N814"/>
    <mergeCell ref="V812:V814"/>
    <mergeCell ref="Z812:Z814"/>
    <mergeCell ref="B815:B817"/>
    <mergeCell ref="L815:L817"/>
    <mergeCell ref="M815:M817"/>
    <mergeCell ref="N815:N817"/>
    <mergeCell ref="V815:V817"/>
    <mergeCell ref="Z815:Z817"/>
    <mergeCell ref="B818:B820"/>
    <mergeCell ref="L818:L820"/>
    <mergeCell ref="M818:M820"/>
    <mergeCell ref="N818:N820"/>
    <mergeCell ref="V818:V820"/>
    <mergeCell ref="Z818:Z820"/>
    <mergeCell ref="B803:B805"/>
    <mergeCell ref="L803:L805"/>
    <mergeCell ref="M803:M805"/>
    <mergeCell ref="N803:N805"/>
    <mergeCell ref="V803:V805"/>
    <mergeCell ref="Z803:Z805"/>
    <mergeCell ref="B806:B808"/>
    <mergeCell ref="L806:L808"/>
    <mergeCell ref="M806:M808"/>
    <mergeCell ref="N806:N808"/>
    <mergeCell ref="V806:V808"/>
    <mergeCell ref="Z806:Z808"/>
    <mergeCell ref="B809:B811"/>
    <mergeCell ref="L809:L811"/>
    <mergeCell ref="M809:M811"/>
    <mergeCell ref="N809:N811"/>
    <mergeCell ref="V809:V811"/>
    <mergeCell ref="Z809:Z811"/>
    <mergeCell ref="B794:B796"/>
    <mergeCell ref="L794:L796"/>
    <mergeCell ref="M794:M796"/>
    <mergeCell ref="N794:N796"/>
    <mergeCell ref="V794:V796"/>
    <mergeCell ref="Z794:Z796"/>
    <mergeCell ref="B797:B799"/>
    <mergeCell ref="L797:L799"/>
    <mergeCell ref="M797:M799"/>
    <mergeCell ref="N797:N799"/>
    <mergeCell ref="V797:V799"/>
    <mergeCell ref="Z797:Z799"/>
    <mergeCell ref="B800:B802"/>
    <mergeCell ref="L800:L802"/>
    <mergeCell ref="M800:M802"/>
    <mergeCell ref="N800:N802"/>
    <mergeCell ref="V800:V802"/>
    <mergeCell ref="Z800:Z802"/>
    <mergeCell ref="B785:B787"/>
    <mergeCell ref="L785:L787"/>
    <mergeCell ref="M785:M787"/>
    <mergeCell ref="N785:N787"/>
    <mergeCell ref="V785:V787"/>
    <mergeCell ref="Z785:Z787"/>
    <mergeCell ref="B788:B790"/>
    <mergeCell ref="L788:L790"/>
    <mergeCell ref="M788:M790"/>
    <mergeCell ref="N788:N790"/>
    <mergeCell ref="V788:V790"/>
    <mergeCell ref="Z788:Z790"/>
    <mergeCell ref="B791:B793"/>
    <mergeCell ref="L791:L793"/>
    <mergeCell ref="M791:M793"/>
    <mergeCell ref="N791:N793"/>
    <mergeCell ref="V791:V793"/>
    <mergeCell ref="Z791:Z793"/>
    <mergeCell ref="B776:B778"/>
    <mergeCell ref="L776:L778"/>
    <mergeCell ref="M776:M778"/>
    <mergeCell ref="N776:N778"/>
    <mergeCell ref="V776:V778"/>
    <mergeCell ref="Z776:Z778"/>
    <mergeCell ref="B779:B781"/>
    <mergeCell ref="L779:L781"/>
    <mergeCell ref="M779:M781"/>
    <mergeCell ref="N779:N781"/>
    <mergeCell ref="V779:V781"/>
    <mergeCell ref="Z779:Z781"/>
    <mergeCell ref="B782:B784"/>
    <mergeCell ref="L782:L784"/>
    <mergeCell ref="M782:M784"/>
    <mergeCell ref="N782:N784"/>
    <mergeCell ref="V782:V784"/>
    <mergeCell ref="Z782:Z784"/>
    <mergeCell ref="B767:B769"/>
    <mergeCell ref="L767:L769"/>
    <mergeCell ref="M767:M769"/>
    <mergeCell ref="N767:N769"/>
    <mergeCell ref="V767:V769"/>
    <mergeCell ref="Z767:Z769"/>
    <mergeCell ref="B770:B772"/>
    <mergeCell ref="L770:L772"/>
    <mergeCell ref="M770:M772"/>
    <mergeCell ref="N770:N772"/>
    <mergeCell ref="V770:V772"/>
    <mergeCell ref="Z770:Z772"/>
    <mergeCell ref="B773:B775"/>
    <mergeCell ref="L773:L775"/>
    <mergeCell ref="M773:M775"/>
    <mergeCell ref="N773:N775"/>
    <mergeCell ref="V773:V775"/>
    <mergeCell ref="Z773:Z775"/>
    <mergeCell ref="B758:B760"/>
    <mergeCell ref="L758:L760"/>
    <mergeCell ref="M758:M760"/>
    <mergeCell ref="N758:N760"/>
    <mergeCell ref="V758:V760"/>
    <mergeCell ref="Z758:Z760"/>
    <mergeCell ref="B761:B763"/>
    <mergeCell ref="L761:L763"/>
    <mergeCell ref="M761:M763"/>
    <mergeCell ref="N761:N763"/>
    <mergeCell ref="V761:V763"/>
    <mergeCell ref="Z761:Z763"/>
    <mergeCell ref="B764:B766"/>
    <mergeCell ref="L764:L766"/>
    <mergeCell ref="M764:M766"/>
    <mergeCell ref="N764:N766"/>
    <mergeCell ref="V764:V766"/>
    <mergeCell ref="Z764:Z766"/>
    <mergeCell ref="B749:B751"/>
    <mergeCell ref="L749:L751"/>
    <mergeCell ref="M749:M751"/>
    <mergeCell ref="N749:N751"/>
    <mergeCell ref="V749:V751"/>
    <mergeCell ref="Z749:Z751"/>
    <mergeCell ref="B752:B754"/>
    <mergeCell ref="L752:L754"/>
    <mergeCell ref="M752:M754"/>
    <mergeCell ref="N752:N754"/>
    <mergeCell ref="V752:V754"/>
    <mergeCell ref="Z752:Z754"/>
    <mergeCell ref="B755:B757"/>
    <mergeCell ref="L755:L757"/>
    <mergeCell ref="M755:M757"/>
    <mergeCell ref="N755:N757"/>
    <mergeCell ref="V755:V757"/>
    <mergeCell ref="Z755:Z757"/>
    <mergeCell ref="B740:B742"/>
    <mergeCell ref="L740:L742"/>
    <mergeCell ref="M740:M742"/>
    <mergeCell ref="N740:N742"/>
    <mergeCell ref="V740:V742"/>
    <mergeCell ref="Z740:Z742"/>
    <mergeCell ref="B743:B745"/>
    <mergeCell ref="L743:L745"/>
    <mergeCell ref="M743:M745"/>
    <mergeCell ref="N743:N745"/>
    <mergeCell ref="V743:V745"/>
    <mergeCell ref="Z743:Z745"/>
    <mergeCell ref="B746:B748"/>
    <mergeCell ref="L746:L748"/>
    <mergeCell ref="M746:M748"/>
    <mergeCell ref="N746:N748"/>
    <mergeCell ref="V746:V748"/>
    <mergeCell ref="Z746:Z748"/>
    <mergeCell ref="B731:B733"/>
    <mergeCell ref="L731:L733"/>
    <mergeCell ref="M731:M733"/>
    <mergeCell ref="N731:N733"/>
    <mergeCell ref="V731:V733"/>
    <mergeCell ref="Z731:Z733"/>
    <mergeCell ref="B734:B736"/>
    <mergeCell ref="L734:L736"/>
    <mergeCell ref="M734:M736"/>
    <mergeCell ref="N734:N736"/>
    <mergeCell ref="V734:V736"/>
    <mergeCell ref="Z734:Z736"/>
    <mergeCell ref="B737:B739"/>
    <mergeCell ref="L737:L739"/>
    <mergeCell ref="M737:M739"/>
    <mergeCell ref="N737:N739"/>
    <mergeCell ref="V737:V739"/>
    <mergeCell ref="Z737:Z739"/>
    <mergeCell ref="B722:B724"/>
    <mergeCell ref="L722:L724"/>
    <mergeCell ref="M722:M724"/>
    <mergeCell ref="N722:N724"/>
    <mergeCell ref="V722:V724"/>
    <mergeCell ref="Z722:Z724"/>
    <mergeCell ref="B725:B727"/>
    <mergeCell ref="L725:L727"/>
    <mergeCell ref="M725:M727"/>
    <mergeCell ref="N725:N727"/>
    <mergeCell ref="V725:V727"/>
    <mergeCell ref="Z725:Z727"/>
    <mergeCell ref="B728:B730"/>
    <mergeCell ref="L728:L730"/>
    <mergeCell ref="M728:M730"/>
    <mergeCell ref="N728:N730"/>
    <mergeCell ref="V728:V730"/>
    <mergeCell ref="Z728:Z730"/>
    <mergeCell ref="B713:B715"/>
    <mergeCell ref="L713:L715"/>
    <mergeCell ref="M713:M715"/>
    <mergeCell ref="N713:N715"/>
    <mergeCell ref="V713:V715"/>
    <mergeCell ref="Z713:Z715"/>
    <mergeCell ref="B716:B718"/>
    <mergeCell ref="L716:L718"/>
    <mergeCell ref="M716:M718"/>
    <mergeCell ref="N716:N718"/>
    <mergeCell ref="V716:V718"/>
    <mergeCell ref="Z716:Z718"/>
    <mergeCell ref="B719:B721"/>
    <mergeCell ref="L719:L721"/>
    <mergeCell ref="M719:M721"/>
    <mergeCell ref="N719:N721"/>
    <mergeCell ref="V719:V721"/>
    <mergeCell ref="Z719:Z721"/>
    <mergeCell ref="B704:B706"/>
    <mergeCell ref="L704:L706"/>
    <mergeCell ref="M704:M706"/>
    <mergeCell ref="N704:N706"/>
    <mergeCell ref="V704:V706"/>
    <mergeCell ref="Z704:Z706"/>
    <mergeCell ref="B707:B709"/>
    <mergeCell ref="L707:L709"/>
    <mergeCell ref="M707:M709"/>
    <mergeCell ref="N707:N709"/>
    <mergeCell ref="V707:V709"/>
    <mergeCell ref="Z707:Z709"/>
    <mergeCell ref="B710:B712"/>
    <mergeCell ref="L710:L712"/>
    <mergeCell ref="M710:M712"/>
    <mergeCell ref="N710:N712"/>
    <mergeCell ref="V710:V712"/>
    <mergeCell ref="Z710:Z712"/>
    <mergeCell ref="B695:B697"/>
    <mergeCell ref="L695:L697"/>
    <mergeCell ref="M695:M697"/>
    <mergeCell ref="N695:N697"/>
    <mergeCell ref="V695:V697"/>
    <mergeCell ref="Z695:Z697"/>
    <mergeCell ref="B698:B700"/>
    <mergeCell ref="L698:L700"/>
    <mergeCell ref="M698:M700"/>
    <mergeCell ref="N698:N700"/>
    <mergeCell ref="V698:V700"/>
    <mergeCell ref="Z698:Z700"/>
    <mergeCell ref="B701:B703"/>
    <mergeCell ref="L701:L703"/>
    <mergeCell ref="M701:M703"/>
    <mergeCell ref="N701:N703"/>
    <mergeCell ref="V701:V703"/>
    <mergeCell ref="Z701:Z703"/>
    <mergeCell ref="B686:B688"/>
    <mergeCell ref="L686:L688"/>
    <mergeCell ref="M686:M688"/>
    <mergeCell ref="N686:N688"/>
    <mergeCell ref="V686:V688"/>
    <mergeCell ref="Z686:Z688"/>
    <mergeCell ref="B689:B691"/>
    <mergeCell ref="L689:L691"/>
    <mergeCell ref="M689:M691"/>
    <mergeCell ref="N689:N691"/>
    <mergeCell ref="V689:V691"/>
    <mergeCell ref="Z689:Z691"/>
    <mergeCell ref="B692:B694"/>
    <mergeCell ref="L692:L694"/>
    <mergeCell ref="M692:M694"/>
    <mergeCell ref="N692:N694"/>
    <mergeCell ref="V692:V694"/>
    <mergeCell ref="Z692:Z694"/>
    <mergeCell ref="B677:B679"/>
    <mergeCell ref="L677:L679"/>
    <mergeCell ref="M677:M679"/>
    <mergeCell ref="N677:N679"/>
    <mergeCell ref="V677:V679"/>
    <mergeCell ref="Z677:Z679"/>
    <mergeCell ref="B680:B682"/>
    <mergeCell ref="L680:L682"/>
    <mergeCell ref="M680:M682"/>
    <mergeCell ref="N680:N682"/>
    <mergeCell ref="V680:V682"/>
    <mergeCell ref="Z680:Z682"/>
    <mergeCell ref="B683:B685"/>
    <mergeCell ref="L683:L685"/>
    <mergeCell ref="M683:M685"/>
    <mergeCell ref="N683:N685"/>
    <mergeCell ref="V683:V685"/>
    <mergeCell ref="Z683:Z685"/>
    <mergeCell ref="B668:B670"/>
    <mergeCell ref="L668:L670"/>
    <mergeCell ref="M668:M670"/>
    <mergeCell ref="N668:N670"/>
    <mergeCell ref="V668:V670"/>
    <mergeCell ref="Z668:Z670"/>
    <mergeCell ref="B671:B673"/>
    <mergeCell ref="L671:L673"/>
    <mergeCell ref="M671:M673"/>
    <mergeCell ref="N671:N673"/>
    <mergeCell ref="V671:V673"/>
    <mergeCell ref="Z671:Z673"/>
    <mergeCell ref="B674:B676"/>
    <mergeCell ref="L674:L676"/>
    <mergeCell ref="M674:M676"/>
    <mergeCell ref="N674:N676"/>
    <mergeCell ref="V674:V676"/>
    <mergeCell ref="Z674:Z676"/>
    <mergeCell ref="B659:B661"/>
    <mergeCell ref="L659:L661"/>
    <mergeCell ref="M659:M661"/>
    <mergeCell ref="N659:N661"/>
    <mergeCell ref="V659:V661"/>
    <mergeCell ref="Z659:Z661"/>
    <mergeCell ref="B662:B664"/>
    <mergeCell ref="L662:L664"/>
    <mergeCell ref="M662:M664"/>
    <mergeCell ref="N662:N664"/>
    <mergeCell ref="V662:V664"/>
    <mergeCell ref="Z662:Z664"/>
    <mergeCell ref="B665:B667"/>
    <mergeCell ref="L665:L667"/>
    <mergeCell ref="M665:M667"/>
    <mergeCell ref="N665:N667"/>
    <mergeCell ref="V665:V667"/>
    <mergeCell ref="Z665:Z667"/>
    <mergeCell ref="B650:B652"/>
    <mergeCell ref="L650:L652"/>
    <mergeCell ref="M650:M652"/>
    <mergeCell ref="N650:N652"/>
    <mergeCell ref="V650:V652"/>
    <mergeCell ref="Z650:Z652"/>
    <mergeCell ref="B653:B655"/>
    <mergeCell ref="L653:L655"/>
    <mergeCell ref="M653:M655"/>
    <mergeCell ref="N653:N655"/>
    <mergeCell ref="V653:V655"/>
    <mergeCell ref="Z653:Z655"/>
    <mergeCell ref="B656:B658"/>
    <mergeCell ref="L656:L658"/>
    <mergeCell ref="M656:M658"/>
    <mergeCell ref="N656:N658"/>
    <mergeCell ref="V656:V658"/>
    <mergeCell ref="Z656:Z658"/>
    <mergeCell ref="B641:B643"/>
    <mergeCell ref="L641:L643"/>
    <mergeCell ref="M641:M643"/>
    <mergeCell ref="N641:N643"/>
    <mergeCell ref="V641:V643"/>
    <mergeCell ref="Z641:Z643"/>
    <mergeCell ref="B644:B646"/>
    <mergeCell ref="L644:L646"/>
    <mergeCell ref="M644:M646"/>
    <mergeCell ref="N644:N646"/>
    <mergeCell ref="V644:V646"/>
    <mergeCell ref="Z644:Z646"/>
    <mergeCell ref="B647:B649"/>
    <mergeCell ref="L647:L649"/>
    <mergeCell ref="M647:M649"/>
    <mergeCell ref="N647:N649"/>
    <mergeCell ref="V647:V649"/>
    <mergeCell ref="Z647:Z649"/>
    <mergeCell ref="B632:B634"/>
    <mergeCell ref="L632:L634"/>
    <mergeCell ref="M632:M634"/>
    <mergeCell ref="N632:N634"/>
    <mergeCell ref="V632:V634"/>
    <mergeCell ref="Z632:Z634"/>
    <mergeCell ref="B635:B637"/>
    <mergeCell ref="L635:L637"/>
    <mergeCell ref="M635:M637"/>
    <mergeCell ref="N635:N637"/>
    <mergeCell ref="V635:V637"/>
    <mergeCell ref="Z635:Z637"/>
    <mergeCell ref="B638:B640"/>
    <mergeCell ref="L638:L640"/>
    <mergeCell ref="M638:M640"/>
    <mergeCell ref="N638:N640"/>
    <mergeCell ref="V638:V640"/>
    <mergeCell ref="Z638:Z640"/>
    <mergeCell ref="B623:B625"/>
    <mergeCell ref="L623:L625"/>
    <mergeCell ref="M623:M625"/>
    <mergeCell ref="N623:N625"/>
    <mergeCell ref="V623:V625"/>
    <mergeCell ref="Z623:Z625"/>
    <mergeCell ref="B626:B628"/>
    <mergeCell ref="L626:L628"/>
    <mergeCell ref="M626:M628"/>
    <mergeCell ref="N626:N628"/>
    <mergeCell ref="V626:V628"/>
    <mergeCell ref="Z626:Z628"/>
    <mergeCell ref="B629:B631"/>
    <mergeCell ref="L629:L631"/>
    <mergeCell ref="M629:M631"/>
    <mergeCell ref="N629:N631"/>
    <mergeCell ref="V629:V631"/>
    <mergeCell ref="Z629:Z631"/>
    <mergeCell ref="B614:B616"/>
    <mergeCell ref="L614:L616"/>
    <mergeCell ref="M614:M616"/>
    <mergeCell ref="N614:N616"/>
    <mergeCell ref="V614:V616"/>
    <mergeCell ref="Z614:Z616"/>
    <mergeCell ref="B617:B619"/>
    <mergeCell ref="L617:L619"/>
    <mergeCell ref="M617:M619"/>
    <mergeCell ref="N617:N619"/>
    <mergeCell ref="V617:V619"/>
    <mergeCell ref="Z617:Z619"/>
    <mergeCell ref="B620:B622"/>
    <mergeCell ref="L620:L622"/>
    <mergeCell ref="M620:M622"/>
    <mergeCell ref="N620:N622"/>
    <mergeCell ref="V620:V622"/>
    <mergeCell ref="Z620:Z622"/>
    <mergeCell ref="B605:B607"/>
    <mergeCell ref="L605:L607"/>
    <mergeCell ref="M605:M607"/>
    <mergeCell ref="N605:N607"/>
    <mergeCell ref="V605:V607"/>
    <mergeCell ref="Z605:Z607"/>
    <mergeCell ref="B608:B610"/>
    <mergeCell ref="L608:L610"/>
    <mergeCell ref="M608:M610"/>
    <mergeCell ref="N608:N610"/>
    <mergeCell ref="V608:V610"/>
    <mergeCell ref="Z608:Z610"/>
    <mergeCell ref="B611:B613"/>
    <mergeCell ref="L611:L613"/>
    <mergeCell ref="M611:M613"/>
    <mergeCell ref="N611:N613"/>
    <mergeCell ref="V611:V613"/>
    <mergeCell ref="Z611:Z613"/>
    <mergeCell ref="B596:B598"/>
    <mergeCell ref="L596:L598"/>
    <mergeCell ref="M596:M598"/>
    <mergeCell ref="N596:N598"/>
    <mergeCell ref="V596:V598"/>
    <mergeCell ref="Z596:Z598"/>
    <mergeCell ref="B599:B601"/>
    <mergeCell ref="L599:L601"/>
    <mergeCell ref="M599:M601"/>
    <mergeCell ref="N599:N601"/>
    <mergeCell ref="V599:V601"/>
    <mergeCell ref="Z599:Z601"/>
    <mergeCell ref="B602:B604"/>
    <mergeCell ref="L602:L604"/>
    <mergeCell ref="M602:M604"/>
    <mergeCell ref="N602:N604"/>
    <mergeCell ref="V602:V604"/>
    <mergeCell ref="Z602:Z604"/>
    <mergeCell ref="B587:B589"/>
    <mergeCell ref="L587:L589"/>
    <mergeCell ref="M587:M589"/>
    <mergeCell ref="N587:N589"/>
    <mergeCell ref="V587:V589"/>
    <mergeCell ref="Z587:Z589"/>
    <mergeCell ref="B590:B592"/>
    <mergeCell ref="L590:L592"/>
    <mergeCell ref="M590:M592"/>
    <mergeCell ref="N590:N592"/>
    <mergeCell ref="V590:V592"/>
    <mergeCell ref="Z590:Z592"/>
    <mergeCell ref="B593:B595"/>
    <mergeCell ref="L593:L595"/>
    <mergeCell ref="M593:M595"/>
    <mergeCell ref="N593:N595"/>
    <mergeCell ref="V593:V595"/>
    <mergeCell ref="Z593:Z595"/>
    <mergeCell ref="B578:B580"/>
    <mergeCell ref="L578:L580"/>
    <mergeCell ref="M578:M580"/>
    <mergeCell ref="N578:N580"/>
    <mergeCell ref="V578:V580"/>
    <mergeCell ref="Z578:Z580"/>
    <mergeCell ref="B581:B583"/>
    <mergeCell ref="L581:L583"/>
    <mergeCell ref="M581:M583"/>
    <mergeCell ref="N581:N583"/>
    <mergeCell ref="V581:V583"/>
    <mergeCell ref="Z581:Z583"/>
    <mergeCell ref="B584:B586"/>
    <mergeCell ref="L584:L586"/>
    <mergeCell ref="M584:M586"/>
    <mergeCell ref="N584:N586"/>
    <mergeCell ref="V584:V586"/>
    <mergeCell ref="Z584:Z586"/>
    <mergeCell ref="B569:B571"/>
    <mergeCell ref="L569:L571"/>
    <mergeCell ref="M569:M571"/>
    <mergeCell ref="N569:N571"/>
    <mergeCell ref="V569:V571"/>
    <mergeCell ref="Z569:Z571"/>
    <mergeCell ref="B572:B574"/>
    <mergeCell ref="L572:L574"/>
    <mergeCell ref="M572:M574"/>
    <mergeCell ref="N572:N574"/>
    <mergeCell ref="V572:V574"/>
    <mergeCell ref="Z572:Z574"/>
    <mergeCell ref="B575:B577"/>
    <mergeCell ref="L575:L577"/>
    <mergeCell ref="M575:M577"/>
    <mergeCell ref="N575:N577"/>
    <mergeCell ref="V575:V577"/>
    <mergeCell ref="Z575:Z577"/>
    <mergeCell ref="B560:B562"/>
    <mergeCell ref="L560:L562"/>
    <mergeCell ref="M560:M562"/>
    <mergeCell ref="N560:N562"/>
    <mergeCell ref="V560:V562"/>
    <mergeCell ref="Z560:Z562"/>
    <mergeCell ref="B563:B565"/>
    <mergeCell ref="L563:L565"/>
    <mergeCell ref="M563:M565"/>
    <mergeCell ref="N563:N565"/>
    <mergeCell ref="V563:V565"/>
    <mergeCell ref="Z563:Z565"/>
    <mergeCell ref="B566:B568"/>
    <mergeCell ref="L566:L568"/>
    <mergeCell ref="M566:M568"/>
    <mergeCell ref="N566:N568"/>
    <mergeCell ref="V566:V568"/>
    <mergeCell ref="Z566:Z568"/>
    <mergeCell ref="B551:B553"/>
    <mergeCell ref="L551:L553"/>
    <mergeCell ref="M551:M553"/>
    <mergeCell ref="N551:N553"/>
    <mergeCell ref="V551:V553"/>
    <mergeCell ref="Z551:Z553"/>
    <mergeCell ref="B554:B556"/>
    <mergeCell ref="L554:L556"/>
    <mergeCell ref="M554:M556"/>
    <mergeCell ref="N554:N556"/>
    <mergeCell ref="V554:V556"/>
    <mergeCell ref="Z554:Z556"/>
    <mergeCell ref="B557:B559"/>
    <mergeCell ref="L557:L559"/>
    <mergeCell ref="M557:M559"/>
    <mergeCell ref="N557:N559"/>
    <mergeCell ref="V557:V559"/>
    <mergeCell ref="Z557:Z559"/>
    <mergeCell ref="B542:B544"/>
    <mergeCell ref="L542:L544"/>
    <mergeCell ref="M542:M544"/>
    <mergeCell ref="N542:N544"/>
    <mergeCell ref="V542:V544"/>
    <mergeCell ref="Z542:Z544"/>
    <mergeCell ref="B545:B547"/>
    <mergeCell ref="L545:L547"/>
    <mergeCell ref="M545:M547"/>
    <mergeCell ref="N545:N547"/>
    <mergeCell ref="V545:V547"/>
    <mergeCell ref="Z545:Z547"/>
    <mergeCell ref="B548:B550"/>
    <mergeCell ref="L548:L550"/>
    <mergeCell ref="M548:M550"/>
    <mergeCell ref="N548:N550"/>
    <mergeCell ref="V548:V550"/>
    <mergeCell ref="Z548:Z550"/>
    <mergeCell ref="B533:B535"/>
    <mergeCell ref="L533:L535"/>
    <mergeCell ref="M533:M535"/>
    <mergeCell ref="N533:N535"/>
    <mergeCell ref="V533:V535"/>
    <mergeCell ref="Z533:Z535"/>
    <mergeCell ref="B536:B538"/>
    <mergeCell ref="L536:L538"/>
    <mergeCell ref="M536:M538"/>
    <mergeCell ref="N536:N538"/>
    <mergeCell ref="V536:V538"/>
    <mergeCell ref="Z536:Z538"/>
    <mergeCell ref="B539:B541"/>
    <mergeCell ref="L539:L541"/>
    <mergeCell ref="M539:M541"/>
    <mergeCell ref="N539:N541"/>
    <mergeCell ref="V539:V541"/>
    <mergeCell ref="Z539:Z541"/>
    <mergeCell ref="B524:B526"/>
    <mergeCell ref="L524:L526"/>
    <mergeCell ref="M524:M526"/>
    <mergeCell ref="N524:N526"/>
    <mergeCell ref="V524:V526"/>
    <mergeCell ref="Z524:Z526"/>
    <mergeCell ref="B527:B529"/>
    <mergeCell ref="L527:L529"/>
    <mergeCell ref="M527:M529"/>
    <mergeCell ref="N527:N529"/>
    <mergeCell ref="V527:V529"/>
    <mergeCell ref="Z527:Z529"/>
    <mergeCell ref="B530:B532"/>
    <mergeCell ref="L530:L532"/>
    <mergeCell ref="M530:M532"/>
    <mergeCell ref="N530:N532"/>
    <mergeCell ref="V530:V532"/>
    <mergeCell ref="Z530:Z532"/>
    <mergeCell ref="B515:B517"/>
    <mergeCell ref="L515:L517"/>
    <mergeCell ref="M515:M517"/>
    <mergeCell ref="N515:N517"/>
    <mergeCell ref="V515:V517"/>
    <mergeCell ref="Z515:Z517"/>
    <mergeCell ref="B518:B520"/>
    <mergeCell ref="L518:L520"/>
    <mergeCell ref="M518:M520"/>
    <mergeCell ref="N518:N520"/>
    <mergeCell ref="V518:V520"/>
    <mergeCell ref="Z518:Z520"/>
    <mergeCell ref="B521:B523"/>
    <mergeCell ref="L521:L523"/>
    <mergeCell ref="M521:M523"/>
    <mergeCell ref="N521:N523"/>
    <mergeCell ref="V521:V523"/>
    <mergeCell ref="Z521:Z523"/>
    <mergeCell ref="B506:B508"/>
    <mergeCell ref="L506:L508"/>
    <mergeCell ref="M506:M508"/>
    <mergeCell ref="N506:N508"/>
    <mergeCell ref="V506:V508"/>
    <mergeCell ref="Z506:Z508"/>
    <mergeCell ref="B509:B511"/>
    <mergeCell ref="L509:L511"/>
    <mergeCell ref="M509:M511"/>
    <mergeCell ref="N509:N511"/>
    <mergeCell ref="V509:V511"/>
    <mergeCell ref="Z509:Z511"/>
    <mergeCell ref="B512:B514"/>
    <mergeCell ref="L512:L514"/>
    <mergeCell ref="M512:M514"/>
    <mergeCell ref="N512:N514"/>
    <mergeCell ref="V512:V514"/>
    <mergeCell ref="Z512:Z514"/>
    <mergeCell ref="B497:B499"/>
    <mergeCell ref="L497:L499"/>
    <mergeCell ref="M497:M499"/>
    <mergeCell ref="N497:N499"/>
    <mergeCell ref="V497:V499"/>
    <mergeCell ref="Z497:Z499"/>
    <mergeCell ref="B500:B502"/>
    <mergeCell ref="L500:L502"/>
    <mergeCell ref="M500:M502"/>
    <mergeCell ref="N500:N502"/>
    <mergeCell ref="V500:V502"/>
    <mergeCell ref="Z500:Z502"/>
    <mergeCell ref="B503:B505"/>
    <mergeCell ref="L503:L505"/>
    <mergeCell ref="M503:M505"/>
    <mergeCell ref="N503:N505"/>
    <mergeCell ref="V503:V505"/>
    <mergeCell ref="Z503:Z505"/>
    <mergeCell ref="B488:B490"/>
    <mergeCell ref="L488:L490"/>
    <mergeCell ref="M488:M490"/>
    <mergeCell ref="N488:N490"/>
    <mergeCell ref="V488:V490"/>
    <mergeCell ref="Z488:Z490"/>
    <mergeCell ref="B491:B493"/>
    <mergeCell ref="L491:L493"/>
    <mergeCell ref="M491:M493"/>
    <mergeCell ref="N491:N493"/>
    <mergeCell ref="V491:V493"/>
    <mergeCell ref="Z491:Z493"/>
    <mergeCell ref="B494:B496"/>
    <mergeCell ref="L494:L496"/>
    <mergeCell ref="M494:M496"/>
    <mergeCell ref="N494:N496"/>
    <mergeCell ref="V494:V496"/>
    <mergeCell ref="Z494:Z496"/>
    <mergeCell ref="B479:B481"/>
    <mergeCell ref="L479:L481"/>
    <mergeCell ref="M479:M481"/>
    <mergeCell ref="N479:N481"/>
    <mergeCell ref="V479:V481"/>
    <mergeCell ref="Z479:Z481"/>
    <mergeCell ref="B482:B484"/>
    <mergeCell ref="L482:L484"/>
    <mergeCell ref="M482:M484"/>
    <mergeCell ref="N482:N484"/>
    <mergeCell ref="V482:V484"/>
    <mergeCell ref="Z482:Z484"/>
    <mergeCell ref="B485:B487"/>
    <mergeCell ref="L485:L487"/>
    <mergeCell ref="M485:M487"/>
    <mergeCell ref="N485:N487"/>
    <mergeCell ref="V485:V487"/>
    <mergeCell ref="Z485:Z487"/>
    <mergeCell ref="B470:B472"/>
    <mergeCell ref="L470:L472"/>
    <mergeCell ref="M470:M472"/>
    <mergeCell ref="N470:N472"/>
    <mergeCell ref="V470:V472"/>
    <mergeCell ref="Z470:Z472"/>
    <mergeCell ref="B473:B475"/>
    <mergeCell ref="L473:L475"/>
    <mergeCell ref="M473:M475"/>
    <mergeCell ref="N473:N475"/>
    <mergeCell ref="V473:V475"/>
    <mergeCell ref="Z473:Z475"/>
    <mergeCell ref="B476:B478"/>
    <mergeCell ref="L476:L478"/>
    <mergeCell ref="M476:M478"/>
    <mergeCell ref="N476:N478"/>
    <mergeCell ref="V476:V478"/>
    <mergeCell ref="Z476:Z478"/>
    <mergeCell ref="B461:B463"/>
    <mergeCell ref="L461:L463"/>
    <mergeCell ref="M461:M463"/>
    <mergeCell ref="N461:N463"/>
    <mergeCell ref="V461:V463"/>
    <mergeCell ref="Z461:Z463"/>
    <mergeCell ref="B464:B466"/>
    <mergeCell ref="L464:L466"/>
    <mergeCell ref="M464:M466"/>
    <mergeCell ref="N464:N466"/>
    <mergeCell ref="V464:V466"/>
    <mergeCell ref="Z464:Z466"/>
    <mergeCell ref="B467:B469"/>
    <mergeCell ref="L467:L469"/>
    <mergeCell ref="M467:M469"/>
    <mergeCell ref="N467:N469"/>
    <mergeCell ref="V467:V469"/>
    <mergeCell ref="Z467:Z469"/>
    <mergeCell ref="B452:B454"/>
    <mergeCell ref="L452:L454"/>
    <mergeCell ref="M452:M454"/>
    <mergeCell ref="N452:N454"/>
    <mergeCell ref="V452:V454"/>
    <mergeCell ref="Z452:Z454"/>
    <mergeCell ref="B455:B457"/>
    <mergeCell ref="L455:L457"/>
    <mergeCell ref="M455:M457"/>
    <mergeCell ref="N455:N457"/>
    <mergeCell ref="V455:V457"/>
    <mergeCell ref="Z455:Z457"/>
    <mergeCell ref="B458:B460"/>
    <mergeCell ref="L458:L460"/>
    <mergeCell ref="M458:M460"/>
    <mergeCell ref="N458:N460"/>
    <mergeCell ref="V458:V460"/>
    <mergeCell ref="Z458:Z460"/>
    <mergeCell ref="B443:B445"/>
    <mergeCell ref="L443:L445"/>
    <mergeCell ref="M443:M445"/>
    <mergeCell ref="N443:N445"/>
    <mergeCell ref="V443:V445"/>
    <mergeCell ref="Z443:Z445"/>
    <mergeCell ref="B446:B448"/>
    <mergeCell ref="L446:L448"/>
    <mergeCell ref="M446:M448"/>
    <mergeCell ref="N446:N448"/>
    <mergeCell ref="V446:V448"/>
    <mergeCell ref="Z446:Z448"/>
    <mergeCell ref="B449:B451"/>
    <mergeCell ref="L449:L451"/>
    <mergeCell ref="M449:M451"/>
    <mergeCell ref="N449:N451"/>
    <mergeCell ref="V449:V451"/>
    <mergeCell ref="Z449:Z451"/>
    <mergeCell ref="B434:B436"/>
    <mergeCell ref="L434:L436"/>
    <mergeCell ref="M434:M436"/>
    <mergeCell ref="N434:N436"/>
    <mergeCell ref="V434:V436"/>
    <mergeCell ref="Z434:Z436"/>
    <mergeCell ref="B437:B439"/>
    <mergeCell ref="L437:L439"/>
    <mergeCell ref="M437:M439"/>
    <mergeCell ref="N437:N439"/>
    <mergeCell ref="V437:V439"/>
    <mergeCell ref="Z437:Z439"/>
    <mergeCell ref="B440:B442"/>
    <mergeCell ref="L440:L442"/>
    <mergeCell ref="M440:M442"/>
    <mergeCell ref="N440:N442"/>
    <mergeCell ref="V440:V442"/>
    <mergeCell ref="Z440:Z442"/>
    <mergeCell ref="B425:B427"/>
    <mergeCell ref="L425:L427"/>
    <mergeCell ref="M425:M427"/>
    <mergeCell ref="N425:N427"/>
    <mergeCell ref="V425:V427"/>
    <mergeCell ref="Z425:Z427"/>
    <mergeCell ref="B428:B430"/>
    <mergeCell ref="L428:L430"/>
    <mergeCell ref="M428:M430"/>
    <mergeCell ref="N428:N430"/>
    <mergeCell ref="V428:V430"/>
    <mergeCell ref="Z428:Z430"/>
    <mergeCell ref="B431:B433"/>
    <mergeCell ref="L431:L433"/>
    <mergeCell ref="M431:M433"/>
    <mergeCell ref="N431:N433"/>
    <mergeCell ref="V431:V433"/>
    <mergeCell ref="Z431:Z433"/>
    <mergeCell ref="B416:B418"/>
    <mergeCell ref="L416:L418"/>
    <mergeCell ref="M416:M418"/>
    <mergeCell ref="N416:N418"/>
    <mergeCell ref="V416:V418"/>
    <mergeCell ref="Z416:Z418"/>
    <mergeCell ref="B419:B421"/>
    <mergeCell ref="L419:L421"/>
    <mergeCell ref="M419:M421"/>
    <mergeCell ref="N419:N421"/>
    <mergeCell ref="V419:V421"/>
    <mergeCell ref="Z419:Z421"/>
    <mergeCell ref="B422:B424"/>
    <mergeCell ref="L422:L424"/>
    <mergeCell ref="M422:M424"/>
    <mergeCell ref="N422:N424"/>
    <mergeCell ref="V422:V424"/>
    <mergeCell ref="Z422:Z424"/>
    <mergeCell ref="B407:B409"/>
    <mergeCell ref="L407:L409"/>
    <mergeCell ref="M407:M409"/>
    <mergeCell ref="N407:N409"/>
    <mergeCell ref="V407:V409"/>
    <mergeCell ref="Z407:Z409"/>
    <mergeCell ref="B410:B412"/>
    <mergeCell ref="L410:L412"/>
    <mergeCell ref="M410:M412"/>
    <mergeCell ref="N410:N412"/>
    <mergeCell ref="V410:V412"/>
    <mergeCell ref="Z410:Z412"/>
    <mergeCell ref="B413:B415"/>
    <mergeCell ref="L413:L415"/>
    <mergeCell ref="M413:M415"/>
    <mergeCell ref="N413:N415"/>
    <mergeCell ref="V413:V415"/>
    <mergeCell ref="Z413:Z415"/>
    <mergeCell ref="B398:B400"/>
    <mergeCell ref="L398:L400"/>
    <mergeCell ref="M398:M400"/>
    <mergeCell ref="N398:N400"/>
    <mergeCell ref="V398:V400"/>
    <mergeCell ref="Z398:Z400"/>
    <mergeCell ref="B401:B403"/>
    <mergeCell ref="L401:L403"/>
    <mergeCell ref="M401:M403"/>
    <mergeCell ref="N401:N403"/>
    <mergeCell ref="V401:V403"/>
    <mergeCell ref="Z401:Z403"/>
    <mergeCell ref="B404:B406"/>
    <mergeCell ref="L404:L406"/>
    <mergeCell ref="M404:M406"/>
    <mergeCell ref="N404:N406"/>
    <mergeCell ref="V404:V406"/>
    <mergeCell ref="Z404:Z406"/>
    <mergeCell ref="B389:B391"/>
    <mergeCell ref="L389:L391"/>
    <mergeCell ref="M389:M391"/>
    <mergeCell ref="N389:N391"/>
    <mergeCell ref="V389:V391"/>
    <mergeCell ref="Z389:Z391"/>
    <mergeCell ref="B392:B394"/>
    <mergeCell ref="L392:L394"/>
    <mergeCell ref="M392:M394"/>
    <mergeCell ref="N392:N394"/>
    <mergeCell ref="V392:V394"/>
    <mergeCell ref="Z392:Z394"/>
    <mergeCell ref="B395:B397"/>
    <mergeCell ref="L395:L397"/>
    <mergeCell ref="M395:M397"/>
    <mergeCell ref="N395:N397"/>
    <mergeCell ref="V395:V397"/>
    <mergeCell ref="Z395:Z397"/>
    <mergeCell ref="B380:B382"/>
    <mergeCell ref="L380:L382"/>
    <mergeCell ref="M380:M382"/>
    <mergeCell ref="N380:N382"/>
    <mergeCell ref="V380:V382"/>
    <mergeCell ref="Z380:Z382"/>
    <mergeCell ref="B383:B385"/>
    <mergeCell ref="L383:L385"/>
    <mergeCell ref="M383:M385"/>
    <mergeCell ref="N383:N385"/>
    <mergeCell ref="V383:V385"/>
    <mergeCell ref="Z383:Z385"/>
    <mergeCell ref="B386:B388"/>
    <mergeCell ref="L386:L388"/>
    <mergeCell ref="M386:M388"/>
    <mergeCell ref="N386:N388"/>
    <mergeCell ref="V386:V388"/>
    <mergeCell ref="Z386:Z388"/>
    <mergeCell ref="B371:B373"/>
    <mergeCell ref="L371:L373"/>
    <mergeCell ref="M371:M373"/>
    <mergeCell ref="N371:N373"/>
    <mergeCell ref="V371:V373"/>
    <mergeCell ref="Z371:Z373"/>
    <mergeCell ref="B374:B376"/>
    <mergeCell ref="L374:L376"/>
    <mergeCell ref="M374:M376"/>
    <mergeCell ref="N374:N376"/>
    <mergeCell ref="V374:V376"/>
    <mergeCell ref="Z374:Z376"/>
    <mergeCell ref="B377:B379"/>
    <mergeCell ref="L377:L379"/>
    <mergeCell ref="M377:M379"/>
    <mergeCell ref="N377:N379"/>
    <mergeCell ref="V377:V379"/>
    <mergeCell ref="Z377:Z379"/>
    <mergeCell ref="B362:B364"/>
    <mergeCell ref="L362:L364"/>
    <mergeCell ref="M362:M364"/>
    <mergeCell ref="N362:N364"/>
    <mergeCell ref="V362:V364"/>
    <mergeCell ref="Z362:Z364"/>
    <mergeCell ref="B365:B367"/>
    <mergeCell ref="L365:L367"/>
    <mergeCell ref="M365:M367"/>
    <mergeCell ref="N365:N367"/>
    <mergeCell ref="V365:V367"/>
    <mergeCell ref="Z365:Z367"/>
    <mergeCell ref="B368:B370"/>
    <mergeCell ref="L368:L370"/>
    <mergeCell ref="M368:M370"/>
    <mergeCell ref="N368:N370"/>
    <mergeCell ref="V368:V370"/>
    <mergeCell ref="Z368:Z370"/>
    <mergeCell ref="B353:B355"/>
    <mergeCell ref="L353:L355"/>
    <mergeCell ref="M353:M355"/>
    <mergeCell ref="N353:N355"/>
    <mergeCell ref="V353:V355"/>
    <mergeCell ref="Z353:Z355"/>
    <mergeCell ref="B356:B358"/>
    <mergeCell ref="L356:L358"/>
    <mergeCell ref="M356:M358"/>
    <mergeCell ref="N356:N358"/>
    <mergeCell ref="V356:V358"/>
    <mergeCell ref="Z356:Z358"/>
    <mergeCell ref="B359:B361"/>
    <mergeCell ref="L359:L361"/>
    <mergeCell ref="M359:M361"/>
    <mergeCell ref="N359:N361"/>
    <mergeCell ref="V359:V361"/>
    <mergeCell ref="Z359:Z361"/>
    <mergeCell ref="B344:B346"/>
    <mergeCell ref="L344:L346"/>
    <mergeCell ref="M344:M346"/>
    <mergeCell ref="N344:N346"/>
    <mergeCell ref="V344:V346"/>
    <mergeCell ref="Z344:Z346"/>
    <mergeCell ref="B347:B349"/>
    <mergeCell ref="L347:L349"/>
    <mergeCell ref="M347:M349"/>
    <mergeCell ref="N347:N349"/>
    <mergeCell ref="V347:V349"/>
    <mergeCell ref="Z347:Z349"/>
    <mergeCell ref="B350:B352"/>
    <mergeCell ref="L350:L352"/>
    <mergeCell ref="M350:M352"/>
    <mergeCell ref="N350:N352"/>
    <mergeCell ref="V350:V352"/>
    <mergeCell ref="Z350:Z352"/>
    <mergeCell ref="B335:B337"/>
    <mergeCell ref="L335:L337"/>
    <mergeCell ref="M335:M337"/>
    <mergeCell ref="N335:N337"/>
    <mergeCell ref="V335:V337"/>
    <mergeCell ref="Z335:Z337"/>
    <mergeCell ref="B338:B340"/>
    <mergeCell ref="L338:L340"/>
    <mergeCell ref="M338:M340"/>
    <mergeCell ref="N338:N340"/>
    <mergeCell ref="V338:V340"/>
    <mergeCell ref="Z338:Z340"/>
    <mergeCell ref="B341:B343"/>
    <mergeCell ref="L341:L343"/>
    <mergeCell ref="M341:M343"/>
    <mergeCell ref="N341:N343"/>
    <mergeCell ref="V341:V343"/>
    <mergeCell ref="Z341:Z343"/>
    <mergeCell ref="B326:B328"/>
    <mergeCell ref="L326:L328"/>
    <mergeCell ref="M326:M328"/>
    <mergeCell ref="N326:N328"/>
    <mergeCell ref="V326:V328"/>
    <mergeCell ref="Z326:Z328"/>
    <mergeCell ref="B329:B331"/>
    <mergeCell ref="L329:L331"/>
    <mergeCell ref="M329:M331"/>
    <mergeCell ref="N329:N331"/>
    <mergeCell ref="V329:V331"/>
    <mergeCell ref="Z329:Z331"/>
    <mergeCell ref="B332:B334"/>
    <mergeCell ref="L332:L334"/>
    <mergeCell ref="M332:M334"/>
    <mergeCell ref="N332:N334"/>
    <mergeCell ref="V332:V334"/>
    <mergeCell ref="Z332:Z334"/>
    <mergeCell ref="B317:B319"/>
    <mergeCell ref="L317:L319"/>
    <mergeCell ref="M317:M319"/>
    <mergeCell ref="N317:N319"/>
    <mergeCell ref="V317:V319"/>
    <mergeCell ref="Z317:Z319"/>
    <mergeCell ref="B320:B322"/>
    <mergeCell ref="L320:L322"/>
    <mergeCell ref="M320:M322"/>
    <mergeCell ref="N320:N322"/>
    <mergeCell ref="V320:V322"/>
    <mergeCell ref="Z320:Z322"/>
    <mergeCell ref="B323:B325"/>
    <mergeCell ref="L323:L325"/>
    <mergeCell ref="M323:M325"/>
    <mergeCell ref="N323:N325"/>
    <mergeCell ref="V323:V325"/>
    <mergeCell ref="Z323:Z325"/>
    <mergeCell ref="B308:B310"/>
    <mergeCell ref="L308:L310"/>
    <mergeCell ref="M308:M310"/>
    <mergeCell ref="N308:N310"/>
    <mergeCell ref="V308:V310"/>
    <mergeCell ref="Z308:Z310"/>
    <mergeCell ref="B311:B313"/>
    <mergeCell ref="L311:L313"/>
    <mergeCell ref="M311:M313"/>
    <mergeCell ref="N311:N313"/>
    <mergeCell ref="V311:V313"/>
    <mergeCell ref="Z311:Z313"/>
    <mergeCell ref="B314:B316"/>
    <mergeCell ref="L314:L316"/>
    <mergeCell ref="M314:M316"/>
    <mergeCell ref="N314:N316"/>
    <mergeCell ref="V314:V316"/>
    <mergeCell ref="Z314:Z316"/>
    <mergeCell ref="B299:B301"/>
    <mergeCell ref="L299:L301"/>
    <mergeCell ref="M299:M301"/>
    <mergeCell ref="N299:N301"/>
    <mergeCell ref="V299:V301"/>
    <mergeCell ref="Z299:Z301"/>
    <mergeCell ref="B302:B304"/>
    <mergeCell ref="L302:L304"/>
    <mergeCell ref="M302:M304"/>
    <mergeCell ref="N302:N304"/>
    <mergeCell ref="V302:V304"/>
    <mergeCell ref="Z302:Z304"/>
    <mergeCell ref="B305:B307"/>
    <mergeCell ref="L305:L307"/>
    <mergeCell ref="M305:M307"/>
    <mergeCell ref="N305:N307"/>
    <mergeCell ref="V305:V307"/>
    <mergeCell ref="Z305:Z307"/>
    <mergeCell ref="B290:B292"/>
    <mergeCell ref="L290:L292"/>
    <mergeCell ref="M290:M292"/>
    <mergeCell ref="N290:N292"/>
    <mergeCell ref="V290:V292"/>
    <mergeCell ref="Z290:Z292"/>
    <mergeCell ref="B293:B295"/>
    <mergeCell ref="L293:L295"/>
    <mergeCell ref="M293:M295"/>
    <mergeCell ref="N293:N295"/>
    <mergeCell ref="V293:V295"/>
    <mergeCell ref="Z293:Z295"/>
    <mergeCell ref="B296:B298"/>
    <mergeCell ref="L296:L298"/>
    <mergeCell ref="M296:M298"/>
    <mergeCell ref="N296:N298"/>
    <mergeCell ref="V296:V298"/>
    <mergeCell ref="Z296:Z298"/>
    <mergeCell ref="B281:B283"/>
    <mergeCell ref="L281:L283"/>
    <mergeCell ref="M281:M283"/>
    <mergeCell ref="N281:N283"/>
    <mergeCell ref="V281:V283"/>
    <mergeCell ref="Z281:Z283"/>
    <mergeCell ref="B284:B286"/>
    <mergeCell ref="L284:L286"/>
    <mergeCell ref="M284:M286"/>
    <mergeCell ref="N284:N286"/>
    <mergeCell ref="V284:V286"/>
    <mergeCell ref="Z284:Z286"/>
    <mergeCell ref="B287:B289"/>
    <mergeCell ref="L287:L289"/>
    <mergeCell ref="M287:M289"/>
    <mergeCell ref="N287:N289"/>
    <mergeCell ref="V287:V289"/>
    <mergeCell ref="Z287:Z289"/>
    <mergeCell ref="B272:B274"/>
    <mergeCell ref="L272:L274"/>
    <mergeCell ref="M272:M274"/>
    <mergeCell ref="N272:N274"/>
    <mergeCell ref="V272:V274"/>
    <mergeCell ref="Z272:Z274"/>
    <mergeCell ref="B275:B277"/>
    <mergeCell ref="L275:L277"/>
    <mergeCell ref="M275:M277"/>
    <mergeCell ref="N275:N277"/>
    <mergeCell ref="V275:V277"/>
    <mergeCell ref="Z275:Z277"/>
    <mergeCell ref="B278:B280"/>
    <mergeCell ref="L278:L280"/>
    <mergeCell ref="M278:M280"/>
    <mergeCell ref="N278:N280"/>
    <mergeCell ref="V278:V280"/>
    <mergeCell ref="Z278:Z280"/>
    <mergeCell ref="B263:B265"/>
    <mergeCell ref="L263:L265"/>
    <mergeCell ref="M263:M265"/>
    <mergeCell ref="N263:N265"/>
    <mergeCell ref="V263:V265"/>
    <mergeCell ref="Z263:Z265"/>
    <mergeCell ref="B266:B268"/>
    <mergeCell ref="L266:L268"/>
    <mergeCell ref="M266:M268"/>
    <mergeCell ref="N266:N268"/>
    <mergeCell ref="V266:V268"/>
    <mergeCell ref="Z266:Z268"/>
    <mergeCell ref="B269:B271"/>
    <mergeCell ref="L269:L271"/>
    <mergeCell ref="M269:M271"/>
    <mergeCell ref="N269:N271"/>
    <mergeCell ref="V269:V271"/>
    <mergeCell ref="Z269:Z271"/>
    <mergeCell ref="B254:B256"/>
    <mergeCell ref="L254:L256"/>
    <mergeCell ref="M254:M256"/>
    <mergeCell ref="N254:N256"/>
    <mergeCell ref="V254:V256"/>
    <mergeCell ref="Z254:Z256"/>
    <mergeCell ref="B257:B259"/>
    <mergeCell ref="L257:L259"/>
    <mergeCell ref="M257:M259"/>
    <mergeCell ref="N257:N259"/>
    <mergeCell ref="V257:V259"/>
    <mergeCell ref="Z257:Z259"/>
    <mergeCell ref="B260:B262"/>
    <mergeCell ref="L260:L262"/>
    <mergeCell ref="M260:M262"/>
    <mergeCell ref="N260:N262"/>
    <mergeCell ref="V260:V262"/>
    <mergeCell ref="Z260:Z262"/>
    <mergeCell ref="B245:B247"/>
    <mergeCell ref="L245:L247"/>
    <mergeCell ref="M245:M247"/>
    <mergeCell ref="N245:N247"/>
    <mergeCell ref="V245:V247"/>
    <mergeCell ref="Z245:Z247"/>
    <mergeCell ref="B248:B250"/>
    <mergeCell ref="L248:L250"/>
    <mergeCell ref="M248:M250"/>
    <mergeCell ref="N248:N250"/>
    <mergeCell ref="V248:V250"/>
    <mergeCell ref="Z248:Z250"/>
    <mergeCell ref="B251:B253"/>
    <mergeCell ref="L251:L253"/>
    <mergeCell ref="M251:M253"/>
    <mergeCell ref="N251:N253"/>
    <mergeCell ref="V251:V253"/>
    <mergeCell ref="Z251:Z253"/>
    <mergeCell ref="B236:B238"/>
    <mergeCell ref="L236:L238"/>
    <mergeCell ref="M236:M238"/>
    <mergeCell ref="N236:N238"/>
    <mergeCell ref="V236:V238"/>
    <mergeCell ref="Z236:Z238"/>
    <mergeCell ref="B239:B241"/>
    <mergeCell ref="L239:L241"/>
    <mergeCell ref="M239:M241"/>
    <mergeCell ref="N239:N241"/>
    <mergeCell ref="V239:V241"/>
    <mergeCell ref="Z239:Z241"/>
    <mergeCell ref="B242:B244"/>
    <mergeCell ref="L242:L244"/>
    <mergeCell ref="M242:M244"/>
    <mergeCell ref="N242:N244"/>
    <mergeCell ref="V242:V244"/>
    <mergeCell ref="Z242:Z244"/>
    <mergeCell ref="B227:B229"/>
    <mergeCell ref="L227:L229"/>
    <mergeCell ref="M227:M229"/>
    <mergeCell ref="N227:N229"/>
    <mergeCell ref="V227:V229"/>
    <mergeCell ref="Z227:Z229"/>
    <mergeCell ref="B230:B232"/>
    <mergeCell ref="L230:L232"/>
    <mergeCell ref="M230:M232"/>
    <mergeCell ref="N230:N232"/>
    <mergeCell ref="V230:V232"/>
    <mergeCell ref="Z230:Z232"/>
    <mergeCell ref="B233:B235"/>
    <mergeCell ref="L233:L235"/>
    <mergeCell ref="M233:M235"/>
    <mergeCell ref="N233:N235"/>
    <mergeCell ref="V233:V235"/>
    <mergeCell ref="Z233:Z235"/>
    <mergeCell ref="B218:B220"/>
    <mergeCell ref="L218:L220"/>
    <mergeCell ref="M218:M220"/>
    <mergeCell ref="N218:N220"/>
    <mergeCell ref="V218:V220"/>
    <mergeCell ref="Z218:Z220"/>
    <mergeCell ref="B221:B223"/>
    <mergeCell ref="L221:L223"/>
    <mergeCell ref="M221:M223"/>
    <mergeCell ref="N221:N223"/>
    <mergeCell ref="V221:V223"/>
    <mergeCell ref="Z221:Z223"/>
    <mergeCell ref="B224:B226"/>
    <mergeCell ref="L224:L226"/>
    <mergeCell ref="M224:M226"/>
    <mergeCell ref="N224:N226"/>
    <mergeCell ref="V224:V226"/>
    <mergeCell ref="Z224:Z226"/>
    <mergeCell ref="B209:B211"/>
    <mergeCell ref="L209:L211"/>
    <mergeCell ref="M209:M211"/>
    <mergeCell ref="N209:N211"/>
    <mergeCell ref="V209:V211"/>
    <mergeCell ref="Z209:Z211"/>
    <mergeCell ref="B212:B214"/>
    <mergeCell ref="L212:L214"/>
    <mergeCell ref="M212:M214"/>
    <mergeCell ref="N212:N214"/>
    <mergeCell ref="V212:V214"/>
    <mergeCell ref="Z212:Z214"/>
    <mergeCell ref="B215:B217"/>
    <mergeCell ref="L215:L217"/>
    <mergeCell ref="M215:M217"/>
    <mergeCell ref="N215:N217"/>
    <mergeCell ref="V215:V217"/>
    <mergeCell ref="Z215:Z217"/>
    <mergeCell ref="B200:B202"/>
    <mergeCell ref="L200:L202"/>
    <mergeCell ref="M200:M202"/>
    <mergeCell ref="N200:N202"/>
    <mergeCell ref="V200:V202"/>
    <mergeCell ref="Z200:Z202"/>
    <mergeCell ref="B203:B205"/>
    <mergeCell ref="L203:L205"/>
    <mergeCell ref="M203:M205"/>
    <mergeCell ref="N203:N205"/>
    <mergeCell ref="V203:V205"/>
    <mergeCell ref="Z203:Z205"/>
    <mergeCell ref="B206:B208"/>
    <mergeCell ref="L206:L208"/>
    <mergeCell ref="M206:M208"/>
    <mergeCell ref="N206:N208"/>
    <mergeCell ref="V206:V208"/>
    <mergeCell ref="Z206:Z208"/>
    <mergeCell ref="B191:B193"/>
    <mergeCell ref="L191:L193"/>
    <mergeCell ref="M191:M193"/>
    <mergeCell ref="N191:N193"/>
    <mergeCell ref="V191:V193"/>
    <mergeCell ref="Z191:Z193"/>
    <mergeCell ref="B194:B196"/>
    <mergeCell ref="L194:L196"/>
    <mergeCell ref="M194:M196"/>
    <mergeCell ref="N194:N196"/>
    <mergeCell ref="V194:V196"/>
    <mergeCell ref="Z194:Z196"/>
    <mergeCell ref="B197:B199"/>
    <mergeCell ref="L197:L199"/>
    <mergeCell ref="M197:M199"/>
    <mergeCell ref="N197:N199"/>
    <mergeCell ref="V197:V199"/>
    <mergeCell ref="Z197:Z199"/>
    <mergeCell ref="B182:B184"/>
    <mergeCell ref="L182:L184"/>
    <mergeCell ref="M182:M184"/>
    <mergeCell ref="N182:N184"/>
    <mergeCell ref="V182:V184"/>
    <mergeCell ref="Z182:Z184"/>
    <mergeCell ref="B185:B187"/>
    <mergeCell ref="L185:L187"/>
    <mergeCell ref="M185:M187"/>
    <mergeCell ref="N185:N187"/>
    <mergeCell ref="V185:V187"/>
    <mergeCell ref="Z185:Z187"/>
    <mergeCell ref="B188:B190"/>
    <mergeCell ref="L188:L190"/>
    <mergeCell ref="M188:M190"/>
    <mergeCell ref="N188:N190"/>
    <mergeCell ref="V188:V190"/>
    <mergeCell ref="Z188:Z190"/>
    <mergeCell ref="B173:B175"/>
    <mergeCell ref="L173:L175"/>
    <mergeCell ref="M173:M175"/>
    <mergeCell ref="N173:N175"/>
    <mergeCell ref="V173:V175"/>
    <mergeCell ref="Z173:Z175"/>
    <mergeCell ref="B176:B178"/>
    <mergeCell ref="L176:L178"/>
    <mergeCell ref="M176:M178"/>
    <mergeCell ref="N176:N178"/>
    <mergeCell ref="V176:V178"/>
    <mergeCell ref="Z176:Z178"/>
    <mergeCell ref="B179:B181"/>
    <mergeCell ref="L179:L181"/>
    <mergeCell ref="M179:M181"/>
    <mergeCell ref="N179:N181"/>
    <mergeCell ref="V179:V181"/>
    <mergeCell ref="Z179:Z181"/>
    <mergeCell ref="B164:B166"/>
    <mergeCell ref="L164:L166"/>
    <mergeCell ref="M164:M166"/>
    <mergeCell ref="N164:N166"/>
    <mergeCell ref="V164:V166"/>
    <mergeCell ref="Z164:Z166"/>
    <mergeCell ref="B167:B169"/>
    <mergeCell ref="L167:L169"/>
    <mergeCell ref="M167:M169"/>
    <mergeCell ref="N167:N169"/>
    <mergeCell ref="V167:V169"/>
    <mergeCell ref="Z167:Z169"/>
    <mergeCell ref="B170:B172"/>
    <mergeCell ref="L170:L172"/>
    <mergeCell ref="M170:M172"/>
    <mergeCell ref="N170:N172"/>
    <mergeCell ref="V170:V172"/>
    <mergeCell ref="Z170:Z172"/>
    <mergeCell ref="B153:B155"/>
    <mergeCell ref="L153:L155"/>
    <mergeCell ref="M153:M155"/>
    <mergeCell ref="N153:N155"/>
    <mergeCell ref="V153:V155"/>
    <mergeCell ref="Z153:Z155"/>
    <mergeCell ref="B156:B158"/>
    <mergeCell ref="L156:L158"/>
    <mergeCell ref="M156:M158"/>
    <mergeCell ref="N156:N158"/>
    <mergeCell ref="V156:V158"/>
    <mergeCell ref="Z156:Z158"/>
    <mergeCell ref="B161:B163"/>
    <mergeCell ref="L161:L163"/>
    <mergeCell ref="M161:M163"/>
    <mergeCell ref="N161:N163"/>
    <mergeCell ref="V161:V163"/>
    <mergeCell ref="Z161:Z163"/>
    <mergeCell ref="B142:B144"/>
    <mergeCell ref="L142:L144"/>
    <mergeCell ref="M142:M144"/>
    <mergeCell ref="N142:N144"/>
    <mergeCell ref="V142:V144"/>
    <mergeCell ref="Z142:Z144"/>
    <mergeCell ref="B146:B148"/>
    <mergeCell ref="L146:L148"/>
    <mergeCell ref="M146:M148"/>
    <mergeCell ref="N146:N148"/>
    <mergeCell ref="V146:V148"/>
    <mergeCell ref="Z146:Z148"/>
    <mergeCell ref="B149:B151"/>
    <mergeCell ref="L149:L151"/>
    <mergeCell ref="M149:M151"/>
    <mergeCell ref="N149:N151"/>
    <mergeCell ref="V149:V151"/>
    <mergeCell ref="Z149:Z151"/>
    <mergeCell ref="B132:B134"/>
    <mergeCell ref="L132:L134"/>
    <mergeCell ref="M132:M134"/>
    <mergeCell ref="N132:N134"/>
    <mergeCell ref="V132:V134"/>
    <mergeCell ref="Z132:Z134"/>
    <mergeCell ref="B135:B137"/>
    <mergeCell ref="L135:L137"/>
    <mergeCell ref="M135:M137"/>
    <mergeCell ref="N135:N137"/>
    <mergeCell ref="V135:V137"/>
    <mergeCell ref="Z135:Z137"/>
    <mergeCell ref="B139:B141"/>
    <mergeCell ref="L139:L141"/>
    <mergeCell ref="M139:M141"/>
    <mergeCell ref="N139:N141"/>
    <mergeCell ref="V139:V141"/>
    <mergeCell ref="Z139:Z141"/>
    <mergeCell ref="B119:B121"/>
    <mergeCell ref="L119:L121"/>
    <mergeCell ref="M119:M121"/>
    <mergeCell ref="N119:N121"/>
    <mergeCell ref="V119:V121"/>
    <mergeCell ref="Z119:Z121"/>
    <mergeCell ref="B125:B127"/>
    <mergeCell ref="L125:L127"/>
    <mergeCell ref="M125:M127"/>
    <mergeCell ref="N125:N127"/>
    <mergeCell ref="V125:V127"/>
    <mergeCell ref="Z125:Z127"/>
    <mergeCell ref="B128:B130"/>
    <mergeCell ref="L128:L130"/>
    <mergeCell ref="M128:M130"/>
    <mergeCell ref="N128:N130"/>
    <mergeCell ref="V128:V130"/>
    <mergeCell ref="Z128:Z130"/>
    <mergeCell ref="B110:B112"/>
    <mergeCell ref="L110:L112"/>
    <mergeCell ref="M110:M112"/>
    <mergeCell ref="N110:N112"/>
    <mergeCell ref="V110:V112"/>
    <mergeCell ref="Z110:Z112"/>
    <mergeCell ref="B113:B115"/>
    <mergeCell ref="L113:L115"/>
    <mergeCell ref="M113:M115"/>
    <mergeCell ref="N113:N115"/>
    <mergeCell ref="V113:V115"/>
    <mergeCell ref="Z113:Z115"/>
    <mergeCell ref="B116:B118"/>
    <mergeCell ref="L116:L118"/>
    <mergeCell ref="M116:M118"/>
    <mergeCell ref="N116:N118"/>
    <mergeCell ref="V116:V118"/>
    <mergeCell ref="Z116:Z118"/>
    <mergeCell ref="B101:B103"/>
    <mergeCell ref="L101:L103"/>
    <mergeCell ref="M101:M103"/>
    <mergeCell ref="N101:N103"/>
    <mergeCell ref="V101:V103"/>
    <mergeCell ref="Z101:Z103"/>
    <mergeCell ref="B104:B106"/>
    <mergeCell ref="L104:L106"/>
    <mergeCell ref="M104:M106"/>
    <mergeCell ref="N104:N106"/>
    <mergeCell ref="V104:V106"/>
    <mergeCell ref="Z104:Z106"/>
    <mergeCell ref="B107:B109"/>
    <mergeCell ref="L107:L109"/>
    <mergeCell ref="M107:M109"/>
    <mergeCell ref="N107:N109"/>
    <mergeCell ref="V107:V109"/>
    <mergeCell ref="Z107:Z109"/>
    <mergeCell ref="B91:B93"/>
    <mergeCell ref="L91:L93"/>
    <mergeCell ref="M91:M93"/>
    <mergeCell ref="N91:N93"/>
    <mergeCell ref="V91:V93"/>
    <mergeCell ref="Z91:Z93"/>
    <mergeCell ref="B95:B97"/>
    <mergeCell ref="L95:L97"/>
    <mergeCell ref="M95:M97"/>
    <mergeCell ref="N95:N97"/>
    <mergeCell ref="V95:V97"/>
    <mergeCell ref="Z95:Z97"/>
    <mergeCell ref="B98:B100"/>
    <mergeCell ref="L98:L100"/>
    <mergeCell ref="M98:M100"/>
    <mergeCell ref="N98:N100"/>
    <mergeCell ref="V98:V100"/>
    <mergeCell ref="Z98:Z100"/>
    <mergeCell ref="B82:B84"/>
    <mergeCell ref="L82:L84"/>
    <mergeCell ref="M82:M84"/>
    <mergeCell ref="N82:N84"/>
    <mergeCell ref="V82:V84"/>
    <mergeCell ref="Z82:Z84"/>
    <mergeCell ref="B85:B87"/>
    <mergeCell ref="L85:L87"/>
    <mergeCell ref="M85:M87"/>
    <mergeCell ref="N85:N87"/>
    <mergeCell ref="V85:V87"/>
    <mergeCell ref="Z85:Z87"/>
    <mergeCell ref="B88:B90"/>
    <mergeCell ref="L88:L90"/>
    <mergeCell ref="M88:M90"/>
    <mergeCell ref="N88:N90"/>
    <mergeCell ref="V88:V90"/>
    <mergeCell ref="Z88:Z90"/>
    <mergeCell ref="B72:B74"/>
    <mergeCell ref="L72:L74"/>
    <mergeCell ref="M72:M74"/>
    <mergeCell ref="N72:N74"/>
    <mergeCell ref="V72:V74"/>
    <mergeCell ref="Z72:Z74"/>
    <mergeCell ref="B75:B77"/>
    <mergeCell ref="L75:L77"/>
    <mergeCell ref="M75:M77"/>
    <mergeCell ref="N75:N77"/>
    <mergeCell ref="V75:V77"/>
    <mergeCell ref="Z75:Z77"/>
    <mergeCell ref="B78:B80"/>
    <mergeCell ref="L78:L80"/>
    <mergeCell ref="M78:M80"/>
    <mergeCell ref="N78:N80"/>
    <mergeCell ref="V78:V80"/>
    <mergeCell ref="Z78:Z80"/>
    <mergeCell ref="B63:B65"/>
    <mergeCell ref="L63:L65"/>
    <mergeCell ref="M63:M65"/>
    <mergeCell ref="N63:N65"/>
    <mergeCell ref="V63:V65"/>
    <mergeCell ref="Z63:Z65"/>
    <mergeCell ref="B66:B68"/>
    <mergeCell ref="L66:L68"/>
    <mergeCell ref="M66:M68"/>
    <mergeCell ref="N66:N68"/>
    <mergeCell ref="V66:V68"/>
    <mergeCell ref="Z66:Z68"/>
    <mergeCell ref="B69:B71"/>
    <mergeCell ref="L69:L71"/>
    <mergeCell ref="M69:M71"/>
    <mergeCell ref="N69:N71"/>
    <mergeCell ref="V69:V71"/>
    <mergeCell ref="Z69:Z71"/>
    <mergeCell ref="B54:B56"/>
    <mergeCell ref="L54:L56"/>
    <mergeCell ref="M54:M56"/>
    <mergeCell ref="N54:N56"/>
    <mergeCell ref="V54:V56"/>
    <mergeCell ref="Z54:Z56"/>
    <mergeCell ref="B57:B59"/>
    <mergeCell ref="L57:L59"/>
    <mergeCell ref="M57:M59"/>
    <mergeCell ref="N57:N59"/>
    <mergeCell ref="V57:V59"/>
    <mergeCell ref="Z57:Z59"/>
    <mergeCell ref="B60:B62"/>
    <mergeCell ref="L60:L62"/>
    <mergeCell ref="M60:M62"/>
    <mergeCell ref="N60:N62"/>
    <mergeCell ref="V60:V62"/>
    <mergeCell ref="Z60:Z62"/>
    <mergeCell ref="B44:B46"/>
    <mergeCell ref="L44:L46"/>
    <mergeCell ref="M44:M46"/>
    <mergeCell ref="N44:N46"/>
    <mergeCell ref="V44:V46"/>
    <mergeCell ref="Z44:Z46"/>
    <mergeCell ref="B47:B49"/>
    <mergeCell ref="L47:L49"/>
    <mergeCell ref="M47:M49"/>
    <mergeCell ref="N47:N49"/>
    <mergeCell ref="V47:V49"/>
    <mergeCell ref="Z47:Z49"/>
    <mergeCell ref="B50:B52"/>
    <mergeCell ref="L50:L52"/>
    <mergeCell ref="M50:M52"/>
    <mergeCell ref="N50:N52"/>
    <mergeCell ref="V50:V52"/>
    <mergeCell ref="Z50:Z52"/>
    <mergeCell ref="B35:B37"/>
    <mergeCell ref="L35:L37"/>
    <mergeCell ref="M35:M37"/>
    <mergeCell ref="N35:N37"/>
    <mergeCell ref="V35:V37"/>
    <mergeCell ref="Z35:Z37"/>
    <mergeCell ref="B38:B40"/>
    <mergeCell ref="L38:L40"/>
    <mergeCell ref="M38:M40"/>
    <mergeCell ref="N38:N40"/>
    <mergeCell ref="V38:V40"/>
    <mergeCell ref="Z38:Z40"/>
    <mergeCell ref="B41:B43"/>
    <mergeCell ref="L41:L43"/>
    <mergeCell ref="M41:M43"/>
    <mergeCell ref="N41:N43"/>
    <mergeCell ref="V41:V43"/>
    <mergeCell ref="Z41:Z43"/>
    <mergeCell ref="B25:B27"/>
    <mergeCell ref="L25:L27"/>
    <mergeCell ref="M25:M27"/>
    <mergeCell ref="N25:N27"/>
    <mergeCell ref="V25:V27"/>
    <mergeCell ref="Z25:Z27"/>
    <mergeCell ref="B29:B31"/>
    <mergeCell ref="L29:L31"/>
    <mergeCell ref="M29:M31"/>
    <mergeCell ref="N29:N31"/>
    <mergeCell ref="V29:V31"/>
    <mergeCell ref="Z29:Z31"/>
    <mergeCell ref="B32:B34"/>
    <mergeCell ref="L32:L34"/>
    <mergeCell ref="M32:M34"/>
    <mergeCell ref="N32:N34"/>
    <mergeCell ref="V32:V34"/>
    <mergeCell ref="Z32:Z34"/>
    <mergeCell ref="B16:B18"/>
    <mergeCell ref="L16:L18"/>
    <mergeCell ref="M16:M18"/>
    <mergeCell ref="N16:N18"/>
    <mergeCell ref="V16:V18"/>
    <mergeCell ref="Z16:Z18"/>
    <mergeCell ref="B19:B21"/>
    <mergeCell ref="L19:L21"/>
    <mergeCell ref="M19:M21"/>
    <mergeCell ref="N19:N21"/>
    <mergeCell ref="V19:V21"/>
    <mergeCell ref="Z19:Z21"/>
    <mergeCell ref="B22:B24"/>
    <mergeCell ref="L22:L24"/>
    <mergeCell ref="M22:M24"/>
    <mergeCell ref="N22:N24"/>
    <mergeCell ref="V22:V24"/>
    <mergeCell ref="Z22:Z24"/>
    <mergeCell ref="S4:T4"/>
    <mergeCell ref="B7:B9"/>
    <mergeCell ref="L7:L9"/>
    <mergeCell ref="M7:M9"/>
    <mergeCell ref="N7:N9"/>
    <mergeCell ref="V7:V9"/>
    <mergeCell ref="Z7:Z9"/>
    <mergeCell ref="B10:B12"/>
    <mergeCell ref="L10:L12"/>
    <mergeCell ref="M10:M12"/>
    <mergeCell ref="N10:N12"/>
    <mergeCell ref="V10:V12"/>
    <mergeCell ref="Z10:Z12"/>
    <mergeCell ref="B13:B15"/>
    <mergeCell ref="L13:L15"/>
    <mergeCell ref="M13:M15"/>
    <mergeCell ref="N13:N15"/>
    <mergeCell ref="V13:V15"/>
    <mergeCell ref="Z13:Z15"/>
  </mergeCells>
  <conditionalFormatting sqref="N7:O27 N54:O80 N125:O130 N132:O137 N161:O937">
    <cfRule type="cellIs" dxfId="18" priority="19" operator="greaterThan">
      <formula>0.25</formula>
    </cfRule>
  </conditionalFormatting>
  <conditionalFormatting sqref="N29:O52">
    <cfRule type="cellIs" dxfId="17" priority="17" operator="greaterThan">
      <formula>0.25</formula>
    </cfRule>
  </conditionalFormatting>
  <conditionalFormatting sqref="N82:O93">
    <cfRule type="cellIs" dxfId="16" priority="14" operator="greaterThan">
      <formula>0.25</formula>
    </cfRule>
  </conditionalFormatting>
  <conditionalFormatting sqref="N95:O122">
    <cfRule type="cellIs" dxfId="15" priority="10" operator="greaterThan">
      <formula>0.25</formula>
    </cfRule>
  </conditionalFormatting>
  <conditionalFormatting sqref="N139:O144">
    <cfRule type="cellIs" dxfId="14" priority="5" operator="greaterThan">
      <formula>0.25</formula>
    </cfRule>
  </conditionalFormatting>
  <conditionalFormatting sqref="N146:O151">
    <cfRule type="cellIs" dxfId="13" priority="4" operator="greaterThan">
      <formula>0.25</formula>
    </cfRule>
  </conditionalFormatting>
  <conditionalFormatting sqref="N153:O158">
    <cfRule type="cellIs" dxfId="12" priority="1" operator="greaterThan">
      <formula>0.25</formula>
    </cfRule>
  </conditionalFormatting>
  <conditionalFormatting sqref="S7:U27 W7:W27 Y7:Y27 S54:U80 W54:W80 Y54:Y80 S125:U130 W125:W130 Y125:Y130 S132:U137 W132:W137 Y132:Y137 S161:U937 W161:W937 Y161:Y937">
    <cfRule type="cellIs" dxfId="11" priority="18" operator="equal">
      <formula>"PROPOSTA FORA DOS LIMITES"</formula>
    </cfRule>
  </conditionalFormatting>
  <conditionalFormatting sqref="S29:U52 Y29:Y52">
    <cfRule type="cellIs" dxfId="10" priority="16" operator="equal">
      <formula>"PROPOSTA FORA DOS LIMITES"</formula>
    </cfRule>
  </conditionalFormatting>
  <conditionalFormatting sqref="S82:U93">
    <cfRule type="cellIs" dxfId="9" priority="12" operator="equal">
      <formula>"PROPOSTA FORA DOS LIMITES"</formula>
    </cfRule>
  </conditionalFormatting>
  <conditionalFormatting sqref="S95:U122 W95:W122">
    <cfRule type="cellIs" dxfId="8" priority="9" operator="equal">
      <formula>"PROPOSTA FORA DOS LIMITES"</formula>
    </cfRule>
  </conditionalFormatting>
  <conditionalFormatting sqref="S139:U144">
    <cfRule type="cellIs" dxfId="7" priority="7" operator="equal">
      <formula>"PROPOSTA FORA DOS LIMITES"</formula>
    </cfRule>
  </conditionalFormatting>
  <conditionalFormatting sqref="S146:U151 W146:W151 Y146:Y151">
    <cfRule type="cellIs" dxfId="6" priority="3" operator="equal">
      <formula>"PROPOSTA FORA DOS LIMITES"</formula>
    </cfRule>
  </conditionalFormatting>
  <conditionalFormatting sqref="S153:U158 W153:W158 Y153:Y158">
    <cfRule type="cellIs" dxfId="5" priority="2" operator="equal">
      <formula>"PROPOSTA FORA DOS LIMITES"</formula>
    </cfRule>
  </conditionalFormatting>
  <conditionalFormatting sqref="W29:W52">
    <cfRule type="cellIs" dxfId="4" priority="15" operator="equal">
      <formula>"PROPOSTA FORA DOS LIMITES"</formula>
    </cfRule>
  </conditionalFormatting>
  <conditionalFormatting sqref="W82:W93">
    <cfRule type="cellIs" dxfId="3" priority="13" operator="equal">
      <formula>"PROPOSTA FORA DOS LIMITES"</formula>
    </cfRule>
  </conditionalFormatting>
  <conditionalFormatting sqref="W139:W144 Y139:Y144">
    <cfRule type="cellIs" dxfId="2" priority="6" operator="equal">
      <formula>"PROPOSTA FORA DOS LIMITES"</formula>
    </cfRule>
  </conditionalFormatting>
  <conditionalFormatting sqref="Y82:Y93">
    <cfRule type="cellIs" dxfId="1" priority="11" operator="equal">
      <formula>"PROPOSTA FORA DOS LIMITES"</formula>
    </cfRule>
  </conditionalFormatting>
  <conditionalFormatting sqref="Y95:Y122">
    <cfRule type="cellIs" dxfId="0" priority="8" operator="equal">
      <formula>"PROPOSTA FORA DOS LIMITES"</formula>
    </cfRule>
  </conditionalFormatting>
  <hyperlinks>
    <hyperlink ref="G232" r:id="rId1" xr:uid="{EFB2A688-438C-45CF-BBB5-9EE6A3EE1758}"/>
    <hyperlink ref="G291" r:id="rId2" xr:uid="{7859FA64-793B-4938-ABDB-4054988DE9C1}"/>
    <hyperlink ref="G290" r:id="rId3" xr:uid="{25F8C1B1-9C38-42C9-AB21-C742640717CB}"/>
    <hyperlink ref="G292" r:id="rId4" xr:uid="{C7FB3E12-0680-4084-B413-D2E306556EF9}"/>
    <hyperlink ref="G295" r:id="rId5" xr:uid="{F2E365F1-8A59-4C67-8557-127E3FE15638}"/>
    <hyperlink ref="G297" r:id="rId6" xr:uid="{568BA674-953C-416E-BAC8-597238A01B2B}"/>
    <hyperlink ref="G298" r:id="rId7" xr:uid="{70CAF204-A571-422E-A1D7-5D725121AF67}"/>
    <hyperlink ref="G426" r:id="rId8" xr:uid="{F7AA5FC2-F8AC-495F-8CB7-59E9F872CBF9}"/>
    <hyperlink ref="G425" r:id="rId9" xr:uid="{3642FE1C-0882-4215-8C8F-B4425CA143F1}"/>
    <hyperlink ref="G427" r:id="rId10" xr:uid="{AA7DC2C1-F27A-4F17-89E5-992CFDF15AC1}"/>
    <hyperlink ref="G429" r:id="rId11" xr:uid="{FF56322F-D684-41AC-8F55-7162229414E6}"/>
    <hyperlink ref="G218" r:id="rId12" xr:uid="{2C3938DC-8DD9-4BD0-923A-4D8A8A344036}"/>
    <hyperlink ref="G220" r:id="rId13" xr:uid="{D9728F5B-61AB-4A03-A92A-FF2467F53C06}"/>
    <hyperlink ref="G424" r:id="rId14" xr:uid="{4037EB62-F4A0-4F0B-8FBA-32DCCC0CB0D9}"/>
    <hyperlink ref="G221" r:id="rId15" xr:uid="{0FD13A47-81A3-4EB7-950C-522CFCDD827A}"/>
    <hyperlink ref="G222" r:id="rId16" xr:uid="{136CB326-A5FE-4C69-8B82-F32C60AB526C}"/>
    <hyperlink ref="G223" r:id="rId17" xr:uid="{B055AD42-034A-4BC9-93E7-88560481A9F7}"/>
    <hyperlink ref="G413" r:id="rId18" display="https://www.lojadomecanico.com.br/produto/222031/69/885/Conector-Adaptador-para-Condulete-Multiplo-1-Pol/153/?utm_source=googleshopping&amp;utm_campaign=xmlshopping&amp;utm_medium=cpc&amp;utm_content=222031&amp;gclid=CjwKCAjw6eWnBhAKEiwADpnw9lUjP1KCutNyow770Yn-kb_yHacJ5PWwNkWr5MYpXPLgJrEFMgN8LxoC1sMQAvD_BwE" xr:uid="{EF75512C-D625-4119-B4B4-C1DAAD43A2A7}"/>
    <hyperlink ref="G414" r:id="rId19" xr:uid="{633C21BE-80A8-42B2-984B-AFDF71483C3B}"/>
    <hyperlink ref="G415" r:id="rId20" xr:uid="{C2808A89-3EAA-42F2-B356-954B11138784}"/>
    <hyperlink ref="G515" r:id="rId21" xr:uid="{2173083F-847C-4E3D-B9A2-1E35D39E259A}"/>
    <hyperlink ref="G516" r:id="rId22" xr:uid="{24B72717-09F5-4B77-BC8B-7EF7F62DA88F}"/>
    <hyperlink ref="G517" r:id="rId23" xr:uid="{26C30E81-1F09-418D-97B8-A545F38D2990}"/>
    <hyperlink ref="G527" r:id="rId24" xr:uid="{CD5151DB-4998-491C-9E49-27A1FC03CF6A}"/>
    <hyperlink ref="G529" r:id="rId25" xr:uid="{F6609DE7-460D-437F-88DA-6E58D68EE3D2}"/>
    <hyperlink ref="G528" r:id="rId26" xr:uid="{EA4BB3E0-0D82-4D78-AEDC-78EBFA48FC7C}"/>
    <hyperlink ref="G755" r:id="rId27" xr:uid="{3FD6DF52-C57F-4836-872D-3D81414DD6CD}"/>
    <hyperlink ref="G756" r:id="rId28" xr:uid="{1215BD01-61D0-46B8-92D6-CFDF869117B9}"/>
    <hyperlink ref="G776" r:id="rId29" xr:uid="{D20F0446-F88E-4780-90E0-DD87233E7768}"/>
    <hyperlink ref="G779" r:id="rId30" xr:uid="{0EFCA2FE-25FB-4BFB-92EB-5103F2B3EB08}"/>
    <hyperlink ref="G780" r:id="rId31" xr:uid="{6BF846BB-A63D-4FB8-B57C-00957DDFE210}"/>
    <hyperlink ref="G781" r:id="rId32" xr:uid="{B1674CF0-78C2-4603-9BEA-74939FAC9B82}"/>
    <hyperlink ref="G782" r:id="rId33" xr:uid="{6CD81FAC-6C4A-4218-B497-1615E9FF21C9}"/>
    <hyperlink ref="G783" r:id="rId34" xr:uid="{19C3D063-5B99-4C35-B45E-8761E67E0F95}"/>
    <hyperlink ref="G785" r:id="rId35" xr:uid="{65A89E0A-35AE-41F2-9222-0EE121B5AE20}"/>
    <hyperlink ref="G786" r:id="rId36" xr:uid="{E398F349-FE37-4A9B-A473-B015E7B1F8CB}"/>
    <hyperlink ref="G787" r:id="rId37" xr:uid="{D6F90B34-4576-40C9-A31F-F07753963384}"/>
    <hyperlink ref="G788" r:id="rId38" xr:uid="{A83E1CF9-752D-4D0B-9545-A61B4708BE32}"/>
    <hyperlink ref="G792" r:id="rId39" xr:uid="{2F99FAAF-5282-488F-99F4-42CD9AFE77A5}"/>
    <hyperlink ref="G794" r:id="rId40" xr:uid="{23A6FB01-BBC7-40CF-92AF-E628FD7A722B}"/>
    <hyperlink ref="G803" r:id="rId41" xr:uid="{40B717DA-9130-49F4-BD1C-4C8A4593A457}"/>
    <hyperlink ref="G806" r:id="rId42" xr:uid="{1E31220B-35FF-482E-BF40-CE553D64734E}"/>
    <hyperlink ref="G809" r:id="rId43" xr:uid="{260B7543-AB86-4980-B5E3-0D5F0E5B4855}"/>
    <hyperlink ref="G812" r:id="rId44" xr:uid="{A508363C-B822-463D-B8E0-2AFDD651466C}"/>
    <hyperlink ref="G815" r:id="rId45" xr:uid="{23D829BD-495B-4760-BA4B-A1751A072682}"/>
    <hyperlink ref="G816" r:id="rId46" xr:uid="{CFE5F828-DCA8-42F8-90F1-751FBB61FBE8}"/>
    <hyperlink ref="G833" r:id="rId47" xr:uid="{688AC4B4-073D-4A5D-A6AB-C36625E7C205}"/>
    <hyperlink ref="G834" r:id="rId48" xr:uid="{A4503621-56DF-4D7C-BB7D-2382A9D43A30}"/>
    <hyperlink ref="G835" r:id="rId49" xr:uid="{6D0D6677-AD76-44E8-9F1F-4C5DD7B8E9E7}"/>
    <hyperlink ref="G836" r:id="rId50" xr:uid="{9FE75FD2-9A18-4A25-976A-4B6955BBA58E}"/>
    <hyperlink ref="G837" r:id="rId51" xr:uid="{0099491C-09F3-4724-8CD3-BA259B085F25}"/>
    <hyperlink ref="G838" r:id="rId52" xr:uid="{9B2A5CA7-8523-422D-BAC4-3B09E3F4E4AE}"/>
    <hyperlink ref="G839" r:id="rId53" xr:uid="{1E168BD4-3800-4543-A4EC-754E0AC7EBBA}"/>
    <hyperlink ref="G840" r:id="rId54" xr:uid="{C9184BE0-8EC5-400C-9CC7-F25485DD8420}"/>
    <hyperlink ref="G841" r:id="rId55" xr:uid="{5FFCACE1-1EF0-47E4-A50D-1F9C3FECB56B}"/>
    <hyperlink ref="G842" r:id="rId56" xr:uid="{7B92747F-6FDB-4FC1-84AD-83903FD211E1}"/>
    <hyperlink ref="G843" r:id="rId57" xr:uid="{74BE3CC1-18BA-412F-B350-DD1B3A8DB2EB}"/>
    <hyperlink ref="G844" r:id="rId58" xr:uid="{F2BAF983-2428-400F-B376-E52472BD5160}"/>
    <hyperlink ref="G890" r:id="rId59" xr:uid="{F4710320-4A2B-4811-91A2-FAAF02B93AFF}"/>
    <hyperlink ref="G825" r:id="rId60" xr:uid="{66973EC0-77AC-48ED-B1B3-900BD068F64B}"/>
    <hyperlink ref="G824" r:id="rId61" xr:uid="{2CBAB88F-460E-453A-AA9D-7EBB0F783A05}"/>
    <hyperlink ref="G826" r:id="rId62" display="https://loja.eletromw.com.br/produto/disjuntor-caixa-moldada-linha-tmax-xt-abb-disj-3p-64-160a-36ka-xt2n-ekip-lsi-1sda067071r1/?utm_source=Google%20Shopping&amp;utm_campaign=Feed%20Marchant%20-%20EletroMW&amp;utm_medium=cpc&amp;utm_term=2401&amp;srsltid=AfmBOoriBvHkbnDnX4XHrnL4burM_ck5YiMGeo4wh0eLoyGV53XluApTNuI" xr:uid="{EE3C4087-55FB-45F0-95C0-38F84620DC08}"/>
    <hyperlink ref="G827" r:id="rId63" xr:uid="{ED9E3931-1124-459F-BCC4-02DC9285AE5E}"/>
    <hyperlink ref="G828" r:id="rId64" xr:uid="{D87AE458-A8F6-4DE6-B212-1591763A4DAD}"/>
    <hyperlink ref="G829" r:id="rId65" xr:uid="{60606F15-48A8-41E1-8761-22F25AB711AC}"/>
    <hyperlink ref="G891" r:id="rId66" xr:uid="{A5998469-0176-4B7C-98A8-741B83CE43DB}"/>
    <hyperlink ref="G892" r:id="rId67" display="https://www.mundoeletric.com.br/borne-sak-porta-fusivel-5x20mm-cabo-0-5-4mm?utm_source=google&amp;utm_medium=Shopping&amp;utm_campaign=borne-sak-porta-fusivel-5x20mm-cabo-0-5-4mm&amp;inStock&amp;gad_source=4&amp;gclid=Cj0KCQiAsOq6BhDuARIsAGQ4-zjp2HxhTd-UeFfzu91kO-fMKlu4ldtCEDkzmXfd8Oi_kLa3-bfxARgaAsqKEALw_wcB" xr:uid="{977434E0-8F59-42BF-B4FA-A2B3F238AFA7}"/>
    <hyperlink ref="G893" r:id="rId68" xr:uid="{63A30BBE-BA81-4B8E-AA21-23E21666F712}"/>
    <hyperlink ref="G894" r:id="rId69" display="https://curtocircuito.com.br/fusivel-de-vidro-rapido-5x20mm-250v-6a.html?utm_term=&amp;utm_campaign=&amp;utm_source=adwords&amp;utm_medium=ppc&amp;hsa_acc=7016354091&amp;hsa_cam=18133795659&amp;hsa_grp=139142439246&amp;hsa_ad=617980613498&amp;hsa_src=g&amp;hsa_tgt=pla-294682000766&amp;hsa_kw=&amp;hsa_mt=&amp;hsa_net=adwords&amp;hsa_ver=3&amp;gad_source=4&amp;gclid=Cj0KCQiAsOq6BhDuARIsAGQ4-zhoHsQ9NKzRnGW4yuAbwxMdLMAe0TKxXaTQhqZEC-6tUW22k5p7fSQaAt-JEALw_wcB" xr:uid="{99CB5EAA-7A82-4C15-A273-46DA0227D969}"/>
    <hyperlink ref="G895" r:id="rId70" location="derivacao=8" xr:uid="{D97C2EB5-738E-4B48-872F-E79862F7CA93}"/>
    <hyperlink ref="G896" r:id="rId71" xr:uid="{5B643C6D-1E2A-45E0-9AB0-20D603D1ACD1}"/>
    <hyperlink ref="G897" r:id="rId72" xr:uid="{5FCCA0EA-05EE-48BF-963C-BA0ECBEBFE35}"/>
    <hyperlink ref="G898" r:id="rId73" display="https://shopee.com.br/product/345570152/23992948286?gads_t_sig=VTJGc2RHVmtYMTlxTFVSVVRrdENkVHQ3ZkZSUTMrR3pBWmZZNzdrcnRBM2puZ3RtdW1nR2RCUWxnb0txTE9IY05JajBvdStVYWI2SkVQVldJZ3lwTXYvMnlhSm9yWkxjSVhTbzEyU1hMTCtLNnpvSTdUQUJ4Z0hkM2JUdTdud0xtWkgwOGJySEJaaWYvNG0wRitPekVnPT0" xr:uid="{33D151EA-3315-4C97-BEB6-EED64394734F}"/>
    <hyperlink ref="G899" r:id="rId74" xr:uid="{FCD116BD-B39A-44EE-BA65-9FFCB82F58CB}"/>
    <hyperlink ref="G900" r:id="rId75" xr:uid="{52ADA1BE-3295-4BE3-ABFD-26A002FC06F6}"/>
    <hyperlink ref="G901" r:id="rId76" xr:uid="{6EA6ABC4-853F-4BA8-9818-8DE29E9DB4C7}"/>
    <hyperlink ref="G904" r:id="rId77" xr:uid="{9440960E-79B6-4B68-9342-4BB9F9E2C08E}"/>
    <hyperlink ref="G903" r:id="rId78" xr:uid="{106459EA-FE8F-4B31-A30F-1A511A721142}"/>
    <hyperlink ref="G905" r:id="rId79" xr:uid="{E108FD66-09BC-4E20-AE89-0D14A78AE2D3}"/>
    <hyperlink ref="G906" r:id="rId80" xr:uid="{4695B9F6-B686-4BAC-8E78-E2DB9152D8DF}"/>
    <hyperlink ref="G907" r:id="rId81" display="https://www.plenobras.com.br/646a58b1d496504d21dc8ce6/trafo-transformador-corrente-4005a-a-pmedicao-bh50-1-4005a" xr:uid="{989E6620-B48E-48D2-BF5D-35A213D35D4A}"/>
    <hyperlink ref="G926" r:id="rId82" xr:uid="{A87FECE8-ACAD-42FC-82D5-5C1C7BA07D96}"/>
    <hyperlink ref="G927" r:id="rId83" xr:uid="{43E94CAD-BFD1-4558-BE5D-D23E22B2A562}"/>
    <hyperlink ref="G928" r:id="rId84" xr:uid="{0C593852-0D91-4932-9678-DC47F5C9A188}"/>
    <hyperlink ref="G929" r:id="rId85" xr:uid="{4506C398-78EC-47A6-8905-E9FD17068F09}"/>
    <hyperlink ref="G932" r:id="rId86" display="https://www.amazon.com.br/Quartzolit-33223-09-34-051-TECPLUS-TOP-18KG/dp/B077TT6VN7/ref=asc_df_B077TT6VN7/?tag=googleshopp00-20&amp;linkCode=df0&amp;hvadid=709857067650&amp;hvpos=&amp;hvnetw=g&amp;hvrand=15577991246806303520&amp;hvpone=&amp;hvptwo=&amp;hvqmt=&amp;hvdev=c&amp;hvdvcmdl=&amp;hvlocint=&amp;hvlocphy=20092&amp;hvtargid=pla-1934157390129&amp;psc=1&amp;mcid=c9713753bca430359464a7f8a9fdcbb0&amp;gad_source=1" xr:uid="{2B4B0238-C59D-46AD-BEBF-670A13CB9CE5}"/>
    <hyperlink ref="G934" r:id="rId87" xr:uid="{A1A3F9DF-9451-4521-B76F-6F424DF9E35A}"/>
    <hyperlink ref="G846" r:id="rId88" location="derivacao=8" display="https://www.cialight.com.br/luminaria-led-publica-arealight-nema3-pro-70w-9450lm-ledvance-7021096?utm_source=google&amp;utm_medium=Shopping&amp;utm_campaign=luminaria-led-publica-arealight-nema3-pro-70w-9450lm-ledvance-7021096&amp;inStock&amp;gad_source=1&amp;gclid=EAIaIQobChMI6NPk46i8jAMVhDlECB3TEgXsEAYYASABEgJL7fD_BwE#derivacao=8" xr:uid="{C0D7C9C3-F4C9-44B2-98C0-ECAD4B88B989}"/>
    <hyperlink ref="G847" r:id="rId89" xr:uid="{40C5527A-FBA3-426D-9899-664A327D4B13}"/>
    <hyperlink ref="G849" r:id="rId90" xr:uid="{298B6B69-058F-47A3-B2FE-895C97DC2233}"/>
    <hyperlink ref="G850" r:id="rId91" xr:uid="{80DD7AE3-BED6-4B81-87A4-C66DD93912F1}"/>
    <hyperlink ref="G852" r:id="rId92" xr:uid="{98369D39-9C91-48BC-AE38-40A91379A31F}"/>
    <hyperlink ref="G853" r:id="rId93" xr:uid="{DAFAD482-24C5-4317-945C-B497D86636FF}"/>
    <hyperlink ref="G430" r:id="rId94" xr:uid="{AED978CE-EE0B-422F-BB18-CA4E571C9B67}"/>
    <hyperlink ref="G767" r:id="rId95" xr:uid="{68A531BC-5BA5-4276-8959-A8BCBB7A2500}"/>
    <hyperlink ref="G770" r:id="rId96" xr:uid="{2B83D688-7CC4-482B-BD8C-FA0FFF49117E}"/>
    <hyperlink ref="G771" r:id="rId97" xr:uid="{F19F0627-A258-45C1-96E1-AF6817683275}"/>
    <hyperlink ref="G773" r:id="rId98" xr:uid="{247A3204-3B78-44E3-8AE8-9A278C37E029}"/>
    <hyperlink ref="G774" r:id="rId99" xr:uid="{E16D184F-DB20-4661-BE26-98492EFF684E}"/>
    <hyperlink ref="G775" r:id="rId100" display="https://www.ccpvirtual.com.br/arruela-lisa-zincada-m12-pacote-com-250-pecas/p?idsku=50106&amp;utm_source=&amp;utm_medium=&amp;utm_campaign=&amp;utm_content=&amp;utm_term=&amp;gad_source=1&amp;gclid=CjwKCAiAl4a6BhBqEiwAqvrqupjTWsncwQv2v6ZWdneZwkgdOZJWW0aIZP5adOQEiYYyn-5u1hGbnBoCFtoQAvD_BwE" xr:uid="{DB1BA5F1-8BA1-4A74-9442-86C6836C9B08}"/>
    <hyperlink ref="G757" r:id="rId101" xr:uid="{A80BA6D0-70A2-4D96-B97A-47E1606D05FF}"/>
    <hyperlink ref="G758" r:id="rId102" xr:uid="{A2B06DB2-F123-4795-97A6-6279FF94050F}"/>
    <hyperlink ref="G759" r:id="rId103" xr:uid="{9BDF91D3-2BBB-4C5C-BDD3-212EEA1C1CA4}"/>
    <hyperlink ref="G760" r:id="rId104" xr:uid="{D936FB34-83FB-4C42-9462-730798E1298E}"/>
    <hyperlink ref="G793" r:id="rId105" xr:uid="{8E176021-C2A2-49A1-90E7-21F3CC41137E}"/>
    <hyperlink ref="G817" r:id="rId106" display="https://loja.sanearbrasil.com.br/products/caixa-separadora-agua-e-oleo-2-000-litros-hr-sanear-brasil?variant=43053286916130&amp;country=BR&amp;currency=BRL&amp;utm_medium=product_sync&amp;utm_source=google&amp;utm_content=sag_organic&amp;utm_campaign=sag_organic&amp;gad_source=1&amp;gclid=Cj0KCQjw782_BhDjARIsABTv_JAmyGm_TAZSEATUhvX_FwBLovAB9K-NK3qBIo-Yveo3umDalF1PgRIaAjv_EALw_wcB" xr:uid="{A6C71338-2C2D-43C8-9BE0-FB8313F23950}"/>
    <hyperlink ref="G231" r:id="rId107" xr:uid="{EB88BCED-32A2-4AFE-8C28-98ACA2905555}"/>
    <hyperlink ref="G936" r:id="rId108" xr:uid="{CDC37896-F644-41F4-8904-AE6D8FC88851}"/>
    <hyperlink ref="G937" r:id="rId109" xr:uid="{E41F4E64-7B5B-4770-9BA8-AC0531FAB5E6}"/>
    <hyperlink ref="G931" r:id="rId110" display="https://www.magazineluiza.com.br/jogo-bucha-e-arruela-para-eletroduto-pvc-1-1-2-polegada-marca-generica/p/dj4c173ga9/au/buau/?&amp;seller_id=bichuettepaineis&amp;utm_source=google&amp;utm_medium=cpc&amp;utm_term=79375&amp;utm_campaign=google_eco_per_ven_pla_gar_sor_4p_au-pmax&amp;utm_content=&amp;partner_id=79375&amp;gclsrc=aw.ds&amp;gad_source=1&amp;gclid=Cj0KCQjw782_BhDjARIsABTv_JAaDIFoyjhOx48UfEVDqFasMld4wZASHK6WwOL_Yybgeb9m_nqig-waAiM5EALw_wcB" xr:uid="{145E4BA2-1E68-4B0D-9CAD-EC84E5439238}"/>
    <hyperlink ref="G930" r:id="rId111" xr:uid="{94CDC955-528D-45BE-810F-4B3D9B7E9729}"/>
    <hyperlink ref="G772" r:id="rId112" xr:uid="{DBA7AF59-CD25-45BF-9CA9-A7E8D324810C}"/>
    <hyperlink ref="G768" r:id="rId113" xr:uid="{0E667B3A-6B1B-49D4-BEC9-F156FF21C56D}"/>
    <hyperlink ref="G769" r:id="rId114" xr:uid="{26DAFA1F-057F-4DFF-A465-06A6A706BBB5}"/>
    <hyperlink ref="G784" r:id="rId115" xr:uid="{47678814-D044-448D-BDB2-24A026D49D16}"/>
    <hyperlink ref="G789" r:id="rId116" display="https://www.ccpvirtual.com.br/porca-sextavada-g-2-3-16-24-bsw-zincada/p?idsku=55287&amp;utm_source=&amp;utm_medium=&amp;utm_campaign=&amp;utm_content=&amp;utm_term=&amp;gad_source=1&amp;gclid=Cj0KCQjw782_BhDjARIsABTv_JA4DnqEfr1VU9B7NqG3fuoUZq_c_X1e2grdUTTJnLFdJMBg28N_ECwaAuE_EALw_wcB" xr:uid="{4E068A5C-35A3-429D-B615-1DD7E83BB9D1}"/>
    <hyperlink ref="G790" r:id="rId117" xr:uid="{5D62D79D-73A4-42B0-800F-07B535D7E34A}"/>
    <hyperlink ref="G804" r:id="rId118" xr:uid="{8934822B-7C19-4F06-BA18-9EA979571A40}"/>
    <hyperlink ref="G805" r:id="rId119" xr:uid="{738DA63A-E150-4086-A0F3-48BB5C30CBEF}"/>
    <hyperlink ref="G807" r:id="rId120" xr:uid="{DC0B2EDE-DF00-46AF-843A-16D8E141B11C}"/>
    <hyperlink ref="G808" r:id="rId121" xr:uid="{105BEC5A-5EC9-4013-BA2A-06C94D36B292}"/>
    <hyperlink ref="G798" r:id="rId122" xr:uid="{4ABF3241-CC6A-4C8B-86FC-B3BA537A261F}"/>
    <hyperlink ref="G799" r:id="rId123" xr:uid="{57E23EFD-DC36-414E-90B0-FBAE33C9AA08}"/>
    <hyperlink ref="G795" r:id="rId124" xr:uid="{7A3BB7BB-05FD-4C29-A3B1-B8D9037942CF}"/>
    <hyperlink ref="G796" r:id="rId125" xr:uid="{EFF3CA6F-C1F9-47C0-AB42-EA22B6700E76}"/>
  </hyperlinks>
  <pageMargins left="0.51181102362204722" right="0.51181102362204722" top="0.78740157480314965" bottom="0.78740157480314965" header="0.31496062992125984" footer="0.31496062992125984"/>
  <pageSetup paperSize="9" scale="45" fitToHeight="50" orientation="landscape" r:id="rId12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6</vt:i4>
      </vt:variant>
    </vt:vector>
  </HeadingPairs>
  <TitlesOfParts>
    <vt:vector size="17" baseType="lpstr">
      <vt:lpstr>Início</vt:lpstr>
      <vt:lpstr>Ajuda 01</vt:lpstr>
      <vt:lpstr>Ajuda 02</vt:lpstr>
      <vt:lpstr>Ajuda 03</vt:lpstr>
      <vt:lpstr>Planilha</vt:lpstr>
      <vt:lpstr>LDI</vt:lpstr>
      <vt:lpstr>Cronograma</vt:lpstr>
      <vt:lpstr>Composições</vt:lpstr>
      <vt:lpstr>Sinapi - Serv</vt:lpstr>
      <vt:lpstr>Sinapi - Insumos</vt:lpstr>
      <vt:lpstr>Cotações de Mercado</vt:lpstr>
      <vt:lpstr>'Ajuda 03'!Area_de_impressao</vt:lpstr>
      <vt:lpstr>'Cotações de Mercado'!Area_de_impressao</vt:lpstr>
      <vt:lpstr>Planilha!Area_de_impressao</vt:lpstr>
      <vt:lpstr>Composições!Titulos_de_impressao</vt:lpstr>
      <vt:lpstr>Cronograma!Titulos_de_impressao</vt:lpstr>
      <vt:lpstr>Planilha!Titulos_de_impressao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Orçamentária</dc:title>
  <dc:subject>Controle de Medição</dc:subject>
  <dc:creator>Eduardo Fernando da Silva &amp; Paulo Lagoeiro</dc:creator>
  <cp:lastModifiedBy>Nilo Sergio de Almeida Silveira</cp:lastModifiedBy>
  <cp:lastPrinted>2025-08-18T16:13:01Z</cp:lastPrinted>
  <dcterms:created xsi:type="dcterms:W3CDTF">1997-11-05T13:09:03Z</dcterms:created>
  <dcterms:modified xsi:type="dcterms:W3CDTF">2025-08-18T16:42:22Z</dcterms:modified>
</cp:coreProperties>
</file>